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vei\Downloads\UFJ\"/>
    </mc:Choice>
  </mc:AlternateContent>
  <bookViews>
    <workbookView xWindow="0" yWindow="0" windowWidth="23040" windowHeight="9936" tabRatio="936"/>
  </bookViews>
  <sheets>
    <sheet name="Resumo do Replanilhamento" sheetId="14" r:id="rId1"/>
    <sheet name="Replanilhamento" sheetId="10" r:id="rId2"/>
    <sheet name="Controle de Medição" sheetId="11" state="hidden" r:id="rId3"/>
    <sheet name="Resumo do Orçamento" sheetId="1" state="hidden" r:id="rId4"/>
    <sheet name="Orçamento Sintético" sheetId="2" state="hidden" r:id="rId5"/>
    <sheet name="Orçamento Analítico" sheetId="4" state="hidden" r:id="rId6"/>
    <sheet name="CPUs" sheetId="3" state="hidden" r:id="rId7"/>
    <sheet name="Curva ABC de Insumos" sheetId="5" state="hidden" r:id="rId8"/>
    <sheet name="Curva ABC de Serviços" sheetId="6" state="hidden" r:id="rId9"/>
    <sheet name="Buttons" sheetId="7" state="hidden" r:id="rId10"/>
    <sheet name="BDI" sheetId="8" state="hidden" r:id="rId11"/>
    <sheet name="Plan8" sheetId="9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xlnm.Print_Area_2">#REF!</definedName>
    <definedName name="____xlnm.Print_Area_3">#REF!</definedName>
    <definedName name="___r">#REF!</definedName>
    <definedName name="___xlnm.Print_Area_2">#REF!</definedName>
    <definedName name="___xlnm.Print_Area_3">#REF!</definedName>
    <definedName name="___xlnm.Print_Area_4">#REF!</definedName>
    <definedName name="__aga14">[1]Insumos!$E$171</definedName>
    <definedName name="__ali4">[2]Insumos!$E$149</definedName>
    <definedName name="__cap20">[1]Insumos!$E$120</definedName>
    <definedName name="__cve90100">[1]Insumos!$E$126</definedName>
    <definedName name="__cve9040">[1]Insumos!$E$127</definedName>
    <definedName name="__djm10">[1]Insumos!$E$151</definedName>
    <definedName name="__djm15">[1]Insumos!$E$150</definedName>
    <definedName name="__fic1">[2]Insumos!$E$236</definedName>
    <definedName name="__fil2">[1]Insumos!$E$109</definedName>
    <definedName name="__fio12">[1]Insumos!$E$153</definedName>
    <definedName name="__fis5">[1]Insumos!$E$167</definedName>
    <definedName name="__for4">[2]Insumos!$E$160</definedName>
    <definedName name="__fpd12">[1]Insumos!$E$152</definedName>
    <definedName name="__fvr10">[1]Insumos!$E$118</definedName>
    <definedName name="__itu1">[1]Insumos!$E$147</definedName>
    <definedName name="__lpi100">[1]Insumos!$E$142</definedName>
    <definedName name="__ODI2">#REF!</definedName>
    <definedName name="__ope2">[1]Insumos!$E$13</definedName>
    <definedName name="__ope3">[1]Insumos!$E$14</definedName>
    <definedName name="__pfc80">[2]Insumos!$E$171</definedName>
    <definedName name="__PL1">#REF!</definedName>
    <definedName name="__pne2">[1]Insumos!$E$111</definedName>
    <definedName name="__ptm6">[1]Insumos!$E$131</definedName>
    <definedName name="__qdm3">[1]Insumos!$E$138</definedName>
    <definedName name="__rcm20">[1]Insumos!$E$60</definedName>
    <definedName name="__tba20">[1]Insumos!$E$112</definedName>
    <definedName name="__tba50">[3]Insumos!$E$418</definedName>
    <definedName name="__tbe100">[1]Insumos!$E$124</definedName>
    <definedName name="__tbe40">[1]Insumos!$E$125</definedName>
    <definedName name="__tub7512">[1]Insumos!$E$82</definedName>
    <definedName name="__tub7515">[1]Insumos!$E$83</definedName>
    <definedName name="__xlnm.Print_Area_2">#REF!</definedName>
    <definedName name="__xlnm.Print_Area_3">#REF!</definedName>
    <definedName name="__xlnm.Print_Area_4">#REF!</definedName>
    <definedName name="_01_09_96">#REF!</definedName>
    <definedName name="_10PREVI">#REF!</definedName>
    <definedName name="_12Títulos_impressão">#REF!</definedName>
    <definedName name="_2_">#REF!</definedName>
    <definedName name="_2Excel_BuiltIn_Print_Titles_3_1">#REF!</definedName>
    <definedName name="_4Área_impressão">#REF!</definedName>
    <definedName name="_6EXIST">#REF!</definedName>
    <definedName name="_8PREVI">#REF!</definedName>
    <definedName name="_adg1">#REF!</definedName>
    <definedName name="_adg2">#REF!</definedName>
    <definedName name="_adu2">#REF!</definedName>
    <definedName name="_afg14">#REF!</definedName>
    <definedName name="_aga10">#REF!</definedName>
    <definedName name="_aga14">#REF!</definedName>
    <definedName name="_aga16">#REF!</definedName>
    <definedName name="_aga18">#REF!</definedName>
    <definedName name="_ali1">#REF!</definedName>
    <definedName name="_ali2">#REF!</definedName>
    <definedName name="_ali3">#REF!</definedName>
    <definedName name="_ali4">#REF!</definedName>
    <definedName name="_ali5">#REF!</definedName>
    <definedName name="_ali6">#REF!</definedName>
    <definedName name="_ali7">#REF!</definedName>
    <definedName name="_amf1">#REF!</definedName>
    <definedName name="_amf2">#REF!</definedName>
    <definedName name="_amf3">#REF!</definedName>
    <definedName name="_ape1">#REF!</definedName>
    <definedName name="_ape2">#REF!</definedName>
    <definedName name="_ara18">#REF!</definedName>
    <definedName name="_arc12">#REF!</definedName>
    <definedName name="_arc15">#REF!</definedName>
    <definedName name="_arc18">#REF!</definedName>
    <definedName name="_arc21">#REF!</definedName>
    <definedName name="_art1">#REF!</definedName>
    <definedName name="_art10">#REF!</definedName>
    <definedName name="_art11">#REF!</definedName>
    <definedName name="_art12">#REF!</definedName>
    <definedName name="_art13">#REF!</definedName>
    <definedName name="_art14">#REF!</definedName>
    <definedName name="_art15">#REF!</definedName>
    <definedName name="_art16">#REF!</definedName>
    <definedName name="_art17">#REF!</definedName>
    <definedName name="_art18">#REF!</definedName>
    <definedName name="_art19">#REF!</definedName>
    <definedName name="_art2">#REF!</definedName>
    <definedName name="_art20">#REF!</definedName>
    <definedName name="_art21">#REF!</definedName>
    <definedName name="_art22">#REF!</definedName>
    <definedName name="_art23">#REF!</definedName>
    <definedName name="_art24">#REF!</definedName>
    <definedName name="_art25">#REF!</definedName>
    <definedName name="_art26">#REF!</definedName>
    <definedName name="_art27">#REF!</definedName>
    <definedName name="_art28">#REF!</definedName>
    <definedName name="_art29">#REF!</definedName>
    <definedName name="_art3">#REF!</definedName>
    <definedName name="_art30">#REF!</definedName>
    <definedName name="_art31">#REF!</definedName>
    <definedName name="_art32">#REF!</definedName>
    <definedName name="_art4">#REF!</definedName>
    <definedName name="_art5">#REF!</definedName>
    <definedName name="_art6">#REF!</definedName>
    <definedName name="_art7">#REF!</definedName>
    <definedName name="_art8">#REF!</definedName>
    <definedName name="_art9">#REF!</definedName>
    <definedName name="_bas5">#REF!</definedName>
    <definedName name="_bbm1">#REF!</definedName>
    <definedName name="_bbt1">#REF!</definedName>
    <definedName name="_bca1">#REF!</definedName>
    <definedName name="_BDI1">#REF!</definedName>
    <definedName name="_bet320">#REF!</definedName>
    <definedName name="_bgr2">#REF!</definedName>
    <definedName name="_blq10">#REF!</definedName>
    <definedName name="_blq6">#REF!</definedName>
    <definedName name="_blq8">#REF!</definedName>
    <definedName name="_bom1">#REF!</definedName>
    <definedName name="_bom2">#REF!</definedName>
    <definedName name="_bom23">#REF!</definedName>
    <definedName name="_bom3">#REF!</definedName>
    <definedName name="_bom4">#REF!</definedName>
    <definedName name="_bom6">#REF!</definedName>
    <definedName name="_bop1">#REF!</definedName>
    <definedName name="_bot1">#REF!</definedName>
    <definedName name="_box1">#REF!</definedName>
    <definedName name="_bre5040">#REF!</definedName>
    <definedName name="_cab4">#REF!</definedName>
    <definedName name="_cac12">#REF!</definedName>
    <definedName name="_cac18">#REF!</definedName>
    <definedName name="_cac21">#REF!</definedName>
    <definedName name="_cam2">#REF!</definedName>
    <definedName name="_cap20">#REF!</definedName>
    <definedName name="_cap50">#REF!</definedName>
    <definedName name="_cbm1">#REF!</definedName>
    <definedName name="_cbr4">#REF!</definedName>
    <definedName name="_cbr5">#REF!</definedName>
    <definedName name="_cbt1">#REF!</definedName>
    <definedName name="_ccb25">#REF!</definedName>
    <definedName name="_ccb35">#REF!</definedName>
    <definedName name="_ccb4">#REF!</definedName>
    <definedName name="_ccb50">#REF!</definedName>
    <definedName name="_ccg15">#REF!</definedName>
    <definedName name="_ccg22">#REF!</definedName>
    <definedName name="_ccr1">#REF!</definedName>
    <definedName name="_ccr2">#REF!</definedName>
    <definedName name="_cer1">#REF!</definedName>
    <definedName name="_cfg118">#REF!</definedName>
    <definedName name="_cfg40">#REF!</definedName>
    <definedName name="_cfg50">#REF!</definedName>
    <definedName name="_cfg65">#REF!</definedName>
    <definedName name="_cfl20">#REF!</definedName>
    <definedName name="_cfl40">#REF!</definedName>
    <definedName name="_cha1">#REF!</definedName>
    <definedName name="_cha18">#REF!</definedName>
    <definedName name="_cha2">#REF!</definedName>
    <definedName name="_chp24">#REF!</definedName>
    <definedName name="_clp100">#REF!</definedName>
    <definedName name="_clr2">#REF!</definedName>
    <definedName name="_cme1">#REF!</definedName>
    <definedName name="_cmp3">#REF!</definedName>
    <definedName name="_con1">#REF!</definedName>
    <definedName name="_con2">#REF!</definedName>
    <definedName name="_coz100">#REF!</definedName>
    <definedName name="_ctf6">#REF!</definedName>
    <definedName name="_ctl6">#REF!</definedName>
    <definedName name="_cvd100">#REF!</definedName>
    <definedName name="_cve22100">#REF!</definedName>
    <definedName name="_cve22150">#REF!</definedName>
    <definedName name="_cve45100">#REF!</definedName>
    <definedName name="_cve45150">#REF!</definedName>
    <definedName name="_cve90100">#REF!</definedName>
    <definedName name="_cve90150">#REF!</definedName>
    <definedName name="_cve9040">#REF!</definedName>
    <definedName name="_cve9050">#REF!</definedName>
    <definedName name="_cxg40">#REF!</definedName>
    <definedName name="_cxi40">#REF!</definedName>
    <definedName name="_cxp40">#REF!</definedName>
    <definedName name="_cxp4040">#REF!</definedName>
    <definedName name="_cxs100100">#REF!</definedName>
    <definedName name="_dgc10">#REF!</definedName>
    <definedName name="_dgc7">#REF!</definedName>
    <definedName name="_dgc8">#REF!</definedName>
    <definedName name="_djm10">#REF!</definedName>
    <definedName name="_djm15">#REF!</definedName>
    <definedName name="_djm20">#REF!</definedName>
    <definedName name="_djt10">#REF!</definedName>
    <definedName name="_djt15">#REF!</definedName>
    <definedName name="_djt20">#REF!</definedName>
    <definedName name="_djt25">#REF!</definedName>
    <definedName name="_djt30">#REF!</definedName>
    <definedName name="_djt50">#REF!</definedName>
    <definedName name="_dtp100">#REF!</definedName>
    <definedName name="_ele1">#REF!</definedName>
    <definedName name="_ele114">#REF!</definedName>
    <definedName name="_ele34">#REF!</definedName>
    <definedName name="_elr1">#REF!</definedName>
    <definedName name="_emc1">#REF!</definedName>
    <definedName name="_emc2">#REF!</definedName>
    <definedName name="_epc5070">#REF!</definedName>
    <definedName name="_epc8790">#REF!</definedName>
    <definedName name="_epl10">#REF!</definedName>
    <definedName name="_epl2">#REF!</definedName>
    <definedName name="_epl3">#REF!</definedName>
    <definedName name="_epl5">#REF!</definedName>
    <definedName name="_epm1">#REF!</definedName>
    <definedName name="_esc1">#REF!</definedName>
    <definedName name="_esp1">#REF!</definedName>
    <definedName name="_esp2">#REF!</definedName>
    <definedName name="_ext1">#REF!</definedName>
    <definedName name="_ext2">#REF!</definedName>
    <definedName name="_ext3">#REF!</definedName>
    <definedName name="_fad5">#REF!</definedName>
    <definedName name="_faf2">#REF!</definedName>
    <definedName name="_ffg40">#REF!</definedName>
    <definedName name="_ffg50">#REF!</definedName>
    <definedName name="_ffg65">#REF!</definedName>
    <definedName name="_fic1">#REF!</definedName>
    <definedName name="_fic2">#REF!</definedName>
    <definedName name="_fic3">#REF!</definedName>
    <definedName name="_fil1">#REF!</definedName>
    <definedName name="_fil2">#REF!</definedName>
    <definedName name="_fio10">#REF!</definedName>
    <definedName name="_fio12">#REF!</definedName>
    <definedName name="_fio14">#REF!</definedName>
    <definedName name="_fio8">#REF!</definedName>
    <definedName name="_fis10">#REF!</definedName>
    <definedName name="_fis5">#REF!</definedName>
    <definedName name="_flp20">#REF!</definedName>
    <definedName name="_flp25">#REF!</definedName>
    <definedName name="_flp32">#REF!</definedName>
    <definedName name="_flp40">#REF!</definedName>
    <definedName name="_flp50">#REF!</definedName>
    <definedName name="_flp65">#REF!</definedName>
    <definedName name="_for1">#REF!</definedName>
    <definedName name="_for2">#REF!</definedName>
    <definedName name="_for3">#REF!</definedName>
    <definedName name="_for4">#REF!</definedName>
    <definedName name="_for5">#REF!</definedName>
    <definedName name="_for6">#REF!</definedName>
    <definedName name="_FOR7">#REF!</definedName>
    <definedName name="_fpd12">#REF!</definedName>
    <definedName name="_fvr10">#REF!</definedName>
    <definedName name="_fvr50">#REF!</definedName>
    <definedName name="_gac18">#REF!</definedName>
    <definedName name="_gge1">#REF!</definedName>
    <definedName name="_gge10">#REF!</definedName>
    <definedName name="_gge2">#REF!</definedName>
    <definedName name="_gge3">#REF!</definedName>
    <definedName name="_gge4">#REF!</definedName>
    <definedName name="_gge5">#REF!</definedName>
    <definedName name="_grf14">#REF!</definedName>
    <definedName name="_grf38">#REF!</definedName>
    <definedName name="_hab1">#REF!</definedName>
    <definedName name="_hab2">#REF!</definedName>
    <definedName name="_Hlt72296066_2">#REF!</definedName>
    <definedName name="_I375552">#REF!</definedName>
    <definedName name="_imp1">#REF!</definedName>
    <definedName name="_imp2">#REF!</definedName>
    <definedName name="_itt1">#REF!</definedName>
    <definedName name="_itu1">#REF!</definedName>
    <definedName name="_itu2">#REF!</definedName>
    <definedName name="_itu3">#REF!</definedName>
    <definedName name="_jla20">#REF!</definedName>
    <definedName name="_jla25">#REF!</definedName>
    <definedName name="_jla32">#REF!</definedName>
    <definedName name="_jla50">#REF!</definedName>
    <definedName name="_jla65">#REF!</definedName>
    <definedName name="_jla6550">#REF!</definedName>
    <definedName name="_jun150">#REF!</definedName>
    <definedName name="_lai15">#REF!</definedName>
    <definedName name="_lai20">#REF!</definedName>
    <definedName name="_ldr10">#REF!</definedName>
    <definedName name="_lep20">#REF!</definedName>
    <definedName name="_lfl20">#REF!</definedName>
    <definedName name="_lfl40">#REF!</definedName>
    <definedName name="_lnm10">#REF!</definedName>
    <definedName name="_lnm8">#REF!</definedName>
    <definedName name="_lnm9">#REF!</definedName>
    <definedName name="_lpf250">#REF!</definedName>
    <definedName name="_lpi100">#REF!</definedName>
    <definedName name="_lpi40">#REF!</definedName>
    <definedName name="_lpl15">#REF!</definedName>
    <definedName name="_lpl18">#REF!</definedName>
    <definedName name="_lpl20">#REF!</definedName>
    <definedName name="_luv150">#REF!</definedName>
    <definedName name="_luv20">#REF!</definedName>
    <definedName name="_lvf12050">#REF!</definedName>
    <definedName name="_lvf15050">#REF!</definedName>
    <definedName name="_lvf7050">#REF!</definedName>
    <definedName name="_lvg12050">#REF!</definedName>
    <definedName name="_lvg15050">#REF!</definedName>
    <definedName name="_lvg7050">#REF!</definedName>
    <definedName name="_lxa100">#REF!</definedName>
    <definedName name="_lxa120">#REF!</definedName>
    <definedName name="_man100">#REF!</definedName>
    <definedName name="_mc230">#REF!</definedName>
    <definedName name="_mfi1">#REF!</definedName>
    <definedName name="_mfi2">#REF!</definedName>
    <definedName name="_mfi3">#REF!</definedName>
    <definedName name="_mfi4">#REF!</definedName>
    <definedName name="_mgi15">#REF!</definedName>
    <definedName name="_mgi50">#REF!</definedName>
    <definedName name="_mgr17">#REF!</definedName>
    <definedName name="_mob1">#REF!</definedName>
    <definedName name="_mob2">#REF!</definedName>
    <definedName name="_ODI2">#REF!</definedName>
    <definedName name="_ope1">#REF!</definedName>
    <definedName name="_ope2">#REF!</definedName>
    <definedName name="_ope3">#REF!</definedName>
    <definedName name="_pcf15050">#REF!</definedName>
    <definedName name="_pcf7050">#REF!</definedName>
    <definedName name="_pcf8050">#REF!</definedName>
    <definedName name="_pcg15050">#REF!</definedName>
    <definedName name="_pcg7050">#REF!</definedName>
    <definedName name="_pci10050">#REF!</definedName>
    <definedName name="_pci20050">#REF!</definedName>
    <definedName name="_pcm1">#REF!</definedName>
    <definedName name="_pct1">#REF!</definedName>
    <definedName name="_pfa75">#REF!</definedName>
    <definedName name="_pfb30">#REF!</definedName>
    <definedName name="_pfb50">#REF!</definedName>
    <definedName name="_pfb8">#REF!</definedName>
    <definedName name="_pfc80">#REF!</definedName>
    <definedName name="_pgr17">#REF!</definedName>
    <definedName name="_pgr18">#REF!</definedName>
    <definedName name="_pgr43">#REF!</definedName>
    <definedName name="_PL1">#REF!</definedName>
    <definedName name="_ple15">#REF!</definedName>
    <definedName name="_ple18">#REF!</definedName>
    <definedName name="_plg3">#REF!</definedName>
    <definedName name="_pli60">#REF!</definedName>
    <definedName name="_pm10">#REF!</definedName>
    <definedName name="_pm15">#REF!</definedName>
    <definedName name="_pmt1">#REF!</definedName>
    <definedName name="_pmt2">#REF!</definedName>
    <definedName name="_pne1">#REF!</definedName>
    <definedName name="_pne2">#REF!</definedName>
    <definedName name="_prg2">#REF!</definedName>
    <definedName name="_prl250">#REF!</definedName>
    <definedName name="_ptf2">#REF!</definedName>
    <definedName name="_ptf6">#REF!</definedName>
    <definedName name="_ptm6">#REF!</definedName>
    <definedName name="_qdb12">#REF!</definedName>
    <definedName name="_qdb18">#REF!</definedName>
    <definedName name="_qdm3">[1]Insumos!$E$138</definedName>
    <definedName name="_r">#REF!</definedName>
    <definedName name="_rcm20">[1]Insumos!$E$60</definedName>
    <definedName name="_rea1">#REF!</definedName>
    <definedName name="_rem1">#REF!</definedName>
    <definedName name="_rem2">#REF!</definedName>
    <definedName name="_res10">#REF!</definedName>
    <definedName name="_res15">#REF!</definedName>
    <definedName name="_res5">#REF!</definedName>
    <definedName name="_rfc1000">#REF!</definedName>
    <definedName name="_rfc500">#REF!</definedName>
    <definedName name="_rfv1000">#REF!</definedName>
    <definedName name="_rfv2000">#REF!</definedName>
    <definedName name="_rfv500">#REF!</definedName>
    <definedName name="_rgc1">#REF!</definedName>
    <definedName name="_rgc2">#REF!</definedName>
    <definedName name="_rgc34">#REF!</definedName>
    <definedName name="_rgp1">#REF!</definedName>
    <definedName name="_rlc100">#REF!</definedName>
    <definedName name="_rls100100">#REF!</definedName>
    <definedName name="_rpv5">#REF!</definedName>
    <definedName name="_sol2">#REF!</definedName>
    <definedName name="_spl12">#REF!</definedName>
    <definedName name="_spl15">#REF!</definedName>
    <definedName name="_spl18">#REF!</definedName>
    <definedName name="_tag14">#REF!</definedName>
    <definedName name="_tam100">#REF!</definedName>
    <definedName name="_tam150">#REF!</definedName>
    <definedName name="_tam300">#REF!</definedName>
    <definedName name="_tap1">#REF!</definedName>
    <definedName name="_tap100">#REF!</definedName>
    <definedName name="_tap2">#REF!</definedName>
    <definedName name="_tap3">#REF!</definedName>
    <definedName name="_tar5020">#REF!</definedName>
    <definedName name="_tba20">#REF!</definedName>
    <definedName name="_tba25">#REF!</definedName>
    <definedName name="_tba32">#REF!</definedName>
    <definedName name="_tba40">#REF!</definedName>
    <definedName name="_tba50">#REF!</definedName>
    <definedName name="_tba65">#REF!</definedName>
    <definedName name="_tbe100">#REF!</definedName>
    <definedName name="_tbe150">#REF!</definedName>
    <definedName name="_tbe200">#REF!</definedName>
    <definedName name="_tbe250">#REF!</definedName>
    <definedName name="_tbe300">#REF!</definedName>
    <definedName name="_tbe40">#REF!</definedName>
    <definedName name="_tbe400">#REF!</definedName>
    <definedName name="_tbe50">#REF!</definedName>
    <definedName name="_tbm1">#REF!</definedName>
    <definedName name="_tbm10">#REF!</definedName>
    <definedName name="_tbm2">#REF!</definedName>
    <definedName name="_tea20">#REF!</definedName>
    <definedName name="_tea25">#REF!</definedName>
    <definedName name="_tea32">#REF!</definedName>
    <definedName name="_tea50">#REF!</definedName>
    <definedName name="_tea65">#REF!</definedName>
    <definedName name="_ted100">#REF!</definedName>
    <definedName name="_tee100">#REF!</definedName>
    <definedName name="_tee40">#REF!</definedName>
    <definedName name="_tee50">#REF!</definedName>
    <definedName name="_ter10050">#REF!</definedName>
    <definedName name="_ter15050">#REF!</definedName>
    <definedName name="_tfg25">#REF!</definedName>
    <definedName name="_tfg40">#REF!</definedName>
    <definedName name="_tfg50">#REF!</definedName>
    <definedName name="_tfg65">#REF!</definedName>
    <definedName name="_tjc1">#REF!</definedName>
    <definedName name="_tjc2">#REF!</definedName>
    <definedName name="_tjr1">#REF!</definedName>
    <definedName name="_tjr2">#REF!</definedName>
    <definedName name="_tlc1">#REF!</definedName>
    <definedName name="_tlc2">#REF!</definedName>
    <definedName name="_tlc3">#REF!</definedName>
    <definedName name="_tlf4">#REF!</definedName>
    <definedName name="_tlf5">#REF!</definedName>
    <definedName name="_tlf6">#REF!</definedName>
    <definedName name="_tma110">#REF!</definedName>
    <definedName name="_tra2">#REF!</definedName>
    <definedName name="_tra25">#REF!</definedName>
    <definedName name="_trf1000">#REF!</definedName>
    <definedName name="_trf15">#REF!</definedName>
    <definedName name="_trf25">#REF!</definedName>
    <definedName name="_trf30">#REF!</definedName>
    <definedName name="_tub11012">#REF!</definedName>
    <definedName name="_tub11015">#REF!</definedName>
    <definedName name="_tub11020">#REF!</definedName>
    <definedName name="_tub5012">#REF!</definedName>
    <definedName name="_tub5015">#REF!</definedName>
    <definedName name="_tub5020">#REF!</definedName>
    <definedName name="_tub6012">#REF!</definedName>
    <definedName name="_tub6015">#REF!</definedName>
    <definedName name="_tub6020">#REF!</definedName>
    <definedName name="_tub7512">[1]Insumos!$E$82</definedName>
    <definedName name="_tub7515">[1]Insumos!$E$83</definedName>
    <definedName name="_tub8512">#REF!</definedName>
    <definedName name="_tub8515">#REF!</definedName>
    <definedName name="_tub8520">#REF!</definedName>
    <definedName name="_vcc6">#REF!</definedName>
    <definedName name="_vdc50">#REF!</definedName>
    <definedName name="_vdf4">#REF!</definedName>
    <definedName name="_vdf6">#REF!</definedName>
    <definedName name="_vdt10">#REF!</definedName>
    <definedName name="_ven50">#REF!</definedName>
    <definedName name="_VL1">#REF!</definedName>
    <definedName name="_VL10">#REF!</definedName>
    <definedName name="_VL11">#REF!</definedName>
    <definedName name="_VL12">#REF!</definedName>
    <definedName name="_VL13">#REF!</definedName>
    <definedName name="_VL14">#REF!</definedName>
    <definedName name="_VL15">#REF!</definedName>
    <definedName name="_VL16">#REF!</definedName>
    <definedName name="_VL2">#REF!</definedName>
    <definedName name="_VL3">#REF!</definedName>
    <definedName name="_VL4">#REF!</definedName>
    <definedName name="_VL5">#REF!</definedName>
    <definedName name="_VL6">#REF!</definedName>
    <definedName name="_VL7">#REF!</definedName>
    <definedName name="_VL8">#REF!</definedName>
    <definedName name="_VL9">#REF!</definedName>
    <definedName name="_vtl6">#REF!</definedName>
    <definedName name="_vtt4">#REF!</definedName>
    <definedName name="a">#REF!</definedName>
    <definedName name="aar">#REF!</definedName>
    <definedName name="ab">[4]Insumos!$D$9</definedName>
    <definedName name="abet">#REF!</definedName>
    <definedName name="abra">#REF!</definedName>
    <definedName name="acl">#REF!</definedName>
    <definedName name="aço">#REF!</definedName>
    <definedName name="aço60">#REF!</definedName>
    <definedName name="ad">[4]Insumos!$D$18</definedName>
    <definedName name="adu">#REF!</definedName>
    <definedName name="af">[5]Insumos!$D$11</definedName>
    <definedName name="afi">#REF!</definedName>
    <definedName name="afp">[1]Insumos!$E$170</definedName>
    <definedName name="ag">[5]Insumos!$D$15</definedName>
    <definedName name="agr">#REF!</definedName>
    <definedName name="ajudante">#REF!</definedName>
    <definedName name="ALTA">#REF!</definedName>
    <definedName name="alvc1">#REF!</definedName>
    <definedName name="alvc2">#REF!</definedName>
    <definedName name="amarela">#REF!</definedName>
    <definedName name="amd">#REF!</definedName>
    <definedName name="amm">#REF!</definedName>
    <definedName name="amt">#REF!</definedName>
    <definedName name="amu">#REF!</definedName>
    <definedName name="anb">#REF!</definedName>
    <definedName name="anel100">#REF!</definedName>
    <definedName name="anel150">#REF!</definedName>
    <definedName name="anel200">#REF!</definedName>
    <definedName name="anel250">#REF!</definedName>
    <definedName name="anel300">#REF!</definedName>
    <definedName name="anel400">#REF!</definedName>
    <definedName name="Anexo">#REF!</definedName>
    <definedName name="ANEXOA">#REF!</definedName>
    <definedName name="APAC">#REF!</definedName>
    <definedName name="apmfs">[1]Insumos!$E$128</definedName>
    <definedName name="apv">#REF!</definedName>
    <definedName name="ar">[5]Insumos!$D$12</definedName>
    <definedName name="ara">#REF!</definedName>
    <definedName name="arb">#REF!</definedName>
    <definedName name="are">#REF!</definedName>
    <definedName name="area">#REF!</definedName>
    <definedName name="ÁREA">#REF!</definedName>
    <definedName name="_xlnm.Print_Area" localSheetId="10">BDI!$A$6:$I$40</definedName>
    <definedName name="_xlnm.Print_Area" localSheetId="9">Buttons!$A$1:$I$29</definedName>
    <definedName name="_xlnm.Print_Area" localSheetId="2">'Controle de Medição'!$A$1:$AK$504</definedName>
    <definedName name="_xlnm.Print_Area" localSheetId="6">CPUs!$A$1:$J$5562</definedName>
    <definedName name="_xlnm.Print_Area" localSheetId="7">'Curva ABC de Insumos'!$A$1:$O$797</definedName>
    <definedName name="_xlnm.Print_Area" localSheetId="8">'Curva ABC de Serviços'!$A$1:$J$338</definedName>
    <definedName name="_xlnm.Print_Area" localSheetId="5">'Orçamento Analítico'!$A$1:$J$4905</definedName>
    <definedName name="_xlnm.Print_Area" localSheetId="4">'Orçamento Sintético'!$A$1:$J$492</definedName>
    <definedName name="_xlnm.Print_Area" localSheetId="11">Plan8!$C$2:$E$43</definedName>
    <definedName name="_xlnm.Print_Area" localSheetId="1">Replanilhamento!$A$1:$AT$530</definedName>
    <definedName name="_xlnm.Print_Area" localSheetId="3">'Resumo do Orçamento'!$A$1:$K$29</definedName>
    <definedName name="_xlnm.Print_Area" localSheetId="0">'Resumo do Replanilhamento'!$A$1:$O$28</definedName>
    <definedName name="areia">#REF!</definedName>
    <definedName name="areia_fina">#REF!</definedName>
    <definedName name="areia_media">#REF!</definedName>
    <definedName name="arm">#REF!</definedName>
    <definedName name="aro">#REF!</definedName>
    <definedName name="ate">#REF!</definedName>
    <definedName name="atoleiro">#REF!</definedName>
    <definedName name="aux">#REF!</definedName>
    <definedName name="azul">#REF!</definedName>
    <definedName name="AZULSINAL">#REF!</definedName>
    <definedName name="B">#REF!</definedName>
    <definedName name="baf">#REF!</definedName>
    <definedName name="baixão">#REF!</definedName>
    <definedName name="bascul">#REF!</definedName>
    <definedName name="bba">#REF!</definedName>
    <definedName name="bcc5.20">[1]Insumos!$E$64</definedName>
    <definedName name="bcd">#REF!</definedName>
    <definedName name="bcf">#REF!</definedName>
    <definedName name="bcf100x50">#REF!</definedName>
    <definedName name="bcf200x30">#REF!</definedName>
    <definedName name="bcf80x30">#REF!</definedName>
    <definedName name="bcic10">#REF!</definedName>
    <definedName name="bcic6">#REF!</definedName>
    <definedName name="bcic8">#REF!</definedName>
    <definedName name="bcm">#REF!</definedName>
    <definedName name="bcp">#REF!</definedName>
    <definedName name="BDI">[1]Insumos!$D$4</definedName>
    <definedName name="bdp">#REF!</definedName>
    <definedName name="beb">#REF!</definedName>
    <definedName name="bet600ac">#REF!</definedName>
    <definedName name="betdie">#REF!</definedName>
    <definedName name="bfd">#REF!</definedName>
    <definedName name="bfm">#REF!</definedName>
    <definedName name="BG">#REF!</definedName>
    <definedName name="bgr1.5">#REF!</definedName>
    <definedName name="bgr2.5">#REF!</definedName>
    <definedName name="bgrn">#REF!</definedName>
    <definedName name="BGU">#REF!</definedName>
    <definedName name="bli">#REF!</definedName>
    <definedName name="bme45x70">#REF!</definedName>
    <definedName name="BMed1">#REF!</definedName>
    <definedName name="bmt30x50">#REF!</definedName>
    <definedName name="bnb">#REF!</definedName>
    <definedName name="bob">#REF!</definedName>
    <definedName name="bri">#REF!</definedName>
    <definedName name="brm">#REF!</definedName>
    <definedName name="brp4x3">#REF!</definedName>
    <definedName name="bse">#REF!</definedName>
    <definedName name="btjf">#REF!</definedName>
    <definedName name="btjr2">#REF!</definedName>
    <definedName name="C_">#REF!</definedName>
    <definedName name="ca_25">'[6]Insumos (não imprimir)'!$D$27</definedName>
    <definedName name="cab2x2.5">#REF!</definedName>
    <definedName name="cab3x2.5">#REF!</definedName>
    <definedName name="cab3x4">#REF!</definedName>
    <definedName name="cab3x4s">#REF!</definedName>
    <definedName name="caba25">#REF!</definedName>
    <definedName name="caba35">#REF!</definedName>
    <definedName name="caba4">#REF!</definedName>
    <definedName name="caba50">#REF!</definedName>
    <definedName name="cac">#REF!</definedName>
    <definedName name="cag20x10">#REF!</definedName>
    <definedName name="cag40x20">#REF!</definedName>
    <definedName name="cal">#REF!</definedName>
    <definedName name="calceteiro">#REF!</definedName>
    <definedName name="calcinsumos">#REF!</definedName>
    <definedName name="calcpunit">#REF!</definedName>
    <definedName name="calinsumos">#REF!</definedName>
    <definedName name="calpunit">#REF!</definedName>
    <definedName name="camcav">#REF!</definedName>
    <definedName name="camgui">#REF!</definedName>
    <definedName name="caminhao">#REF!</definedName>
    <definedName name="camto">#REF!</definedName>
    <definedName name="cant12x12">#REF!</definedName>
    <definedName name="CAP">#REF!</definedName>
    <definedName name="capl">#REF!</definedName>
    <definedName name="car">#REF!</definedName>
    <definedName name="carl">#REF!</definedName>
    <definedName name="carpinteiro">#REF!</definedName>
    <definedName name="cbaq">#REF!</definedName>
    <definedName name="cbca1">#REF!</definedName>
    <definedName name="cbr">#REF!</definedName>
    <definedName name="CBU">#REF!</definedName>
    <definedName name="CBUII">#REF!</definedName>
    <definedName name="CBUQB">#REF!</definedName>
    <definedName name="CBUQc">#REF!</definedName>
    <definedName name="ccdb">#REF!</definedName>
    <definedName name="cchl">#REF!</definedName>
    <definedName name="ccp">#REF!</definedName>
    <definedName name="ccr">#REF!</definedName>
    <definedName name="cda">#REF!</definedName>
    <definedName name="cdac">#REF!</definedName>
    <definedName name="cde">#REF!</definedName>
    <definedName name="cdm">#REF!</definedName>
    <definedName name="cdr">#REF!</definedName>
    <definedName name="cds">#REF!</definedName>
    <definedName name="cee10x10">#REF!</definedName>
    <definedName name="cee20x20">#REF!</definedName>
    <definedName name="cee30x30">#REF!</definedName>
    <definedName name="cem">#REF!</definedName>
    <definedName name="cerp2x20">#REF!</definedName>
    <definedName name="cerp2x40">#REF!</definedName>
    <definedName name="ces">#REF!</definedName>
    <definedName name="cfl2x20">#REF!</definedName>
    <definedName name="cfl2x40">#REF!</definedName>
    <definedName name="cha">#REF!</definedName>
    <definedName name="cham">#REF!</definedName>
    <definedName name="chap20x3">#REF!</definedName>
    <definedName name="chap20x5">#REF!</definedName>
    <definedName name="chfi">#REF!</definedName>
    <definedName name="chm">#REF!</definedName>
    <definedName name="ci">[5]Insumos!$D$14</definedName>
    <definedName name="cib">#REF!</definedName>
    <definedName name="cil">#REF!</definedName>
    <definedName name="cim">#REF!</definedName>
    <definedName name="CIMENTADO">'[7]COMPOSIÇÕES (2)'!#REF!</definedName>
    <definedName name="cimento">#REF!</definedName>
    <definedName name="cin">#REF!</definedName>
    <definedName name="CINSMG">#REF!</definedName>
    <definedName name="cinsumg">#REF!</definedName>
    <definedName name="cip">#REF!</definedName>
    <definedName name="cirurgião">#REF!</definedName>
    <definedName name="cis">#REF!</definedName>
    <definedName name="clb">#REF!</definedName>
    <definedName name="clbl">#REF!</definedName>
    <definedName name="clp">[1]Insumos!$E$166</definedName>
    <definedName name="clsr">#REF!</definedName>
    <definedName name="clt">#REF!</definedName>
    <definedName name="clz20x40">#REF!</definedName>
    <definedName name="cmat">#REF!</definedName>
    <definedName name="cmbs5">#REF!</definedName>
    <definedName name="CÓDIGOS">[8]ORÇAMENTO!$D:$D</definedName>
    <definedName name="coeC">#REF!</definedName>
    <definedName name="coeK">#REF!</definedName>
    <definedName name="coeU">#REF!</definedName>
    <definedName name="com">#REF!</definedName>
    <definedName name="comar">#REF!</definedName>
    <definedName name="comp">#REF!</definedName>
    <definedName name="comp1">#REF!</definedName>
    <definedName name="compactador">#REF!</definedName>
    <definedName name="COMPARATIVO">#REF!</definedName>
    <definedName name="COMPOSICAO1">[9]COMP_PROP!$A$20:$R$1048576</definedName>
    <definedName name="COMPOSICAO2">[10]COMP_AUX!$A$15:$R$1048576</definedName>
    <definedName name="COMPOSICAO3">'[9]COMP_ADM LOCAL'!$A$19:$R$1048576</definedName>
    <definedName name="COMPOSICAO4">[9]COMP_SEDUC!$D$22:$Z$1048576</definedName>
    <definedName name="coms">#REF!</definedName>
    <definedName name="construtora">#REF!</definedName>
    <definedName name="contrato_revisto">#REF!</definedName>
    <definedName name="Coste_de_compra_de_energía__MWh">#REF!</definedName>
    <definedName name="CPA">[11]Insumos!#REF!</definedName>
    <definedName name="cpipa">#REF!</definedName>
    <definedName name="cpipa2">#REF!</definedName>
    <definedName name="cpj">#REF!</definedName>
    <definedName name="cpl">#REF!</definedName>
    <definedName name="cpt">#REF!</definedName>
    <definedName name="crm">#REF!</definedName>
    <definedName name="cruz40">#REF!</definedName>
    <definedName name="crz">#REF!</definedName>
    <definedName name="csi">#REF!</definedName>
    <definedName name="csp">#REF!</definedName>
    <definedName name="ct12r">#REF!</definedName>
    <definedName name="ct16r">#REF!</definedName>
    <definedName name="ct5r">#REF!</definedName>
    <definedName name="cta">#REF!</definedName>
    <definedName name="ctm">#REF!</definedName>
    <definedName name="ctra">#REF!</definedName>
    <definedName name="CUSTOS_UNITARIOS_EVITADOS">#REF!</definedName>
    <definedName name="CV">#REF!</definedName>
    <definedName name="cxc">#REF!</definedName>
    <definedName name="cxin90x60">#REF!</definedName>
    <definedName name="cxp4x2">#REF!</definedName>
    <definedName name="cxp4x4">#REF!</definedName>
    <definedName name="d">#REF!</definedName>
    <definedName name="dadinho">#REF!</definedName>
    <definedName name="DADO">#REF!</definedName>
    <definedName name="DADOS">#REF!</definedName>
    <definedName name="DAT">[11]Insumos!#REF!</definedName>
    <definedName name="Data_Final">#REF!</definedName>
    <definedName name="Data_Início">#REF!</definedName>
    <definedName name="daz">#REF!</definedName>
    <definedName name="dcr">#REF!</definedName>
    <definedName name="dd">#REF!</definedName>
    <definedName name="ddd">#REF!</definedName>
    <definedName name="des">#REF!</definedName>
    <definedName name="desembolso">#REF!</definedName>
    <definedName name="DESONERADA">[9]DESONERADA!$A$3:$Y$1000151</definedName>
    <definedName name="dft">#REF!</definedName>
    <definedName name="DGA">#REF!</definedName>
    <definedName name="dgd">#REF!</definedName>
    <definedName name="dgr">#REF!</definedName>
    <definedName name="dgrn">#REF!</definedName>
    <definedName name="DIF">[1]ResumoGeral!$E$10</definedName>
    <definedName name="DJ">#REF!</definedName>
    <definedName name="DKM">#REF!</definedName>
    <definedName name="dtg">#REF!</definedName>
    <definedName name="E">#REF!</definedName>
    <definedName name="eaa">#REF!</definedName>
    <definedName name="eaav">#REF!</definedName>
    <definedName name="ECJ">#REF!</definedName>
    <definedName name="edital">#REF!</definedName>
    <definedName name="eem">#REF!</definedName>
    <definedName name="eimp">#REF!</definedName>
    <definedName name="eimp2">#REF!</definedName>
    <definedName name="EJ">#REF!</definedName>
    <definedName name="eja">#REF!</definedName>
    <definedName name="ejc">#REF!</definedName>
    <definedName name="ejn">#REF!</definedName>
    <definedName name="elb">#REF!</definedName>
    <definedName name="ele">#REF!</definedName>
    <definedName name="elet34">#REF!</definedName>
    <definedName name="eletr">#REF!</definedName>
    <definedName name="eletro">#REF!</definedName>
    <definedName name="elev10">#REF!</definedName>
    <definedName name="elev12">#REF!</definedName>
    <definedName name="elev6">#REF!</definedName>
    <definedName name="elev8">#REF!</definedName>
    <definedName name="elevo">#REF!</definedName>
    <definedName name="elv20x20x7">#REF!</definedName>
    <definedName name="elv25x25">#REF!</definedName>
    <definedName name="elv29x29">#REF!</definedName>
    <definedName name="elv33x11x10">#REF!</definedName>
    <definedName name="elv50x40">#REF!</definedName>
    <definedName name="elv50x50">#REF!</definedName>
    <definedName name="elv50x50x7">#REF!</definedName>
    <definedName name="em">[5]Insumos!$D$10</definedName>
    <definedName name="emm">#REF!</definedName>
    <definedName name="emst">#REF!</definedName>
    <definedName name="emu">#REF!</definedName>
    <definedName name="emul">#REF!</definedName>
    <definedName name="enc">#REF!</definedName>
    <definedName name="eng">#REF!</definedName>
    <definedName name="epc">#REF!</definedName>
    <definedName name="epm">#REF!</definedName>
    <definedName name="epm2.5">[1]Insumos!$E$168</definedName>
    <definedName name="erm">#REF!</definedName>
    <definedName name="erp">#REF!</definedName>
    <definedName name="esc1.1000">#REF!</definedName>
    <definedName name="esc1.200">#REF!</definedName>
    <definedName name="esc1.400">#REF!</definedName>
    <definedName name="esc1.50">#REF!</definedName>
    <definedName name="esc1.600">#REF!</definedName>
    <definedName name="esc1.800">#REF!</definedName>
    <definedName name="esc2.50">#REF!</definedName>
    <definedName name="esm">#REF!</definedName>
    <definedName name="EXA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1_1">#REF!</definedName>
    <definedName name="Excel_BuiltIn__FilterDatabase_2">#REF!</definedName>
    <definedName name="Excel_BuiltIn__FilterDatabase_4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2">#REF!</definedName>
    <definedName name="Excel_BuiltIn_Print_Area_2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_1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exe">#REF!</definedName>
    <definedName name="exm">#REF!</definedName>
    <definedName name="exp">#REF!</definedName>
    <definedName name="f">#REF!</definedName>
    <definedName name="face">#REF!</definedName>
    <definedName name="fad2x10">#REF!</definedName>
    <definedName name="fapi">#REF!</definedName>
    <definedName name="FASE1">#REF!</definedName>
    <definedName name="FASE10">#REF!</definedName>
    <definedName name="FASE11">#REF!</definedName>
    <definedName name="FASE12">#REF!</definedName>
    <definedName name="FASE13">#REF!</definedName>
    <definedName name="FASE14">#REF!</definedName>
    <definedName name="FASE15">#REF!</definedName>
    <definedName name="FASE16">#REF!</definedName>
    <definedName name="FASE17">#REF!</definedName>
    <definedName name="FASE18">#REF!</definedName>
    <definedName name="FASE2">#REF!</definedName>
    <definedName name="FASE3">#REF!</definedName>
    <definedName name="FASE4">#REF!</definedName>
    <definedName name="FASE5">#REF!</definedName>
    <definedName name="FASE6">#REF!</definedName>
    <definedName name="FASE7">#REF!</definedName>
    <definedName name="FASE8">#REF!</definedName>
    <definedName name="FASE9">#REF!</definedName>
    <definedName name="fc1a">#REF!</definedName>
    <definedName name="FC2A">#REF!</definedName>
    <definedName name="FC3A">#REF!</definedName>
    <definedName name="fce">#REF!</definedName>
    <definedName name="fcm">#REF!</definedName>
    <definedName name="fcpr">#REF!</definedName>
    <definedName name="fer">#REF!</definedName>
    <definedName name="ff">#REF!</definedName>
    <definedName name="fgl">#REF!</definedName>
    <definedName name="fglr">#REF!</definedName>
    <definedName name="fili">#REF!</definedName>
    <definedName name="filp">#REF!</definedName>
    <definedName name="fio2x75">#REF!</definedName>
    <definedName name="fioa4">#REF!</definedName>
    <definedName name="fiom">#REF!</definedName>
    <definedName name="fiot2x0.6">#REF!</definedName>
    <definedName name="fiot4x0.6">#REF!</definedName>
    <definedName name="fpvc">#REF!</definedName>
    <definedName name="frc">#REF!</definedName>
    <definedName name="frp">#REF!</definedName>
    <definedName name="FT">#REF!</definedName>
    <definedName name="ftp">#REF!</definedName>
    <definedName name="gml">#REF!</definedName>
    <definedName name="gra">#REF!</definedName>
    <definedName name="grad">#REF!</definedName>
    <definedName name="graf">#REF!</definedName>
    <definedName name="graf2">#REF!</definedName>
    <definedName name="gram">#REF!</definedName>
    <definedName name="grfm">#REF!</definedName>
    <definedName name="grfm160">#REF!</definedName>
    <definedName name="grfm230">#REF!</definedName>
    <definedName name="grm">#REF!</definedName>
    <definedName name="grx">#REF!</definedName>
    <definedName name="guin">#REF!</definedName>
    <definedName name="hi">#REF!</definedName>
    <definedName name="hmed">#REF!</definedName>
    <definedName name="i">#REF!</definedName>
    <definedName name="idnjaz">#REF!</definedName>
    <definedName name="IM">#REF!</definedName>
    <definedName name="INI">[11]Insumos!#REF!</definedName>
    <definedName name="int">#REF!</definedName>
    <definedName name="inte">#REF!</definedName>
    <definedName name="ipc">#REF!</definedName>
    <definedName name="ipf">#REF!</definedName>
    <definedName name="ittp1">#REF!</definedName>
    <definedName name="itup1">#REF!</definedName>
    <definedName name="itup2">#REF!</definedName>
    <definedName name="itup3">#REF!</definedName>
    <definedName name="j">[4]Insumos!$D$16</definedName>
    <definedName name="jaav">#REF!</definedName>
    <definedName name="jaav110x110">#REF!</definedName>
    <definedName name="jaav130x110">#REF!</definedName>
    <definedName name="jaav30x110">#REF!</definedName>
    <definedName name="jaav45x110">#REF!</definedName>
    <definedName name="jaav80x40">#REF!</definedName>
    <definedName name="jaf">#REF!</definedName>
    <definedName name="jdp">#REF!</definedName>
    <definedName name="jef">#REF!</definedName>
    <definedName name="jfr100x110">#REF!</definedName>
    <definedName name="jmv">#REF!</definedName>
    <definedName name="jmv110x110">#REF!</definedName>
    <definedName name="jmv130x110">#REF!</definedName>
    <definedName name="jmv30x110">#REF!</definedName>
    <definedName name="jmv45x110">#REF!</definedName>
    <definedName name="jmv80x40">#REF!</definedName>
    <definedName name="jtp1.5x3">#REF!</definedName>
    <definedName name="jtp2x3">#REF!</definedName>
    <definedName name="jtp3x3">#REF!</definedName>
    <definedName name="jun">#REF!</definedName>
    <definedName name="jvm100x110">#REF!</definedName>
    <definedName name="jvm180x110">#REF!</definedName>
    <definedName name="jvtf130x105">#REF!</definedName>
    <definedName name="jvtf135x50">#REF!</definedName>
    <definedName name="jvtt130x105">#REF!</definedName>
    <definedName name="jvtt135x50">#REF!</definedName>
    <definedName name="K">#REF!</definedName>
    <definedName name="kjsdg">#REF!</definedName>
    <definedName name="klar">#REF!</definedName>
    <definedName name="LASTRO">'[7]COMPOSIÇÕES (2)'!#REF!</definedName>
    <definedName name="ldr25x20">#REF!</definedName>
    <definedName name="ldr32x20">#REF!</definedName>
    <definedName name="ldr32x25">#REF!</definedName>
    <definedName name="leis_sociais">#REF!</definedName>
    <definedName name="lfl2x40">#REF!</definedName>
    <definedName name="liga1">#REF!</definedName>
    <definedName name="liga2">#REF!</definedName>
    <definedName name="liga3">#REF!</definedName>
    <definedName name="lige1">#REF!</definedName>
    <definedName name="lige2">#REF!</definedName>
    <definedName name="lige3">#REF!</definedName>
    <definedName name="LILASDRENA">#REF!</definedName>
    <definedName name="lim">#REF!</definedName>
    <definedName name="llb">#REF!</definedName>
    <definedName name="llbcs">#REF!</definedName>
    <definedName name="lnm">#REF!</definedName>
    <definedName name="lpb">#REF!</definedName>
    <definedName name="lpfl20">#REF!</definedName>
    <definedName name="lpfl40">#REF!</definedName>
    <definedName name="lpm8f">#REF!</definedName>
    <definedName name="lpm8p">#REF!</definedName>
    <definedName name="lpmp">#REF!</definedName>
    <definedName name="ls">[5]Insumos!$D$7</definedName>
    <definedName name="LSO">#REF!</definedName>
    <definedName name="lta">#REF!</definedName>
    <definedName name="lub">#REF!</definedName>
    <definedName name="luv">#REF!</definedName>
    <definedName name="lxa">#REF!</definedName>
    <definedName name="m">#REF!</definedName>
    <definedName name="M.AMPLIAÇÃO">'[10]MEMÓRIA - CONSTRUÇÃO'!$B$10:$AB$788</definedName>
    <definedName name="M.QUADRA">#REF!</definedName>
    <definedName name="M.REFORMA">'[10]MEMÓRIA - REFORMA'!$B$10:$AA$2610</definedName>
    <definedName name="mac">#REF!</definedName>
    <definedName name="mad">#REF!</definedName>
    <definedName name="mao_de_obra">#REF!</definedName>
    <definedName name="map">#REF!</definedName>
    <definedName name="mar">#REF!</definedName>
    <definedName name="mas">#REF!</definedName>
    <definedName name="Mayor_Venta_de_Energía__MWh">#REF!</definedName>
    <definedName name="mbo">#REF!</definedName>
    <definedName name="mbp">#REF!</definedName>
    <definedName name="mca">#REF!</definedName>
    <definedName name="mdoinstal">#REF!</definedName>
    <definedName name="medicao">#REF!</definedName>
    <definedName name="Medição">#REF!</definedName>
    <definedName name="meio_fio">#REF!</definedName>
    <definedName name="memoria">#REF!</definedName>
    <definedName name="memoria_brita">#REF!</definedName>
    <definedName name="memoria_cap5070">#REF!</definedName>
    <definedName name="memoria_cbuq">#REF!</definedName>
    <definedName name="memoria_filler">#REF!</definedName>
    <definedName name="memoria_pintura">#REF!</definedName>
    <definedName name="memoria_qdade">#REF!</definedName>
    <definedName name="memoria_RR1C">#REF!</definedName>
    <definedName name="memoria_trans_areia">#REF!</definedName>
    <definedName name="memoria_trans_brita">#REF!</definedName>
    <definedName name="memoria_trans_cbuq">#REF!</definedName>
    <definedName name="memoria_trans_filler">#REF!</definedName>
    <definedName name="Menor_Compra_de_Energía__MWh">#REF!</definedName>
    <definedName name="MERCADO">#REF!</definedName>
    <definedName name="mgr">#REF!</definedName>
    <definedName name="mimp1">#REF!</definedName>
    <definedName name="mimp2">#REF!</definedName>
    <definedName name="mlb">#REF!</definedName>
    <definedName name="mmt">#REF!</definedName>
    <definedName name="mob">#REF!</definedName>
    <definedName name="mobra">#REF!</definedName>
    <definedName name="mobs">#REF!</definedName>
    <definedName name="moi">#REF!</definedName>
    <definedName name="motniv">#REF!</definedName>
    <definedName name="motoniveladora">#REF!</definedName>
    <definedName name="Mpa">#REF!</definedName>
    <definedName name="mpm2.5">[1]Insumos!$E$169</definedName>
    <definedName name="mpt">#REF!</definedName>
    <definedName name="mqp">#REF!</definedName>
    <definedName name="mrm">#REF!</definedName>
    <definedName name="msv">#REF!</definedName>
    <definedName name="mud">#REF!</definedName>
    <definedName name="mult">#REF!</definedName>
    <definedName name="mvb">#REF!</definedName>
    <definedName name="ncg">#REF!</definedName>
    <definedName name="ncp">#REF!</definedName>
    <definedName name="NDESONERADA">[9]NDESONERADA!$A$3:$W$1048576</definedName>
    <definedName name="nivel">#REF!</definedName>
    <definedName name="NTEI">#REF!</definedName>
    <definedName name="o">[4]Insumos!$D$6</definedName>
    <definedName name="objeto">#REF!</definedName>
    <definedName name="obra">#REF!</definedName>
    <definedName name="odi">#REF!</definedName>
    <definedName name="of">[5]Insumos!$D$5</definedName>
    <definedName name="ofi">#REF!</definedName>
    <definedName name="ofiesg">#REF!</definedName>
    <definedName name="OGU">[11]Insumos!#REF!</definedName>
    <definedName name="OLE_LINK1_2">#REF!</definedName>
    <definedName name="oli">#REF!</definedName>
    <definedName name="oob">#REF!</definedName>
    <definedName name="OP">#REF!</definedName>
    <definedName name="OPA">#REF!</definedName>
    <definedName name="ope">#REF!</definedName>
    <definedName name="ORÇAMENTO">[9]ORÇAMENTO!$B$1:$BE$2927</definedName>
    <definedName name="org">#REF!</definedName>
    <definedName name="orgao">#REF!</definedName>
    <definedName name="ORSE">[12]ORSE!$A$1:$X$100177</definedName>
    <definedName name="ORSE_COMP">#REF!</definedName>
    <definedName name="ORSE_INS">#REF!</definedName>
    <definedName name="os">#REF!</definedName>
    <definedName name="paav">#REF!</definedName>
    <definedName name="paav80x210">#REF!</definedName>
    <definedName name="paav85x210">#REF!</definedName>
    <definedName name="paav90x210">#REF!</definedName>
    <definedName name="pac">#REF!</definedName>
    <definedName name="pacar">#REF!</definedName>
    <definedName name="pal100x210">#REF!</definedName>
    <definedName name="pal60x160">#REF!</definedName>
    <definedName name="pal60x210">#REF!</definedName>
    <definedName name="pal70x210">#REF!</definedName>
    <definedName name="pal80x160">#REF!</definedName>
    <definedName name="pal80x180">#REF!</definedName>
    <definedName name="pal80x210">#REF!</definedName>
    <definedName name="Para_agua_base">#REF!</definedName>
    <definedName name="Para_agua_dmt_base">#REF!</definedName>
    <definedName name="Para_agua_dmt_regula">#REF!</definedName>
    <definedName name="Para_agua_dmt_terra">#REF!</definedName>
    <definedName name="Para_agua_regula">#REF!</definedName>
    <definedName name="Para_agua_terra">#REF!</definedName>
    <definedName name="Para_areia_dens">#REF!</definedName>
    <definedName name="Para_areia_dmt">#REF!</definedName>
    <definedName name="Para_base_dens">#REF!</definedName>
    <definedName name="Para_base_dmt">#REF!</definedName>
    <definedName name="Para_base_espess">#REF!</definedName>
    <definedName name="Para_base_larg">#REF!</definedName>
    <definedName name="Para_brita_dens">#REF!</definedName>
    <definedName name="Para_brita_dmt_com">#REF!</definedName>
    <definedName name="Para_brita_dmt_loc">#REF!</definedName>
    <definedName name="Para_cbuq_areia">#REF!</definedName>
    <definedName name="Para_cbuq_brita">#REF!</definedName>
    <definedName name="Para_cbuq_cap">#REF!</definedName>
    <definedName name="Para_cbuq_dens">#REF!</definedName>
    <definedName name="Para_cbuq_dmt">#REF!</definedName>
    <definedName name="Para_cbuq_espess">#REF!</definedName>
    <definedName name="Para_cbuq_filler">#REF!</definedName>
    <definedName name="Para_cbuq_larg">#REF!</definedName>
    <definedName name="Para_desmatemento">#REF!</definedName>
    <definedName name="Para_empolamento">#REF!</definedName>
    <definedName name="Para_extensao_prev">#REF!</definedName>
    <definedName name="Para_filler_dmt">#REF!</definedName>
    <definedName name="Para_fin_dec">#REF!</definedName>
    <definedName name="Para_fin_tx">#REF!</definedName>
    <definedName name="Para_imprimacao_larg">#REF!</definedName>
    <definedName name="Para_imprimacao_taxa">#REF!</definedName>
    <definedName name="Para_intersecao">#REF!</definedName>
    <definedName name="Para_pintura_larg">#REF!</definedName>
    <definedName name="Para_pintura_taxa">#REF!</definedName>
    <definedName name="Para_qda_dec">#REF!</definedName>
    <definedName name="Para_qda_tx">#REF!</definedName>
    <definedName name="Para_regula_espes">#REF!</definedName>
    <definedName name="Para_regula_larg">#REF!</definedName>
    <definedName name="Para_roco">#REF!</definedName>
    <definedName name="Para_tss_brita">#REF!</definedName>
    <definedName name="Para_tss_larg">#REF!</definedName>
    <definedName name="Para_tss_RR2C">#REF!</definedName>
    <definedName name="parcial">[4]ResumoGeral!$G$22</definedName>
    <definedName name="paslub">#REF!</definedName>
    <definedName name="Payment_Needed">"Pagamento necessário"</definedName>
    <definedName name="pbas">#REF!</definedName>
    <definedName name="pbf">#REF!</definedName>
    <definedName name="pbf100x210">#REF!</definedName>
    <definedName name="pbf200x200">#REF!</definedName>
    <definedName name="pbf200x210">#REF!</definedName>
    <definedName name="pbf200x230">#REF!</definedName>
    <definedName name="pbf300x210">#REF!</definedName>
    <definedName name="pbf320x210">#REF!</definedName>
    <definedName name="pbf500x200">#REF!</definedName>
    <definedName name="pbf500x250">#REF!</definedName>
    <definedName name="pbf80x230">#REF!</definedName>
    <definedName name="pbf90x230">#REF!</definedName>
    <definedName name="pbl85x210">#REF!</definedName>
    <definedName name="pca">#REF!</definedName>
    <definedName name="pca145x25">#REF!</definedName>
    <definedName name="pcaf">#REF!</definedName>
    <definedName name="pcc">#REF!</definedName>
    <definedName name="pcf150x210">#REF!</definedName>
    <definedName name="pcf60x180">#REF!</definedName>
    <definedName name="pcf80x210">#REF!</definedName>
    <definedName name="pcl50x160">#REF!</definedName>
    <definedName name="pcl60x160">#REF!</definedName>
    <definedName name="pcl60x210">#REF!</definedName>
    <definedName name="pcl70x210">#REF!</definedName>
    <definedName name="pcl80x210">#REF!</definedName>
    <definedName name="pcl80x210v">#REF!</definedName>
    <definedName name="pclf50x160">#REF!</definedName>
    <definedName name="pclf55x110">#REF!</definedName>
    <definedName name="pclf60x160">#REF!</definedName>
    <definedName name="pcm">#REF!</definedName>
    <definedName name="pco">#REF!</definedName>
    <definedName name="pcp">#REF!</definedName>
    <definedName name="pcs60x210">#REF!</definedName>
    <definedName name="pcs70x210">#REF!</definedName>
    <definedName name="pcs80x210">#REF!</definedName>
    <definedName name="pdc20x30">#REF!</definedName>
    <definedName name="pdc30x30">#REF!</definedName>
    <definedName name="pdm">#REF!</definedName>
    <definedName name="pdp">#REF!</definedName>
    <definedName name="pdq">#REF!</definedName>
    <definedName name="pedir">#REF!</definedName>
    <definedName name="pedra">#REF!</definedName>
    <definedName name="pedra_poliedr">#REF!</definedName>
    <definedName name="pedras">#REF!</definedName>
    <definedName name="pedreiro">#REF!</definedName>
    <definedName name="pem10x50">#REF!</definedName>
    <definedName name="pep">#REF!</definedName>
    <definedName name="pesquisa">#REF!</definedName>
    <definedName name="PEX">#REF!</definedName>
    <definedName name="pft8x110">#REF!</definedName>
    <definedName name="pfu">#REF!</definedName>
    <definedName name="pg">[5]Insumos!$D$8</definedName>
    <definedName name="pgaf">#REF!</definedName>
    <definedName name="pgr">#REF!</definedName>
    <definedName name="pgr30x30">#REF!</definedName>
    <definedName name="pgr40x40">#REF!</definedName>
    <definedName name="picc">#REF!</definedName>
    <definedName name="pin">#REF!</definedName>
    <definedName name="PISO">'[7]COMPOSIÇÕES (2)'!#REF!</definedName>
    <definedName name="pju">#REF!</definedName>
    <definedName name="PL">#REF!</definedName>
    <definedName name="PL_DNER_BARREIRO">#REF!</definedName>
    <definedName name="PL_PB_BARREIRO">#REF!</definedName>
    <definedName name="pla">#REF!</definedName>
    <definedName name="plb">#REF!</definedName>
    <definedName name="plc">#REF!</definedName>
    <definedName name="plc2.5">[1]Insumos!$E$172</definedName>
    <definedName name="pldner">#REF!</definedName>
    <definedName name="plm">#REF!</definedName>
    <definedName name="plpb">#REF!</definedName>
    <definedName name="pm2.5x10">#REF!</definedName>
    <definedName name="pm2.5x7.5">#REF!</definedName>
    <definedName name="pm4x30">#REF!</definedName>
    <definedName name="pm4x5">#REF!</definedName>
    <definedName name="pm5x6">#REF!</definedName>
    <definedName name="pm6x12">#REF!</definedName>
    <definedName name="pm7.5x7.5">#REF!</definedName>
    <definedName name="pmc">#REF!</definedName>
    <definedName name="pmc200x210">#REF!</definedName>
    <definedName name="pmc50x210">#REF!</definedName>
    <definedName name="pmc55x210">#REF!</definedName>
    <definedName name="pmc80x200">#REF!</definedName>
    <definedName name="pmc80x210">#REF!</definedName>
    <definedName name="pmc85x210">#REF!</definedName>
    <definedName name="pmf">#REF!</definedName>
    <definedName name="pmr">#REF!</definedName>
    <definedName name="pms">#REF!</definedName>
    <definedName name="pmtv">#REF!</definedName>
    <definedName name="pmtv130x110">#REF!</definedName>
    <definedName name="pmtv350x110">#REF!</definedName>
    <definedName name="pmtv360x110">#REF!</definedName>
    <definedName name="pmtv50x110">#REF!</definedName>
    <definedName name="pnaav">#REF!</definedName>
    <definedName name="pnaav130x110">#REF!</definedName>
    <definedName name="pnaav350x110">#REF!</definedName>
    <definedName name="pnaav360x110">#REF!</definedName>
    <definedName name="pnaav50x110">#REF!</definedName>
    <definedName name="pnc">#REF!</definedName>
    <definedName name="pob">#REF!</definedName>
    <definedName name="pogaf">#REF!</definedName>
    <definedName name="pomr150x210">#REF!</definedName>
    <definedName name="pomr165x210">#REF!</definedName>
    <definedName name="pomr80x210">#REF!</definedName>
    <definedName name="ppb">#REF!</definedName>
    <definedName name="ppha">#REF!</definedName>
    <definedName name="pphi">#REF!</definedName>
    <definedName name="pphl">#REF!</definedName>
    <definedName name="pphpl">#REF!</definedName>
    <definedName name="ppp">#REF!</definedName>
    <definedName name="ppt">#REF!</definedName>
    <definedName name="Precio__de_venta_de_energía__MWh">#REF!</definedName>
    <definedName name="prf">#REF!</definedName>
    <definedName name="prg">#REF!</definedName>
    <definedName name="prl250m">#REF!</definedName>
    <definedName name="processo">#REF!</definedName>
    <definedName name="pse">#REF!</definedName>
    <definedName name="pslb">#REF!</definedName>
    <definedName name="pslp">#REF!</definedName>
    <definedName name="psp">#REF!</definedName>
    <definedName name="ptac">#REF!</definedName>
    <definedName name="ptcf">#REF!</definedName>
    <definedName name="ptcf80x210">#REF!</definedName>
    <definedName name="ptdc6">#REF!</definedName>
    <definedName name="ptin">#REF!</definedName>
    <definedName name="ptlb">#REF!</definedName>
    <definedName name="ptm">#REF!</definedName>
    <definedName name="ptmc">#REF!</definedName>
    <definedName name="ptmc70x70">#REF!</definedName>
    <definedName name="ptmc80x60">#REF!</definedName>
    <definedName name="ptmv">#REF!</definedName>
    <definedName name="ptmv80x210">#REF!</definedName>
    <definedName name="ptmv85x210">#REF!</definedName>
    <definedName name="ptmv90x210">#REF!</definedName>
    <definedName name="ptpl">#REF!</definedName>
    <definedName name="ptt3x2">[1]Insumos!$E$40</definedName>
    <definedName name="pvo">#REF!</definedName>
    <definedName name="pvtf150x250">#REF!</definedName>
    <definedName name="pvtj95x245">#REF!</definedName>
    <definedName name="pvtt280x210">#REF!</definedName>
    <definedName name="q">[13]ORÇAMENTO!$B$1:$AB$1000024</definedName>
    <definedName name="qdsb12">#REF!</definedName>
    <definedName name="qdsb18">#REF!</definedName>
    <definedName name="qdsb3">#REF!</definedName>
    <definedName name="qdsb6">#REF!</definedName>
    <definedName name="qdt20x20">#REF!</definedName>
    <definedName name="qdt40x40">#REF!</definedName>
    <definedName name="qdt60x60">#REF!</definedName>
    <definedName name="qgm">#REF!</definedName>
    <definedName name="qgt">#REF!</definedName>
    <definedName name="qpa30x30">#REF!</definedName>
    <definedName name="qpe40x40">#REF!</definedName>
    <definedName name="qpe50x50">#REF!</definedName>
    <definedName name="qpe60x60">#REF!</definedName>
    <definedName name="qpe80x80">#REF!</definedName>
    <definedName name="qpg30x30">#REF!</definedName>
    <definedName name="qq">#REF!</definedName>
    <definedName name="qualquer">#REF!</definedName>
    <definedName name="raa">#REF!</definedName>
    <definedName name="rca25x3">#REF!</definedName>
    <definedName name="rca25x5">#REF!</definedName>
    <definedName name="rca40x5">#REF!</definedName>
    <definedName name="rdt13.8">[1]Insumos!$E$133</definedName>
    <definedName name="rdv">#REF!</definedName>
    <definedName name="reb">#REF!</definedName>
    <definedName name="rec">#REF!</definedName>
    <definedName name="ree7x20">#REF!</definedName>
    <definedName name="ree7x30">#REF!</definedName>
    <definedName name="REF">#REF!</definedName>
    <definedName name="reg">#REF!</definedName>
    <definedName name="regn">#REF!</definedName>
    <definedName name="REGULA">#REF!</definedName>
    <definedName name="Reimbursement">"Reembolso"</definedName>
    <definedName name="repg">#REF!</definedName>
    <definedName name="repp">#REF!</definedName>
    <definedName name="ret">#REF!</definedName>
    <definedName name="Revisao">#REF!</definedName>
    <definedName name="Revisao_rev">#REF!</definedName>
    <definedName name="Revisao_serv">#REF!</definedName>
    <definedName name="Revisao_und">#REF!</definedName>
    <definedName name="rfa">#REF!</definedName>
    <definedName name="rgcr1">#REF!</definedName>
    <definedName name="rgcr2">#REF!</definedName>
    <definedName name="rip">#REF!</definedName>
    <definedName name="rip2.5">#REF!</definedName>
    <definedName name="rlm">#REF!</definedName>
    <definedName name="RMA">#REF!</definedName>
    <definedName name="Rmm">#REF!</definedName>
    <definedName name="rnt">#REF!</definedName>
    <definedName name="rod">#REF!</definedName>
    <definedName name="rolo">#REF!</definedName>
    <definedName name="rop">#REF!</definedName>
    <definedName name="rpc7x30">#REF!</definedName>
    <definedName name="rql">#REF!</definedName>
    <definedName name="RS">#REF!</definedName>
    <definedName name="rtb">#REF!</definedName>
    <definedName name="ruas">[11]Insumos!#REF!</definedName>
    <definedName name="sac">#REF!</definedName>
    <definedName name="SAL">#REF!</definedName>
    <definedName name="sar">#REF!</definedName>
    <definedName name="sbg">#REF!</definedName>
    <definedName name="sbp">#REF!</definedName>
    <definedName name="SBTC">#REF!</definedName>
    <definedName name="se">[5]Insumos!$D$6</definedName>
    <definedName name="seat15">[1]Insumos!$E$134</definedName>
    <definedName name="SEINFRA">#REF!</definedName>
    <definedName name="SEINFRAINS">#REF!</definedName>
    <definedName name="seixo">#REF!</definedName>
    <definedName name="sel150x100">#REF!</definedName>
    <definedName name="sel200x100">#REF!</definedName>
    <definedName name="sel250x100">#REF!</definedName>
    <definedName name="sel300x100">#REF!</definedName>
    <definedName name="ser">#REF!</definedName>
    <definedName name="serra">#REF!</definedName>
    <definedName name="servente">#REF!</definedName>
    <definedName name="sext1">#REF!</definedName>
    <definedName name="sin">#REF!</definedName>
    <definedName name="SINAPI">[12]SINAPI!$A$1:$Z$7000</definedName>
    <definedName name="SINAPI_COMP">#REF!</definedName>
    <definedName name="SINAPI_INS">#REF!</definedName>
    <definedName name="SINAPIINS">#REF!</definedName>
    <definedName name="slb">#REF!</definedName>
    <definedName name="SM">#REF!</definedName>
    <definedName name="soe">#REF!</definedName>
    <definedName name="sol1.5">#REF!</definedName>
    <definedName name="sol1.5x15">#REF!</definedName>
    <definedName name="sol1.5x17">#REF!</definedName>
    <definedName name="sol2.5">#REF!</definedName>
    <definedName name="sol2.5x15">#REF!</definedName>
    <definedName name="sol2.5x17">#REF!</definedName>
    <definedName name="sol2x15">#REF!</definedName>
    <definedName name="sol2x17">#REF!</definedName>
    <definedName name="sond">#REF!</definedName>
    <definedName name="spl">#REF!</definedName>
    <definedName name="srs">#REF!</definedName>
    <definedName name="srv">#REF!</definedName>
    <definedName name="ss">#REF!</definedName>
    <definedName name="stm">#REF!</definedName>
    <definedName name="sup">#REF!</definedName>
    <definedName name="svt">#REF!</definedName>
    <definedName name="sx">[5]Insumos!$D$17</definedName>
    <definedName name="sxo">#REF!</definedName>
    <definedName name="TA">#REF!</definedName>
    <definedName name="tab">#REF!</definedName>
    <definedName name="tabb">#REF!</definedName>
    <definedName name="tac">#REF!</definedName>
    <definedName name="tal">#REF!</definedName>
    <definedName name="tan">#REF!</definedName>
    <definedName name="tanp">#REF!</definedName>
    <definedName name="tar">#REF!</definedName>
    <definedName name="tarp">#REF!</definedName>
    <definedName name="taz">#REF!</definedName>
    <definedName name="tbcg15">#REF!</definedName>
    <definedName name="tbcg22">#REF!</definedName>
    <definedName name="tbet">#REF!</definedName>
    <definedName name="tbm">#REF!</definedName>
    <definedName name="tbv">#REF!</definedName>
    <definedName name="tcef">#REF!</definedName>
    <definedName name="tco">#REF!</definedName>
    <definedName name="tcop">#REF!</definedName>
    <definedName name="tcpp">#REF!</definedName>
    <definedName name="tde">#REF!</definedName>
    <definedName name="te">[5]Insumos!$D$19</definedName>
    <definedName name="tecg15">#REF!</definedName>
    <definedName name="tecg22">#REF!</definedName>
    <definedName name="tefg40">#REF!</definedName>
    <definedName name="tefg50">#REF!</definedName>
    <definedName name="tefg65">#REF!</definedName>
    <definedName name="teod">#REF!</definedName>
    <definedName name="tes">[1]Insumos!$E$135</definedName>
    <definedName name="TEST">#REF!</definedName>
    <definedName name="TESTE">#REF!</definedName>
    <definedName name="tev">#REF!</definedName>
    <definedName name="texto1">#REF!</definedName>
    <definedName name="tfs">#REF!</definedName>
    <definedName name="the">#REF!</definedName>
    <definedName name="thi">#REF!</definedName>
    <definedName name="TID">#REF!</definedName>
    <definedName name="til100x100">#REF!</definedName>
    <definedName name="tim">#REF!</definedName>
    <definedName name="tinbe">#REF!</definedName>
    <definedName name="tis">#REF!</definedName>
    <definedName name="_xlnm.Print_Titles" localSheetId="1">Replanilhamento!$4:$8</definedName>
    <definedName name="tj">[5]Insumos!$D$16</definedName>
    <definedName name="tjf">#REF!</definedName>
    <definedName name="tjt">#REF!</definedName>
    <definedName name="tjv">#REF!</definedName>
    <definedName name="tla14x2">#REF!</definedName>
    <definedName name="tlc">[1]Insumos!$E$47</definedName>
    <definedName name="tle">#REF!</definedName>
    <definedName name="tlf">[1]Insumos!$E$102</definedName>
    <definedName name="tll">#REF!</definedName>
    <definedName name="tllp">#REF!</definedName>
    <definedName name="tmf">#REF!</definedName>
    <definedName name="tmi">#REF!</definedName>
    <definedName name="tmip">#REF!</definedName>
    <definedName name="tmk">#REF!</definedName>
    <definedName name="tmt">#REF!</definedName>
    <definedName name="tna">#REF!</definedName>
    <definedName name="top">#REF!</definedName>
    <definedName name="TOT">[1]ResumoGeral!$C$21</definedName>
    <definedName name="TOTAL">#REF!</definedName>
    <definedName name="tpb">#REF!</definedName>
    <definedName name="TPM">#REF!</definedName>
    <definedName name="tpmfs">[1]Insumos!$E$130</definedName>
    <definedName name="tpr">#REF!</definedName>
    <definedName name="tra">#REF!</definedName>
    <definedName name="tram20">#REF!</definedName>
    <definedName name="tram25">#REF!</definedName>
    <definedName name="tranqueira">#REF!</definedName>
    <definedName name="trc">#REF!</definedName>
    <definedName name="trf112.5">#REF!</definedName>
    <definedName name="trpc">#REF!</definedName>
    <definedName name="tspp">#REF!</definedName>
    <definedName name="tst">#REF!</definedName>
    <definedName name="tta">#REF!</definedName>
    <definedName name="ttc">#REF!</definedName>
    <definedName name="tte">#REF!</definedName>
    <definedName name="ttel">#REF!</definedName>
    <definedName name="ttl">#REF!</definedName>
    <definedName name="tto">#REF!</definedName>
    <definedName name="ttt">#REF!</definedName>
    <definedName name="tttp">#REF!</definedName>
    <definedName name="ttv">#REF!</definedName>
    <definedName name="ttva">#REF!</definedName>
    <definedName name="tub100ca1">#REF!</definedName>
    <definedName name="tub100ca2">#REF!</definedName>
    <definedName name="tub40ca1">#REF!</definedName>
    <definedName name="tub60ca2">#REF!</definedName>
    <definedName name="tub80ca2">#REF!</definedName>
    <definedName name="tup">#REF!</definedName>
    <definedName name="tus">#REF!</definedName>
    <definedName name="tv">[5]Insumos!$D$9</definedName>
    <definedName name="txa">#REF!</definedName>
    <definedName name="u">[4]Insumos!$D$8</definedName>
    <definedName name="un">#REF!</definedName>
    <definedName name="USTO">#REF!</definedName>
    <definedName name="V">#REF!</definedName>
    <definedName name="vaf">#REF!</definedName>
    <definedName name="VALOR_CE">#REF!</definedName>
    <definedName name="VALOR_CP">#REF!</definedName>
    <definedName name="VALOR_FC138">#REF!</definedName>
    <definedName name="VALOR_K">#REF!</definedName>
    <definedName name="VALORT">#REF!</definedName>
    <definedName name="VALORTOTAL">#REF!</definedName>
    <definedName name="vazao">#REF!</definedName>
    <definedName name="vemAZ25">#REF!</definedName>
    <definedName name="vep">#REF!</definedName>
    <definedName name="verde">#REF!</definedName>
    <definedName name="verdepav">#REF!</definedName>
    <definedName name="vfi3.5">#REF!</definedName>
    <definedName name="vibrad">#REF!</definedName>
    <definedName name="vli">#REF!</definedName>
    <definedName name="vlp">#REF!</definedName>
    <definedName name="vol">#REF!</definedName>
    <definedName name="vpe">#REF!</definedName>
    <definedName name="vpi">#REF!</definedName>
    <definedName name="vsb">#REF!</definedName>
    <definedName name="vsbc">#REF!</definedName>
    <definedName name="vsbpc">#REF!</definedName>
    <definedName name="VT">#REF!</definedName>
    <definedName name="VTOTAL">#REF!</definedName>
    <definedName name="w">[4]Insumos!$D$17</definedName>
    <definedName name="wrn.Orçamento.">#REF!</definedName>
    <definedName name="x">#REF!</definedName>
    <definedName name="zba">#REF!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K253" i="10" l="1"/>
  <c r="AK252" i="10"/>
  <c r="AK251" i="10"/>
  <c r="AK250" i="10"/>
  <c r="AK249" i="10"/>
  <c r="AK248" i="10"/>
  <c r="L468" i="10"/>
  <c r="M468" i="10"/>
  <c r="O468" i="10"/>
  <c r="P468" i="10"/>
  <c r="R468" i="10"/>
  <c r="S468" i="10"/>
  <c r="U468" i="10"/>
  <c r="V468" i="10"/>
  <c r="X468" i="10"/>
  <c r="Y468" i="10"/>
  <c r="AA468" i="10"/>
  <c r="AB468" i="10"/>
  <c r="AC468" i="10"/>
  <c r="AF468" i="10" s="1"/>
  <c r="AE468" i="10"/>
  <c r="AH468" i="10" s="1"/>
  <c r="AG468" i="10" s="1"/>
  <c r="AK468" i="10"/>
  <c r="AL468" i="10"/>
  <c r="AN468" i="10"/>
  <c r="AO468" i="10"/>
  <c r="AQ468" i="10" s="1"/>
  <c r="AS468" i="10"/>
  <c r="G475" i="10"/>
  <c r="AL192" i="10"/>
  <c r="I457" i="10"/>
  <c r="AL475" i="10"/>
  <c r="AO474" i="10"/>
  <c r="AO475" i="10"/>
  <c r="AT468" i="10" l="1"/>
  <c r="AD468" i="10"/>
  <c r="AR468" i="10"/>
  <c r="I247" i="10"/>
  <c r="G254" i="10"/>
  <c r="H254" i="10" s="1"/>
  <c r="AJ254" i="10" s="1"/>
  <c r="AK254" i="10" s="1"/>
  <c r="AP56" i="10"/>
  <c r="AO56" i="10"/>
  <c r="AP55" i="10"/>
  <c r="AO55" i="10"/>
  <c r="I46" i="10"/>
  <c r="AM54" i="10"/>
  <c r="AJ54" i="10"/>
  <c r="AO57" i="10"/>
  <c r="G57" i="10"/>
  <c r="H57" i="10" s="1"/>
  <c r="AP57" i="10" l="1"/>
  <c r="AQ57" i="10" s="1"/>
  <c r="AS57" i="10"/>
  <c r="AJ57" i="10"/>
  <c r="AK57" i="10" s="1"/>
  <c r="AM57" i="10"/>
  <c r="AL57" i="10"/>
  <c r="AR57" i="10" s="1"/>
  <c r="AQ55" i="10"/>
  <c r="AQ56" i="10"/>
  <c r="I360" i="10"/>
  <c r="AR190" i="10"/>
  <c r="AP189" i="10"/>
  <c r="AM189" i="10"/>
  <c r="AJ189" i="10"/>
  <c r="G190" i="10"/>
  <c r="H190" i="10" s="1"/>
  <c r="AS190" i="10" s="1"/>
  <c r="E190" i="10"/>
  <c r="C190" i="10"/>
  <c r="D190" i="10"/>
  <c r="B190" i="10"/>
  <c r="B188" i="10"/>
  <c r="J1802" i="4"/>
  <c r="J1799" i="4" s="1"/>
  <c r="I1799" i="4" s="1"/>
  <c r="AO185" i="10"/>
  <c r="AP184" i="10"/>
  <c r="AL185" i="10"/>
  <c r="AM184" i="10"/>
  <c r="E185" i="10"/>
  <c r="C185" i="10"/>
  <c r="D185" i="10"/>
  <c r="B185" i="10"/>
  <c r="B183" i="10"/>
  <c r="J1750" i="4"/>
  <c r="J1747" i="4" s="1"/>
  <c r="I1747" i="4" s="1"/>
  <c r="E179" i="10"/>
  <c r="C179" i="10"/>
  <c r="D179" i="10"/>
  <c r="B179" i="10"/>
  <c r="AP175" i="10"/>
  <c r="AO179" i="10"/>
  <c r="AL179" i="10"/>
  <c r="B174" i="10"/>
  <c r="J1689" i="4"/>
  <c r="J1688" i="4"/>
  <c r="J1687" i="4"/>
  <c r="J1686" i="4"/>
  <c r="J1685" i="4"/>
  <c r="J1684" i="4"/>
  <c r="J1683" i="4"/>
  <c r="J1682" i="4"/>
  <c r="J1681" i="4"/>
  <c r="J1680" i="4"/>
  <c r="AL169" i="10"/>
  <c r="AO169" i="10"/>
  <c r="E169" i="10"/>
  <c r="C169" i="10"/>
  <c r="D169" i="10"/>
  <c r="B169" i="10"/>
  <c r="B166" i="10"/>
  <c r="J1614" i="4"/>
  <c r="J1611" i="4" s="1"/>
  <c r="I1611" i="4" s="1"/>
  <c r="AO160" i="10"/>
  <c r="AL160" i="10"/>
  <c r="E160" i="10"/>
  <c r="C160" i="10"/>
  <c r="D160" i="10"/>
  <c r="B160" i="10"/>
  <c r="B157" i="10"/>
  <c r="J1533" i="4"/>
  <c r="J1532" i="4"/>
  <c r="J1531" i="4"/>
  <c r="J1530" i="4"/>
  <c r="J1529" i="4"/>
  <c r="J1528" i="4"/>
  <c r="J1527" i="4"/>
  <c r="J1526" i="4"/>
  <c r="AO152" i="10"/>
  <c r="AL152" i="10"/>
  <c r="AJ151" i="10"/>
  <c r="E152" i="10"/>
  <c r="C152" i="10"/>
  <c r="D152" i="10"/>
  <c r="B152" i="10"/>
  <c r="B148" i="10"/>
  <c r="J1452" i="4"/>
  <c r="J1449" i="4" s="1"/>
  <c r="AO141" i="10"/>
  <c r="AL141" i="10"/>
  <c r="B135" i="10"/>
  <c r="E141" i="10"/>
  <c r="C141" i="10"/>
  <c r="D141" i="10"/>
  <c r="B141" i="10"/>
  <c r="J1332" i="4"/>
  <c r="J1331" i="4"/>
  <c r="J1330" i="4"/>
  <c r="J1329" i="4"/>
  <c r="J1328" i="4"/>
  <c r="J1327" i="4"/>
  <c r="J1326" i="4"/>
  <c r="J1325" i="4"/>
  <c r="AO128" i="10"/>
  <c r="AP127" i="10"/>
  <c r="AP126" i="10"/>
  <c r="AP125" i="10"/>
  <c r="AL128" i="10"/>
  <c r="AJ127" i="10"/>
  <c r="E128" i="10"/>
  <c r="D128" i="10"/>
  <c r="B128" i="10"/>
  <c r="J1231" i="4"/>
  <c r="J1228" i="4" s="1"/>
  <c r="I1228" i="4" s="1"/>
  <c r="AO117" i="10"/>
  <c r="AL117" i="10"/>
  <c r="E117" i="10"/>
  <c r="C117" i="10"/>
  <c r="D117" i="10"/>
  <c r="B117" i="10"/>
  <c r="B115" i="10"/>
  <c r="J1137" i="4"/>
  <c r="J1136" i="4"/>
  <c r="J1135" i="4"/>
  <c r="J1134" i="4"/>
  <c r="J1133" i="4"/>
  <c r="J1132" i="4"/>
  <c r="J1131" i="4"/>
  <c r="J1130" i="4"/>
  <c r="J1129" i="4"/>
  <c r="J1128" i="4"/>
  <c r="AJ104" i="10"/>
  <c r="AK104" i="10" s="1"/>
  <c r="AL105" i="10"/>
  <c r="E105" i="10"/>
  <c r="D105" i="10"/>
  <c r="C105" i="10"/>
  <c r="B105" i="10"/>
  <c r="B103" i="10"/>
  <c r="J1014" i="4"/>
  <c r="J1013" i="4"/>
  <c r="J1012" i="4"/>
  <c r="J1011" i="4"/>
  <c r="J1010" i="4"/>
  <c r="J1009" i="4"/>
  <c r="J1008" i="4"/>
  <c r="J1007" i="4"/>
  <c r="AL90" i="10"/>
  <c r="AL98" i="10"/>
  <c r="AR98" i="10" s="1"/>
  <c r="E98" i="10"/>
  <c r="C98" i="10"/>
  <c r="D98" i="10"/>
  <c r="B98" i="10"/>
  <c r="B96" i="10"/>
  <c r="J952" i="4"/>
  <c r="J951" i="4"/>
  <c r="J950" i="4"/>
  <c r="J949" i="4"/>
  <c r="J948" i="4"/>
  <c r="J947" i="4"/>
  <c r="J946" i="4"/>
  <c r="J945" i="4"/>
  <c r="E90" i="10"/>
  <c r="D90" i="10"/>
  <c r="C90" i="10"/>
  <c r="B90" i="10"/>
  <c r="B87" i="10"/>
  <c r="J863" i="4"/>
  <c r="J860" i="4" s="1"/>
  <c r="I860" i="4" s="1"/>
  <c r="AL76" i="10"/>
  <c r="AR76" i="10" s="1"/>
  <c r="E76" i="10"/>
  <c r="C76" i="10"/>
  <c r="B74" i="10"/>
  <c r="D76" i="10"/>
  <c r="B76" i="10"/>
  <c r="J757" i="4"/>
  <c r="J754" i="4" s="1"/>
  <c r="I754" i="4" s="1"/>
  <c r="H475" i="10" l="1"/>
  <c r="AN57" i="10"/>
  <c r="AT57" i="10" s="1"/>
  <c r="AR185" i="10"/>
  <c r="AR179" i="10"/>
  <c r="AP190" i="10"/>
  <c r="AQ190" i="10" s="1"/>
  <c r="AM190" i="10"/>
  <c r="AN190" i="10" s="1"/>
  <c r="AT190" i="10" s="1"/>
  <c r="AJ190" i="10"/>
  <c r="AK190" i="10" s="1"/>
  <c r="AR160" i="10"/>
  <c r="G185" i="10"/>
  <c r="H185" i="10" s="1"/>
  <c r="AM185" i="10" s="1"/>
  <c r="AN185" i="10" s="1"/>
  <c r="AR152" i="10"/>
  <c r="AR169" i="10"/>
  <c r="J1679" i="4"/>
  <c r="AR128" i="10"/>
  <c r="G169" i="10"/>
  <c r="H169" i="10" s="1"/>
  <c r="I169" i="10" s="1"/>
  <c r="J1525" i="4"/>
  <c r="I1525" i="4" s="1"/>
  <c r="I1449" i="4"/>
  <c r="G152" i="10"/>
  <c r="H152" i="10" s="1"/>
  <c r="AP152" i="10" s="1"/>
  <c r="AQ152" i="10" s="1"/>
  <c r="AR117" i="10"/>
  <c r="AR141" i="10"/>
  <c r="J1324" i="4"/>
  <c r="G128" i="10"/>
  <c r="H128" i="10" s="1"/>
  <c r="AJ128" i="10" s="1"/>
  <c r="AK128" i="10" s="1"/>
  <c r="J1127" i="4"/>
  <c r="AO105" i="10"/>
  <c r="AQ105" i="10" s="1"/>
  <c r="J1006" i="4"/>
  <c r="AN105" i="10"/>
  <c r="AR90" i="10"/>
  <c r="J944" i="4"/>
  <c r="G90" i="10"/>
  <c r="H90" i="10" s="1"/>
  <c r="G76" i="10"/>
  <c r="H76" i="10" s="1"/>
  <c r="AJ76" i="10" s="1"/>
  <c r="AK76" i="10" s="1"/>
  <c r="AP475" i="10" l="1"/>
  <c r="AQ475" i="10" s="1"/>
  <c r="AJ475" i="10"/>
  <c r="AM475" i="10"/>
  <c r="AP185" i="10"/>
  <c r="AQ185" i="10" s="1"/>
  <c r="AT185" i="10" s="1"/>
  <c r="AS185" i="10"/>
  <c r="AJ185" i="10"/>
  <c r="AK185" i="10" s="1"/>
  <c r="I1679" i="4"/>
  <c r="G179" i="10"/>
  <c r="H179" i="10" s="1"/>
  <c r="AM169" i="10"/>
  <c r="AN169" i="10" s="1"/>
  <c r="AT169" i="10" s="1"/>
  <c r="AJ169" i="10"/>
  <c r="AK169" i="10" s="1"/>
  <c r="AS169" i="10"/>
  <c r="AP169" i="10"/>
  <c r="AR105" i="10"/>
  <c r="G160" i="10"/>
  <c r="H160" i="10" s="1"/>
  <c r="AJ160" i="10" s="1"/>
  <c r="AK160" i="10" s="1"/>
  <c r="AM152" i="10"/>
  <c r="AN152" i="10" s="1"/>
  <c r="AT152" i="10" s="1"/>
  <c r="AS152" i="10"/>
  <c r="AJ152" i="10"/>
  <c r="AK152" i="10" s="1"/>
  <c r="I1324" i="4"/>
  <c r="G141" i="10"/>
  <c r="H141" i="10" s="1"/>
  <c r="AM128" i="10"/>
  <c r="AN128" i="10" s="1"/>
  <c r="AS128" i="10"/>
  <c r="AP128" i="10"/>
  <c r="AQ128" i="10" s="1"/>
  <c r="I1127" i="4"/>
  <c r="G117" i="10"/>
  <c r="H117" i="10" s="1"/>
  <c r="I1006" i="4"/>
  <c r="G105" i="10"/>
  <c r="H105" i="10" s="1"/>
  <c r="AT105" i="10"/>
  <c r="I944" i="4"/>
  <c r="G98" i="10"/>
  <c r="H98" i="10" s="1"/>
  <c r="AS98" i="10" s="1"/>
  <c r="AJ90" i="10"/>
  <c r="AK90" i="10" s="1"/>
  <c r="AM90" i="10"/>
  <c r="AN90" i="10" s="1"/>
  <c r="AT90" i="10" s="1"/>
  <c r="AS90" i="10"/>
  <c r="AS76" i="10"/>
  <c r="AM76" i="10"/>
  <c r="AN76" i="10" s="1"/>
  <c r="AT76" i="10" s="1"/>
  <c r="AP179" i="10" l="1"/>
  <c r="AQ179" i="10" s="1"/>
  <c r="AM179" i="10"/>
  <c r="AN179" i="10" s="1"/>
  <c r="AJ179" i="10"/>
  <c r="AK179" i="10" s="1"/>
  <c r="AS179" i="10"/>
  <c r="AS160" i="10"/>
  <c r="AP160" i="10"/>
  <c r="AQ160" i="10" s="1"/>
  <c r="AM160" i="10"/>
  <c r="AN160" i="10" s="1"/>
  <c r="AS141" i="10"/>
  <c r="AM141" i="10"/>
  <c r="AN141" i="10" s="1"/>
  <c r="AJ141" i="10"/>
  <c r="AK141" i="10" s="1"/>
  <c r="AP141" i="10"/>
  <c r="AQ141" i="10" s="1"/>
  <c r="AT128" i="10"/>
  <c r="AP117" i="10"/>
  <c r="AQ117" i="10" s="1"/>
  <c r="AJ117" i="10"/>
  <c r="AK117" i="10" s="1"/>
  <c r="AM117" i="10"/>
  <c r="AN117" i="10" s="1"/>
  <c r="AS117" i="10"/>
  <c r="AJ105" i="10"/>
  <c r="AK105" i="10" s="1"/>
  <c r="AS105" i="10"/>
  <c r="AM98" i="10"/>
  <c r="AN98" i="10" s="1"/>
  <c r="AT98" i="10" s="1"/>
  <c r="AJ98" i="10"/>
  <c r="AK98" i="10" s="1"/>
  <c r="D917" i="3"/>
  <c r="E23" i="10"/>
  <c r="G159" i="10"/>
  <c r="H159" i="10" s="1"/>
  <c r="AJ21" i="10"/>
  <c r="AK21" i="10" s="1"/>
  <c r="AK22" i="10"/>
  <c r="AL23" i="10"/>
  <c r="AR23" i="10" s="1"/>
  <c r="N14" i="4"/>
  <c r="K27" i="3" s="1"/>
  <c r="I27" i="3" s="1"/>
  <c r="J27" i="3" s="1"/>
  <c r="J26" i="3" s="1"/>
  <c r="G23" i="10" s="1"/>
  <c r="H23" i="10" s="1"/>
  <c r="AS23" i="10" s="1"/>
  <c r="A23" i="10"/>
  <c r="D23" i="10"/>
  <c r="L14" i="14"/>
  <c r="K14" i="14"/>
  <c r="AT179" i="10" l="1"/>
  <c r="AT160" i="10"/>
  <c r="AT141" i="10"/>
  <c r="AT117" i="10"/>
  <c r="AJ23" i="10"/>
  <c r="AK23" i="10" s="1"/>
  <c r="I26" i="3"/>
  <c r="AL36" i="10"/>
  <c r="AR39" i="10"/>
  <c r="AI39" i="10" s="1"/>
  <c r="AO39" i="10" s="1"/>
  <c r="J28" i="14"/>
  <c r="M14" i="14"/>
  <c r="N14" i="14" s="1"/>
  <c r="I10" i="10"/>
  <c r="I9" i="10" s="1"/>
  <c r="I24" i="10"/>
  <c r="I34" i="10"/>
  <c r="I41" i="10"/>
  <c r="I58" i="10"/>
  <c r="I191" i="10"/>
  <c r="I193" i="10"/>
  <c r="I200" i="10"/>
  <c r="I208" i="10"/>
  <c r="I221" i="10"/>
  <c r="I225" i="10"/>
  <c r="I230" i="10"/>
  <c r="I232" i="10"/>
  <c r="I236" i="10"/>
  <c r="I238" i="10"/>
  <c r="I242" i="10"/>
  <c r="I256" i="10"/>
  <c r="I269" i="10"/>
  <c r="I304" i="10"/>
  <c r="I341" i="10"/>
  <c r="I366" i="10"/>
  <c r="I380" i="10"/>
  <c r="I420" i="10"/>
  <c r="I469" i="10"/>
  <c r="I476" i="10"/>
  <c r="I486" i="10"/>
  <c r="I489" i="10"/>
  <c r="I492" i="10"/>
  <c r="I499" i="10"/>
  <c r="I502" i="10"/>
  <c r="I515" i="10"/>
  <c r="I519" i="10"/>
  <c r="I522" i="10"/>
  <c r="AS526" i="10"/>
  <c r="AS525" i="10"/>
  <c r="AS524" i="10"/>
  <c r="AS523" i="10"/>
  <c r="AS521" i="10"/>
  <c r="AS520" i="10"/>
  <c r="AS518" i="10"/>
  <c r="AS517" i="10"/>
  <c r="AS516" i="10"/>
  <c r="AS514" i="10"/>
  <c r="AS513" i="10"/>
  <c r="AS512" i="10"/>
  <c r="AS511" i="10"/>
  <c r="AS510" i="10"/>
  <c r="AS509" i="10"/>
  <c r="AS508" i="10"/>
  <c r="AS507" i="10"/>
  <c r="AS506" i="10"/>
  <c r="AS505" i="10"/>
  <c r="AS504" i="10"/>
  <c r="AS503" i="10"/>
  <c r="AS501" i="10"/>
  <c r="AS500" i="10"/>
  <c r="AS498" i="10"/>
  <c r="AS497" i="10"/>
  <c r="AS496" i="10"/>
  <c r="AS495" i="10"/>
  <c r="AS494" i="10"/>
  <c r="AS493" i="10"/>
  <c r="AS491" i="10"/>
  <c r="AS490" i="10"/>
  <c r="AS488" i="10"/>
  <c r="AS487" i="10"/>
  <c r="AS483" i="10"/>
  <c r="AS482" i="10"/>
  <c r="AS481" i="10"/>
  <c r="AS480" i="10"/>
  <c r="AS479" i="10"/>
  <c r="AS478" i="10"/>
  <c r="AS477" i="10"/>
  <c r="AS475" i="10"/>
  <c r="AS474" i="10"/>
  <c r="AS473" i="10"/>
  <c r="AS472" i="10"/>
  <c r="AS471" i="10"/>
  <c r="AS470" i="10"/>
  <c r="AS467" i="10"/>
  <c r="AS466" i="10"/>
  <c r="AS465" i="10"/>
  <c r="AS464" i="10"/>
  <c r="AS463" i="10"/>
  <c r="AS462" i="10"/>
  <c r="AS461" i="10"/>
  <c r="AS460" i="10"/>
  <c r="AS459" i="10"/>
  <c r="AS458" i="10"/>
  <c r="AS456" i="10"/>
  <c r="AS455" i="10"/>
  <c r="AS454" i="10"/>
  <c r="AS453" i="10"/>
  <c r="AS452" i="10"/>
  <c r="AS451" i="10"/>
  <c r="AS450" i="10"/>
  <c r="AS449" i="10"/>
  <c r="AS448" i="10"/>
  <c r="AS447" i="10"/>
  <c r="AS446" i="10"/>
  <c r="AS445" i="10"/>
  <c r="AS444" i="10"/>
  <c r="AS443" i="10"/>
  <c r="AS442" i="10"/>
  <c r="AS441" i="10"/>
  <c r="AS440" i="10"/>
  <c r="AS439" i="10"/>
  <c r="AS438" i="10"/>
  <c r="AS437" i="10"/>
  <c r="AS436" i="10"/>
  <c r="AS435" i="10"/>
  <c r="AS434" i="10"/>
  <c r="AS433" i="10"/>
  <c r="AS432" i="10"/>
  <c r="AS431" i="10"/>
  <c r="AS430" i="10"/>
  <c r="AS429" i="10"/>
  <c r="AS428" i="10"/>
  <c r="AS427" i="10"/>
  <c r="AS426" i="10"/>
  <c r="AS425" i="10"/>
  <c r="AS424" i="10"/>
  <c r="AS423" i="10"/>
  <c r="AS422" i="10"/>
  <c r="AS421" i="10"/>
  <c r="AS419" i="10"/>
  <c r="AS418" i="10"/>
  <c r="AS417" i="10"/>
  <c r="AS416" i="10"/>
  <c r="AS415" i="10"/>
  <c r="AS414" i="10"/>
  <c r="AS413" i="10"/>
  <c r="AS412" i="10"/>
  <c r="AS411" i="10"/>
  <c r="AS410" i="10"/>
  <c r="AS409" i="10"/>
  <c r="AS408" i="10"/>
  <c r="AS407" i="10"/>
  <c r="AS406" i="10"/>
  <c r="AS405" i="10"/>
  <c r="AS404" i="10"/>
  <c r="AS403" i="10"/>
  <c r="AS402" i="10"/>
  <c r="AS401" i="10"/>
  <c r="AS400" i="10"/>
  <c r="AS399" i="10"/>
  <c r="AS398" i="10"/>
  <c r="AS397" i="10"/>
  <c r="AS396" i="10"/>
  <c r="AS395" i="10"/>
  <c r="AS394" i="10"/>
  <c r="AS393" i="10"/>
  <c r="AS392" i="10"/>
  <c r="AS391" i="10"/>
  <c r="AS390" i="10"/>
  <c r="AS389" i="10"/>
  <c r="AS388" i="10"/>
  <c r="AS387" i="10"/>
  <c r="AS386" i="10"/>
  <c r="AS385" i="10"/>
  <c r="AS384" i="10"/>
  <c r="AS383" i="10"/>
  <c r="AS382" i="10"/>
  <c r="AS381" i="10"/>
  <c r="AS378" i="10"/>
  <c r="AS377" i="10"/>
  <c r="AS376" i="10"/>
  <c r="AS375" i="10"/>
  <c r="AS374" i="10"/>
  <c r="AS373" i="10"/>
  <c r="AS372" i="10"/>
  <c r="AS371" i="10"/>
  <c r="AS370" i="10"/>
  <c r="AS369" i="10"/>
  <c r="AS368" i="10"/>
  <c r="AS367" i="10"/>
  <c r="AS365" i="10"/>
  <c r="AS364" i="10"/>
  <c r="AS363" i="10"/>
  <c r="AS362" i="10"/>
  <c r="AS361" i="10"/>
  <c r="AS359" i="10"/>
  <c r="AS358" i="10"/>
  <c r="AS357" i="10"/>
  <c r="AS356" i="10"/>
  <c r="AS355" i="10"/>
  <c r="AS354" i="10"/>
  <c r="AS353" i="10"/>
  <c r="AS352" i="10"/>
  <c r="AS351" i="10"/>
  <c r="AS350" i="10"/>
  <c r="AS349" i="10"/>
  <c r="AS348" i="10"/>
  <c r="AS347" i="10"/>
  <c r="AS346" i="10"/>
  <c r="AS345" i="10"/>
  <c r="AS344" i="10"/>
  <c r="AS343" i="10"/>
  <c r="AS342" i="10"/>
  <c r="AS340" i="10"/>
  <c r="AS339" i="10"/>
  <c r="AS338" i="10"/>
  <c r="AS337" i="10"/>
  <c r="AS336" i="10"/>
  <c r="AS335" i="10"/>
  <c r="AS334" i="10"/>
  <c r="AS333" i="10"/>
  <c r="AS332" i="10"/>
  <c r="AS331" i="10"/>
  <c r="AS330" i="10"/>
  <c r="AS329" i="10"/>
  <c r="AS328" i="10"/>
  <c r="AS327" i="10"/>
  <c r="AS326" i="10"/>
  <c r="AS325" i="10"/>
  <c r="AS324" i="10"/>
  <c r="AS323" i="10"/>
  <c r="AS322" i="10"/>
  <c r="AS321" i="10"/>
  <c r="AS320" i="10"/>
  <c r="AS319" i="10"/>
  <c r="AS318" i="10"/>
  <c r="AS317" i="10"/>
  <c r="AS316" i="10"/>
  <c r="AS315" i="10"/>
  <c r="AS314" i="10"/>
  <c r="AS313" i="10"/>
  <c r="AS312" i="10"/>
  <c r="AS311" i="10"/>
  <c r="AS310" i="10"/>
  <c r="AS309" i="10"/>
  <c r="AS308" i="10"/>
  <c r="AS307" i="10"/>
  <c r="AS306" i="10"/>
  <c r="AS305" i="10"/>
  <c r="AS303" i="10"/>
  <c r="AS302" i="10"/>
  <c r="AS301" i="10"/>
  <c r="AS300" i="10"/>
  <c r="AS299" i="10"/>
  <c r="AS298" i="10"/>
  <c r="AS297" i="10"/>
  <c r="AS296" i="10"/>
  <c r="AS295" i="10"/>
  <c r="AS294" i="10"/>
  <c r="AS293" i="10"/>
  <c r="AS292" i="10"/>
  <c r="AS291" i="10"/>
  <c r="AS290" i="10"/>
  <c r="AS289" i="10"/>
  <c r="AS288" i="10"/>
  <c r="AS287" i="10"/>
  <c r="AS286" i="10"/>
  <c r="AS285" i="10"/>
  <c r="AS284" i="10"/>
  <c r="AS283" i="10"/>
  <c r="AS282" i="10"/>
  <c r="AS281" i="10"/>
  <c r="AS280" i="10"/>
  <c r="AS279" i="10"/>
  <c r="AS278" i="10"/>
  <c r="AS277" i="10"/>
  <c r="AS276" i="10"/>
  <c r="AS275" i="10"/>
  <c r="AS274" i="10"/>
  <c r="AS273" i="10"/>
  <c r="AS272" i="10"/>
  <c r="AS271" i="10"/>
  <c r="AS270" i="10"/>
  <c r="AS268" i="10"/>
  <c r="AS267" i="10"/>
  <c r="AS266" i="10"/>
  <c r="AS265" i="10"/>
  <c r="AS264" i="10"/>
  <c r="AS263" i="10"/>
  <c r="AS262" i="10"/>
  <c r="AS261" i="10"/>
  <c r="AS260" i="10"/>
  <c r="AS259" i="10"/>
  <c r="AS258" i="10"/>
  <c r="AS257" i="10"/>
  <c r="AS253" i="10"/>
  <c r="AS252" i="10"/>
  <c r="AS251" i="10"/>
  <c r="AS250" i="10"/>
  <c r="AS249" i="10"/>
  <c r="AS248" i="10"/>
  <c r="AS246" i="10"/>
  <c r="AS245" i="10"/>
  <c r="AS244" i="10"/>
  <c r="AS243" i="10"/>
  <c r="AS241" i="10"/>
  <c r="AS240" i="10"/>
  <c r="AS239" i="10"/>
  <c r="AS237" i="10"/>
  <c r="AS235" i="10"/>
  <c r="AS234" i="10"/>
  <c r="AS233" i="10"/>
  <c r="AS231" i="10"/>
  <c r="AS228" i="10"/>
  <c r="AS227" i="10"/>
  <c r="AS226" i="10"/>
  <c r="AS223" i="10"/>
  <c r="AS222" i="10"/>
  <c r="AS220" i="10"/>
  <c r="AS219" i="10"/>
  <c r="AS218" i="10"/>
  <c r="AS217" i="10"/>
  <c r="AS216" i="10"/>
  <c r="AS215" i="10"/>
  <c r="AS214" i="10"/>
  <c r="AS213" i="10"/>
  <c r="AS212" i="10"/>
  <c r="AS211" i="10"/>
  <c r="AS210" i="10"/>
  <c r="AS209" i="10"/>
  <c r="AS207" i="10"/>
  <c r="AS206" i="10"/>
  <c r="AS205" i="10"/>
  <c r="AS204" i="10"/>
  <c r="AS203" i="10"/>
  <c r="AS202" i="10"/>
  <c r="AS201" i="10"/>
  <c r="AS198" i="10"/>
  <c r="AS197" i="10"/>
  <c r="AS196" i="10"/>
  <c r="AS195" i="10"/>
  <c r="AS194" i="10"/>
  <c r="AS192" i="10"/>
  <c r="AS189" i="10"/>
  <c r="AS187" i="10"/>
  <c r="AS184" i="10"/>
  <c r="AS182" i="10"/>
  <c r="AS181" i="10"/>
  <c r="AS175" i="10"/>
  <c r="AS173" i="10"/>
  <c r="AS172" i="10"/>
  <c r="AS168" i="10"/>
  <c r="AS167" i="10"/>
  <c r="AS165" i="10"/>
  <c r="AS164" i="10"/>
  <c r="AS163" i="10"/>
  <c r="AS162" i="10"/>
  <c r="AS159" i="10"/>
  <c r="AS158" i="10"/>
  <c r="AS156" i="10"/>
  <c r="AS155" i="10"/>
  <c r="AS154" i="10"/>
  <c r="AS151" i="10"/>
  <c r="AS150" i="10"/>
  <c r="AS149" i="10"/>
  <c r="AS147" i="10"/>
  <c r="AS146" i="10"/>
  <c r="AS145" i="10"/>
  <c r="AS144" i="10"/>
  <c r="AS139" i="10"/>
  <c r="AS138" i="10"/>
  <c r="AS137" i="10"/>
  <c r="AS136" i="10"/>
  <c r="AS134" i="10"/>
  <c r="AS133" i="10"/>
  <c r="AS132" i="10"/>
  <c r="AS131" i="10"/>
  <c r="AS130" i="10"/>
  <c r="AS127" i="10"/>
  <c r="AS126" i="10"/>
  <c r="AS125" i="10"/>
  <c r="AS123" i="10"/>
  <c r="AS122" i="10"/>
  <c r="AS121" i="10"/>
  <c r="AS120" i="10"/>
  <c r="AS119" i="10"/>
  <c r="AS116" i="10"/>
  <c r="AS114" i="10"/>
  <c r="AS113" i="10"/>
  <c r="AS112" i="10"/>
  <c r="AS111" i="10"/>
  <c r="AS110" i="10"/>
  <c r="AS109" i="10"/>
  <c r="AS108" i="10"/>
  <c r="AS104" i="10"/>
  <c r="AS102" i="10"/>
  <c r="AS101" i="10"/>
  <c r="AS100" i="10"/>
  <c r="AS97" i="10"/>
  <c r="AS95" i="10"/>
  <c r="AS94" i="10"/>
  <c r="AS93" i="10"/>
  <c r="AS92" i="10"/>
  <c r="AS89" i="10"/>
  <c r="AS88" i="10"/>
  <c r="AS86" i="10"/>
  <c r="AS85" i="10"/>
  <c r="AS84" i="10"/>
  <c r="AS83" i="10"/>
  <c r="AS82" i="10"/>
  <c r="AS81" i="10"/>
  <c r="AS75" i="10"/>
  <c r="AS73" i="10"/>
  <c r="AS72" i="10"/>
  <c r="AS71" i="10"/>
  <c r="AS70" i="10"/>
  <c r="AS68" i="10"/>
  <c r="AS67" i="10"/>
  <c r="AS66" i="10"/>
  <c r="AS65" i="10"/>
  <c r="AS64" i="10"/>
  <c r="AS63" i="10"/>
  <c r="AS62" i="10"/>
  <c r="AS61" i="10"/>
  <c r="AS60" i="10"/>
  <c r="AS59" i="10"/>
  <c r="AS56" i="10"/>
  <c r="AS55" i="10"/>
  <c r="AS54" i="10"/>
  <c r="AS52" i="10"/>
  <c r="AS51" i="10"/>
  <c r="AS50" i="10"/>
  <c r="AS49" i="10"/>
  <c r="AS48" i="10"/>
  <c r="AS47" i="10"/>
  <c r="AS44" i="10"/>
  <c r="AS43" i="10"/>
  <c r="AS42" i="10"/>
  <c r="AS40" i="10"/>
  <c r="AS39" i="10"/>
  <c r="AS38" i="10"/>
  <c r="AS37" i="10"/>
  <c r="AS36" i="10"/>
  <c r="AS35" i="10"/>
  <c r="AS33" i="10"/>
  <c r="AS32" i="10"/>
  <c r="AS31" i="10"/>
  <c r="AS30" i="10"/>
  <c r="AS29" i="10"/>
  <c r="AS28" i="10"/>
  <c r="AS27" i="10"/>
  <c r="AS26" i="10"/>
  <c r="AS25" i="10"/>
  <c r="AS22" i="10"/>
  <c r="AS21" i="10"/>
  <c r="AS20" i="10"/>
  <c r="AS19" i="10"/>
  <c r="AS18" i="10"/>
  <c r="AS17" i="10"/>
  <c r="AS16" i="10"/>
  <c r="AS15" i="10"/>
  <c r="AS14" i="10"/>
  <c r="AS13" i="10"/>
  <c r="AS12" i="10"/>
  <c r="AS11" i="10"/>
  <c r="AR475" i="10"/>
  <c r="AR56" i="10"/>
  <c r="AR55" i="10"/>
  <c r="AO521" i="10"/>
  <c r="AO520" i="10"/>
  <c r="AO518" i="10"/>
  <c r="AO517" i="10"/>
  <c r="AO516" i="10"/>
  <c r="AO514" i="10"/>
  <c r="AO513" i="10"/>
  <c r="AO512" i="10"/>
  <c r="AO511" i="10"/>
  <c r="AO510" i="10"/>
  <c r="AO509" i="10"/>
  <c r="AO508" i="10"/>
  <c r="AO507" i="10"/>
  <c r="AO506" i="10"/>
  <c r="AO505" i="10"/>
  <c r="AO504" i="10"/>
  <c r="AO503" i="10"/>
  <c r="AO501" i="10"/>
  <c r="AO500" i="10"/>
  <c r="AO498" i="10"/>
  <c r="AO497" i="10"/>
  <c r="AO496" i="10"/>
  <c r="AO495" i="10"/>
  <c r="AO494" i="10"/>
  <c r="AO493" i="10"/>
  <c r="AO491" i="10"/>
  <c r="AO490" i="10"/>
  <c r="AO488" i="10"/>
  <c r="AO487" i="10"/>
  <c r="AO483" i="10"/>
  <c r="AO482" i="10"/>
  <c r="AO481" i="10"/>
  <c r="AO480" i="10"/>
  <c r="AO479" i="10"/>
  <c r="AO478" i="10"/>
  <c r="AO473" i="10"/>
  <c r="AO472" i="10"/>
  <c r="AO471" i="10"/>
  <c r="AO470" i="10"/>
  <c r="AO467" i="10"/>
  <c r="AO466" i="10"/>
  <c r="AO465" i="10"/>
  <c r="AO464" i="10"/>
  <c r="AO463" i="10"/>
  <c r="AO462" i="10"/>
  <c r="AO461" i="10"/>
  <c r="AO460" i="10"/>
  <c r="AO459" i="10"/>
  <c r="AO458" i="10"/>
  <c r="AO456" i="10"/>
  <c r="AO455" i="10"/>
  <c r="AO454" i="10"/>
  <c r="AO453" i="10"/>
  <c r="AO452" i="10"/>
  <c r="AO451" i="10"/>
  <c r="AO450" i="10"/>
  <c r="AO449" i="10"/>
  <c r="AO448" i="10"/>
  <c r="AO447" i="10"/>
  <c r="AO446" i="10"/>
  <c r="AO445" i="10"/>
  <c r="AO444" i="10"/>
  <c r="AO443" i="10"/>
  <c r="AO442" i="10"/>
  <c r="AO441" i="10"/>
  <c r="AO440" i="10"/>
  <c r="AO439" i="10"/>
  <c r="AO438" i="10"/>
  <c r="AO437" i="10"/>
  <c r="AO436" i="10"/>
  <c r="AO435" i="10"/>
  <c r="AO434" i="10"/>
  <c r="AO433" i="10"/>
  <c r="AO432" i="10"/>
  <c r="AO431" i="10"/>
  <c r="AO430" i="10"/>
  <c r="AO429" i="10"/>
  <c r="AO428" i="10"/>
  <c r="AO427" i="10"/>
  <c r="AO426" i="10"/>
  <c r="AO425" i="10"/>
  <c r="AO424" i="10"/>
  <c r="AO423" i="10"/>
  <c r="AO422" i="10"/>
  <c r="AO421" i="10"/>
  <c r="AO419" i="10"/>
  <c r="AO418" i="10"/>
  <c r="AO417" i="10"/>
  <c r="AO416" i="10"/>
  <c r="AO415" i="10"/>
  <c r="AO414" i="10"/>
  <c r="AO413" i="10"/>
  <c r="AO412" i="10"/>
  <c r="AO411" i="10"/>
  <c r="AO410" i="10"/>
  <c r="AO409" i="10"/>
  <c r="AO408" i="10"/>
  <c r="AO407" i="10"/>
  <c r="AO406" i="10"/>
  <c r="AO405" i="10"/>
  <c r="AO404" i="10"/>
  <c r="AO403" i="10"/>
  <c r="AO402" i="10"/>
  <c r="AO401" i="10"/>
  <c r="AO400" i="10"/>
  <c r="AO399" i="10"/>
  <c r="AO398" i="10"/>
  <c r="AO397" i="10"/>
  <c r="AO396" i="10"/>
  <c r="AO395" i="10"/>
  <c r="AO394" i="10"/>
  <c r="AO393" i="10"/>
  <c r="AO392" i="10"/>
  <c r="AO391" i="10"/>
  <c r="AO390" i="10"/>
  <c r="AO389" i="10"/>
  <c r="AO388" i="10"/>
  <c r="AO387" i="10"/>
  <c r="AO386" i="10"/>
  <c r="AO385" i="10"/>
  <c r="AO384" i="10"/>
  <c r="AO383" i="10"/>
  <c r="AO382" i="10"/>
  <c r="AO381" i="10"/>
  <c r="AO378" i="10"/>
  <c r="AO377" i="10"/>
  <c r="AO376" i="10"/>
  <c r="AO375" i="10"/>
  <c r="AO374" i="10"/>
  <c r="AO373" i="10"/>
  <c r="AO372" i="10"/>
  <c r="AO371" i="10"/>
  <c r="AO370" i="10"/>
  <c r="AO369" i="10"/>
  <c r="AO368" i="10"/>
  <c r="AO367" i="10"/>
  <c r="AO365" i="10"/>
  <c r="AO364" i="10"/>
  <c r="AO363" i="10"/>
  <c r="AO362" i="10"/>
  <c r="AO361" i="10"/>
  <c r="AO359" i="10"/>
  <c r="AO358" i="10"/>
  <c r="AO357" i="10"/>
  <c r="AO356" i="10"/>
  <c r="AO355" i="10"/>
  <c r="AO354" i="10"/>
  <c r="AO353" i="10"/>
  <c r="AO352" i="10"/>
  <c r="AO351" i="10"/>
  <c r="AO350" i="10"/>
  <c r="AO349" i="10"/>
  <c r="AO348" i="10"/>
  <c r="AO347" i="10"/>
  <c r="AO346" i="10"/>
  <c r="AO345" i="10"/>
  <c r="AO344" i="10"/>
  <c r="AO343" i="10"/>
  <c r="AO342" i="10"/>
  <c r="AO340" i="10"/>
  <c r="AO339" i="10"/>
  <c r="AO338" i="10"/>
  <c r="AO337" i="10"/>
  <c r="AO336" i="10"/>
  <c r="AO335" i="10"/>
  <c r="AO334" i="10"/>
  <c r="AO333" i="10"/>
  <c r="AO332" i="10"/>
  <c r="AO331" i="10"/>
  <c r="AO330" i="10"/>
  <c r="AO329" i="10"/>
  <c r="AO328" i="10"/>
  <c r="AO327" i="10"/>
  <c r="AO326" i="10"/>
  <c r="AO325" i="10"/>
  <c r="AO324" i="10"/>
  <c r="AO323" i="10"/>
  <c r="AO322" i="10"/>
  <c r="AO321" i="10"/>
  <c r="AO320" i="10"/>
  <c r="AO319" i="10"/>
  <c r="AO318" i="10"/>
  <c r="AO317" i="10"/>
  <c r="AO316" i="10"/>
  <c r="AO315" i="10"/>
  <c r="AO314" i="10"/>
  <c r="AO313" i="10"/>
  <c r="AO312" i="10"/>
  <c r="AO311" i="10"/>
  <c r="AO310" i="10"/>
  <c r="AO309" i="10"/>
  <c r="AO308" i="10"/>
  <c r="AO307" i="10"/>
  <c r="AO306" i="10"/>
  <c r="AO305" i="10"/>
  <c r="AO303" i="10"/>
  <c r="AO302" i="10"/>
  <c r="AO301" i="10"/>
  <c r="AO300" i="10"/>
  <c r="AO299" i="10"/>
  <c r="AO298" i="10"/>
  <c r="AO297" i="10"/>
  <c r="AO296" i="10"/>
  <c r="AO295" i="10"/>
  <c r="AO294" i="10"/>
  <c r="AO293" i="10"/>
  <c r="AO292" i="10"/>
  <c r="AO291" i="10"/>
  <c r="AO290" i="10"/>
  <c r="AO289" i="10"/>
  <c r="AO288" i="10"/>
  <c r="AO287" i="10"/>
  <c r="AO286" i="10"/>
  <c r="AO285" i="10"/>
  <c r="AO284" i="10"/>
  <c r="AO283" i="10"/>
  <c r="AO282" i="10"/>
  <c r="AO281" i="10"/>
  <c r="AO280" i="10"/>
  <c r="AO279" i="10"/>
  <c r="AO278" i="10"/>
  <c r="AO277" i="10"/>
  <c r="AO276" i="10"/>
  <c r="AO275" i="10"/>
  <c r="AO274" i="10"/>
  <c r="AO273" i="10"/>
  <c r="AO272" i="10"/>
  <c r="AO271" i="10"/>
  <c r="AO270" i="10"/>
  <c r="AO268" i="10"/>
  <c r="AO267" i="10"/>
  <c r="AO266" i="10"/>
  <c r="AO265" i="10"/>
  <c r="AO264" i="10"/>
  <c r="AO263" i="10"/>
  <c r="AO262" i="10"/>
  <c r="AO261" i="10"/>
  <c r="AO260" i="10"/>
  <c r="AO259" i="10"/>
  <c r="AO258" i="10"/>
  <c r="AO257" i="10"/>
  <c r="AO253" i="10"/>
  <c r="AO252" i="10"/>
  <c r="AO251" i="10"/>
  <c r="AO250" i="10"/>
  <c r="AO249" i="10"/>
  <c r="AO248" i="10"/>
  <c r="AQ248" i="10" s="1"/>
  <c r="AO246" i="10"/>
  <c r="AO245" i="10"/>
  <c r="AO244" i="10"/>
  <c r="AO243" i="10"/>
  <c r="AO241" i="10"/>
  <c r="AO240" i="10"/>
  <c r="AO239" i="10"/>
  <c r="AO237" i="10"/>
  <c r="AO235" i="10"/>
  <c r="AO234" i="10"/>
  <c r="AO233" i="10"/>
  <c r="AO231" i="10"/>
  <c r="AO228" i="10"/>
  <c r="AO227" i="10"/>
  <c r="AO226" i="10"/>
  <c r="AO223" i="10"/>
  <c r="AO222" i="10"/>
  <c r="AO220" i="10"/>
  <c r="AO219" i="10"/>
  <c r="AO218" i="10"/>
  <c r="AO217" i="10"/>
  <c r="AO216" i="10"/>
  <c r="AO215" i="10"/>
  <c r="AO214" i="10"/>
  <c r="AO213" i="10"/>
  <c r="AO212" i="10"/>
  <c r="AO211" i="10"/>
  <c r="AO210" i="10"/>
  <c r="AO209" i="10"/>
  <c r="AO207" i="10"/>
  <c r="AO206" i="10"/>
  <c r="AO205" i="10"/>
  <c r="AO204" i="10"/>
  <c r="AO203" i="10"/>
  <c r="AO202" i="10"/>
  <c r="AO201" i="10"/>
  <c r="AO198" i="10"/>
  <c r="AO197" i="10"/>
  <c r="AO196" i="10"/>
  <c r="AO195" i="10"/>
  <c r="AO194" i="10"/>
  <c r="AO192" i="10"/>
  <c r="AO189" i="10"/>
  <c r="AO188" i="10"/>
  <c r="AO187" i="10"/>
  <c r="AO126" i="10"/>
  <c r="AQ126" i="10" s="1"/>
  <c r="AO104" i="10"/>
  <c r="AO103" i="10"/>
  <c r="AO82" i="10"/>
  <c r="AO68" i="10"/>
  <c r="AO61" i="10"/>
  <c r="AO53" i="10"/>
  <c r="AO52" i="10"/>
  <c r="AO51" i="10"/>
  <c r="AO48" i="10"/>
  <c r="AO44" i="10"/>
  <c r="AO43" i="10"/>
  <c r="AO42" i="10"/>
  <c r="AO40" i="10"/>
  <c r="AO37" i="10"/>
  <c r="AO36" i="10"/>
  <c r="AO35" i="10"/>
  <c r="AO33" i="10"/>
  <c r="AO32" i="10"/>
  <c r="AO31" i="10"/>
  <c r="AO30" i="10"/>
  <c r="AO29" i="10"/>
  <c r="AO28" i="10"/>
  <c r="AO27" i="10"/>
  <c r="AO26" i="10"/>
  <c r="AO25" i="10"/>
  <c r="AO22" i="10"/>
  <c r="AR22" i="10" s="1"/>
  <c r="AO21" i="10"/>
  <c r="AR21" i="10" s="1"/>
  <c r="AO20" i="10"/>
  <c r="AO19" i="10"/>
  <c r="AO18" i="10"/>
  <c r="AR525" i="10"/>
  <c r="AL521" i="10"/>
  <c r="AL520" i="10"/>
  <c r="AL518" i="10"/>
  <c r="AL517" i="10"/>
  <c r="AL516" i="10"/>
  <c r="AL514" i="10"/>
  <c r="AL513" i="10"/>
  <c r="AL512" i="10"/>
  <c r="AL511" i="10"/>
  <c r="AL510" i="10"/>
  <c r="AL509" i="10"/>
  <c r="AL508" i="10"/>
  <c r="AL507" i="10"/>
  <c r="AL506" i="10"/>
  <c r="AL505" i="10"/>
  <c r="AL504" i="10"/>
  <c r="AL503" i="10"/>
  <c r="AL501" i="10"/>
  <c r="AL500" i="10"/>
  <c r="AL498" i="10"/>
  <c r="AL497" i="10"/>
  <c r="AL496" i="10"/>
  <c r="AL495" i="10"/>
  <c r="AL494" i="10"/>
  <c r="AL493" i="10"/>
  <c r="AL491" i="10"/>
  <c r="AL490" i="10"/>
  <c r="AL488" i="10"/>
  <c r="AL487" i="10"/>
  <c r="AL483" i="10"/>
  <c r="AL482" i="10"/>
  <c r="AL481" i="10"/>
  <c r="AL480" i="10"/>
  <c r="AL479" i="10"/>
  <c r="AL478" i="10"/>
  <c r="AL477" i="10"/>
  <c r="AR477" i="10" s="1"/>
  <c r="AL474" i="10"/>
  <c r="AR474" i="10" s="1"/>
  <c r="AL473" i="10"/>
  <c r="AL472" i="10"/>
  <c r="AL471" i="10"/>
  <c r="AL470" i="10"/>
  <c r="AL467" i="10"/>
  <c r="AL466" i="10"/>
  <c r="AL465" i="10"/>
  <c r="AL464" i="10"/>
  <c r="AL463" i="10"/>
  <c r="AL462" i="10"/>
  <c r="AL461" i="10"/>
  <c r="AL460" i="10"/>
  <c r="AL459" i="10"/>
  <c r="AL458" i="10"/>
  <c r="AL456" i="10"/>
  <c r="AL455" i="10"/>
  <c r="AL454" i="10"/>
  <c r="AL453" i="10"/>
  <c r="AL452" i="10"/>
  <c r="AL451" i="10"/>
  <c r="AL450" i="10"/>
  <c r="AL449" i="10"/>
  <c r="AL448" i="10"/>
  <c r="AL447" i="10"/>
  <c r="AL446" i="10"/>
  <c r="AL445" i="10"/>
  <c r="AL444" i="10"/>
  <c r="AL443" i="10"/>
  <c r="AL442" i="10"/>
  <c r="AL441" i="10"/>
  <c r="AL440" i="10"/>
  <c r="AL439" i="10"/>
  <c r="AL438" i="10"/>
  <c r="AL437" i="10"/>
  <c r="AL436" i="10"/>
  <c r="AL435" i="10"/>
  <c r="AL434" i="10"/>
  <c r="AL433" i="10"/>
  <c r="AL432" i="10"/>
  <c r="AL431" i="10"/>
  <c r="AL430" i="10"/>
  <c r="AL429" i="10"/>
  <c r="AL428" i="10"/>
  <c r="AL427" i="10"/>
  <c r="AL426" i="10"/>
  <c r="AL425" i="10"/>
  <c r="AL424" i="10"/>
  <c r="AL423" i="10"/>
  <c r="AL422" i="10"/>
  <c r="AL421" i="10"/>
  <c r="AL419" i="10"/>
  <c r="AL418" i="10"/>
  <c r="AL417" i="10"/>
  <c r="AL416" i="10"/>
  <c r="AL415" i="10"/>
  <c r="AL414" i="10"/>
  <c r="AL413" i="10"/>
  <c r="AL412" i="10"/>
  <c r="AL411" i="10"/>
  <c r="AL410" i="10"/>
  <c r="AL409" i="10"/>
  <c r="AL408" i="10"/>
  <c r="AL407" i="10"/>
  <c r="AL406" i="10"/>
  <c r="AL405" i="10"/>
  <c r="AL404" i="10"/>
  <c r="AL403" i="10"/>
  <c r="AL402" i="10"/>
  <c r="AL401" i="10"/>
  <c r="AL400" i="10"/>
  <c r="AL399" i="10"/>
  <c r="AL398" i="10"/>
  <c r="AL397" i="10"/>
  <c r="AL396" i="10"/>
  <c r="AL395" i="10"/>
  <c r="AL394" i="10"/>
  <c r="AL393" i="10"/>
  <c r="AL392" i="10"/>
  <c r="AL391" i="10"/>
  <c r="AL390" i="10"/>
  <c r="AL389" i="10"/>
  <c r="AL388" i="10"/>
  <c r="AL387" i="10"/>
  <c r="AL386" i="10"/>
  <c r="AL385" i="10"/>
  <c r="AL384" i="10"/>
  <c r="AL383" i="10"/>
  <c r="AL382" i="10"/>
  <c r="AL381" i="10"/>
  <c r="AL378" i="10"/>
  <c r="AL377" i="10"/>
  <c r="AL376" i="10"/>
  <c r="AL375" i="10"/>
  <c r="AL374" i="10"/>
  <c r="AL373" i="10"/>
  <c r="AL372" i="10"/>
  <c r="AL371" i="10"/>
  <c r="AL370" i="10"/>
  <c r="AL369" i="10"/>
  <c r="AL368" i="10"/>
  <c r="AL367" i="10"/>
  <c r="AL365" i="10"/>
  <c r="AL364" i="10"/>
  <c r="AL363" i="10"/>
  <c r="AL362" i="10"/>
  <c r="AL361" i="10"/>
  <c r="AL359" i="10"/>
  <c r="AL358" i="10"/>
  <c r="AL357" i="10"/>
  <c r="AL356" i="10"/>
  <c r="AL355" i="10"/>
  <c r="AL354" i="10"/>
  <c r="AL353" i="10"/>
  <c r="AL352" i="10"/>
  <c r="AL351" i="10"/>
  <c r="AL350" i="10"/>
  <c r="AL349" i="10"/>
  <c r="AL348" i="10"/>
  <c r="AL347" i="10"/>
  <c r="AL346" i="10"/>
  <c r="AL345" i="10"/>
  <c r="AL344" i="10"/>
  <c r="AL343" i="10"/>
  <c r="AL342" i="10"/>
  <c r="AL340" i="10"/>
  <c r="AL339" i="10"/>
  <c r="AL338" i="10"/>
  <c r="AL337" i="10"/>
  <c r="AL336" i="10"/>
  <c r="AL335" i="10"/>
  <c r="AL334" i="10"/>
  <c r="AL333" i="10"/>
  <c r="AL332" i="10"/>
  <c r="AL331" i="10"/>
  <c r="AL330" i="10"/>
  <c r="AL329" i="10"/>
  <c r="AL328" i="10"/>
  <c r="AL327" i="10"/>
  <c r="AL326" i="10"/>
  <c r="AL325" i="10"/>
  <c r="AL324" i="10"/>
  <c r="AL323" i="10"/>
  <c r="AL322" i="10"/>
  <c r="AL321" i="10"/>
  <c r="AL320" i="10"/>
  <c r="AL319" i="10"/>
  <c r="AL318" i="10"/>
  <c r="AL317" i="10"/>
  <c r="AL316" i="10"/>
  <c r="AL315" i="10"/>
  <c r="AL314" i="10"/>
  <c r="AL313" i="10"/>
  <c r="AL312" i="10"/>
  <c r="AL311" i="10"/>
  <c r="AL310" i="10"/>
  <c r="AL309" i="10"/>
  <c r="AL308" i="10"/>
  <c r="AL307" i="10"/>
  <c r="AL306" i="10"/>
  <c r="AL305" i="10"/>
  <c r="AL303" i="10"/>
  <c r="AL302" i="10"/>
  <c r="AL301" i="10"/>
  <c r="AL300" i="10"/>
  <c r="AL299" i="10"/>
  <c r="AL298" i="10"/>
  <c r="AL297" i="10"/>
  <c r="AL296" i="10"/>
  <c r="AL295" i="10"/>
  <c r="AL294" i="10"/>
  <c r="AL293" i="10"/>
  <c r="AL292" i="10"/>
  <c r="AL291" i="10"/>
  <c r="AL290" i="10"/>
  <c r="AL289" i="10"/>
  <c r="AL288" i="10"/>
  <c r="AL287" i="10"/>
  <c r="AL286" i="10"/>
  <c r="AL285" i="10"/>
  <c r="AL284" i="10"/>
  <c r="AL283" i="10"/>
  <c r="AL282" i="10"/>
  <c r="AL281" i="10"/>
  <c r="AL280" i="10"/>
  <c r="AL279" i="10"/>
  <c r="AL278" i="10"/>
  <c r="AL277" i="10"/>
  <c r="AL276" i="10"/>
  <c r="AL275" i="10"/>
  <c r="AL274" i="10"/>
  <c r="AL273" i="10"/>
  <c r="AL272" i="10"/>
  <c r="AL271" i="10"/>
  <c r="AL270" i="10"/>
  <c r="AL268" i="10"/>
  <c r="AL267" i="10"/>
  <c r="AL266" i="10"/>
  <c r="AL265" i="10"/>
  <c r="AL264" i="10"/>
  <c r="AL263" i="10"/>
  <c r="AL262" i="10"/>
  <c r="AL261" i="10"/>
  <c r="AL260" i="10"/>
  <c r="AL259" i="10"/>
  <c r="AL258" i="10"/>
  <c r="AL257" i="10"/>
  <c r="AL253" i="10"/>
  <c r="AL252" i="10"/>
  <c r="AL251" i="10"/>
  <c r="AL250" i="10"/>
  <c r="AL249" i="10"/>
  <c r="AL248" i="10"/>
  <c r="AL246" i="10"/>
  <c r="AL245" i="10"/>
  <c r="AL244" i="10"/>
  <c r="AL243" i="10"/>
  <c r="AL241" i="10"/>
  <c r="AL240" i="10"/>
  <c r="AL239" i="10"/>
  <c r="AL237" i="10"/>
  <c r="AL235" i="10"/>
  <c r="AL234" i="10"/>
  <c r="AL233" i="10"/>
  <c r="AL231" i="10"/>
  <c r="AL228" i="10"/>
  <c r="AL227" i="10"/>
  <c r="AL226" i="10"/>
  <c r="AL223" i="10"/>
  <c r="AL222" i="10"/>
  <c r="AL220" i="10"/>
  <c r="AL219" i="10"/>
  <c r="AL218" i="10"/>
  <c r="AL217" i="10"/>
  <c r="AL216" i="10"/>
  <c r="AL215" i="10"/>
  <c r="AL214" i="10"/>
  <c r="AL213" i="10"/>
  <c r="AL212" i="10"/>
  <c r="AL211" i="10"/>
  <c r="AL210" i="10"/>
  <c r="AL209" i="10"/>
  <c r="AL207" i="10"/>
  <c r="AL206" i="10"/>
  <c r="AL205" i="10"/>
  <c r="AL204" i="10"/>
  <c r="AL203" i="10"/>
  <c r="AL202" i="10"/>
  <c r="AL201" i="10"/>
  <c r="AL198" i="10"/>
  <c r="AL197" i="10"/>
  <c r="AL196" i="10"/>
  <c r="AL195" i="10"/>
  <c r="AL194" i="10"/>
  <c r="AL189" i="10"/>
  <c r="AL188" i="10"/>
  <c r="AL187" i="10"/>
  <c r="AL126" i="10"/>
  <c r="AL104" i="10"/>
  <c r="AL103" i="10"/>
  <c r="AL82" i="10"/>
  <c r="AL68" i="10"/>
  <c r="AL61" i="10"/>
  <c r="AP48" i="10"/>
  <c r="AP49" i="10"/>
  <c r="AP50" i="10"/>
  <c r="AP51" i="10"/>
  <c r="AP52" i="10"/>
  <c r="AP54" i="10"/>
  <c r="AP47" i="10"/>
  <c r="AL53" i="10"/>
  <c r="AL52" i="10"/>
  <c r="AL51" i="10"/>
  <c r="AL48" i="10"/>
  <c r="AL44" i="10"/>
  <c r="AL43" i="10"/>
  <c r="AL42" i="10"/>
  <c r="AL40" i="10"/>
  <c r="AL37" i="10"/>
  <c r="AL35" i="10"/>
  <c r="AO38" i="10"/>
  <c r="AL33" i="10"/>
  <c r="AL32" i="10"/>
  <c r="AL31" i="10"/>
  <c r="AL30" i="10"/>
  <c r="AL29" i="10"/>
  <c r="AL28" i="10"/>
  <c r="AL27" i="10"/>
  <c r="AL26" i="10"/>
  <c r="AL25" i="10"/>
  <c r="AJ182" i="10"/>
  <c r="AJ184" i="10"/>
  <c r="AJ181" i="10"/>
  <c r="AO184" i="10"/>
  <c r="AO183" i="10"/>
  <c r="AO182" i="10"/>
  <c r="AO181" i="10"/>
  <c r="AM173" i="10"/>
  <c r="AM175" i="10"/>
  <c r="AM172" i="10"/>
  <c r="H176" i="10"/>
  <c r="H178" i="10"/>
  <c r="G178" i="10"/>
  <c r="H177" i="10"/>
  <c r="G177" i="10"/>
  <c r="AR209" i="10" l="1"/>
  <c r="AR271" i="10"/>
  <c r="AR320" i="10"/>
  <c r="AR371" i="10"/>
  <c r="AR422" i="10"/>
  <c r="AS176" i="10"/>
  <c r="AP176" i="10"/>
  <c r="AS178" i="10"/>
  <c r="AP178" i="10"/>
  <c r="AS177" i="10"/>
  <c r="AP177" i="10"/>
  <c r="AR472" i="10"/>
  <c r="AR40" i="10"/>
  <c r="AR26" i="10"/>
  <c r="AR31" i="10"/>
  <c r="AR478" i="10"/>
  <c r="AR500" i="10"/>
  <c r="AR518" i="10"/>
  <c r="AR501" i="10"/>
  <c r="AR520" i="10"/>
  <c r="AR503" i="10"/>
  <c r="AR521" i="10"/>
  <c r="AR493" i="10"/>
  <c r="AR27" i="10"/>
  <c r="AR210" i="10"/>
  <c r="AR231" i="10"/>
  <c r="AR272" i="10"/>
  <c r="AR288" i="10"/>
  <c r="AR321" i="10"/>
  <c r="AR337" i="10"/>
  <c r="AR372" i="10"/>
  <c r="AR390" i="10"/>
  <c r="AR423" i="10"/>
  <c r="AR439" i="10"/>
  <c r="AR473" i="10"/>
  <c r="AR481" i="10"/>
  <c r="AR504" i="10"/>
  <c r="AR268" i="10"/>
  <c r="AR301" i="10"/>
  <c r="AR318" i="10"/>
  <c r="AR351" i="10"/>
  <c r="AR369" i="10"/>
  <c r="AR403" i="10"/>
  <c r="AR452" i="10"/>
  <c r="AR126" i="10"/>
  <c r="AR207" i="10"/>
  <c r="AR250" i="10"/>
  <c r="AR270" i="10"/>
  <c r="AR302" i="10"/>
  <c r="AR319" i="10"/>
  <c r="AR352" i="10"/>
  <c r="AR370" i="10"/>
  <c r="AR404" i="10"/>
  <c r="AR421" i="10"/>
  <c r="AR453" i="10"/>
  <c r="AR471" i="10"/>
  <c r="AR494" i="10"/>
  <c r="AR512" i="10"/>
  <c r="AR495" i="10"/>
  <c r="AR516" i="10"/>
  <c r="AR513" i="10"/>
  <c r="AR514" i="10"/>
  <c r="AR192" i="10"/>
  <c r="AR257" i="10"/>
  <c r="AR307" i="10"/>
  <c r="AR339" i="10"/>
  <c r="AR356" i="10"/>
  <c r="AR392" i="10"/>
  <c r="AR408" i="10"/>
  <c r="AR441" i="10"/>
  <c r="AR458" i="10"/>
  <c r="AR498" i="10"/>
  <c r="AR517" i="10"/>
  <c r="AR234" i="10"/>
  <c r="AR290" i="10"/>
  <c r="AR30" i="10"/>
  <c r="AR194" i="10"/>
  <c r="AR258" i="10"/>
  <c r="AR308" i="10"/>
  <c r="AR357" i="10"/>
  <c r="AR409" i="10"/>
  <c r="AR459" i="10"/>
  <c r="AR203" i="10"/>
  <c r="AR220" i="10"/>
  <c r="AR265" i="10"/>
  <c r="AR282" i="10"/>
  <c r="AR315" i="10"/>
  <c r="AR331" i="10"/>
  <c r="AR365" i="10"/>
  <c r="AR384" i="10"/>
  <c r="AR416" i="10"/>
  <c r="AR433" i="10"/>
  <c r="AR466" i="10"/>
  <c r="AR222" i="10"/>
  <c r="AR283" i="10"/>
  <c r="AR332" i="10"/>
  <c r="AR385" i="10"/>
  <c r="AR434" i="10"/>
  <c r="AR419" i="10"/>
  <c r="AR25" i="10"/>
  <c r="AR48" i="10"/>
  <c r="I199" i="10"/>
  <c r="AR32" i="10"/>
  <c r="AR43" i="10"/>
  <c r="AR223" i="10"/>
  <c r="AR248" i="10"/>
  <c r="AR284" i="10"/>
  <c r="AR300" i="10"/>
  <c r="AR333" i="10"/>
  <c r="AR350" i="10"/>
  <c r="AR386" i="10"/>
  <c r="AR402" i="10"/>
  <c r="AR435" i="10"/>
  <c r="AR451" i="10"/>
  <c r="AR195" i="10"/>
  <c r="AR214" i="10"/>
  <c r="AR259" i="10"/>
  <c r="AR276" i="10"/>
  <c r="AR309" i="10"/>
  <c r="AR325" i="10"/>
  <c r="AR358" i="10"/>
  <c r="AR376" i="10"/>
  <c r="AR410" i="10"/>
  <c r="AR427" i="10"/>
  <c r="AR460" i="10"/>
  <c r="AR215" i="10"/>
  <c r="AR239" i="10"/>
  <c r="AR277" i="10"/>
  <c r="AR293" i="10"/>
  <c r="AR326" i="10"/>
  <c r="AR343" i="10"/>
  <c r="AR377" i="10"/>
  <c r="AR395" i="10"/>
  <c r="AR428" i="10"/>
  <c r="AR444" i="10"/>
  <c r="AR482" i="10"/>
  <c r="AR505" i="10"/>
  <c r="AR483" i="10"/>
  <c r="AR506" i="10"/>
  <c r="AR202" i="10"/>
  <c r="AR219" i="10"/>
  <c r="AR264" i="10"/>
  <c r="AR281" i="10"/>
  <c r="AR314" i="10"/>
  <c r="AR330" i="10"/>
  <c r="AR364" i="10"/>
  <c r="AR383" i="10"/>
  <c r="AR415" i="10"/>
  <c r="AR432" i="10"/>
  <c r="AR465" i="10"/>
  <c r="AR491" i="10"/>
  <c r="AR44" i="10"/>
  <c r="AR216" i="10"/>
  <c r="AR240" i="10"/>
  <c r="AR278" i="10"/>
  <c r="AR294" i="10"/>
  <c r="AR327" i="10"/>
  <c r="AR344" i="10"/>
  <c r="AR378" i="10"/>
  <c r="AR396" i="10"/>
  <c r="AR429" i="10"/>
  <c r="AR445" i="10"/>
  <c r="AR241" i="10"/>
  <c r="AR295" i="10"/>
  <c r="AR345" i="10"/>
  <c r="AR397" i="10"/>
  <c r="AR446" i="10"/>
  <c r="I255" i="10"/>
  <c r="AR61" i="10"/>
  <c r="AR201" i="10"/>
  <c r="AR243" i="10"/>
  <c r="AR263" i="10"/>
  <c r="AR296" i="10"/>
  <c r="AR313" i="10"/>
  <c r="AR346" i="10"/>
  <c r="AR363" i="10"/>
  <c r="AR398" i="10"/>
  <c r="AR414" i="10"/>
  <c r="AR447" i="10"/>
  <c r="AR464" i="10"/>
  <c r="AR507" i="10"/>
  <c r="AR42" i="10"/>
  <c r="AR488" i="10"/>
  <c r="AR508" i="10"/>
  <c r="AR490" i="10"/>
  <c r="AR509" i="10"/>
  <c r="AR487" i="10"/>
  <c r="AR52" i="10"/>
  <c r="AR28" i="10"/>
  <c r="AR53" i="10"/>
  <c r="AR29" i="10"/>
  <c r="AR233" i="10"/>
  <c r="AR253" i="10"/>
  <c r="AR289" i="10"/>
  <c r="AR306" i="10"/>
  <c r="AR338" i="10"/>
  <c r="AR355" i="10"/>
  <c r="AR391" i="10"/>
  <c r="AR407" i="10"/>
  <c r="AR440" i="10"/>
  <c r="AR456" i="10"/>
  <c r="AR249" i="10"/>
  <c r="AR37" i="10"/>
  <c r="I229" i="10"/>
  <c r="AR196" i="10"/>
  <c r="AR211" i="10"/>
  <c r="AR226" i="10"/>
  <c r="AR244" i="10"/>
  <c r="AR260" i="10"/>
  <c r="AR273" i="10"/>
  <c r="AR285" i="10"/>
  <c r="AR297" i="10"/>
  <c r="AR310" i="10"/>
  <c r="AR322" i="10"/>
  <c r="AR334" i="10"/>
  <c r="AR347" i="10"/>
  <c r="AR359" i="10"/>
  <c r="AR373" i="10"/>
  <c r="AR387" i="10"/>
  <c r="AR399" i="10"/>
  <c r="AR411" i="10"/>
  <c r="AR424" i="10"/>
  <c r="AR436" i="10"/>
  <c r="AR448" i="10"/>
  <c r="AR461" i="10"/>
  <c r="AR82" i="10"/>
  <c r="AR197" i="10"/>
  <c r="AR212" i="10"/>
  <c r="AR227" i="10"/>
  <c r="AR245" i="10"/>
  <c r="AR261" i="10"/>
  <c r="AR274" i="10"/>
  <c r="AR286" i="10"/>
  <c r="AR298" i="10"/>
  <c r="AR311" i="10"/>
  <c r="AR323" i="10"/>
  <c r="AR335" i="10"/>
  <c r="AR348" i="10"/>
  <c r="AR361" i="10"/>
  <c r="AR374" i="10"/>
  <c r="AR388" i="10"/>
  <c r="AR400" i="10"/>
  <c r="AR412" i="10"/>
  <c r="AR425" i="10"/>
  <c r="AR437" i="10"/>
  <c r="AR449" i="10"/>
  <c r="AR462" i="10"/>
  <c r="AR479" i="10"/>
  <c r="AR496" i="10"/>
  <c r="AR510" i="10"/>
  <c r="AR480" i="10"/>
  <c r="AR497" i="10"/>
  <c r="AR511" i="10"/>
  <c r="I379" i="10"/>
  <c r="AM23" i="10"/>
  <c r="AN23" i="10" s="1"/>
  <c r="AT23" i="10" s="1"/>
  <c r="AM178" i="10"/>
  <c r="AL181" i="10"/>
  <c r="AR181" i="10" s="1"/>
  <c r="AR198" i="10"/>
  <c r="AR213" i="10"/>
  <c r="AR228" i="10"/>
  <c r="AR246" i="10"/>
  <c r="AR262" i="10"/>
  <c r="AR275" i="10"/>
  <c r="AR287" i="10"/>
  <c r="AR299" i="10"/>
  <c r="AR312" i="10"/>
  <c r="AR324" i="10"/>
  <c r="AR336" i="10"/>
  <c r="AR349" i="10"/>
  <c r="AR362" i="10"/>
  <c r="AR375" i="10"/>
  <c r="AR389" i="10"/>
  <c r="AR401" i="10"/>
  <c r="AR413" i="10"/>
  <c r="AR426" i="10"/>
  <c r="AR438" i="10"/>
  <c r="AR450" i="10"/>
  <c r="AR463" i="10"/>
  <c r="AL38" i="10"/>
  <c r="AR38" i="10" s="1"/>
  <c r="AM177" i="10"/>
  <c r="AL182" i="10"/>
  <c r="AR182" i="10" s="1"/>
  <c r="AQ22" i="10"/>
  <c r="AM176" i="10"/>
  <c r="AK184" i="10"/>
  <c r="AL183" i="10"/>
  <c r="AR183" i="10" s="1"/>
  <c r="AR103" i="10"/>
  <c r="AL184" i="10"/>
  <c r="AR184" i="10" s="1"/>
  <c r="AR33" i="10"/>
  <c r="AR68" i="10"/>
  <c r="AR187" i="10"/>
  <c r="AR217" i="10"/>
  <c r="AR251" i="10"/>
  <c r="AR279" i="10"/>
  <c r="AR303" i="10"/>
  <c r="AR328" i="10"/>
  <c r="AR353" i="10"/>
  <c r="AR454" i="10"/>
  <c r="AK182" i="10"/>
  <c r="AR35" i="10"/>
  <c r="AR188" i="10"/>
  <c r="AR205" i="10"/>
  <c r="AR218" i="10"/>
  <c r="AR237" i="10"/>
  <c r="AR252" i="10"/>
  <c r="AR267" i="10"/>
  <c r="AR280" i="10"/>
  <c r="AR292" i="10"/>
  <c r="AR305" i="10"/>
  <c r="AR317" i="10"/>
  <c r="AR329" i="10"/>
  <c r="AR342" i="10"/>
  <c r="AR354" i="10"/>
  <c r="AR368" i="10"/>
  <c r="AR382" i="10"/>
  <c r="AR394" i="10"/>
  <c r="AR406" i="10"/>
  <c r="AR418" i="10"/>
  <c r="AR431" i="10"/>
  <c r="AR443" i="10"/>
  <c r="AR455" i="10"/>
  <c r="AR104" i="10"/>
  <c r="AR204" i="10"/>
  <c r="AR235" i="10"/>
  <c r="AR266" i="10"/>
  <c r="AR291" i="10"/>
  <c r="AR316" i="10"/>
  <c r="AR340" i="10"/>
  <c r="AR367" i="10"/>
  <c r="AR381" i="10"/>
  <c r="AR393" i="10"/>
  <c r="AR405" i="10"/>
  <c r="AR417" i="10"/>
  <c r="AR430" i="10"/>
  <c r="AR442" i="10"/>
  <c r="AR467" i="10"/>
  <c r="AR36" i="10"/>
  <c r="AR51" i="10"/>
  <c r="AR189" i="10"/>
  <c r="AR206" i="10"/>
  <c r="AR470" i="10"/>
  <c r="I485" i="10"/>
  <c r="G176" i="10"/>
  <c r="AJ176" i="10"/>
  <c r="AJ177" i="10"/>
  <c r="AJ178" i="10"/>
  <c r="AJ173" i="10"/>
  <c r="AJ175" i="10"/>
  <c r="AJ172" i="10"/>
  <c r="AP168" i="10"/>
  <c r="AP163" i="10"/>
  <c r="AP164" i="10"/>
  <c r="AP165" i="10"/>
  <c r="AP167" i="10"/>
  <c r="AP162" i="10"/>
  <c r="AM163" i="10"/>
  <c r="AM164" i="10"/>
  <c r="AM165" i="10"/>
  <c r="AM167" i="10"/>
  <c r="AM168" i="10"/>
  <c r="AM162" i="10"/>
  <c r="AJ163" i="10"/>
  <c r="AJ164" i="10"/>
  <c r="AJ165" i="10"/>
  <c r="AJ167" i="10"/>
  <c r="AJ168" i="10"/>
  <c r="AJ162" i="10"/>
  <c r="AP155" i="10"/>
  <c r="AP156" i="10"/>
  <c r="AP158" i="10"/>
  <c r="AP159" i="10"/>
  <c r="AP154" i="10"/>
  <c r="AM155" i="10"/>
  <c r="AM156" i="10"/>
  <c r="AM158" i="10"/>
  <c r="AM159" i="10"/>
  <c r="AM154" i="10"/>
  <c r="AJ155" i="10"/>
  <c r="AJ156" i="10"/>
  <c r="AJ158" i="10"/>
  <c r="AJ159" i="10"/>
  <c r="AJ154" i="10"/>
  <c r="AP150" i="10"/>
  <c r="AP151" i="10"/>
  <c r="AP145" i="10"/>
  <c r="AP146" i="10"/>
  <c r="AP147" i="10"/>
  <c r="AP149" i="10"/>
  <c r="AP144" i="10"/>
  <c r="AM145" i="10"/>
  <c r="AM146" i="10"/>
  <c r="AM147" i="10"/>
  <c r="AM149" i="10"/>
  <c r="AM150" i="10"/>
  <c r="AM151" i="10"/>
  <c r="AM144" i="10"/>
  <c r="AJ145" i="10"/>
  <c r="AJ146" i="10"/>
  <c r="AJ147" i="10"/>
  <c r="AJ149" i="10"/>
  <c r="AJ150" i="10"/>
  <c r="AJ144" i="10"/>
  <c r="AK151" i="10"/>
  <c r="G140" i="10"/>
  <c r="H140" i="10" s="1"/>
  <c r="L140" i="10"/>
  <c r="U140" i="10"/>
  <c r="X140" i="10"/>
  <c r="AA140" i="10"/>
  <c r="G53" i="10"/>
  <c r="H53" i="10" s="1"/>
  <c r="H49" i="11"/>
  <c r="J938" i="4"/>
  <c r="J937" i="4"/>
  <c r="J936" i="4"/>
  <c r="J935" i="4"/>
  <c r="J934" i="4"/>
  <c r="J932" i="4"/>
  <c r="J931" i="4"/>
  <c r="J933" i="4"/>
  <c r="J1000" i="4"/>
  <c r="J999" i="4"/>
  <c r="J998" i="4"/>
  <c r="J997" i="4"/>
  <c r="J996" i="4"/>
  <c r="J994" i="4"/>
  <c r="J993" i="4"/>
  <c r="J995" i="4"/>
  <c r="J1121" i="4"/>
  <c r="J1120" i="4"/>
  <c r="J1119" i="4"/>
  <c r="J1118" i="4"/>
  <c r="J1117" i="4"/>
  <c r="J1116" i="4"/>
  <c r="J1115" i="4"/>
  <c r="J1113" i="4"/>
  <c r="J1112" i="4"/>
  <c r="J1114" i="4"/>
  <c r="J1217" i="4"/>
  <c r="J1214" i="4" s="1"/>
  <c r="J1318" i="4"/>
  <c r="J1317" i="4"/>
  <c r="J1316" i="4"/>
  <c r="J1315" i="4"/>
  <c r="J1314" i="4"/>
  <c r="J1312" i="4"/>
  <c r="J1311" i="4"/>
  <c r="J1313" i="4"/>
  <c r="J1436" i="4"/>
  <c r="J1433" i="4" s="1"/>
  <c r="J1519" i="4"/>
  <c r="J1518" i="4"/>
  <c r="J1517" i="4"/>
  <c r="J1516" i="4"/>
  <c r="J1515" i="4"/>
  <c r="J1513" i="4"/>
  <c r="J1512" i="4"/>
  <c r="J1514" i="4"/>
  <c r="J1600" i="4"/>
  <c r="J1597" i="4" s="1"/>
  <c r="J1673" i="4"/>
  <c r="J1672" i="4"/>
  <c r="J1671" i="4"/>
  <c r="J1670" i="4"/>
  <c r="J1669" i="4"/>
  <c r="J1668" i="4"/>
  <c r="J1667" i="4"/>
  <c r="J1665" i="4"/>
  <c r="J1664" i="4"/>
  <c r="J1666" i="4"/>
  <c r="J1736" i="4"/>
  <c r="J1733" i="4" s="1"/>
  <c r="J1788" i="4"/>
  <c r="J1785" i="4" s="1"/>
  <c r="J746" i="4"/>
  <c r="J743" i="4" s="1"/>
  <c r="M750" i="4"/>
  <c r="O750" i="4" s="1"/>
  <c r="J850" i="4"/>
  <c r="J847" i="4" s="1"/>
  <c r="G87" i="10" s="1"/>
  <c r="H87" i="10" s="1"/>
  <c r="I87" i="10" s="1"/>
  <c r="AO97" i="10"/>
  <c r="AO89" i="10"/>
  <c r="AL89" i="10"/>
  <c r="AP140" i="10" l="1"/>
  <c r="AM140" i="10"/>
  <c r="AO127" i="10"/>
  <c r="AQ127" i="10" s="1"/>
  <c r="AK127" i="10"/>
  <c r="J992" i="4"/>
  <c r="G103" i="10" s="1"/>
  <c r="H103" i="10" s="1"/>
  <c r="AJ103" i="10" s="1"/>
  <c r="AL115" i="10"/>
  <c r="AO115" i="10"/>
  <c r="L743" i="4"/>
  <c r="G74" i="10"/>
  <c r="H74" i="10" s="1"/>
  <c r="J930" i="4"/>
  <c r="G96" i="10" s="1"/>
  <c r="H96" i="10" s="1"/>
  <c r="I96" i="10" s="1"/>
  <c r="I91" i="10" s="1"/>
  <c r="J1663" i="4"/>
  <c r="G174" i="10" s="1"/>
  <c r="H174" i="10" s="1"/>
  <c r="AP174" i="10" s="1"/>
  <c r="J1111" i="4"/>
  <c r="I1111" i="4" s="1"/>
  <c r="J1310" i="4"/>
  <c r="I1310" i="4" s="1"/>
  <c r="AK159" i="10"/>
  <c r="AL151" i="10"/>
  <c r="AO151" i="10"/>
  <c r="AQ151" i="10" s="1"/>
  <c r="AJ140" i="10"/>
  <c r="AK140" i="10" s="1"/>
  <c r="AS140" i="10"/>
  <c r="AO149" i="10"/>
  <c r="AQ149" i="10" s="1"/>
  <c r="AL149" i="10"/>
  <c r="AL154" i="10"/>
  <c r="AO154" i="10"/>
  <c r="AL176" i="10"/>
  <c r="AO176" i="10"/>
  <c r="AQ176" i="10" s="1"/>
  <c r="AO131" i="10"/>
  <c r="AL131" i="10"/>
  <c r="AO163" i="10"/>
  <c r="AL163" i="10"/>
  <c r="AL123" i="10"/>
  <c r="AO123" i="10"/>
  <c r="AO102" i="10"/>
  <c r="AL102" i="10"/>
  <c r="AO84" i="10"/>
  <c r="AL84" i="10"/>
  <c r="AL108" i="10"/>
  <c r="AO108" i="10"/>
  <c r="AO144" i="10"/>
  <c r="AL144" i="10"/>
  <c r="AO147" i="10"/>
  <c r="AQ147" i="10" s="1"/>
  <c r="AL147" i="10"/>
  <c r="AL155" i="10"/>
  <c r="AO155" i="10"/>
  <c r="AQ155" i="10" s="1"/>
  <c r="AO175" i="10"/>
  <c r="AL175" i="10"/>
  <c r="AO65" i="10"/>
  <c r="AL65" i="10"/>
  <c r="AO83" i="10"/>
  <c r="AL83" i="10"/>
  <c r="AL70" i="10"/>
  <c r="AO70" i="10"/>
  <c r="AL85" i="10"/>
  <c r="AO85" i="10"/>
  <c r="AL109" i="10"/>
  <c r="AO109" i="10"/>
  <c r="AO145" i="10"/>
  <c r="AQ145" i="10" s="1"/>
  <c r="AL145" i="10"/>
  <c r="AO146" i="10"/>
  <c r="AQ146" i="10" s="1"/>
  <c r="AL146" i="10"/>
  <c r="AL156" i="10"/>
  <c r="AO156" i="10"/>
  <c r="AQ156" i="10" s="1"/>
  <c r="AO165" i="10"/>
  <c r="AL165" i="10"/>
  <c r="AL174" i="10"/>
  <c r="AO174" i="10"/>
  <c r="AS53" i="10"/>
  <c r="AP53" i="10"/>
  <c r="AL73" i="10"/>
  <c r="AO73" i="10"/>
  <c r="AO62" i="10"/>
  <c r="AL62" i="10"/>
  <c r="AL86" i="10"/>
  <c r="AO86" i="10"/>
  <c r="AL92" i="10"/>
  <c r="AO92" i="10"/>
  <c r="AO110" i="10"/>
  <c r="AL110" i="10"/>
  <c r="AO100" i="10"/>
  <c r="AL100" i="10"/>
  <c r="AO119" i="10"/>
  <c r="AL119" i="10"/>
  <c r="AL138" i="10"/>
  <c r="AO138" i="10"/>
  <c r="AQ138" i="10" s="1"/>
  <c r="AL157" i="10"/>
  <c r="AO157" i="10"/>
  <c r="AO166" i="10"/>
  <c r="AL166" i="10"/>
  <c r="AL173" i="10"/>
  <c r="AO173" i="10"/>
  <c r="AL122" i="10"/>
  <c r="AO122" i="10"/>
  <c r="AJ87" i="10"/>
  <c r="AK87" i="10" s="1"/>
  <c r="AS87" i="10"/>
  <c r="AO116" i="10"/>
  <c r="AL116" i="10"/>
  <c r="AO81" i="10"/>
  <c r="AL81" i="10"/>
  <c r="AO150" i="10"/>
  <c r="AQ150" i="10" s="1"/>
  <c r="AL150" i="10"/>
  <c r="AO162" i="10"/>
  <c r="AL162" i="10"/>
  <c r="AO177" i="10"/>
  <c r="AQ177" i="10" s="1"/>
  <c r="AL177" i="10"/>
  <c r="AL93" i="10"/>
  <c r="AO93" i="10"/>
  <c r="AL111" i="10"/>
  <c r="AO111" i="10"/>
  <c r="AL124" i="10"/>
  <c r="AO124" i="10"/>
  <c r="AL167" i="10"/>
  <c r="AO167" i="10"/>
  <c r="AL88" i="10"/>
  <c r="AO88" i="10"/>
  <c r="AO148" i="10"/>
  <c r="AL148" i="10"/>
  <c r="AL59" i="10"/>
  <c r="AO59" i="10"/>
  <c r="AO132" i="10"/>
  <c r="AL132" i="10"/>
  <c r="AN132" i="10" s="1"/>
  <c r="AO178" i="10"/>
  <c r="AQ178" i="10" s="1"/>
  <c r="AL178" i="10"/>
  <c r="AL125" i="10"/>
  <c r="AO125" i="10"/>
  <c r="AO158" i="10"/>
  <c r="AQ158" i="10" s="1"/>
  <c r="AL158" i="10"/>
  <c r="AO112" i="10"/>
  <c r="AL112" i="10"/>
  <c r="AO133" i="10"/>
  <c r="AQ133" i="10" s="1"/>
  <c r="AL133" i="10"/>
  <c r="AN133" i="10" s="1"/>
  <c r="AL172" i="10"/>
  <c r="AO172" i="10"/>
  <c r="AK134" i="10"/>
  <c r="AL134" i="10"/>
  <c r="AN134" i="10" s="1"/>
  <c r="AO134" i="10"/>
  <c r="AQ134" i="10" s="1"/>
  <c r="AO87" i="10"/>
  <c r="AO101" i="10"/>
  <c r="AL101" i="10"/>
  <c r="AL140" i="10"/>
  <c r="AO140" i="10"/>
  <c r="AO94" i="10"/>
  <c r="AL94" i="10"/>
  <c r="AL121" i="10"/>
  <c r="AO121" i="10"/>
  <c r="AL139" i="10"/>
  <c r="AO139" i="10"/>
  <c r="AQ139" i="10" s="1"/>
  <c r="AO66" i="10"/>
  <c r="AL66" i="10"/>
  <c r="AO95" i="10"/>
  <c r="AL95" i="10"/>
  <c r="AO113" i="10"/>
  <c r="AL113" i="10"/>
  <c r="AL120" i="10"/>
  <c r="AO120" i="10"/>
  <c r="AL137" i="10"/>
  <c r="AN137" i="10" s="1"/>
  <c r="AO137" i="10"/>
  <c r="AQ137" i="10" s="1"/>
  <c r="AL159" i="10"/>
  <c r="AO159" i="10"/>
  <c r="AQ159" i="10" s="1"/>
  <c r="AL168" i="10"/>
  <c r="AO168" i="10"/>
  <c r="AR89" i="10"/>
  <c r="AO96" i="10"/>
  <c r="AL96" i="10"/>
  <c r="AO114" i="10"/>
  <c r="AL114" i="10"/>
  <c r="AO130" i="10"/>
  <c r="AL130" i="10"/>
  <c r="AK136" i="10"/>
  <c r="AL136" i="10"/>
  <c r="AN136" i="10" s="1"/>
  <c r="AO136" i="10"/>
  <c r="AQ136" i="10" s="1"/>
  <c r="AO164" i="10"/>
  <c r="AL164" i="10"/>
  <c r="AO135" i="10"/>
  <c r="AL135" i="10"/>
  <c r="AK178" i="10"/>
  <c r="AK177" i="10"/>
  <c r="AK176" i="10"/>
  <c r="G188" i="10"/>
  <c r="H188" i="10" s="1"/>
  <c r="I1785" i="4"/>
  <c r="G183" i="10"/>
  <c r="H183" i="10" s="1"/>
  <c r="I1733" i="4"/>
  <c r="I1597" i="4"/>
  <c r="G166" i="10"/>
  <c r="H166" i="10" s="1"/>
  <c r="J1511" i="4"/>
  <c r="I1433" i="4"/>
  <c r="G148" i="10"/>
  <c r="H148" i="10" s="1"/>
  <c r="AJ148" i="10" s="1"/>
  <c r="I1214" i="4"/>
  <c r="G124" i="10"/>
  <c r="H124" i="10" s="1"/>
  <c r="I743" i="4"/>
  <c r="K69" i="11"/>
  <c r="AK146" i="10"/>
  <c r="AK145" i="10"/>
  <c r="AK162" i="10"/>
  <c r="AK168" i="10"/>
  <c r="AK150" i="10"/>
  <c r="AK147" i="10"/>
  <c r="AK155" i="10"/>
  <c r="AK149" i="10"/>
  <c r="AK164" i="10"/>
  <c r="AK138" i="10"/>
  <c r="AK156" i="10"/>
  <c r="AL127" i="10"/>
  <c r="AK133" i="10"/>
  <c r="AK167" i="10"/>
  <c r="AK158" i="10"/>
  <c r="AK165" i="10"/>
  <c r="AK139" i="10"/>
  <c r="AK131" i="10"/>
  <c r="AK132" i="10"/>
  <c r="AM87" i="10"/>
  <c r="AP87" i="10"/>
  <c r="R140" i="10"/>
  <c r="O140" i="10"/>
  <c r="AK116" i="10"/>
  <c r="AL97" i="10"/>
  <c r="AR97" i="10" s="1"/>
  <c r="AM53" i="10"/>
  <c r="AJ53" i="10"/>
  <c r="AN140" i="10" l="1"/>
  <c r="AR127" i="10"/>
  <c r="AQ140" i="10"/>
  <c r="AR62" i="10"/>
  <c r="I930" i="4"/>
  <c r="AR115" i="10"/>
  <c r="AJ96" i="10"/>
  <c r="AK96" i="10" s="1"/>
  <c r="AS96" i="10"/>
  <c r="AM96" i="10"/>
  <c r="AP96" i="10"/>
  <c r="G135" i="10"/>
  <c r="H135" i="10" s="1"/>
  <c r="AP135" i="10" s="1"/>
  <c r="AQ135" i="10" s="1"/>
  <c r="I992" i="4"/>
  <c r="I1663" i="4"/>
  <c r="G115" i="10"/>
  <c r="H115" i="10" s="1"/>
  <c r="I115" i="10" s="1"/>
  <c r="I107" i="10" s="1"/>
  <c r="AR145" i="10"/>
  <c r="AR158" i="10"/>
  <c r="AR162" i="10"/>
  <c r="AR175" i="10"/>
  <c r="AR86" i="10"/>
  <c r="AR156" i="10"/>
  <c r="AR113" i="10"/>
  <c r="AR112" i="10"/>
  <c r="AR148" i="10"/>
  <c r="AR177" i="10"/>
  <c r="AR135" i="10"/>
  <c r="AR95" i="10"/>
  <c r="AR102" i="10"/>
  <c r="AT137" i="10"/>
  <c r="AR111" i="10"/>
  <c r="AR119" i="10"/>
  <c r="AR149" i="10"/>
  <c r="AR168" i="10"/>
  <c r="AR130" i="10"/>
  <c r="AR178" i="10"/>
  <c r="AR81" i="10"/>
  <c r="AR114" i="10"/>
  <c r="AR133" i="10"/>
  <c r="AR96" i="10"/>
  <c r="AR65" i="10"/>
  <c r="AR84" i="10"/>
  <c r="AR66" i="10"/>
  <c r="AR100" i="10"/>
  <c r="AR110" i="10"/>
  <c r="AR150" i="10"/>
  <c r="AR147" i="10"/>
  <c r="AR163" i="10"/>
  <c r="AR166" i="10"/>
  <c r="AR165" i="10"/>
  <c r="AR70" i="10"/>
  <c r="AR146" i="10"/>
  <c r="AR101" i="10"/>
  <c r="AR94" i="10"/>
  <c r="AR83" i="10"/>
  <c r="AL72" i="10"/>
  <c r="AO72" i="10"/>
  <c r="I80" i="10"/>
  <c r="AT136" i="10"/>
  <c r="AR108" i="10"/>
  <c r="AR139" i="10"/>
  <c r="AT134" i="10"/>
  <c r="AP166" i="10"/>
  <c r="I166" i="10"/>
  <c r="I161" i="10" s="1"/>
  <c r="AS166" i="10"/>
  <c r="AR121" i="10"/>
  <c r="AO64" i="10"/>
  <c r="AL64" i="10"/>
  <c r="AS103" i="10"/>
  <c r="I103" i="10"/>
  <c r="I99" i="10" s="1"/>
  <c r="AL67" i="10"/>
  <c r="AO67" i="10"/>
  <c r="I188" i="10"/>
  <c r="I186" i="10" s="1"/>
  <c r="AS188" i="10"/>
  <c r="AR138" i="10"/>
  <c r="AL60" i="10"/>
  <c r="AO60" i="10"/>
  <c r="AR136" i="10"/>
  <c r="AR59" i="10"/>
  <c r="AR176" i="10"/>
  <c r="AR137" i="10"/>
  <c r="AN139" i="10"/>
  <c r="AT139" i="10" s="1"/>
  <c r="AR73" i="10"/>
  <c r="AR125" i="10"/>
  <c r="AR174" i="10"/>
  <c r="AR155" i="10"/>
  <c r="AO63" i="10"/>
  <c r="AL63" i="10"/>
  <c r="AR140" i="10"/>
  <c r="AR124" i="10"/>
  <c r="AR92" i="10"/>
  <c r="AR85" i="10"/>
  <c r="AR151" i="10"/>
  <c r="AL49" i="10"/>
  <c r="AO49" i="10"/>
  <c r="AT133" i="10"/>
  <c r="AR159" i="10"/>
  <c r="AR93" i="10"/>
  <c r="AN138" i="10"/>
  <c r="AT138" i="10" s="1"/>
  <c r="AS148" i="10"/>
  <c r="I148" i="10"/>
  <c r="I143" i="10" s="1"/>
  <c r="AR87" i="10"/>
  <c r="AL54" i="10"/>
  <c r="AO54" i="10"/>
  <c r="AR154" i="10"/>
  <c r="AO74" i="10"/>
  <c r="AL74" i="10"/>
  <c r="AR134" i="10"/>
  <c r="AR122" i="10"/>
  <c r="I74" i="10"/>
  <c r="I69" i="10" s="1"/>
  <c r="AS74" i="10"/>
  <c r="AR88" i="10"/>
  <c r="AR120" i="10"/>
  <c r="AR173" i="10"/>
  <c r="AR172" i="10"/>
  <c r="AR167" i="10"/>
  <c r="AR109" i="10"/>
  <c r="AR123" i="10"/>
  <c r="I174" i="10"/>
  <c r="I171" i="10" s="1"/>
  <c r="AS174" i="10"/>
  <c r="AO47" i="10"/>
  <c r="AL47" i="10"/>
  <c r="AM103" i="10"/>
  <c r="I124" i="10"/>
  <c r="I118" i="10" s="1"/>
  <c r="AS124" i="10"/>
  <c r="AS183" i="10"/>
  <c r="I183" i="10"/>
  <c r="I180" i="10" s="1"/>
  <c r="AJ183" i="10"/>
  <c r="AK183" i="10" s="1"/>
  <c r="AR164" i="10"/>
  <c r="AR132" i="10"/>
  <c r="AR116" i="10"/>
  <c r="AR157" i="10"/>
  <c r="AR144" i="10"/>
  <c r="AR131" i="10"/>
  <c r="AJ74" i="10"/>
  <c r="AK74" i="10" s="1"/>
  <c r="AN175" i="10"/>
  <c r="AN176" i="10"/>
  <c r="AT176" i="10" s="1"/>
  <c r="AN177" i="10"/>
  <c r="AT177" i="10" s="1"/>
  <c r="AN173" i="10"/>
  <c r="AN178" i="10"/>
  <c r="AT178" i="10" s="1"/>
  <c r="AP188" i="10"/>
  <c r="AM188" i="10"/>
  <c r="AJ188" i="10"/>
  <c r="AM183" i="10"/>
  <c r="AP183" i="10"/>
  <c r="AM174" i="10"/>
  <c r="AN174" i="10" s="1"/>
  <c r="AJ174" i="10"/>
  <c r="AJ166" i="10"/>
  <c r="AK166" i="10" s="1"/>
  <c r="AM166" i="10"/>
  <c r="I1511" i="4"/>
  <c r="G157" i="10"/>
  <c r="H157" i="10" s="1"/>
  <c r="AP148" i="10"/>
  <c r="AQ148" i="10" s="1"/>
  <c r="AM148" i="10"/>
  <c r="AK148" i="10"/>
  <c r="AJ124" i="10"/>
  <c r="AP124" i="10"/>
  <c r="AM124" i="10"/>
  <c r="AP103" i="10"/>
  <c r="AM74" i="10"/>
  <c r="AP74" i="10"/>
  <c r="AN151" i="10"/>
  <c r="AT151" i="10" s="1"/>
  <c r="AT140" i="10" l="1"/>
  <c r="I135" i="10"/>
  <c r="I129" i="10" s="1"/>
  <c r="AS135" i="10"/>
  <c r="AJ135" i="10"/>
  <c r="AK135" i="10" s="1"/>
  <c r="AM135" i="10"/>
  <c r="AN135" i="10" s="1"/>
  <c r="AS115" i="10"/>
  <c r="AJ115" i="10"/>
  <c r="AK115" i="10" s="1"/>
  <c r="AP115" i="10"/>
  <c r="AR47" i="10"/>
  <c r="AR64" i="10"/>
  <c r="AR74" i="10"/>
  <c r="AR63" i="10"/>
  <c r="AR54" i="10"/>
  <c r="I45" i="10"/>
  <c r="AR67" i="10"/>
  <c r="AL50" i="10"/>
  <c r="AO50" i="10"/>
  <c r="AL71" i="10"/>
  <c r="AO71" i="10"/>
  <c r="I79" i="10"/>
  <c r="AR60" i="10"/>
  <c r="AS157" i="10"/>
  <c r="I157" i="10"/>
  <c r="I153" i="10" s="1"/>
  <c r="AO75" i="10"/>
  <c r="AL75" i="10"/>
  <c r="AR49" i="10"/>
  <c r="AR72" i="10"/>
  <c r="AP157" i="10"/>
  <c r="AQ157" i="10" s="1"/>
  <c r="AJ157" i="10"/>
  <c r="AK157" i="10" s="1"/>
  <c r="AM157" i="10"/>
  <c r="D452" i="11"/>
  <c r="K452" i="11"/>
  <c r="AN475" i="10"/>
  <c r="AT135" i="10" l="1"/>
  <c r="I106" i="10"/>
  <c r="AR75" i="10"/>
  <c r="I170" i="10"/>
  <c r="I142" i="10"/>
  <c r="AT475" i="10"/>
  <c r="L452" i="11" s="1"/>
  <c r="AR71" i="10"/>
  <c r="AR50" i="10"/>
  <c r="L122" i="11"/>
  <c r="L125" i="11"/>
  <c r="O54" i="11"/>
  <c r="P54" i="11"/>
  <c r="R54" i="11"/>
  <c r="S54" i="11"/>
  <c r="U54" i="11"/>
  <c r="I78" i="10" l="1"/>
  <c r="AK246" i="10"/>
  <c r="AK244" i="10"/>
  <c r="AK243" i="10"/>
  <c r="AK240" i="10"/>
  <c r="AK239" i="10"/>
  <c r="AK235" i="10"/>
  <c r="AK233" i="10"/>
  <c r="AK226" i="10"/>
  <c r="AK206" i="10"/>
  <c r="AK205" i="10"/>
  <c r="AK174" i="10"/>
  <c r="L128" i="11"/>
  <c r="L127" i="11"/>
  <c r="AK125" i="10"/>
  <c r="AK120" i="10"/>
  <c r="AK109" i="10"/>
  <c r="AK100" i="10"/>
  <c r="AK95" i="10"/>
  <c r="AK93" i="10"/>
  <c r="AK92" i="10"/>
  <c r="AK86" i="10"/>
  <c r="AK85" i="10"/>
  <c r="AK81" i="10"/>
  <c r="AK72" i="10"/>
  <c r="AK71" i="10"/>
  <c r="AK67" i="10"/>
  <c r="AK64" i="10"/>
  <c r="AK63" i="10"/>
  <c r="AK59" i="10"/>
  <c r="AK49" i="10"/>
  <c r="L18" i="11"/>
  <c r="AK15" i="10"/>
  <c r="AK14" i="10"/>
  <c r="AK13" i="10"/>
  <c r="AK12" i="10"/>
  <c r="AK11" i="10"/>
  <c r="W501" i="11"/>
  <c r="W502" i="11"/>
  <c r="W503" i="11"/>
  <c r="W500" i="11"/>
  <c r="AF40" i="11"/>
  <c r="AI40" i="11" s="1"/>
  <c r="AF38" i="11"/>
  <c r="AI38" i="11" s="1"/>
  <c r="AF17" i="11"/>
  <c r="AF18" i="11"/>
  <c r="AF19" i="11"/>
  <c r="AI19" i="11" s="1"/>
  <c r="Y48" i="11"/>
  <c r="Y44" i="11"/>
  <c r="L462" i="11"/>
  <c r="AK517" i="10"/>
  <c r="AK516" i="10"/>
  <c r="AK511" i="10"/>
  <c r="AK507" i="10"/>
  <c r="AK506" i="10"/>
  <c r="AK504" i="10"/>
  <c r="AK501" i="10"/>
  <c r="AK498" i="10"/>
  <c r="AK497" i="10"/>
  <c r="AK496" i="10"/>
  <c r="AK495" i="10"/>
  <c r="AK494" i="10"/>
  <c r="AK490" i="10"/>
  <c r="AK487" i="10"/>
  <c r="AK409" i="10"/>
  <c r="AK408" i="10"/>
  <c r="AK407" i="10"/>
  <c r="AK368" i="10"/>
  <c r="AK367" i="10"/>
  <c r="AK342" i="10"/>
  <c r="AK310" i="10"/>
  <c r="AK309" i="10"/>
  <c r="AK307" i="10"/>
  <c r="AK292" i="10"/>
  <c r="AK291" i="10"/>
  <c r="AK275" i="10"/>
  <c r="AK274" i="10"/>
  <c r="AK196" i="10"/>
  <c r="AK195" i="10"/>
  <c r="K117" i="11"/>
  <c r="D117" i="11"/>
  <c r="AN127" i="10"/>
  <c r="AT127" i="10" s="1"/>
  <c r="D116" i="11"/>
  <c r="D83" i="11"/>
  <c r="K116" i="11"/>
  <c r="AN126" i="10"/>
  <c r="AT126" i="10" s="1"/>
  <c r="D90" i="11"/>
  <c r="K90" i="11"/>
  <c r="J90" i="11"/>
  <c r="AN97" i="10"/>
  <c r="K83" i="11"/>
  <c r="J83" i="11"/>
  <c r="AN89" i="10"/>
  <c r="AT89" i="10" s="1"/>
  <c r="L83" i="11" s="1"/>
  <c r="K52" i="11"/>
  <c r="J52" i="11"/>
  <c r="E52" i="11"/>
  <c r="D52" i="11"/>
  <c r="AN56" i="10"/>
  <c r="D63" i="11"/>
  <c r="AE503" i="11"/>
  <c r="AD503" i="11"/>
  <c r="AB503" i="11"/>
  <c r="AA503" i="11"/>
  <c r="T503" i="11"/>
  <c r="Q503" i="11"/>
  <c r="P503" i="11"/>
  <c r="N503" i="11"/>
  <c r="AE502" i="11"/>
  <c r="AD502" i="11"/>
  <c r="AB502" i="11"/>
  <c r="AA502" i="11"/>
  <c r="Q502" i="11"/>
  <c r="P502" i="11"/>
  <c r="N502" i="11"/>
  <c r="AE501" i="11"/>
  <c r="AD501" i="11"/>
  <c r="AB501" i="11"/>
  <c r="AA501" i="11"/>
  <c r="T501" i="11"/>
  <c r="Q501" i="11"/>
  <c r="P501" i="11"/>
  <c r="N501" i="11"/>
  <c r="AE500" i="11"/>
  <c r="AD500" i="11"/>
  <c r="AB500" i="11"/>
  <c r="AA500" i="11"/>
  <c r="T500" i="11"/>
  <c r="Q500" i="11"/>
  <c r="P500" i="11"/>
  <c r="N500" i="11"/>
  <c r="AF498" i="11"/>
  <c r="AI498" i="11" s="1"/>
  <c r="AE498" i="11"/>
  <c r="AD498" i="11"/>
  <c r="AB498" i="11"/>
  <c r="AA498" i="11"/>
  <c r="Y498" i="11"/>
  <c r="X498" i="11"/>
  <c r="V498" i="11"/>
  <c r="U498" i="11"/>
  <c r="S498" i="11"/>
  <c r="R498" i="11"/>
  <c r="P498" i="11"/>
  <c r="O498" i="11"/>
  <c r="AE497" i="11"/>
  <c r="AD497" i="11"/>
  <c r="AB497" i="11"/>
  <c r="AA497" i="11"/>
  <c r="Y497" i="11"/>
  <c r="X497" i="11"/>
  <c r="T497" i="11"/>
  <c r="V497" i="11" s="1"/>
  <c r="Q497" i="11"/>
  <c r="S497" i="11" s="1"/>
  <c r="P497" i="11"/>
  <c r="O497" i="11"/>
  <c r="AF495" i="11"/>
  <c r="AI495" i="11" s="1"/>
  <c r="AE495" i="11"/>
  <c r="AD495" i="11"/>
  <c r="AB495" i="11"/>
  <c r="AA495" i="11"/>
  <c r="Y495" i="11"/>
  <c r="X495" i="11"/>
  <c r="V495" i="11"/>
  <c r="U495" i="11"/>
  <c r="S495" i="11"/>
  <c r="R495" i="11"/>
  <c r="P495" i="11"/>
  <c r="O495" i="11"/>
  <c r="AF494" i="11"/>
  <c r="AI494" i="11" s="1"/>
  <c r="AE494" i="11"/>
  <c r="AD494" i="11"/>
  <c r="AB494" i="11"/>
  <c r="AA494" i="11"/>
  <c r="Y494" i="11"/>
  <c r="X494" i="11"/>
  <c r="V494" i="11"/>
  <c r="U494" i="11"/>
  <c r="S494" i="11"/>
  <c r="R494" i="11"/>
  <c r="P494" i="11"/>
  <c r="O494" i="11"/>
  <c r="AF493" i="11"/>
  <c r="AI493" i="11" s="1"/>
  <c r="AE493" i="11"/>
  <c r="AD493" i="11"/>
  <c r="AB493" i="11"/>
  <c r="AA493" i="11"/>
  <c r="Y493" i="11"/>
  <c r="X493" i="11"/>
  <c r="V493" i="11"/>
  <c r="U493" i="11"/>
  <c r="S493" i="11"/>
  <c r="R493" i="11"/>
  <c r="P493" i="11"/>
  <c r="O493" i="11"/>
  <c r="AF491" i="11"/>
  <c r="AI491" i="11" s="1"/>
  <c r="AE491" i="11"/>
  <c r="AD491" i="11"/>
  <c r="AB491" i="11"/>
  <c r="AA491" i="11"/>
  <c r="Y491" i="11"/>
  <c r="X491" i="11"/>
  <c r="V491" i="11"/>
  <c r="U491" i="11"/>
  <c r="S491" i="11"/>
  <c r="R491" i="11"/>
  <c r="P491" i="11"/>
  <c r="O491" i="11"/>
  <c r="AF490" i="11"/>
  <c r="AI490" i="11" s="1"/>
  <c r="AE490" i="11"/>
  <c r="AD490" i="11"/>
  <c r="AB490" i="11"/>
  <c r="AA490" i="11"/>
  <c r="Y490" i="11"/>
  <c r="X490" i="11"/>
  <c r="V490" i="11"/>
  <c r="U490" i="11"/>
  <c r="S490" i="11"/>
  <c r="R490" i="11"/>
  <c r="P490" i="11"/>
  <c r="O490" i="11"/>
  <c r="AF489" i="11"/>
  <c r="AI489" i="11" s="1"/>
  <c r="AE489" i="11"/>
  <c r="AD489" i="11"/>
  <c r="AB489" i="11"/>
  <c r="AA489" i="11"/>
  <c r="Y489" i="11"/>
  <c r="X489" i="11"/>
  <c r="V489" i="11"/>
  <c r="U489" i="11"/>
  <c r="S489" i="11"/>
  <c r="R489" i="11"/>
  <c r="P489" i="11"/>
  <c r="O489" i="11"/>
  <c r="AF488" i="11"/>
  <c r="AI488" i="11" s="1"/>
  <c r="AE488" i="11"/>
  <c r="AD488" i="11"/>
  <c r="AB488" i="11"/>
  <c r="AA488" i="11"/>
  <c r="Y488" i="11"/>
  <c r="X488" i="11"/>
  <c r="V488" i="11"/>
  <c r="U488" i="11"/>
  <c r="S488" i="11"/>
  <c r="R488" i="11"/>
  <c r="P488" i="11"/>
  <c r="O488" i="11"/>
  <c r="AF487" i="11"/>
  <c r="AI487" i="11" s="1"/>
  <c r="AE487" i="11"/>
  <c r="AD487" i="11"/>
  <c r="AB487" i="11"/>
  <c r="AA487" i="11"/>
  <c r="Y487" i="11"/>
  <c r="X487" i="11"/>
  <c r="V487" i="11"/>
  <c r="U487" i="11"/>
  <c r="S487" i="11"/>
  <c r="R487" i="11"/>
  <c r="P487" i="11"/>
  <c r="O487" i="11"/>
  <c r="AF486" i="11"/>
  <c r="AI486" i="11" s="1"/>
  <c r="AE486" i="11"/>
  <c r="AD486" i="11"/>
  <c r="AB486" i="11"/>
  <c r="AA486" i="11"/>
  <c r="Y486" i="11"/>
  <c r="X486" i="11"/>
  <c r="V486" i="11"/>
  <c r="U486" i="11"/>
  <c r="S486" i="11"/>
  <c r="R486" i="11"/>
  <c r="P486" i="11"/>
  <c r="O486" i="11"/>
  <c r="AF485" i="11"/>
  <c r="AI485" i="11" s="1"/>
  <c r="AE485" i="11"/>
  <c r="AD485" i="11"/>
  <c r="AB485" i="11"/>
  <c r="AA485" i="11"/>
  <c r="Y485" i="11"/>
  <c r="X485" i="11"/>
  <c r="V485" i="11"/>
  <c r="U485" i="11"/>
  <c r="S485" i="11"/>
  <c r="R485" i="11"/>
  <c r="P485" i="11"/>
  <c r="O485" i="11"/>
  <c r="AF484" i="11"/>
  <c r="AI484" i="11" s="1"/>
  <c r="AE484" i="11"/>
  <c r="AD484" i="11"/>
  <c r="AB484" i="11"/>
  <c r="AA484" i="11"/>
  <c r="Y484" i="11"/>
  <c r="X484" i="11"/>
  <c r="V484" i="11"/>
  <c r="U484" i="11"/>
  <c r="S484" i="11"/>
  <c r="R484" i="11"/>
  <c r="P484" i="11"/>
  <c r="O484" i="11"/>
  <c r="AF483" i="11"/>
  <c r="AI483" i="11" s="1"/>
  <c r="AE483" i="11"/>
  <c r="AD483" i="11"/>
  <c r="AB483" i="11"/>
  <c r="AA483" i="11"/>
  <c r="Y483" i="11"/>
  <c r="X483" i="11"/>
  <c r="V483" i="11"/>
  <c r="U483" i="11"/>
  <c r="S483" i="11"/>
  <c r="R483" i="11"/>
  <c r="P483" i="11"/>
  <c r="O483" i="11"/>
  <c r="AF482" i="11"/>
  <c r="AI482" i="11" s="1"/>
  <c r="AE482" i="11"/>
  <c r="AD482" i="11"/>
  <c r="AB482" i="11"/>
  <c r="AA482" i="11"/>
  <c r="Y482" i="11"/>
  <c r="X482" i="11"/>
  <c r="V482" i="11"/>
  <c r="U482" i="11"/>
  <c r="S482" i="11"/>
  <c r="R482" i="11"/>
  <c r="P482" i="11"/>
  <c r="O482" i="11"/>
  <c r="AF481" i="11"/>
  <c r="AI481" i="11" s="1"/>
  <c r="AE481" i="11"/>
  <c r="AD481" i="11"/>
  <c r="AB481" i="11"/>
  <c r="AA481" i="11"/>
  <c r="Y481" i="11"/>
  <c r="X481" i="11"/>
  <c r="V481" i="11"/>
  <c r="U481" i="11"/>
  <c r="S481" i="11"/>
  <c r="R481" i="11"/>
  <c r="P481" i="11"/>
  <c r="O481" i="11"/>
  <c r="AF480" i="11"/>
  <c r="AI480" i="11" s="1"/>
  <c r="AE480" i="11"/>
  <c r="AD480" i="11"/>
  <c r="AB480" i="11"/>
  <c r="AA480" i="11"/>
  <c r="Y480" i="11"/>
  <c r="X480" i="11"/>
  <c r="V480" i="11"/>
  <c r="U480" i="11"/>
  <c r="S480" i="11"/>
  <c r="R480" i="11"/>
  <c r="P480" i="11"/>
  <c r="O480" i="11"/>
  <c r="AF478" i="11"/>
  <c r="AI478" i="11" s="1"/>
  <c r="AE478" i="11"/>
  <c r="AD478" i="11"/>
  <c r="AB478" i="11"/>
  <c r="AA478" i="11"/>
  <c r="Y478" i="11"/>
  <c r="X478" i="11"/>
  <c r="V478" i="11"/>
  <c r="U478" i="11"/>
  <c r="S478" i="11"/>
  <c r="R478" i="11"/>
  <c r="P478" i="11"/>
  <c r="O478" i="11"/>
  <c r="AF477" i="11"/>
  <c r="AI477" i="11" s="1"/>
  <c r="AE477" i="11"/>
  <c r="AD477" i="11"/>
  <c r="AB477" i="11"/>
  <c r="AA477" i="11"/>
  <c r="Y477" i="11"/>
  <c r="X477" i="11"/>
  <c r="V477" i="11"/>
  <c r="U477" i="11"/>
  <c r="S477" i="11"/>
  <c r="R477" i="11"/>
  <c r="P477" i="11"/>
  <c r="O477" i="11"/>
  <c r="AF475" i="11"/>
  <c r="AI475" i="11" s="1"/>
  <c r="AE475" i="11"/>
  <c r="AD475" i="11"/>
  <c r="AB475" i="11"/>
  <c r="AA475" i="11"/>
  <c r="Y475" i="11"/>
  <c r="X475" i="11"/>
  <c r="V475" i="11"/>
  <c r="U475" i="11"/>
  <c r="S475" i="11"/>
  <c r="R475" i="11"/>
  <c r="P475" i="11"/>
  <c r="O475" i="11"/>
  <c r="AF474" i="11"/>
  <c r="AI474" i="11" s="1"/>
  <c r="AE474" i="11"/>
  <c r="AD474" i="11"/>
  <c r="AB474" i="11"/>
  <c r="AA474" i="11"/>
  <c r="Y474" i="11"/>
  <c r="X474" i="11"/>
  <c r="V474" i="11"/>
  <c r="U474" i="11"/>
  <c r="S474" i="11"/>
  <c r="R474" i="11"/>
  <c r="P474" i="11"/>
  <c r="O474" i="11"/>
  <c r="AF473" i="11"/>
  <c r="AI473" i="11" s="1"/>
  <c r="AE473" i="11"/>
  <c r="AD473" i="11"/>
  <c r="AB473" i="11"/>
  <c r="AA473" i="11"/>
  <c r="Y473" i="11"/>
  <c r="X473" i="11"/>
  <c r="V473" i="11"/>
  <c r="U473" i="11"/>
  <c r="S473" i="11"/>
  <c r="R473" i="11"/>
  <c r="P473" i="11"/>
  <c r="O473" i="11"/>
  <c r="AF472" i="11"/>
  <c r="AI472" i="11" s="1"/>
  <c r="AE472" i="11"/>
  <c r="AD472" i="11"/>
  <c r="AB472" i="11"/>
  <c r="AA472" i="11"/>
  <c r="Y472" i="11"/>
  <c r="X472" i="11"/>
  <c r="V472" i="11"/>
  <c r="U472" i="11"/>
  <c r="S472" i="11"/>
  <c r="R472" i="11"/>
  <c r="P472" i="11"/>
  <c r="O472" i="11"/>
  <c r="AF471" i="11"/>
  <c r="AI471" i="11" s="1"/>
  <c r="AE471" i="11"/>
  <c r="AD471" i="11"/>
  <c r="AB471" i="11"/>
  <c r="AA471" i="11"/>
  <c r="Y471" i="11"/>
  <c r="X471" i="11"/>
  <c r="V471" i="11"/>
  <c r="U471" i="11"/>
  <c r="S471" i="11"/>
  <c r="R471" i="11"/>
  <c r="P471" i="11"/>
  <c r="O471" i="11"/>
  <c r="AF470" i="11"/>
  <c r="AI470" i="11" s="1"/>
  <c r="AE470" i="11"/>
  <c r="AD470" i="11"/>
  <c r="AB470" i="11"/>
  <c r="AA470" i="11"/>
  <c r="Y470" i="11"/>
  <c r="X470" i="11"/>
  <c r="V470" i="11"/>
  <c r="U470" i="11"/>
  <c r="S470" i="11"/>
  <c r="R470" i="11"/>
  <c r="P470" i="11"/>
  <c r="O470" i="11"/>
  <c r="AF468" i="11"/>
  <c r="AI468" i="11" s="1"/>
  <c r="AE468" i="11"/>
  <c r="AD468" i="11"/>
  <c r="AB468" i="11"/>
  <c r="AA468" i="11"/>
  <c r="Y468" i="11"/>
  <c r="X468" i="11"/>
  <c r="V468" i="11"/>
  <c r="U468" i="11"/>
  <c r="S468" i="11"/>
  <c r="R468" i="11"/>
  <c r="P468" i="11"/>
  <c r="O468" i="11"/>
  <c r="AF467" i="11"/>
  <c r="AI467" i="11" s="1"/>
  <c r="AE467" i="11"/>
  <c r="AD467" i="11"/>
  <c r="AB467" i="11"/>
  <c r="AA467" i="11"/>
  <c r="Y467" i="11"/>
  <c r="X467" i="11"/>
  <c r="V467" i="11"/>
  <c r="U467" i="11"/>
  <c r="S467" i="11"/>
  <c r="R467" i="11"/>
  <c r="P467" i="11"/>
  <c r="O467" i="11"/>
  <c r="AF465" i="11"/>
  <c r="AI465" i="11" s="1"/>
  <c r="AE465" i="11"/>
  <c r="AD465" i="11"/>
  <c r="AB465" i="11"/>
  <c r="AA465" i="11"/>
  <c r="Y465" i="11"/>
  <c r="X465" i="11"/>
  <c r="V465" i="11"/>
  <c r="U465" i="11"/>
  <c r="S465" i="11"/>
  <c r="R465" i="11"/>
  <c r="P465" i="11"/>
  <c r="O465" i="11"/>
  <c r="AF464" i="11"/>
  <c r="AI464" i="11" s="1"/>
  <c r="AE464" i="11"/>
  <c r="AD464" i="11"/>
  <c r="AB464" i="11"/>
  <c r="AA464" i="11"/>
  <c r="Y464" i="11"/>
  <c r="X464" i="11"/>
  <c r="V464" i="11"/>
  <c r="U464" i="11"/>
  <c r="S464" i="11"/>
  <c r="R464" i="11"/>
  <c r="P464" i="11"/>
  <c r="O464" i="11"/>
  <c r="AI463" i="11"/>
  <c r="AI462" i="11"/>
  <c r="AI461" i="11"/>
  <c r="AK461" i="11" s="1"/>
  <c r="AH461" i="11"/>
  <c r="AE461" i="11"/>
  <c r="AB461" i="11"/>
  <c r="Y461" i="11"/>
  <c r="V461" i="11"/>
  <c r="S461" i="11"/>
  <c r="P461" i="11"/>
  <c r="AF460" i="11"/>
  <c r="AI460" i="11" s="1"/>
  <c r="AE460" i="11"/>
  <c r="AD460" i="11"/>
  <c r="AB460" i="11"/>
  <c r="AA460" i="11"/>
  <c r="Y460" i="11"/>
  <c r="X460" i="11"/>
  <c r="V460" i="11"/>
  <c r="U460" i="11"/>
  <c r="S460" i="11"/>
  <c r="R460" i="11"/>
  <c r="P460" i="11"/>
  <c r="O460" i="11"/>
  <c r="AF459" i="11"/>
  <c r="AI459" i="11" s="1"/>
  <c r="AE459" i="11"/>
  <c r="AD459" i="11"/>
  <c r="AB459" i="11"/>
  <c r="AA459" i="11"/>
  <c r="Y459" i="11"/>
  <c r="X459" i="11"/>
  <c r="V459" i="11"/>
  <c r="U459" i="11"/>
  <c r="S459" i="11"/>
  <c r="R459" i="11"/>
  <c r="P459" i="11"/>
  <c r="O459" i="11"/>
  <c r="AF458" i="11"/>
  <c r="AI458" i="11" s="1"/>
  <c r="AE458" i="11"/>
  <c r="AD458" i="11"/>
  <c r="AB458" i="11"/>
  <c r="AA458" i="11"/>
  <c r="Y458" i="11"/>
  <c r="X458" i="11"/>
  <c r="V458" i="11"/>
  <c r="U458" i="11"/>
  <c r="S458" i="11"/>
  <c r="R458" i="11"/>
  <c r="P458" i="11"/>
  <c r="O458" i="11"/>
  <c r="AF457" i="11"/>
  <c r="AI457" i="11" s="1"/>
  <c r="AE457" i="11"/>
  <c r="AD457" i="11"/>
  <c r="AB457" i="11"/>
  <c r="AA457" i="11"/>
  <c r="Y457" i="11"/>
  <c r="X457" i="11"/>
  <c r="V457" i="11"/>
  <c r="U457" i="11"/>
  <c r="S457" i="11"/>
  <c r="R457" i="11"/>
  <c r="P457" i="11"/>
  <c r="O457" i="11"/>
  <c r="AF456" i="11"/>
  <c r="AI456" i="11" s="1"/>
  <c r="AE456" i="11"/>
  <c r="AD456" i="11"/>
  <c r="AB456" i="11"/>
  <c r="AA456" i="11"/>
  <c r="Y456" i="11"/>
  <c r="X456" i="11"/>
  <c r="V456" i="11"/>
  <c r="U456" i="11"/>
  <c r="S456" i="11"/>
  <c r="R456" i="11"/>
  <c r="P456" i="11"/>
  <c r="O456" i="11"/>
  <c r="AF455" i="11"/>
  <c r="AI455" i="11" s="1"/>
  <c r="AE455" i="11"/>
  <c r="AD455" i="11"/>
  <c r="AB455" i="11"/>
  <c r="AA455" i="11"/>
  <c r="Y455" i="11"/>
  <c r="X455" i="11"/>
  <c r="V455" i="11"/>
  <c r="U455" i="11"/>
  <c r="S455" i="11"/>
  <c r="R455" i="11"/>
  <c r="P455" i="11"/>
  <c r="O455" i="11"/>
  <c r="AF454" i="11"/>
  <c r="AI454" i="11" s="1"/>
  <c r="AE454" i="11"/>
  <c r="AD454" i="11"/>
  <c r="AB454" i="11"/>
  <c r="AA454" i="11"/>
  <c r="Y454" i="11"/>
  <c r="X454" i="11"/>
  <c r="V454" i="11"/>
  <c r="U454" i="11"/>
  <c r="S454" i="11"/>
  <c r="R454" i="11"/>
  <c r="P454" i="11"/>
  <c r="O454" i="11"/>
  <c r="AF451" i="11"/>
  <c r="AI451" i="11" s="1"/>
  <c r="AE451" i="11"/>
  <c r="AD451" i="11"/>
  <c r="AB451" i="11"/>
  <c r="AA451" i="11"/>
  <c r="Y451" i="11"/>
  <c r="X451" i="11"/>
  <c r="V451" i="11"/>
  <c r="U451" i="11"/>
  <c r="S451" i="11"/>
  <c r="R451" i="11"/>
  <c r="P451" i="11"/>
  <c r="O451" i="11"/>
  <c r="AF450" i="11"/>
  <c r="AI450" i="11" s="1"/>
  <c r="AE450" i="11"/>
  <c r="AD450" i="11"/>
  <c r="AB450" i="11"/>
  <c r="AA450" i="11"/>
  <c r="Y450" i="11"/>
  <c r="X450" i="11"/>
  <c r="V450" i="11"/>
  <c r="U450" i="11"/>
  <c r="S450" i="11"/>
  <c r="R450" i="11"/>
  <c r="P450" i="11"/>
  <c r="O450" i="11"/>
  <c r="AF449" i="11"/>
  <c r="AI449" i="11" s="1"/>
  <c r="AE449" i="11"/>
  <c r="AD449" i="11"/>
  <c r="AB449" i="11"/>
  <c r="AA449" i="11"/>
  <c r="Y449" i="11"/>
  <c r="X449" i="11"/>
  <c r="V449" i="11"/>
  <c r="U449" i="11"/>
  <c r="S449" i="11"/>
  <c r="R449" i="11"/>
  <c r="P449" i="11"/>
  <c r="O449" i="11"/>
  <c r="AF448" i="11"/>
  <c r="AI448" i="11" s="1"/>
  <c r="AE448" i="11"/>
  <c r="AD448" i="11"/>
  <c r="AB448" i="11"/>
  <c r="AA448" i="11"/>
  <c r="Y448" i="11"/>
  <c r="X448" i="11"/>
  <c r="V448" i="11"/>
  <c r="U448" i="11"/>
  <c r="S448" i="11"/>
  <c r="R448" i="11"/>
  <c r="P448" i="11"/>
  <c r="O448" i="11"/>
  <c r="AF447" i="11"/>
  <c r="AI447" i="11" s="1"/>
  <c r="AE447" i="11"/>
  <c r="AD447" i="11"/>
  <c r="AB447" i="11"/>
  <c r="AA447" i="11"/>
  <c r="Y447" i="11"/>
  <c r="X447" i="11"/>
  <c r="V447" i="11"/>
  <c r="U447" i="11"/>
  <c r="S447" i="11"/>
  <c r="R447" i="11"/>
  <c r="P447" i="11"/>
  <c r="O447" i="11"/>
  <c r="AF445" i="11"/>
  <c r="AI445" i="11" s="1"/>
  <c r="AE445" i="11"/>
  <c r="AD445" i="11"/>
  <c r="AB445" i="11"/>
  <c r="AA445" i="11"/>
  <c r="Y445" i="11"/>
  <c r="X445" i="11"/>
  <c r="V445" i="11"/>
  <c r="U445" i="11"/>
  <c r="S445" i="11"/>
  <c r="R445" i="11"/>
  <c r="P445" i="11"/>
  <c r="O445" i="11"/>
  <c r="AF444" i="11"/>
  <c r="AI444" i="11" s="1"/>
  <c r="AE444" i="11"/>
  <c r="AD444" i="11"/>
  <c r="AB444" i="11"/>
  <c r="AA444" i="11"/>
  <c r="Y444" i="11"/>
  <c r="X444" i="11"/>
  <c r="V444" i="11"/>
  <c r="U444" i="11"/>
  <c r="S444" i="11"/>
  <c r="R444" i="11"/>
  <c r="P444" i="11"/>
  <c r="O444" i="11"/>
  <c r="AF443" i="11"/>
  <c r="AI443" i="11" s="1"/>
  <c r="AE443" i="11"/>
  <c r="AD443" i="11"/>
  <c r="AB443" i="11"/>
  <c r="AA443" i="11"/>
  <c r="Y443" i="11"/>
  <c r="X443" i="11"/>
  <c r="V443" i="11"/>
  <c r="U443" i="11"/>
  <c r="S443" i="11"/>
  <c r="R443" i="11"/>
  <c r="P443" i="11"/>
  <c r="O443" i="11"/>
  <c r="AF442" i="11"/>
  <c r="AI442" i="11" s="1"/>
  <c r="AE442" i="11"/>
  <c r="AD442" i="11"/>
  <c r="AB442" i="11"/>
  <c r="AA442" i="11"/>
  <c r="Y442" i="11"/>
  <c r="X442" i="11"/>
  <c r="V442" i="11"/>
  <c r="U442" i="11"/>
  <c r="S442" i="11"/>
  <c r="R442" i="11"/>
  <c r="P442" i="11"/>
  <c r="O442" i="11"/>
  <c r="AF441" i="11"/>
  <c r="AI441" i="11" s="1"/>
  <c r="AE441" i="11"/>
  <c r="AD441" i="11"/>
  <c r="AB441" i="11"/>
  <c r="AA441" i="11"/>
  <c r="Y441" i="11"/>
  <c r="X441" i="11"/>
  <c r="V441" i="11"/>
  <c r="U441" i="11"/>
  <c r="S441" i="11"/>
  <c r="R441" i="11"/>
  <c r="P441" i="11"/>
  <c r="O441" i="11"/>
  <c r="AF440" i="11"/>
  <c r="AI440" i="11" s="1"/>
  <c r="AE440" i="11"/>
  <c r="AD440" i="11"/>
  <c r="AB440" i="11"/>
  <c r="AA440" i="11"/>
  <c r="Y440" i="11"/>
  <c r="X440" i="11"/>
  <c r="V440" i="11"/>
  <c r="U440" i="11"/>
  <c r="S440" i="11"/>
  <c r="R440" i="11"/>
  <c r="P440" i="11"/>
  <c r="O440" i="11"/>
  <c r="AF439" i="11"/>
  <c r="AI439" i="11" s="1"/>
  <c r="AE439" i="11"/>
  <c r="AD439" i="11"/>
  <c r="AB439" i="11"/>
  <c r="AA439" i="11"/>
  <c r="Y439" i="11"/>
  <c r="X439" i="11"/>
  <c r="V439" i="11"/>
  <c r="U439" i="11"/>
  <c r="S439" i="11"/>
  <c r="R439" i="11"/>
  <c r="P439" i="11"/>
  <c r="O439" i="11"/>
  <c r="AF438" i="11"/>
  <c r="AI438" i="11" s="1"/>
  <c r="AE438" i="11"/>
  <c r="AD438" i="11"/>
  <c r="AB438" i="11"/>
  <c r="AA438" i="11"/>
  <c r="Y438" i="11"/>
  <c r="X438" i="11"/>
  <c r="V438" i="11"/>
  <c r="U438" i="11"/>
  <c r="S438" i="11"/>
  <c r="R438" i="11"/>
  <c r="P438" i="11"/>
  <c r="O438" i="11"/>
  <c r="AF437" i="11"/>
  <c r="AI437" i="11" s="1"/>
  <c r="AE437" i="11"/>
  <c r="AD437" i="11"/>
  <c r="AB437" i="11"/>
  <c r="AA437" i="11"/>
  <c r="Y437" i="11"/>
  <c r="X437" i="11"/>
  <c r="V437" i="11"/>
  <c r="U437" i="11"/>
  <c r="S437" i="11"/>
  <c r="R437" i="11"/>
  <c r="P437" i="11"/>
  <c r="O437" i="11"/>
  <c r="AF436" i="11"/>
  <c r="AI436" i="11" s="1"/>
  <c r="AE436" i="11"/>
  <c r="AD436" i="11"/>
  <c r="AB436" i="11"/>
  <c r="AA436" i="11"/>
  <c r="Y436" i="11"/>
  <c r="X436" i="11"/>
  <c r="V436" i="11"/>
  <c r="U436" i="11"/>
  <c r="S436" i="11"/>
  <c r="R436" i="11"/>
  <c r="P436" i="11"/>
  <c r="O436" i="11"/>
  <c r="AF435" i="11"/>
  <c r="AI435" i="11" s="1"/>
  <c r="AE435" i="11"/>
  <c r="AD435" i="11"/>
  <c r="AB435" i="11"/>
  <c r="AA435" i="11"/>
  <c r="Y435" i="11"/>
  <c r="X435" i="11"/>
  <c r="V435" i="11"/>
  <c r="U435" i="11"/>
  <c r="S435" i="11"/>
  <c r="R435" i="11"/>
  <c r="P435" i="11"/>
  <c r="O435" i="11"/>
  <c r="AF433" i="11"/>
  <c r="AI433" i="11" s="1"/>
  <c r="AE433" i="11"/>
  <c r="AD433" i="11"/>
  <c r="AB433" i="11"/>
  <c r="AA433" i="11"/>
  <c r="Y433" i="11"/>
  <c r="X433" i="11"/>
  <c r="V433" i="11"/>
  <c r="U433" i="11"/>
  <c r="S433" i="11"/>
  <c r="R433" i="11"/>
  <c r="P433" i="11"/>
  <c r="O433" i="11"/>
  <c r="AF432" i="11"/>
  <c r="AI432" i="11" s="1"/>
  <c r="AE432" i="11"/>
  <c r="AD432" i="11"/>
  <c r="AB432" i="11"/>
  <c r="AA432" i="11"/>
  <c r="Y432" i="11"/>
  <c r="X432" i="11"/>
  <c r="V432" i="11"/>
  <c r="U432" i="11"/>
  <c r="S432" i="11"/>
  <c r="R432" i="11"/>
  <c r="P432" i="11"/>
  <c r="O432" i="11"/>
  <c r="AF431" i="11"/>
  <c r="AI431" i="11" s="1"/>
  <c r="AE431" i="11"/>
  <c r="AD431" i="11"/>
  <c r="AB431" i="11"/>
  <c r="AA431" i="11"/>
  <c r="Y431" i="11"/>
  <c r="X431" i="11"/>
  <c r="V431" i="11"/>
  <c r="U431" i="11"/>
  <c r="S431" i="11"/>
  <c r="R431" i="11"/>
  <c r="P431" i="11"/>
  <c r="O431" i="11"/>
  <c r="AF430" i="11"/>
  <c r="AI430" i="11" s="1"/>
  <c r="AE430" i="11"/>
  <c r="AD430" i="11"/>
  <c r="AB430" i="11"/>
  <c r="AA430" i="11"/>
  <c r="Y430" i="11"/>
  <c r="X430" i="11"/>
  <c r="V430" i="11"/>
  <c r="U430" i="11"/>
  <c r="S430" i="11"/>
  <c r="R430" i="11"/>
  <c r="P430" i="11"/>
  <c r="O430" i="11"/>
  <c r="AF429" i="11"/>
  <c r="AI429" i="11" s="1"/>
  <c r="AE429" i="11"/>
  <c r="AD429" i="11"/>
  <c r="AB429" i="11"/>
  <c r="AA429" i="11"/>
  <c r="Y429" i="11"/>
  <c r="X429" i="11"/>
  <c r="V429" i="11"/>
  <c r="U429" i="11"/>
  <c r="S429" i="11"/>
  <c r="R429" i="11"/>
  <c r="P429" i="11"/>
  <c r="O429" i="11"/>
  <c r="AF428" i="11"/>
  <c r="AI428" i="11" s="1"/>
  <c r="AE428" i="11"/>
  <c r="AD428" i="11"/>
  <c r="AB428" i="11"/>
  <c r="AA428" i="11"/>
  <c r="Y428" i="11"/>
  <c r="X428" i="11"/>
  <c r="V428" i="11"/>
  <c r="U428" i="11"/>
  <c r="S428" i="11"/>
  <c r="R428" i="11"/>
  <c r="P428" i="11"/>
  <c r="O428" i="11"/>
  <c r="AF427" i="11"/>
  <c r="AI427" i="11" s="1"/>
  <c r="AE427" i="11"/>
  <c r="AD427" i="11"/>
  <c r="AB427" i="11"/>
  <c r="AA427" i="11"/>
  <c r="Y427" i="11"/>
  <c r="X427" i="11"/>
  <c r="V427" i="11"/>
  <c r="U427" i="11"/>
  <c r="S427" i="11"/>
  <c r="R427" i="11"/>
  <c r="P427" i="11"/>
  <c r="O427" i="11"/>
  <c r="AF426" i="11"/>
  <c r="AI426" i="11" s="1"/>
  <c r="AE426" i="11"/>
  <c r="AD426" i="11"/>
  <c r="AB426" i="11"/>
  <c r="AA426" i="11"/>
  <c r="Y426" i="11"/>
  <c r="X426" i="11"/>
  <c r="V426" i="11"/>
  <c r="U426" i="11"/>
  <c r="S426" i="11"/>
  <c r="R426" i="11"/>
  <c r="P426" i="11"/>
  <c r="O426" i="11"/>
  <c r="AF425" i="11"/>
  <c r="AI425" i="11" s="1"/>
  <c r="AE425" i="11"/>
  <c r="AD425" i="11"/>
  <c r="AB425" i="11"/>
  <c r="AA425" i="11"/>
  <c r="Y425" i="11"/>
  <c r="X425" i="11"/>
  <c r="V425" i="11"/>
  <c r="U425" i="11"/>
  <c r="S425" i="11"/>
  <c r="R425" i="11"/>
  <c r="P425" i="11"/>
  <c r="O425" i="11"/>
  <c r="AF424" i="11"/>
  <c r="AI424" i="11" s="1"/>
  <c r="AE424" i="11"/>
  <c r="AD424" i="11"/>
  <c r="AB424" i="11"/>
  <c r="AA424" i="11"/>
  <c r="Y424" i="11"/>
  <c r="X424" i="11"/>
  <c r="V424" i="11"/>
  <c r="U424" i="11"/>
  <c r="S424" i="11"/>
  <c r="R424" i="11"/>
  <c r="P424" i="11"/>
  <c r="O424" i="11"/>
  <c r="AF423" i="11"/>
  <c r="AI423" i="11" s="1"/>
  <c r="AE423" i="11"/>
  <c r="AD423" i="11"/>
  <c r="AB423" i="11"/>
  <c r="AA423" i="11"/>
  <c r="Y423" i="11"/>
  <c r="X423" i="11"/>
  <c r="V423" i="11"/>
  <c r="U423" i="11"/>
  <c r="S423" i="11"/>
  <c r="R423" i="11"/>
  <c r="P423" i="11"/>
  <c r="O423" i="11"/>
  <c r="AF422" i="11"/>
  <c r="AI422" i="11" s="1"/>
  <c r="AE422" i="11"/>
  <c r="AD422" i="11"/>
  <c r="AB422" i="11"/>
  <c r="AA422" i="11"/>
  <c r="Y422" i="11"/>
  <c r="X422" i="11"/>
  <c r="V422" i="11"/>
  <c r="U422" i="11"/>
  <c r="S422" i="11"/>
  <c r="R422" i="11"/>
  <c r="P422" i="11"/>
  <c r="O422" i="11"/>
  <c r="AF421" i="11"/>
  <c r="AI421" i="11" s="1"/>
  <c r="AE421" i="11"/>
  <c r="AD421" i="11"/>
  <c r="AB421" i="11"/>
  <c r="AA421" i="11"/>
  <c r="Y421" i="11"/>
  <c r="X421" i="11"/>
  <c r="V421" i="11"/>
  <c r="U421" i="11"/>
  <c r="S421" i="11"/>
  <c r="R421" i="11"/>
  <c r="P421" i="11"/>
  <c r="O421" i="11"/>
  <c r="AF420" i="11"/>
  <c r="AI420" i="11" s="1"/>
  <c r="AE420" i="11"/>
  <c r="AD420" i="11"/>
  <c r="AB420" i="11"/>
  <c r="AA420" i="11"/>
  <c r="Y420" i="11"/>
  <c r="X420" i="11"/>
  <c r="V420" i="11"/>
  <c r="U420" i="11"/>
  <c r="S420" i="11"/>
  <c r="R420" i="11"/>
  <c r="P420" i="11"/>
  <c r="O420" i="11"/>
  <c r="AF419" i="11"/>
  <c r="AI419" i="11" s="1"/>
  <c r="AE419" i="11"/>
  <c r="AD419" i="11"/>
  <c r="AB419" i="11"/>
  <c r="AA419" i="11"/>
  <c r="Y419" i="11"/>
  <c r="X419" i="11"/>
  <c r="V419" i="11"/>
  <c r="U419" i="11"/>
  <c r="S419" i="11"/>
  <c r="R419" i="11"/>
  <c r="P419" i="11"/>
  <c r="O419" i="11"/>
  <c r="AF418" i="11"/>
  <c r="AI418" i="11" s="1"/>
  <c r="AE418" i="11"/>
  <c r="AD418" i="11"/>
  <c r="AB418" i="11"/>
  <c r="AA418" i="11"/>
  <c r="Y418" i="11"/>
  <c r="X418" i="11"/>
  <c r="V418" i="11"/>
  <c r="U418" i="11"/>
  <c r="S418" i="11"/>
  <c r="R418" i="11"/>
  <c r="P418" i="11"/>
  <c r="O418" i="11"/>
  <c r="AF417" i="11"/>
  <c r="AI417" i="11" s="1"/>
  <c r="AE417" i="11"/>
  <c r="AD417" i="11"/>
  <c r="AB417" i="11"/>
  <c r="AA417" i="11"/>
  <c r="Y417" i="11"/>
  <c r="X417" i="11"/>
  <c r="V417" i="11"/>
  <c r="U417" i="11"/>
  <c r="S417" i="11"/>
  <c r="R417" i="11"/>
  <c r="P417" i="11"/>
  <c r="O417" i="11"/>
  <c r="AF416" i="11"/>
  <c r="AI416" i="11" s="1"/>
  <c r="AE416" i="11"/>
  <c r="AD416" i="11"/>
  <c r="AB416" i="11"/>
  <c r="AA416" i="11"/>
  <c r="Y416" i="11"/>
  <c r="X416" i="11"/>
  <c r="V416" i="11"/>
  <c r="U416" i="11"/>
  <c r="S416" i="11"/>
  <c r="R416" i="11"/>
  <c r="P416" i="11"/>
  <c r="O416" i="11"/>
  <c r="AF415" i="11"/>
  <c r="AI415" i="11" s="1"/>
  <c r="AE415" i="11"/>
  <c r="AD415" i="11"/>
  <c r="AB415" i="11"/>
  <c r="AA415" i="11"/>
  <c r="Y415" i="11"/>
  <c r="X415" i="11"/>
  <c r="V415" i="11"/>
  <c r="U415" i="11"/>
  <c r="S415" i="11"/>
  <c r="R415" i="11"/>
  <c r="P415" i="11"/>
  <c r="O415" i="11"/>
  <c r="AF414" i="11"/>
  <c r="AI414" i="11" s="1"/>
  <c r="AE414" i="11"/>
  <c r="AD414" i="11"/>
  <c r="AB414" i="11"/>
  <c r="AA414" i="11"/>
  <c r="Y414" i="11"/>
  <c r="X414" i="11"/>
  <c r="V414" i="11"/>
  <c r="U414" i="11"/>
  <c r="S414" i="11"/>
  <c r="R414" i="11"/>
  <c r="P414" i="11"/>
  <c r="O414" i="11"/>
  <c r="AF413" i="11"/>
  <c r="AI413" i="11" s="1"/>
  <c r="AE413" i="11"/>
  <c r="AD413" i="11"/>
  <c r="AB413" i="11"/>
  <c r="AA413" i="11"/>
  <c r="Y413" i="11"/>
  <c r="X413" i="11"/>
  <c r="V413" i="11"/>
  <c r="U413" i="11"/>
  <c r="S413" i="11"/>
  <c r="R413" i="11"/>
  <c r="P413" i="11"/>
  <c r="O413" i="11"/>
  <c r="AF412" i="11"/>
  <c r="AI412" i="11" s="1"/>
  <c r="AE412" i="11"/>
  <c r="AD412" i="11"/>
  <c r="AB412" i="11"/>
  <c r="AA412" i="11"/>
  <c r="Y412" i="11"/>
  <c r="X412" i="11"/>
  <c r="V412" i="11"/>
  <c r="U412" i="11"/>
  <c r="S412" i="11"/>
  <c r="R412" i="11"/>
  <c r="P412" i="11"/>
  <c r="O412" i="11"/>
  <c r="AF411" i="11"/>
  <c r="AI411" i="11" s="1"/>
  <c r="AE411" i="11"/>
  <c r="AD411" i="11"/>
  <c r="AB411" i="11"/>
  <c r="AA411" i="11"/>
  <c r="Y411" i="11"/>
  <c r="X411" i="11"/>
  <c r="V411" i="11"/>
  <c r="U411" i="11"/>
  <c r="S411" i="11"/>
  <c r="R411" i="11"/>
  <c r="P411" i="11"/>
  <c r="O411" i="11"/>
  <c r="AF410" i="11"/>
  <c r="AI410" i="11" s="1"/>
  <c r="AE410" i="11"/>
  <c r="AD410" i="11"/>
  <c r="AB410" i="11"/>
  <c r="AA410" i="11"/>
  <c r="Y410" i="11"/>
  <c r="X410" i="11"/>
  <c r="V410" i="11"/>
  <c r="U410" i="11"/>
  <c r="S410" i="11"/>
  <c r="R410" i="11"/>
  <c r="P410" i="11"/>
  <c r="O410" i="11"/>
  <c r="AF409" i="11"/>
  <c r="AI409" i="11" s="1"/>
  <c r="AE409" i="11"/>
  <c r="AD409" i="11"/>
  <c r="AB409" i="11"/>
  <c r="AA409" i="11"/>
  <c r="Y409" i="11"/>
  <c r="X409" i="11"/>
  <c r="V409" i="11"/>
  <c r="U409" i="11"/>
  <c r="S409" i="11"/>
  <c r="R409" i="11"/>
  <c r="P409" i="11"/>
  <c r="O409" i="11"/>
  <c r="AF408" i="11"/>
  <c r="AI408" i="11" s="1"/>
  <c r="AE408" i="11"/>
  <c r="AD408" i="11"/>
  <c r="AB408" i="11"/>
  <c r="AA408" i="11"/>
  <c r="Y408" i="11"/>
  <c r="X408" i="11"/>
  <c r="V408" i="11"/>
  <c r="U408" i="11"/>
  <c r="S408" i="11"/>
  <c r="R408" i="11"/>
  <c r="P408" i="11"/>
  <c r="O408" i="11"/>
  <c r="AF407" i="11"/>
  <c r="AI407" i="11" s="1"/>
  <c r="AE407" i="11"/>
  <c r="AD407" i="11"/>
  <c r="AB407" i="11"/>
  <c r="AA407" i="11"/>
  <c r="Y407" i="11"/>
  <c r="X407" i="11"/>
  <c r="V407" i="11"/>
  <c r="U407" i="11"/>
  <c r="S407" i="11"/>
  <c r="R407" i="11"/>
  <c r="P407" i="11"/>
  <c r="O407" i="11"/>
  <c r="AF406" i="11"/>
  <c r="AI406" i="11" s="1"/>
  <c r="AE406" i="11"/>
  <c r="AD406" i="11"/>
  <c r="AB406" i="11"/>
  <c r="AA406" i="11"/>
  <c r="Y406" i="11"/>
  <c r="X406" i="11"/>
  <c r="V406" i="11"/>
  <c r="U406" i="11"/>
  <c r="S406" i="11"/>
  <c r="R406" i="11"/>
  <c r="P406" i="11"/>
  <c r="O406" i="11"/>
  <c r="AF405" i="11"/>
  <c r="AI405" i="11" s="1"/>
  <c r="AE405" i="11"/>
  <c r="AD405" i="11"/>
  <c r="AB405" i="11"/>
  <c r="AA405" i="11"/>
  <c r="Y405" i="11"/>
  <c r="X405" i="11"/>
  <c r="V405" i="11"/>
  <c r="U405" i="11"/>
  <c r="S405" i="11"/>
  <c r="R405" i="11"/>
  <c r="P405" i="11"/>
  <c r="O405" i="11"/>
  <c r="AF404" i="11"/>
  <c r="AI404" i="11" s="1"/>
  <c r="AE404" i="11"/>
  <c r="AD404" i="11"/>
  <c r="AB404" i="11"/>
  <c r="AA404" i="11"/>
  <c r="Y404" i="11"/>
  <c r="X404" i="11"/>
  <c r="V404" i="11"/>
  <c r="U404" i="11"/>
  <c r="S404" i="11"/>
  <c r="R404" i="11"/>
  <c r="P404" i="11"/>
  <c r="O404" i="11"/>
  <c r="AF403" i="11"/>
  <c r="AI403" i="11" s="1"/>
  <c r="AE403" i="11"/>
  <c r="AD403" i="11"/>
  <c r="AB403" i="11"/>
  <c r="AA403" i="11"/>
  <c r="Y403" i="11"/>
  <c r="X403" i="11"/>
  <c r="V403" i="11"/>
  <c r="U403" i="11"/>
  <c r="S403" i="11"/>
  <c r="R403" i="11"/>
  <c r="P403" i="11"/>
  <c r="O403" i="11"/>
  <c r="AF402" i="11"/>
  <c r="AI402" i="11" s="1"/>
  <c r="AE402" i="11"/>
  <c r="AD402" i="11"/>
  <c r="AB402" i="11"/>
  <c r="AA402" i="11"/>
  <c r="Y402" i="11"/>
  <c r="X402" i="11"/>
  <c r="V402" i="11"/>
  <c r="U402" i="11"/>
  <c r="S402" i="11"/>
  <c r="R402" i="11"/>
  <c r="P402" i="11"/>
  <c r="O402" i="11"/>
  <c r="AF401" i="11"/>
  <c r="AI401" i="11" s="1"/>
  <c r="AE401" i="11"/>
  <c r="AD401" i="11"/>
  <c r="AB401" i="11"/>
  <c r="AA401" i="11"/>
  <c r="Y401" i="11"/>
  <c r="X401" i="11"/>
  <c r="V401" i="11"/>
  <c r="U401" i="11"/>
  <c r="S401" i="11"/>
  <c r="R401" i="11"/>
  <c r="P401" i="11"/>
  <c r="O401" i="11"/>
  <c r="AF400" i="11"/>
  <c r="AI400" i="11" s="1"/>
  <c r="AE400" i="11"/>
  <c r="AD400" i="11"/>
  <c r="AB400" i="11"/>
  <c r="AA400" i="11"/>
  <c r="Y400" i="11"/>
  <c r="X400" i="11"/>
  <c r="V400" i="11"/>
  <c r="U400" i="11"/>
  <c r="S400" i="11"/>
  <c r="R400" i="11"/>
  <c r="P400" i="11"/>
  <c r="O400" i="11"/>
  <c r="AF399" i="11"/>
  <c r="AI399" i="11" s="1"/>
  <c r="AE399" i="11"/>
  <c r="AD399" i="11"/>
  <c r="AB399" i="11"/>
  <c r="AA399" i="11"/>
  <c r="Y399" i="11"/>
  <c r="X399" i="11"/>
  <c r="V399" i="11"/>
  <c r="U399" i="11"/>
  <c r="S399" i="11"/>
  <c r="R399" i="11"/>
  <c r="P399" i="11"/>
  <c r="O399" i="11"/>
  <c r="AF398" i="11"/>
  <c r="AI398" i="11" s="1"/>
  <c r="AE398" i="11"/>
  <c r="AD398" i="11"/>
  <c r="AB398" i="11"/>
  <c r="AA398" i="11"/>
  <c r="Y398" i="11"/>
  <c r="X398" i="11"/>
  <c r="V398" i="11"/>
  <c r="U398" i="11"/>
  <c r="S398" i="11"/>
  <c r="R398" i="11"/>
  <c r="P398" i="11"/>
  <c r="O398" i="11"/>
  <c r="AF396" i="11"/>
  <c r="AI396" i="11" s="1"/>
  <c r="AE396" i="11"/>
  <c r="AD396" i="11"/>
  <c r="AB396" i="11"/>
  <c r="AA396" i="11"/>
  <c r="Y396" i="11"/>
  <c r="X396" i="11"/>
  <c r="V396" i="11"/>
  <c r="U396" i="11"/>
  <c r="S396" i="11"/>
  <c r="R396" i="11"/>
  <c r="P396" i="11"/>
  <c r="O396" i="11"/>
  <c r="AF395" i="11"/>
  <c r="AI395" i="11" s="1"/>
  <c r="AE395" i="11"/>
  <c r="AD395" i="11"/>
  <c r="AB395" i="11"/>
  <c r="AA395" i="11"/>
  <c r="Y395" i="11"/>
  <c r="X395" i="11"/>
  <c r="V395" i="11"/>
  <c r="U395" i="11"/>
  <c r="S395" i="11"/>
  <c r="R395" i="11"/>
  <c r="P395" i="11"/>
  <c r="O395" i="11"/>
  <c r="AF394" i="11"/>
  <c r="AI394" i="11" s="1"/>
  <c r="AE394" i="11"/>
  <c r="AD394" i="11"/>
  <c r="AB394" i="11"/>
  <c r="AA394" i="11"/>
  <c r="Y394" i="11"/>
  <c r="X394" i="11"/>
  <c r="V394" i="11"/>
  <c r="U394" i="11"/>
  <c r="S394" i="11"/>
  <c r="R394" i="11"/>
  <c r="P394" i="11"/>
  <c r="O394" i="11"/>
  <c r="AF393" i="11"/>
  <c r="AI393" i="11" s="1"/>
  <c r="AE393" i="11"/>
  <c r="AD393" i="11"/>
  <c r="AB393" i="11"/>
  <c r="AA393" i="11"/>
  <c r="Y393" i="11"/>
  <c r="X393" i="11"/>
  <c r="V393" i="11"/>
  <c r="U393" i="11"/>
  <c r="S393" i="11"/>
  <c r="R393" i="11"/>
  <c r="P393" i="11"/>
  <c r="O393" i="11"/>
  <c r="AF392" i="11"/>
  <c r="AI392" i="11" s="1"/>
  <c r="AE392" i="11"/>
  <c r="AD392" i="11"/>
  <c r="AB392" i="11"/>
  <c r="AA392" i="11"/>
  <c r="Y392" i="11"/>
  <c r="X392" i="11"/>
  <c r="V392" i="11"/>
  <c r="U392" i="11"/>
  <c r="S392" i="11"/>
  <c r="R392" i="11"/>
  <c r="P392" i="11"/>
  <c r="O392" i="11"/>
  <c r="AF391" i="11"/>
  <c r="AI391" i="11" s="1"/>
  <c r="AE391" i="11"/>
  <c r="AD391" i="11"/>
  <c r="AB391" i="11"/>
  <c r="AA391" i="11"/>
  <c r="Y391" i="11"/>
  <c r="X391" i="11"/>
  <c r="V391" i="11"/>
  <c r="U391" i="11"/>
  <c r="S391" i="11"/>
  <c r="R391" i="11"/>
  <c r="P391" i="11"/>
  <c r="O391" i="11"/>
  <c r="AF390" i="11"/>
  <c r="AI390" i="11" s="1"/>
  <c r="AE390" i="11"/>
  <c r="AD390" i="11"/>
  <c r="AB390" i="11"/>
  <c r="AA390" i="11"/>
  <c r="Y390" i="11"/>
  <c r="X390" i="11"/>
  <c r="V390" i="11"/>
  <c r="U390" i="11"/>
  <c r="S390" i="11"/>
  <c r="R390" i="11"/>
  <c r="P390" i="11"/>
  <c r="O390" i="11"/>
  <c r="AF389" i="11"/>
  <c r="AI389" i="11" s="1"/>
  <c r="AE389" i="11"/>
  <c r="AD389" i="11"/>
  <c r="AB389" i="11"/>
  <c r="AA389" i="11"/>
  <c r="Y389" i="11"/>
  <c r="X389" i="11"/>
  <c r="V389" i="11"/>
  <c r="U389" i="11"/>
  <c r="S389" i="11"/>
  <c r="R389" i="11"/>
  <c r="P389" i="11"/>
  <c r="O389" i="11"/>
  <c r="AF388" i="11"/>
  <c r="AI388" i="11" s="1"/>
  <c r="AE388" i="11"/>
  <c r="AD388" i="11"/>
  <c r="AB388" i="11"/>
  <c r="AA388" i="11"/>
  <c r="Y388" i="11"/>
  <c r="X388" i="11"/>
  <c r="V388" i="11"/>
  <c r="U388" i="11"/>
  <c r="S388" i="11"/>
  <c r="R388" i="11"/>
  <c r="P388" i="11"/>
  <c r="O388" i="11"/>
  <c r="AF387" i="11"/>
  <c r="AI387" i="11" s="1"/>
  <c r="AE387" i="11"/>
  <c r="AD387" i="11"/>
  <c r="AB387" i="11"/>
  <c r="AA387" i="11"/>
  <c r="Y387" i="11"/>
  <c r="X387" i="11"/>
  <c r="V387" i="11"/>
  <c r="U387" i="11"/>
  <c r="S387" i="11"/>
  <c r="R387" i="11"/>
  <c r="P387" i="11"/>
  <c r="O387" i="11"/>
  <c r="AF386" i="11"/>
  <c r="AI386" i="11" s="1"/>
  <c r="AE386" i="11"/>
  <c r="AD386" i="11"/>
  <c r="AB386" i="11"/>
  <c r="AA386" i="11"/>
  <c r="Y386" i="11"/>
  <c r="X386" i="11"/>
  <c r="V386" i="11"/>
  <c r="U386" i="11"/>
  <c r="S386" i="11"/>
  <c r="R386" i="11"/>
  <c r="P386" i="11"/>
  <c r="O386" i="11"/>
  <c r="AF385" i="11"/>
  <c r="AI385" i="11" s="1"/>
  <c r="AE385" i="11"/>
  <c r="AD385" i="11"/>
  <c r="AB385" i="11"/>
  <c r="AA385" i="11"/>
  <c r="Y385" i="11"/>
  <c r="X385" i="11"/>
  <c r="V385" i="11"/>
  <c r="U385" i="11"/>
  <c r="S385" i="11"/>
  <c r="R385" i="11"/>
  <c r="P385" i="11"/>
  <c r="O385" i="11"/>
  <c r="AF384" i="11"/>
  <c r="AI384" i="11" s="1"/>
  <c r="AE384" i="11"/>
  <c r="AD384" i="11"/>
  <c r="AB384" i="11"/>
  <c r="AA384" i="11"/>
  <c r="Y384" i="11"/>
  <c r="X384" i="11"/>
  <c r="V384" i="11"/>
  <c r="U384" i="11"/>
  <c r="S384" i="11"/>
  <c r="R384" i="11"/>
  <c r="P384" i="11"/>
  <c r="O384" i="11"/>
  <c r="AF383" i="11"/>
  <c r="AI383" i="11" s="1"/>
  <c r="AE383" i="11"/>
  <c r="AD383" i="11"/>
  <c r="AB383" i="11"/>
  <c r="AA383" i="11"/>
  <c r="Y383" i="11"/>
  <c r="X383" i="11"/>
  <c r="V383" i="11"/>
  <c r="U383" i="11"/>
  <c r="S383" i="11"/>
  <c r="R383" i="11"/>
  <c r="P383" i="11"/>
  <c r="O383" i="11"/>
  <c r="AF382" i="11"/>
  <c r="AI382" i="11" s="1"/>
  <c r="AE382" i="11"/>
  <c r="AD382" i="11"/>
  <c r="AB382" i="11"/>
  <c r="AA382" i="11"/>
  <c r="Y382" i="11"/>
  <c r="X382" i="11"/>
  <c r="V382" i="11"/>
  <c r="U382" i="11"/>
  <c r="S382" i="11"/>
  <c r="R382" i="11"/>
  <c r="P382" i="11"/>
  <c r="O382" i="11"/>
  <c r="AF381" i="11"/>
  <c r="AI381" i="11" s="1"/>
  <c r="AE381" i="11"/>
  <c r="AD381" i="11"/>
  <c r="AB381" i="11"/>
  <c r="AA381" i="11"/>
  <c r="Y381" i="11"/>
  <c r="X381" i="11"/>
  <c r="V381" i="11"/>
  <c r="U381" i="11"/>
  <c r="S381" i="11"/>
  <c r="R381" i="11"/>
  <c r="P381" i="11"/>
  <c r="O381" i="11"/>
  <c r="AF380" i="11"/>
  <c r="AI380" i="11" s="1"/>
  <c r="AE380" i="11"/>
  <c r="AD380" i="11"/>
  <c r="AB380" i="11"/>
  <c r="AA380" i="11"/>
  <c r="Y380" i="11"/>
  <c r="X380" i="11"/>
  <c r="V380" i="11"/>
  <c r="U380" i="11"/>
  <c r="S380" i="11"/>
  <c r="R380" i="11"/>
  <c r="P380" i="11"/>
  <c r="O380" i="11"/>
  <c r="AF379" i="11"/>
  <c r="AI379" i="11" s="1"/>
  <c r="AE379" i="11"/>
  <c r="AD379" i="11"/>
  <c r="AB379" i="11"/>
  <c r="AA379" i="11"/>
  <c r="Y379" i="11"/>
  <c r="X379" i="11"/>
  <c r="V379" i="11"/>
  <c r="U379" i="11"/>
  <c r="S379" i="11"/>
  <c r="R379" i="11"/>
  <c r="P379" i="11"/>
  <c r="O379" i="11"/>
  <c r="AF378" i="11"/>
  <c r="AI378" i="11" s="1"/>
  <c r="AE378" i="11"/>
  <c r="AD378" i="11"/>
  <c r="AB378" i="11"/>
  <c r="AA378" i="11"/>
  <c r="Y378" i="11"/>
  <c r="X378" i="11"/>
  <c r="V378" i="11"/>
  <c r="U378" i="11"/>
  <c r="S378" i="11"/>
  <c r="R378" i="11"/>
  <c r="P378" i="11"/>
  <c r="O378" i="11"/>
  <c r="AF377" i="11"/>
  <c r="AI377" i="11" s="1"/>
  <c r="AE377" i="11"/>
  <c r="AD377" i="11"/>
  <c r="AB377" i="11"/>
  <c r="AA377" i="11"/>
  <c r="Y377" i="11"/>
  <c r="X377" i="11"/>
  <c r="V377" i="11"/>
  <c r="U377" i="11"/>
  <c r="S377" i="11"/>
  <c r="R377" i="11"/>
  <c r="P377" i="11"/>
  <c r="O377" i="11"/>
  <c r="AF376" i="11"/>
  <c r="AI376" i="11" s="1"/>
  <c r="AE376" i="11"/>
  <c r="AD376" i="11"/>
  <c r="AB376" i="11"/>
  <c r="AA376" i="11"/>
  <c r="Y376" i="11"/>
  <c r="X376" i="11"/>
  <c r="V376" i="11"/>
  <c r="U376" i="11"/>
  <c r="S376" i="11"/>
  <c r="R376" i="11"/>
  <c r="P376" i="11"/>
  <c r="O376" i="11"/>
  <c r="AF375" i="11"/>
  <c r="AI375" i="11" s="1"/>
  <c r="AE375" i="11"/>
  <c r="AD375" i="11"/>
  <c r="AB375" i="11"/>
  <c r="AA375" i="11"/>
  <c r="Y375" i="11"/>
  <c r="X375" i="11"/>
  <c r="V375" i="11"/>
  <c r="U375" i="11"/>
  <c r="S375" i="11"/>
  <c r="R375" i="11"/>
  <c r="P375" i="11"/>
  <c r="O375" i="11"/>
  <c r="AF374" i="11"/>
  <c r="AI374" i="11" s="1"/>
  <c r="AE374" i="11"/>
  <c r="AD374" i="11"/>
  <c r="AB374" i="11"/>
  <c r="AA374" i="11"/>
  <c r="Y374" i="11"/>
  <c r="X374" i="11"/>
  <c r="V374" i="11"/>
  <c r="U374" i="11"/>
  <c r="S374" i="11"/>
  <c r="R374" i="11"/>
  <c r="P374" i="11"/>
  <c r="O374" i="11"/>
  <c r="AF373" i="11"/>
  <c r="AI373" i="11" s="1"/>
  <c r="AE373" i="11"/>
  <c r="AD373" i="11"/>
  <c r="AB373" i="11"/>
  <c r="AA373" i="11"/>
  <c r="Y373" i="11"/>
  <c r="X373" i="11"/>
  <c r="V373" i="11"/>
  <c r="U373" i="11"/>
  <c r="S373" i="11"/>
  <c r="R373" i="11"/>
  <c r="P373" i="11"/>
  <c r="O373" i="11"/>
  <c r="AF372" i="11"/>
  <c r="AI372" i="11" s="1"/>
  <c r="AE372" i="11"/>
  <c r="AD372" i="11"/>
  <c r="AB372" i="11"/>
  <c r="AA372" i="11"/>
  <c r="Y372" i="11"/>
  <c r="X372" i="11"/>
  <c r="V372" i="11"/>
  <c r="U372" i="11"/>
  <c r="S372" i="11"/>
  <c r="R372" i="11"/>
  <c r="P372" i="11"/>
  <c r="O372" i="11"/>
  <c r="AF371" i="11"/>
  <c r="AI371" i="11" s="1"/>
  <c r="AE371" i="11"/>
  <c r="AD371" i="11"/>
  <c r="AB371" i="11"/>
  <c r="AA371" i="11"/>
  <c r="Y371" i="11"/>
  <c r="X371" i="11"/>
  <c r="V371" i="11"/>
  <c r="U371" i="11"/>
  <c r="S371" i="11"/>
  <c r="R371" i="11"/>
  <c r="P371" i="11"/>
  <c r="O371" i="11"/>
  <c r="AF370" i="11"/>
  <c r="AI370" i="11" s="1"/>
  <c r="AE370" i="11"/>
  <c r="AD370" i="11"/>
  <c r="AB370" i="11"/>
  <c r="AA370" i="11"/>
  <c r="Y370" i="11"/>
  <c r="X370" i="11"/>
  <c r="V370" i="11"/>
  <c r="U370" i="11"/>
  <c r="S370" i="11"/>
  <c r="R370" i="11"/>
  <c r="P370" i="11"/>
  <c r="O370" i="11"/>
  <c r="AF369" i="11"/>
  <c r="AI369" i="11" s="1"/>
  <c r="AE369" i="11"/>
  <c r="AD369" i="11"/>
  <c r="AB369" i="11"/>
  <c r="AA369" i="11"/>
  <c r="Y369" i="11"/>
  <c r="X369" i="11"/>
  <c r="V369" i="11"/>
  <c r="U369" i="11"/>
  <c r="S369" i="11"/>
  <c r="R369" i="11"/>
  <c r="P369" i="11"/>
  <c r="O369" i="11"/>
  <c r="AF368" i="11"/>
  <c r="AI368" i="11" s="1"/>
  <c r="AE368" i="11"/>
  <c r="AD368" i="11"/>
  <c r="AB368" i="11"/>
  <c r="AA368" i="11"/>
  <c r="Y368" i="11"/>
  <c r="X368" i="11"/>
  <c r="V368" i="11"/>
  <c r="U368" i="11"/>
  <c r="S368" i="11"/>
  <c r="R368" i="11"/>
  <c r="P368" i="11"/>
  <c r="O368" i="11"/>
  <c r="AF367" i="11"/>
  <c r="AI367" i="11" s="1"/>
  <c r="AE367" i="11"/>
  <c r="AD367" i="11"/>
  <c r="AB367" i="11"/>
  <c r="AA367" i="11"/>
  <c r="Y367" i="11"/>
  <c r="X367" i="11"/>
  <c r="V367" i="11"/>
  <c r="U367" i="11"/>
  <c r="S367" i="11"/>
  <c r="R367" i="11"/>
  <c r="P367" i="11"/>
  <c r="O367" i="11"/>
  <c r="AF366" i="11"/>
  <c r="AI366" i="11" s="1"/>
  <c r="AE366" i="11"/>
  <c r="AD366" i="11"/>
  <c r="AB366" i="11"/>
  <c r="AA366" i="11"/>
  <c r="Y366" i="11"/>
  <c r="X366" i="11"/>
  <c r="V366" i="11"/>
  <c r="U366" i="11"/>
  <c r="S366" i="11"/>
  <c r="R366" i="11"/>
  <c r="P366" i="11"/>
  <c r="O366" i="11"/>
  <c r="AF365" i="11"/>
  <c r="AI365" i="11" s="1"/>
  <c r="AE365" i="11"/>
  <c r="AD365" i="11"/>
  <c r="AB365" i="11"/>
  <c r="AA365" i="11"/>
  <c r="Y365" i="11"/>
  <c r="X365" i="11"/>
  <c r="V365" i="11"/>
  <c r="U365" i="11"/>
  <c r="S365" i="11"/>
  <c r="R365" i="11"/>
  <c r="P365" i="11"/>
  <c r="O365" i="11"/>
  <c r="AF364" i="11"/>
  <c r="AI364" i="11" s="1"/>
  <c r="AE364" i="11"/>
  <c r="AD364" i="11"/>
  <c r="AB364" i="11"/>
  <c r="AA364" i="11"/>
  <c r="Y364" i="11"/>
  <c r="X364" i="11"/>
  <c r="V364" i="11"/>
  <c r="U364" i="11"/>
  <c r="S364" i="11"/>
  <c r="R364" i="11"/>
  <c r="P364" i="11"/>
  <c r="O364" i="11"/>
  <c r="AF363" i="11"/>
  <c r="AI363" i="11" s="1"/>
  <c r="AE363" i="11"/>
  <c r="AD363" i="11"/>
  <c r="AB363" i="11"/>
  <c r="AA363" i="11"/>
  <c r="Y363" i="11"/>
  <c r="X363" i="11"/>
  <c r="V363" i="11"/>
  <c r="U363" i="11"/>
  <c r="S363" i="11"/>
  <c r="R363" i="11"/>
  <c r="P363" i="11"/>
  <c r="O363" i="11"/>
  <c r="AF362" i="11"/>
  <c r="AI362" i="11" s="1"/>
  <c r="AE362" i="11"/>
  <c r="AD362" i="11"/>
  <c r="AB362" i="11"/>
  <c r="AA362" i="11"/>
  <c r="Y362" i="11"/>
  <c r="X362" i="11"/>
  <c r="V362" i="11"/>
  <c r="U362" i="11"/>
  <c r="S362" i="11"/>
  <c r="R362" i="11"/>
  <c r="P362" i="11"/>
  <c r="O362" i="11"/>
  <c r="AF361" i="11"/>
  <c r="AI361" i="11" s="1"/>
  <c r="AE361" i="11"/>
  <c r="AD361" i="11"/>
  <c r="AB361" i="11"/>
  <c r="AA361" i="11"/>
  <c r="Y361" i="11"/>
  <c r="X361" i="11"/>
  <c r="V361" i="11"/>
  <c r="U361" i="11"/>
  <c r="S361" i="11"/>
  <c r="R361" i="11"/>
  <c r="P361" i="11"/>
  <c r="O361" i="11"/>
  <c r="AF360" i="11"/>
  <c r="AI360" i="11" s="1"/>
  <c r="AE360" i="11"/>
  <c r="AD360" i="11"/>
  <c r="AB360" i="11"/>
  <c r="AA360" i="11"/>
  <c r="Y360" i="11"/>
  <c r="X360" i="11"/>
  <c r="V360" i="11"/>
  <c r="U360" i="11"/>
  <c r="S360" i="11"/>
  <c r="R360" i="11"/>
  <c r="P360" i="11"/>
  <c r="O360" i="11"/>
  <c r="AF359" i="11"/>
  <c r="AI359" i="11" s="1"/>
  <c r="AE359" i="11"/>
  <c r="AD359" i="11"/>
  <c r="AB359" i="11"/>
  <c r="AA359" i="11"/>
  <c r="Y359" i="11"/>
  <c r="X359" i="11"/>
  <c r="V359" i="11"/>
  <c r="U359" i="11"/>
  <c r="S359" i="11"/>
  <c r="R359" i="11"/>
  <c r="P359" i="11"/>
  <c r="O359" i="11"/>
  <c r="AF358" i="11"/>
  <c r="AI358" i="11" s="1"/>
  <c r="AE358" i="11"/>
  <c r="AD358" i="11"/>
  <c r="AB358" i="11"/>
  <c r="AA358" i="11"/>
  <c r="Y358" i="11"/>
  <c r="X358" i="11"/>
  <c r="V358" i="11"/>
  <c r="U358" i="11"/>
  <c r="S358" i="11"/>
  <c r="R358" i="11"/>
  <c r="P358" i="11"/>
  <c r="O358" i="11"/>
  <c r="AF355" i="11"/>
  <c r="AI355" i="11" s="1"/>
  <c r="AE355" i="11"/>
  <c r="AD355" i="11"/>
  <c r="AB355" i="11"/>
  <c r="AA355" i="11"/>
  <c r="Y355" i="11"/>
  <c r="X355" i="11"/>
  <c r="V355" i="11"/>
  <c r="U355" i="11"/>
  <c r="S355" i="11"/>
  <c r="R355" i="11"/>
  <c r="P355" i="11"/>
  <c r="O355" i="11"/>
  <c r="AF354" i="11"/>
  <c r="AI354" i="11" s="1"/>
  <c r="AE354" i="11"/>
  <c r="AD354" i="11"/>
  <c r="AB354" i="11"/>
  <c r="AA354" i="11"/>
  <c r="Y354" i="11"/>
  <c r="X354" i="11"/>
  <c r="V354" i="11"/>
  <c r="U354" i="11"/>
  <c r="S354" i="11"/>
  <c r="R354" i="11"/>
  <c r="P354" i="11"/>
  <c r="O354" i="11"/>
  <c r="AF353" i="11"/>
  <c r="AI353" i="11" s="1"/>
  <c r="AE353" i="11"/>
  <c r="AD353" i="11"/>
  <c r="AB353" i="11"/>
  <c r="AA353" i="11"/>
  <c r="Y353" i="11"/>
  <c r="X353" i="11"/>
  <c r="V353" i="11"/>
  <c r="U353" i="11"/>
  <c r="S353" i="11"/>
  <c r="R353" i="11"/>
  <c r="P353" i="11"/>
  <c r="O353" i="11"/>
  <c r="AF352" i="11"/>
  <c r="AI352" i="11" s="1"/>
  <c r="AE352" i="11"/>
  <c r="AD352" i="11"/>
  <c r="AB352" i="11"/>
  <c r="AA352" i="11"/>
  <c r="Y352" i="11"/>
  <c r="X352" i="11"/>
  <c r="V352" i="11"/>
  <c r="U352" i="11"/>
  <c r="S352" i="11"/>
  <c r="R352" i="11"/>
  <c r="P352" i="11"/>
  <c r="O352" i="11"/>
  <c r="AF351" i="11"/>
  <c r="AI351" i="11" s="1"/>
  <c r="AE351" i="11"/>
  <c r="AD351" i="11"/>
  <c r="AB351" i="11"/>
  <c r="AA351" i="11"/>
  <c r="Y351" i="11"/>
  <c r="X351" i="11"/>
  <c r="V351" i="11"/>
  <c r="U351" i="11"/>
  <c r="S351" i="11"/>
  <c r="R351" i="11"/>
  <c r="P351" i="11"/>
  <c r="O351" i="11"/>
  <c r="AF350" i="11"/>
  <c r="AI350" i="11" s="1"/>
  <c r="AE350" i="11"/>
  <c r="AD350" i="11"/>
  <c r="AB350" i="11"/>
  <c r="AA350" i="11"/>
  <c r="Y350" i="11"/>
  <c r="X350" i="11"/>
  <c r="V350" i="11"/>
  <c r="U350" i="11"/>
  <c r="S350" i="11"/>
  <c r="R350" i="11"/>
  <c r="P350" i="11"/>
  <c r="O350" i="11"/>
  <c r="AF349" i="11"/>
  <c r="AI349" i="11" s="1"/>
  <c r="AE349" i="11"/>
  <c r="AD349" i="11"/>
  <c r="AB349" i="11"/>
  <c r="AA349" i="11"/>
  <c r="Y349" i="11"/>
  <c r="X349" i="11"/>
  <c r="V349" i="11"/>
  <c r="U349" i="11"/>
  <c r="S349" i="11"/>
  <c r="R349" i="11"/>
  <c r="P349" i="11"/>
  <c r="O349" i="11"/>
  <c r="AF348" i="11"/>
  <c r="AI348" i="11" s="1"/>
  <c r="AE348" i="11"/>
  <c r="AD348" i="11"/>
  <c r="AB348" i="11"/>
  <c r="AA348" i="11"/>
  <c r="Y348" i="11"/>
  <c r="X348" i="11"/>
  <c r="V348" i="11"/>
  <c r="U348" i="11"/>
  <c r="S348" i="11"/>
  <c r="R348" i="11"/>
  <c r="P348" i="11"/>
  <c r="O348" i="11"/>
  <c r="AF347" i="11"/>
  <c r="AI347" i="11" s="1"/>
  <c r="AE347" i="11"/>
  <c r="AD347" i="11"/>
  <c r="AB347" i="11"/>
  <c r="AA347" i="11"/>
  <c r="Y347" i="11"/>
  <c r="X347" i="11"/>
  <c r="V347" i="11"/>
  <c r="U347" i="11"/>
  <c r="S347" i="11"/>
  <c r="R347" i="11"/>
  <c r="P347" i="11"/>
  <c r="O347" i="11"/>
  <c r="AF346" i="11"/>
  <c r="AI346" i="11" s="1"/>
  <c r="AE346" i="11"/>
  <c r="AD346" i="11"/>
  <c r="AB346" i="11"/>
  <c r="AA346" i="11"/>
  <c r="Y346" i="11"/>
  <c r="X346" i="11"/>
  <c r="V346" i="11"/>
  <c r="U346" i="11"/>
  <c r="S346" i="11"/>
  <c r="R346" i="11"/>
  <c r="P346" i="11"/>
  <c r="O346" i="11"/>
  <c r="AF345" i="11"/>
  <c r="AI345" i="11" s="1"/>
  <c r="AE345" i="11"/>
  <c r="AD345" i="11"/>
  <c r="AB345" i="11"/>
  <c r="AA345" i="11"/>
  <c r="Y345" i="11"/>
  <c r="X345" i="11"/>
  <c r="V345" i="11"/>
  <c r="U345" i="11"/>
  <c r="S345" i="11"/>
  <c r="R345" i="11"/>
  <c r="P345" i="11"/>
  <c r="O345" i="11"/>
  <c r="AF344" i="11"/>
  <c r="AI344" i="11" s="1"/>
  <c r="AE344" i="11"/>
  <c r="AD344" i="11"/>
  <c r="AB344" i="11"/>
  <c r="AA344" i="11"/>
  <c r="Y344" i="11"/>
  <c r="X344" i="11"/>
  <c r="V344" i="11"/>
  <c r="U344" i="11"/>
  <c r="S344" i="11"/>
  <c r="R344" i="11"/>
  <c r="P344" i="11"/>
  <c r="O344" i="11"/>
  <c r="AF342" i="11"/>
  <c r="AI342" i="11" s="1"/>
  <c r="AE342" i="11"/>
  <c r="AD342" i="11"/>
  <c r="AB342" i="11"/>
  <c r="AA342" i="11"/>
  <c r="Y342" i="11"/>
  <c r="X342" i="11"/>
  <c r="V342" i="11"/>
  <c r="U342" i="11"/>
  <c r="S342" i="11"/>
  <c r="R342" i="11"/>
  <c r="P342" i="11"/>
  <c r="O342" i="11"/>
  <c r="AF341" i="11"/>
  <c r="AI341" i="11" s="1"/>
  <c r="AE341" i="11"/>
  <c r="AD341" i="11"/>
  <c r="AB341" i="11"/>
  <c r="AA341" i="11"/>
  <c r="Y341" i="11"/>
  <c r="X341" i="11"/>
  <c r="V341" i="11"/>
  <c r="U341" i="11"/>
  <c r="S341" i="11"/>
  <c r="R341" i="11"/>
  <c r="P341" i="11"/>
  <c r="O341" i="11"/>
  <c r="AF340" i="11"/>
  <c r="AI340" i="11" s="1"/>
  <c r="AE340" i="11"/>
  <c r="AD340" i="11"/>
  <c r="AB340" i="11"/>
  <c r="AA340" i="11"/>
  <c r="Y340" i="11"/>
  <c r="X340" i="11"/>
  <c r="V340" i="11"/>
  <c r="U340" i="11"/>
  <c r="S340" i="11"/>
  <c r="R340" i="11"/>
  <c r="P340" i="11"/>
  <c r="O340" i="11"/>
  <c r="AF339" i="11"/>
  <c r="AI339" i="11" s="1"/>
  <c r="AE339" i="11"/>
  <c r="AD339" i="11"/>
  <c r="AB339" i="11"/>
  <c r="AA339" i="11"/>
  <c r="Y339" i="11"/>
  <c r="X339" i="11"/>
  <c r="V339" i="11"/>
  <c r="U339" i="11"/>
  <c r="S339" i="11"/>
  <c r="R339" i="11"/>
  <c r="P339" i="11"/>
  <c r="O339" i="11"/>
  <c r="AF338" i="11"/>
  <c r="AI338" i="11" s="1"/>
  <c r="AE338" i="11"/>
  <c r="AD338" i="11"/>
  <c r="AB338" i="11"/>
  <c r="AA338" i="11"/>
  <c r="Y338" i="11"/>
  <c r="X338" i="11"/>
  <c r="V338" i="11"/>
  <c r="U338" i="11"/>
  <c r="S338" i="11"/>
  <c r="R338" i="11"/>
  <c r="P338" i="11"/>
  <c r="O338" i="11"/>
  <c r="AF336" i="11"/>
  <c r="AI336" i="11" s="1"/>
  <c r="AE336" i="11"/>
  <c r="AD336" i="11"/>
  <c r="AB336" i="11"/>
  <c r="AA336" i="11"/>
  <c r="Y336" i="11"/>
  <c r="X336" i="11"/>
  <c r="V336" i="11"/>
  <c r="U336" i="11"/>
  <c r="S336" i="11"/>
  <c r="R336" i="11"/>
  <c r="P336" i="11"/>
  <c r="O336" i="11"/>
  <c r="AF335" i="11"/>
  <c r="AI335" i="11" s="1"/>
  <c r="AE335" i="11"/>
  <c r="AD335" i="11"/>
  <c r="AB335" i="11"/>
  <c r="AA335" i="11"/>
  <c r="Y335" i="11"/>
  <c r="X335" i="11"/>
  <c r="V335" i="11"/>
  <c r="U335" i="11"/>
  <c r="S335" i="11"/>
  <c r="R335" i="11"/>
  <c r="P335" i="11"/>
  <c r="O335" i="11"/>
  <c r="AF334" i="11"/>
  <c r="AI334" i="11" s="1"/>
  <c r="AE334" i="11"/>
  <c r="AD334" i="11"/>
  <c r="AB334" i="11"/>
  <c r="AA334" i="11"/>
  <c r="Y334" i="11"/>
  <c r="X334" i="11"/>
  <c r="V334" i="11"/>
  <c r="U334" i="11"/>
  <c r="S334" i="11"/>
  <c r="R334" i="11"/>
  <c r="P334" i="11"/>
  <c r="O334" i="11"/>
  <c r="AF333" i="11"/>
  <c r="AI333" i="11" s="1"/>
  <c r="AE333" i="11"/>
  <c r="AD333" i="11"/>
  <c r="AB333" i="11"/>
  <c r="AA333" i="11"/>
  <c r="Y333" i="11"/>
  <c r="X333" i="11"/>
  <c r="V333" i="11"/>
  <c r="U333" i="11"/>
  <c r="S333" i="11"/>
  <c r="R333" i="11"/>
  <c r="P333" i="11"/>
  <c r="O333" i="11"/>
  <c r="AF332" i="11"/>
  <c r="AI332" i="11" s="1"/>
  <c r="AE332" i="11"/>
  <c r="AD332" i="11"/>
  <c r="AB332" i="11"/>
  <c r="AA332" i="11"/>
  <c r="Y332" i="11"/>
  <c r="X332" i="11"/>
  <c r="V332" i="11"/>
  <c r="U332" i="11"/>
  <c r="S332" i="11"/>
  <c r="R332" i="11"/>
  <c r="P332" i="11"/>
  <c r="O332" i="11"/>
  <c r="AF331" i="11"/>
  <c r="AI331" i="11" s="1"/>
  <c r="AE331" i="11"/>
  <c r="AD331" i="11"/>
  <c r="AB331" i="11"/>
  <c r="AA331" i="11"/>
  <c r="Y331" i="11"/>
  <c r="X331" i="11"/>
  <c r="V331" i="11"/>
  <c r="U331" i="11"/>
  <c r="S331" i="11"/>
  <c r="R331" i="11"/>
  <c r="P331" i="11"/>
  <c r="O331" i="11"/>
  <c r="AF330" i="11"/>
  <c r="AI330" i="11" s="1"/>
  <c r="AE330" i="11"/>
  <c r="AD330" i="11"/>
  <c r="AB330" i="11"/>
  <c r="AA330" i="11"/>
  <c r="Y330" i="11"/>
  <c r="X330" i="11"/>
  <c r="V330" i="11"/>
  <c r="U330" i="11"/>
  <c r="S330" i="11"/>
  <c r="R330" i="11"/>
  <c r="P330" i="11"/>
  <c r="O330" i="11"/>
  <c r="AF329" i="11"/>
  <c r="AI329" i="11" s="1"/>
  <c r="AE329" i="11"/>
  <c r="AD329" i="11"/>
  <c r="AB329" i="11"/>
  <c r="AA329" i="11"/>
  <c r="Y329" i="11"/>
  <c r="X329" i="11"/>
  <c r="V329" i="11"/>
  <c r="U329" i="11"/>
  <c r="S329" i="11"/>
  <c r="R329" i="11"/>
  <c r="P329" i="11"/>
  <c r="O329" i="11"/>
  <c r="AF328" i="11"/>
  <c r="AI328" i="11" s="1"/>
  <c r="AE328" i="11"/>
  <c r="AD328" i="11"/>
  <c r="AB328" i="11"/>
  <c r="AA328" i="11"/>
  <c r="Y328" i="11"/>
  <c r="X328" i="11"/>
  <c r="V328" i="11"/>
  <c r="U328" i="11"/>
  <c r="S328" i="11"/>
  <c r="R328" i="11"/>
  <c r="P328" i="11"/>
  <c r="O328" i="11"/>
  <c r="AF327" i="11"/>
  <c r="AI327" i="11" s="1"/>
  <c r="AE327" i="11"/>
  <c r="AD327" i="11"/>
  <c r="AB327" i="11"/>
  <c r="AA327" i="11"/>
  <c r="Y327" i="11"/>
  <c r="X327" i="11"/>
  <c r="V327" i="11"/>
  <c r="U327" i="11"/>
  <c r="S327" i="11"/>
  <c r="R327" i="11"/>
  <c r="P327" i="11"/>
  <c r="O327" i="11"/>
  <c r="AF326" i="11"/>
  <c r="AI326" i="11" s="1"/>
  <c r="AE326" i="11"/>
  <c r="AD326" i="11"/>
  <c r="AB326" i="11"/>
  <c r="AA326" i="11"/>
  <c r="Y326" i="11"/>
  <c r="X326" i="11"/>
  <c r="V326" i="11"/>
  <c r="U326" i="11"/>
  <c r="S326" i="11"/>
  <c r="R326" i="11"/>
  <c r="P326" i="11"/>
  <c r="O326" i="11"/>
  <c r="AF325" i="11"/>
  <c r="AI325" i="11" s="1"/>
  <c r="AE325" i="11"/>
  <c r="AD325" i="11"/>
  <c r="AB325" i="11"/>
  <c r="AA325" i="11"/>
  <c r="Y325" i="11"/>
  <c r="X325" i="11"/>
  <c r="V325" i="11"/>
  <c r="U325" i="11"/>
  <c r="S325" i="11"/>
  <c r="R325" i="11"/>
  <c r="P325" i="11"/>
  <c r="O325" i="11"/>
  <c r="AF324" i="11"/>
  <c r="AI324" i="11" s="1"/>
  <c r="AE324" i="11"/>
  <c r="AD324" i="11"/>
  <c r="AB324" i="11"/>
  <c r="AA324" i="11"/>
  <c r="Y324" i="11"/>
  <c r="X324" i="11"/>
  <c r="V324" i="11"/>
  <c r="U324" i="11"/>
  <c r="S324" i="11"/>
  <c r="R324" i="11"/>
  <c r="P324" i="11"/>
  <c r="O324" i="11"/>
  <c r="AF323" i="11"/>
  <c r="AI323" i="11" s="1"/>
  <c r="AE323" i="11"/>
  <c r="AD323" i="11"/>
  <c r="AB323" i="11"/>
  <c r="AA323" i="11"/>
  <c r="Y323" i="11"/>
  <c r="X323" i="11"/>
  <c r="V323" i="11"/>
  <c r="U323" i="11"/>
  <c r="S323" i="11"/>
  <c r="R323" i="11"/>
  <c r="P323" i="11"/>
  <c r="O323" i="11"/>
  <c r="AF322" i="11"/>
  <c r="AI322" i="11" s="1"/>
  <c r="AE322" i="11"/>
  <c r="AD322" i="11"/>
  <c r="AB322" i="11"/>
  <c r="AA322" i="11"/>
  <c r="Y322" i="11"/>
  <c r="X322" i="11"/>
  <c r="V322" i="11"/>
  <c r="U322" i="11"/>
  <c r="S322" i="11"/>
  <c r="R322" i="11"/>
  <c r="P322" i="11"/>
  <c r="O322" i="11"/>
  <c r="AF321" i="11"/>
  <c r="AI321" i="11" s="1"/>
  <c r="AE321" i="11"/>
  <c r="AD321" i="11"/>
  <c r="AB321" i="11"/>
  <c r="AA321" i="11"/>
  <c r="Y321" i="11"/>
  <c r="X321" i="11"/>
  <c r="V321" i="11"/>
  <c r="U321" i="11"/>
  <c r="S321" i="11"/>
  <c r="R321" i="11"/>
  <c r="P321" i="11"/>
  <c r="O321" i="11"/>
  <c r="AF320" i="11"/>
  <c r="AI320" i="11" s="1"/>
  <c r="AE320" i="11"/>
  <c r="AD320" i="11"/>
  <c r="AB320" i="11"/>
  <c r="AA320" i="11"/>
  <c r="Y320" i="11"/>
  <c r="X320" i="11"/>
  <c r="V320" i="11"/>
  <c r="U320" i="11"/>
  <c r="S320" i="11"/>
  <c r="R320" i="11"/>
  <c r="P320" i="11"/>
  <c r="O320" i="11"/>
  <c r="AF319" i="11"/>
  <c r="AI319" i="11" s="1"/>
  <c r="AE319" i="11"/>
  <c r="AD319" i="11"/>
  <c r="AB319" i="11"/>
  <c r="AA319" i="11"/>
  <c r="Y319" i="11"/>
  <c r="X319" i="11"/>
  <c r="V319" i="11"/>
  <c r="U319" i="11"/>
  <c r="S319" i="11"/>
  <c r="R319" i="11"/>
  <c r="P319" i="11"/>
  <c r="O319" i="11"/>
  <c r="AF317" i="11"/>
  <c r="AI317" i="11" s="1"/>
  <c r="AE317" i="11"/>
  <c r="AD317" i="11"/>
  <c r="AB317" i="11"/>
  <c r="AA317" i="11"/>
  <c r="Y317" i="11"/>
  <c r="X317" i="11"/>
  <c r="V317" i="11"/>
  <c r="U317" i="11"/>
  <c r="S317" i="11"/>
  <c r="R317" i="11"/>
  <c r="P317" i="11"/>
  <c r="O317" i="11"/>
  <c r="AF316" i="11"/>
  <c r="AI316" i="11" s="1"/>
  <c r="AE316" i="11"/>
  <c r="AD316" i="11"/>
  <c r="AB316" i="11"/>
  <c r="AA316" i="11"/>
  <c r="Y316" i="11"/>
  <c r="X316" i="11"/>
  <c r="V316" i="11"/>
  <c r="U316" i="11"/>
  <c r="S316" i="11"/>
  <c r="R316" i="11"/>
  <c r="P316" i="11"/>
  <c r="O316" i="11"/>
  <c r="AF315" i="11"/>
  <c r="AI315" i="11" s="1"/>
  <c r="AE315" i="11"/>
  <c r="AD315" i="11"/>
  <c r="AB315" i="11"/>
  <c r="AA315" i="11"/>
  <c r="Y315" i="11"/>
  <c r="X315" i="11"/>
  <c r="V315" i="11"/>
  <c r="U315" i="11"/>
  <c r="S315" i="11"/>
  <c r="R315" i="11"/>
  <c r="P315" i="11"/>
  <c r="O315" i="11"/>
  <c r="AF314" i="11"/>
  <c r="AI314" i="11" s="1"/>
  <c r="AE314" i="11"/>
  <c r="AD314" i="11"/>
  <c r="AB314" i="11"/>
  <c r="AA314" i="11"/>
  <c r="Y314" i="11"/>
  <c r="X314" i="11"/>
  <c r="V314" i="11"/>
  <c r="U314" i="11"/>
  <c r="S314" i="11"/>
  <c r="R314" i="11"/>
  <c r="P314" i="11"/>
  <c r="O314" i="11"/>
  <c r="AF313" i="11"/>
  <c r="AI313" i="11" s="1"/>
  <c r="AE313" i="11"/>
  <c r="AD313" i="11"/>
  <c r="AB313" i="11"/>
  <c r="AA313" i="11"/>
  <c r="Y313" i="11"/>
  <c r="X313" i="11"/>
  <c r="V313" i="11"/>
  <c r="U313" i="11"/>
  <c r="S313" i="11"/>
  <c r="R313" i="11"/>
  <c r="P313" i="11"/>
  <c r="O313" i="11"/>
  <c r="AF312" i="11"/>
  <c r="AI312" i="11" s="1"/>
  <c r="AE312" i="11"/>
  <c r="AD312" i="11"/>
  <c r="AB312" i="11"/>
  <c r="AA312" i="11"/>
  <c r="Y312" i="11"/>
  <c r="X312" i="11"/>
  <c r="V312" i="11"/>
  <c r="U312" i="11"/>
  <c r="S312" i="11"/>
  <c r="R312" i="11"/>
  <c r="P312" i="11"/>
  <c r="O312" i="11"/>
  <c r="AF311" i="11"/>
  <c r="AI311" i="11" s="1"/>
  <c r="AE311" i="11"/>
  <c r="AD311" i="11"/>
  <c r="AB311" i="11"/>
  <c r="AA311" i="11"/>
  <c r="Y311" i="11"/>
  <c r="X311" i="11"/>
  <c r="V311" i="11"/>
  <c r="U311" i="11"/>
  <c r="S311" i="11"/>
  <c r="R311" i="11"/>
  <c r="P311" i="11"/>
  <c r="O311" i="11"/>
  <c r="AF310" i="11"/>
  <c r="AI310" i="11" s="1"/>
  <c r="AE310" i="11"/>
  <c r="AD310" i="11"/>
  <c r="AB310" i="11"/>
  <c r="AA310" i="11"/>
  <c r="Y310" i="11"/>
  <c r="X310" i="11"/>
  <c r="V310" i="11"/>
  <c r="U310" i="11"/>
  <c r="S310" i="11"/>
  <c r="R310" i="11"/>
  <c r="P310" i="11"/>
  <c r="O310" i="11"/>
  <c r="AF309" i="11"/>
  <c r="AI309" i="11" s="1"/>
  <c r="AE309" i="11"/>
  <c r="AD309" i="11"/>
  <c r="AB309" i="11"/>
  <c r="AA309" i="11"/>
  <c r="Y309" i="11"/>
  <c r="X309" i="11"/>
  <c r="V309" i="11"/>
  <c r="U309" i="11"/>
  <c r="S309" i="11"/>
  <c r="R309" i="11"/>
  <c r="P309" i="11"/>
  <c r="O309" i="11"/>
  <c r="AF308" i="11"/>
  <c r="AI308" i="11" s="1"/>
  <c r="AE308" i="11"/>
  <c r="AD308" i="11"/>
  <c r="AB308" i="11"/>
  <c r="AA308" i="11"/>
  <c r="Y308" i="11"/>
  <c r="X308" i="11"/>
  <c r="V308" i="11"/>
  <c r="U308" i="11"/>
  <c r="S308" i="11"/>
  <c r="R308" i="11"/>
  <c r="P308" i="11"/>
  <c r="O308" i="11"/>
  <c r="AF307" i="11"/>
  <c r="AI307" i="11" s="1"/>
  <c r="AE307" i="11"/>
  <c r="AD307" i="11"/>
  <c r="AB307" i="11"/>
  <c r="AA307" i="11"/>
  <c r="Y307" i="11"/>
  <c r="X307" i="11"/>
  <c r="V307" i="11"/>
  <c r="U307" i="11"/>
  <c r="S307" i="11"/>
  <c r="R307" i="11"/>
  <c r="P307" i="11"/>
  <c r="O307" i="11"/>
  <c r="AF306" i="11"/>
  <c r="AI306" i="11" s="1"/>
  <c r="AE306" i="11"/>
  <c r="AD306" i="11"/>
  <c r="AB306" i="11"/>
  <c r="AA306" i="11"/>
  <c r="Y306" i="11"/>
  <c r="X306" i="11"/>
  <c r="V306" i="11"/>
  <c r="U306" i="11"/>
  <c r="S306" i="11"/>
  <c r="R306" i="11"/>
  <c r="P306" i="11"/>
  <c r="O306" i="11"/>
  <c r="AF305" i="11"/>
  <c r="AI305" i="11" s="1"/>
  <c r="AE305" i="11"/>
  <c r="AD305" i="11"/>
  <c r="AB305" i="11"/>
  <c r="AA305" i="11"/>
  <c r="Y305" i="11"/>
  <c r="X305" i="11"/>
  <c r="V305" i="11"/>
  <c r="U305" i="11"/>
  <c r="S305" i="11"/>
  <c r="R305" i="11"/>
  <c r="P305" i="11"/>
  <c r="O305" i="11"/>
  <c r="AF304" i="11"/>
  <c r="AI304" i="11" s="1"/>
  <c r="AE304" i="11"/>
  <c r="AD304" i="11"/>
  <c r="AB304" i="11"/>
  <c r="AA304" i="11"/>
  <c r="Y304" i="11"/>
  <c r="X304" i="11"/>
  <c r="V304" i="11"/>
  <c r="U304" i="11"/>
  <c r="S304" i="11"/>
  <c r="R304" i="11"/>
  <c r="P304" i="11"/>
  <c r="O304" i="11"/>
  <c r="AF303" i="11"/>
  <c r="AI303" i="11" s="1"/>
  <c r="AE303" i="11"/>
  <c r="AD303" i="11"/>
  <c r="AB303" i="11"/>
  <c r="AA303" i="11"/>
  <c r="Y303" i="11"/>
  <c r="X303" i="11"/>
  <c r="V303" i="11"/>
  <c r="U303" i="11"/>
  <c r="S303" i="11"/>
  <c r="R303" i="11"/>
  <c r="P303" i="11"/>
  <c r="O303" i="11"/>
  <c r="AF302" i="11"/>
  <c r="AI302" i="11" s="1"/>
  <c r="AE302" i="11"/>
  <c r="AD302" i="11"/>
  <c r="AB302" i="11"/>
  <c r="AA302" i="11"/>
  <c r="Y302" i="11"/>
  <c r="X302" i="11"/>
  <c r="V302" i="11"/>
  <c r="U302" i="11"/>
  <c r="S302" i="11"/>
  <c r="R302" i="11"/>
  <c r="P302" i="11"/>
  <c r="O302" i="11"/>
  <c r="AF301" i="11"/>
  <c r="AI301" i="11" s="1"/>
  <c r="AE301" i="11"/>
  <c r="AD301" i="11"/>
  <c r="AB301" i="11"/>
  <c r="AA301" i="11"/>
  <c r="Y301" i="11"/>
  <c r="X301" i="11"/>
  <c r="V301" i="11"/>
  <c r="U301" i="11"/>
  <c r="S301" i="11"/>
  <c r="R301" i="11"/>
  <c r="P301" i="11"/>
  <c r="O301" i="11"/>
  <c r="AF300" i="11"/>
  <c r="AI300" i="11" s="1"/>
  <c r="AE300" i="11"/>
  <c r="AD300" i="11"/>
  <c r="AB300" i="11"/>
  <c r="AA300" i="11"/>
  <c r="Y300" i="11"/>
  <c r="X300" i="11"/>
  <c r="V300" i="11"/>
  <c r="U300" i="11"/>
  <c r="S300" i="11"/>
  <c r="R300" i="11"/>
  <c r="P300" i="11"/>
  <c r="O300" i="11"/>
  <c r="AF299" i="11"/>
  <c r="AI299" i="11" s="1"/>
  <c r="AE299" i="11"/>
  <c r="AD299" i="11"/>
  <c r="AB299" i="11"/>
  <c r="AA299" i="11"/>
  <c r="Y299" i="11"/>
  <c r="X299" i="11"/>
  <c r="V299" i="11"/>
  <c r="U299" i="11"/>
  <c r="S299" i="11"/>
  <c r="R299" i="11"/>
  <c r="P299" i="11"/>
  <c r="O299" i="11"/>
  <c r="AF298" i="11"/>
  <c r="AI298" i="11" s="1"/>
  <c r="AE298" i="11"/>
  <c r="AD298" i="11"/>
  <c r="AB298" i="11"/>
  <c r="AA298" i="11"/>
  <c r="Y298" i="11"/>
  <c r="X298" i="11"/>
  <c r="V298" i="11"/>
  <c r="U298" i="11"/>
  <c r="S298" i="11"/>
  <c r="R298" i="11"/>
  <c r="P298" i="11"/>
  <c r="O298" i="11"/>
  <c r="AF297" i="11"/>
  <c r="AI297" i="11" s="1"/>
  <c r="AE297" i="11"/>
  <c r="AD297" i="11"/>
  <c r="AB297" i="11"/>
  <c r="AA297" i="11"/>
  <c r="Y297" i="11"/>
  <c r="X297" i="11"/>
  <c r="V297" i="11"/>
  <c r="U297" i="11"/>
  <c r="S297" i="11"/>
  <c r="R297" i="11"/>
  <c r="P297" i="11"/>
  <c r="O297" i="11"/>
  <c r="AF296" i="11"/>
  <c r="AI296" i="11" s="1"/>
  <c r="AE296" i="11"/>
  <c r="AD296" i="11"/>
  <c r="AB296" i="11"/>
  <c r="AA296" i="11"/>
  <c r="Y296" i="11"/>
  <c r="X296" i="11"/>
  <c r="V296" i="11"/>
  <c r="U296" i="11"/>
  <c r="S296" i="11"/>
  <c r="R296" i="11"/>
  <c r="P296" i="11"/>
  <c r="O296" i="11"/>
  <c r="AF295" i="11"/>
  <c r="AI295" i="11" s="1"/>
  <c r="AE295" i="11"/>
  <c r="AD295" i="11"/>
  <c r="AB295" i="11"/>
  <c r="AA295" i="11"/>
  <c r="Y295" i="11"/>
  <c r="X295" i="11"/>
  <c r="V295" i="11"/>
  <c r="U295" i="11"/>
  <c r="S295" i="11"/>
  <c r="R295" i="11"/>
  <c r="P295" i="11"/>
  <c r="O295" i="11"/>
  <c r="AF294" i="11"/>
  <c r="AI294" i="11" s="1"/>
  <c r="AE294" i="11"/>
  <c r="AD294" i="11"/>
  <c r="AB294" i="11"/>
  <c r="AA294" i="11"/>
  <c r="Y294" i="11"/>
  <c r="X294" i="11"/>
  <c r="V294" i="11"/>
  <c r="U294" i="11"/>
  <c r="S294" i="11"/>
  <c r="R294" i="11"/>
  <c r="P294" i="11"/>
  <c r="O294" i="11"/>
  <c r="AF293" i="11"/>
  <c r="AI293" i="11" s="1"/>
  <c r="AE293" i="11"/>
  <c r="AD293" i="11"/>
  <c r="AB293" i="11"/>
  <c r="AA293" i="11"/>
  <c r="Y293" i="11"/>
  <c r="X293" i="11"/>
  <c r="V293" i="11"/>
  <c r="U293" i="11"/>
  <c r="S293" i="11"/>
  <c r="R293" i="11"/>
  <c r="P293" i="11"/>
  <c r="O293" i="11"/>
  <c r="AF292" i="11"/>
  <c r="AI292" i="11" s="1"/>
  <c r="AE292" i="11"/>
  <c r="AD292" i="11"/>
  <c r="AB292" i="11"/>
  <c r="AA292" i="11"/>
  <c r="Y292" i="11"/>
  <c r="X292" i="11"/>
  <c r="V292" i="11"/>
  <c r="U292" i="11"/>
  <c r="S292" i="11"/>
  <c r="R292" i="11"/>
  <c r="P292" i="11"/>
  <c r="O292" i="11"/>
  <c r="AF291" i="11"/>
  <c r="AI291" i="11" s="1"/>
  <c r="AE291" i="11"/>
  <c r="AD291" i="11"/>
  <c r="AB291" i="11"/>
  <c r="AA291" i="11"/>
  <c r="Y291" i="11"/>
  <c r="X291" i="11"/>
  <c r="V291" i="11"/>
  <c r="U291" i="11"/>
  <c r="S291" i="11"/>
  <c r="R291" i="11"/>
  <c r="P291" i="11"/>
  <c r="O291" i="11"/>
  <c r="AF290" i="11"/>
  <c r="AI290" i="11" s="1"/>
  <c r="AE290" i="11"/>
  <c r="AD290" i="11"/>
  <c r="AB290" i="11"/>
  <c r="AA290" i="11"/>
  <c r="Y290" i="11"/>
  <c r="X290" i="11"/>
  <c r="V290" i="11"/>
  <c r="U290" i="11"/>
  <c r="S290" i="11"/>
  <c r="R290" i="11"/>
  <c r="P290" i="11"/>
  <c r="O290" i="11"/>
  <c r="AF289" i="11"/>
  <c r="AI289" i="11" s="1"/>
  <c r="AE289" i="11"/>
  <c r="AD289" i="11"/>
  <c r="AB289" i="11"/>
  <c r="AA289" i="11"/>
  <c r="Y289" i="11"/>
  <c r="X289" i="11"/>
  <c r="V289" i="11"/>
  <c r="U289" i="11"/>
  <c r="S289" i="11"/>
  <c r="R289" i="11"/>
  <c r="P289" i="11"/>
  <c r="O289" i="11"/>
  <c r="AF288" i="11"/>
  <c r="AI288" i="11" s="1"/>
  <c r="AE288" i="11"/>
  <c r="AD288" i="11"/>
  <c r="AB288" i="11"/>
  <c r="AA288" i="11"/>
  <c r="Y288" i="11"/>
  <c r="X288" i="11"/>
  <c r="V288" i="11"/>
  <c r="U288" i="11"/>
  <c r="S288" i="11"/>
  <c r="R288" i="11"/>
  <c r="P288" i="11"/>
  <c r="O288" i="11"/>
  <c r="AF287" i="11"/>
  <c r="AI287" i="11" s="1"/>
  <c r="AE287" i="11"/>
  <c r="AD287" i="11"/>
  <c r="AB287" i="11"/>
  <c r="AA287" i="11"/>
  <c r="Y287" i="11"/>
  <c r="X287" i="11"/>
  <c r="V287" i="11"/>
  <c r="U287" i="11"/>
  <c r="S287" i="11"/>
  <c r="R287" i="11"/>
  <c r="P287" i="11"/>
  <c r="O287" i="11"/>
  <c r="AF286" i="11"/>
  <c r="AI286" i="11" s="1"/>
  <c r="AE286" i="11"/>
  <c r="AD286" i="11"/>
  <c r="AB286" i="11"/>
  <c r="AA286" i="11"/>
  <c r="Y286" i="11"/>
  <c r="X286" i="11"/>
  <c r="V286" i="11"/>
  <c r="U286" i="11"/>
  <c r="S286" i="11"/>
  <c r="R286" i="11"/>
  <c r="P286" i="11"/>
  <c r="O286" i="11"/>
  <c r="AF285" i="11"/>
  <c r="AI285" i="11" s="1"/>
  <c r="AE285" i="11"/>
  <c r="AD285" i="11"/>
  <c r="AB285" i="11"/>
  <c r="AA285" i="11"/>
  <c r="Y285" i="11"/>
  <c r="X285" i="11"/>
  <c r="V285" i="11"/>
  <c r="U285" i="11"/>
  <c r="S285" i="11"/>
  <c r="R285" i="11"/>
  <c r="P285" i="11"/>
  <c r="O285" i="11"/>
  <c r="AF284" i="11"/>
  <c r="AI284" i="11" s="1"/>
  <c r="AE284" i="11"/>
  <c r="AD284" i="11"/>
  <c r="AB284" i="11"/>
  <c r="AA284" i="11"/>
  <c r="Y284" i="11"/>
  <c r="X284" i="11"/>
  <c r="V284" i="11"/>
  <c r="U284" i="11"/>
  <c r="S284" i="11"/>
  <c r="R284" i="11"/>
  <c r="P284" i="11"/>
  <c r="O284" i="11"/>
  <c r="AF283" i="11"/>
  <c r="AI283" i="11" s="1"/>
  <c r="AE283" i="11"/>
  <c r="AD283" i="11"/>
  <c r="AB283" i="11"/>
  <c r="AA283" i="11"/>
  <c r="Y283" i="11"/>
  <c r="X283" i="11"/>
  <c r="V283" i="11"/>
  <c r="U283" i="11"/>
  <c r="S283" i="11"/>
  <c r="R283" i="11"/>
  <c r="P283" i="11"/>
  <c r="O283" i="11"/>
  <c r="AF282" i="11"/>
  <c r="AI282" i="11" s="1"/>
  <c r="AE282" i="11"/>
  <c r="AD282" i="11"/>
  <c r="AB282" i="11"/>
  <c r="AA282" i="11"/>
  <c r="Y282" i="11"/>
  <c r="X282" i="11"/>
  <c r="V282" i="11"/>
  <c r="U282" i="11"/>
  <c r="S282" i="11"/>
  <c r="R282" i="11"/>
  <c r="P282" i="11"/>
  <c r="O282" i="11"/>
  <c r="AF280" i="11"/>
  <c r="AE280" i="11"/>
  <c r="AD280" i="11"/>
  <c r="AB280" i="11"/>
  <c r="AA280" i="11"/>
  <c r="Y280" i="11"/>
  <c r="X280" i="11"/>
  <c r="V280" i="11"/>
  <c r="U280" i="11"/>
  <c r="S280" i="11"/>
  <c r="R280" i="11"/>
  <c r="P280" i="11"/>
  <c r="O280" i="11"/>
  <c r="AF279" i="11"/>
  <c r="AI279" i="11" s="1"/>
  <c r="AE279" i="11"/>
  <c r="AD279" i="11"/>
  <c r="AB279" i="11"/>
  <c r="AA279" i="11"/>
  <c r="Y279" i="11"/>
  <c r="X279" i="11"/>
  <c r="V279" i="11"/>
  <c r="U279" i="11"/>
  <c r="S279" i="11"/>
  <c r="R279" i="11"/>
  <c r="P279" i="11"/>
  <c r="O279" i="11"/>
  <c r="AF278" i="11"/>
  <c r="AI278" i="11" s="1"/>
  <c r="AE278" i="11"/>
  <c r="AD278" i="11"/>
  <c r="AB278" i="11"/>
  <c r="AA278" i="11"/>
  <c r="Y278" i="11"/>
  <c r="X278" i="11"/>
  <c r="V278" i="11"/>
  <c r="U278" i="11"/>
  <c r="S278" i="11"/>
  <c r="R278" i="11"/>
  <c r="P278" i="11"/>
  <c r="O278" i="11"/>
  <c r="AF277" i="11"/>
  <c r="AI277" i="11" s="1"/>
  <c r="AE277" i="11"/>
  <c r="AD277" i="11"/>
  <c r="AB277" i="11"/>
  <c r="AA277" i="11"/>
  <c r="Y277" i="11"/>
  <c r="X277" i="11"/>
  <c r="V277" i="11"/>
  <c r="U277" i="11"/>
  <c r="S277" i="11"/>
  <c r="R277" i="11"/>
  <c r="P277" i="11"/>
  <c r="O277" i="11"/>
  <c r="AF276" i="11"/>
  <c r="AI276" i="11" s="1"/>
  <c r="AE276" i="11"/>
  <c r="AD276" i="11"/>
  <c r="AB276" i="11"/>
  <c r="AA276" i="11"/>
  <c r="Y276" i="11"/>
  <c r="X276" i="11"/>
  <c r="V276" i="11"/>
  <c r="U276" i="11"/>
  <c r="S276" i="11"/>
  <c r="R276" i="11"/>
  <c r="P276" i="11"/>
  <c r="O276" i="11"/>
  <c r="AF275" i="11"/>
  <c r="AI275" i="11" s="1"/>
  <c r="AE275" i="11"/>
  <c r="AD275" i="11"/>
  <c r="AB275" i="11"/>
  <c r="AA275" i="11"/>
  <c r="Y275" i="11"/>
  <c r="X275" i="11"/>
  <c r="V275" i="11"/>
  <c r="U275" i="11"/>
  <c r="S275" i="11"/>
  <c r="R275" i="11"/>
  <c r="P275" i="11"/>
  <c r="O275" i="11"/>
  <c r="AF274" i="11"/>
  <c r="AI274" i="11" s="1"/>
  <c r="AE274" i="11"/>
  <c r="AD274" i="11"/>
  <c r="AB274" i="11"/>
  <c r="AA274" i="11"/>
  <c r="Y274" i="11"/>
  <c r="X274" i="11"/>
  <c r="V274" i="11"/>
  <c r="U274" i="11"/>
  <c r="S274" i="11"/>
  <c r="R274" i="11"/>
  <c r="P274" i="11"/>
  <c r="O274" i="11"/>
  <c r="AF273" i="11"/>
  <c r="AI273" i="11" s="1"/>
  <c r="AE273" i="11"/>
  <c r="AD273" i="11"/>
  <c r="AB273" i="11"/>
  <c r="AA273" i="11"/>
  <c r="Y273" i="11"/>
  <c r="X273" i="11"/>
  <c r="V273" i="11"/>
  <c r="U273" i="11"/>
  <c r="S273" i="11"/>
  <c r="R273" i="11"/>
  <c r="P273" i="11"/>
  <c r="O273" i="11"/>
  <c r="AF272" i="11"/>
  <c r="AI272" i="11" s="1"/>
  <c r="AE272" i="11"/>
  <c r="AD272" i="11"/>
  <c r="AB272" i="11"/>
  <c r="AA272" i="11"/>
  <c r="Y272" i="11"/>
  <c r="X272" i="11"/>
  <c r="V272" i="11"/>
  <c r="U272" i="11"/>
  <c r="S272" i="11"/>
  <c r="R272" i="11"/>
  <c r="P272" i="11"/>
  <c r="O272" i="11"/>
  <c r="AF271" i="11"/>
  <c r="AI271" i="11" s="1"/>
  <c r="AE271" i="11"/>
  <c r="AD271" i="11"/>
  <c r="AB271" i="11"/>
  <c r="AA271" i="11"/>
  <c r="Y271" i="11"/>
  <c r="X271" i="11"/>
  <c r="V271" i="11"/>
  <c r="U271" i="11"/>
  <c r="S271" i="11"/>
  <c r="R271" i="11"/>
  <c r="P271" i="11"/>
  <c r="O271" i="11"/>
  <c r="AF270" i="11"/>
  <c r="AI270" i="11" s="1"/>
  <c r="AE270" i="11"/>
  <c r="AD270" i="11"/>
  <c r="AB270" i="11"/>
  <c r="AA270" i="11"/>
  <c r="Y270" i="11"/>
  <c r="X270" i="11"/>
  <c r="V270" i="11"/>
  <c r="U270" i="11"/>
  <c r="S270" i="11"/>
  <c r="R270" i="11"/>
  <c r="P270" i="11"/>
  <c r="O270" i="11"/>
  <c r="AF269" i="11"/>
  <c r="AI269" i="11" s="1"/>
  <c r="AE269" i="11"/>
  <c r="AD269" i="11"/>
  <c r="AB269" i="11"/>
  <c r="AA269" i="11"/>
  <c r="Y269" i="11"/>
  <c r="X269" i="11"/>
  <c r="V269" i="11"/>
  <c r="U269" i="11"/>
  <c r="S269" i="11"/>
  <c r="R269" i="11"/>
  <c r="P269" i="11"/>
  <c r="O269" i="11"/>
  <c r="AF268" i="11"/>
  <c r="AI268" i="11" s="1"/>
  <c r="AE268" i="11"/>
  <c r="AD268" i="11"/>
  <c r="AB268" i="11"/>
  <c r="AA268" i="11"/>
  <c r="Y268" i="11"/>
  <c r="X268" i="11"/>
  <c r="V268" i="11"/>
  <c r="U268" i="11"/>
  <c r="S268" i="11"/>
  <c r="R268" i="11"/>
  <c r="P268" i="11"/>
  <c r="O268" i="11"/>
  <c r="AF267" i="11"/>
  <c r="AI267" i="11" s="1"/>
  <c r="AE267" i="11"/>
  <c r="AD267" i="11"/>
  <c r="AB267" i="11"/>
  <c r="AA267" i="11"/>
  <c r="Y267" i="11"/>
  <c r="X267" i="11"/>
  <c r="V267" i="11"/>
  <c r="U267" i="11"/>
  <c r="S267" i="11"/>
  <c r="R267" i="11"/>
  <c r="P267" i="11"/>
  <c r="O267" i="11"/>
  <c r="AF266" i="11"/>
  <c r="AI266" i="11" s="1"/>
  <c r="AE266" i="11"/>
  <c r="AD266" i="11"/>
  <c r="AB266" i="11"/>
  <c r="AA266" i="11"/>
  <c r="Y266" i="11"/>
  <c r="X266" i="11"/>
  <c r="V266" i="11"/>
  <c r="U266" i="11"/>
  <c r="S266" i="11"/>
  <c r="R266" i="11"/>
  <c r="P266" i="11"/>
  <c r="O266" i="11"/>
  <c r="AF265" i="11"/>
  <c r="AI265" i="11" s="1"/>
  <c r="AE265" i="11"/>
  <c r="AD265" i="11"/>
  <c r="AB265" i="11"/>
  <c r="AA265" i="11"/>
  <c r="Y265" i="11"/>
  <c r="X265" i="11"/>
  <c r="V265" i="11"/>
  <c r="U265" i="11"/>
  <c r="S265" i="11"/>
  <c r="R265" i="11"/>
  <c r="P265" i="11"/>
  <c r="O265" i="11"/>
  <c r="AF264" i="11"/>
  <c r="AI264" i="11" s="1"/>
  <c r="AE264" i="11"/>
  <c r="AD264" i="11"/>
  <c r="AB264" i="11"/>
  <c r="AA264" i="11"/>
  <c r="Y264" i="11"/>
  <c r="X264" i="11"/>
  <c r="V264" i="11"/>
  <c r="U264" i="11"/>
  <c r="S264" i="11"/>
  <c r="R264" i="11"/>
  <c r="P264" i="11"/>
  <c r="O264" i="11"/>
  <c r="AF263" i="11"/>
  <c r="AI263" i="11" s="1"/>
  <c r="AE263" i="11"/>
  <c r="AD263" i="11"/>
  <c r="AB263" i="11"/>
  <c r="AA263" i="11"/>
  <c r="Y263" i="11"/>
  <c r="X263" i="11"/>
  <c r="V263" i="11"/>
  <c r="U263" i="11"/>
  <c r="S263" i="11"/>
  <c r="R263" i="11"/>
  <c r="P263" i="11"/>
  <c r="O263" i="11"/>
  <c r="AF262" i="11"/>
  <c r="AI262" i="11" s="1"/>
  <c r="AE262" i="11"/>
  <c r="AD262" i="11"/>
  <c r="AB262" i="11"/>
  <c r="AA262" i="11"/>
  <c r="Y262" i="11"/>
  <c r="X262" i="11"/>
  <c r="V262" i="11"/>
  <c r="U262" i="11"/>
  <c r="S262" i="11"/>
  <c r="R262" i="11"/>
  <c r="P262" i="11"/>
  <c r="O262" i="11"/>
  <c r="AF261" i="11"/>
  <c r="AI261" i="11" s="1"/>
  <c r="AE261" i="11"/>
  <c r="AD261" i="11"/>
  <c r="AB261" i="11"/>
  <c r="AA261" i="11"/>
  <c r="Y261" i="11"/>
  <c r="X261" i="11"/>
  <c r="V261" i="11"/>
  <c r="U261" i="11"/>
  <c r="S261" i="11"/>
  <c r="R261" i="11"/>
  <c r="P261" i="11"/>
  <c r="O261" i="11"/>
  <c r="AF260" i="11"/>
  <c r="AI260" i="11" s="1"/>
  <c r="AE260" i="11"/>
  <c r="AD260" i="11"/>
  <c r="AB260" i="11"/>
  <c r="AA260" i="11"/>
  <c r="Y260" i="11"/>
  <c r="X260" i="11"/>
  <c r="V260" i="11"/>
  <c r="U260" i="11"/>
  <c r="S260" i="11"/>
  <c r="R260" i="11"/>
  <c r="P260" i="11"/>
  <c r="O260" i="11"/>
  <c r="AF259" i="11"/>
  <c r="AI259" i="11" s="1"/>
  <c r="AE259" i="11"/>
  <c r="AD259" i="11"/>
  <c r="AB259" i="11"/>
  <c r="AA259" i="11"/>
  <c r="Y259" i="11"/>
  <c r="X259" i="11"/>
  <c r="V259" i="11"/>
  <c r="U259" i="11"/>
  <c r="S259" i="11"/>
  <c r="R259" i="11"/>
  <c r="P259" i="11"/>
  <c r="O259" i="11"/>
  <c r="AF258" i="11"/>
  <c r="AI258" i="11" s="1"/>
  <c r="AE258" i="11"/>
  <c r="AD258" i="11"/>
  <c r="AB258" i="11"/>
  <c r="AA258" i="11"/>
  <c r="Y258" i="11"/>
  <c r="X258" i="11"/>
  <c r="V258" i="11"/>
  <c r="U258" i="11"/>
  <c r="S258" i="11"/>
  <c r="R258" i="11"/>
  <c r="P258" i="11"/>
  <c r="O258" i="11"/>
  <c r="AF257" i="11"/>
  <c r="AI257" i="11" s="1"/>
  <c r="AE257" i="11"/>
  <c r="AD257" i="11"/>
  <c r="AB257" i="11"/>
  <c r="AA257" i="11"/>
  <c r="Y257" i="11"/>
  <c r="X257" i="11"/>
  <c r="V257" i="11"/>
  <c r="U257" i="11"/>
  <c r="S257" i="11"/>
  <c r="R257" i="11"/>
  <c r="P257" i="11"/>
  <c r="O257" i="11"/>
  <c r="AF256" i="11"/>
  <c r="AI256" i="11" s="1"/>
  <c r="AE256" i="11"/>
  <c r="AD256" i="11"/>
  <c r="AB256" i="11"/>
  <c r="AA256" i="11"/>
  <c r="Y256" i="11"/>
  <c r="X256" i="11"/>
  <c r="V256" i="11"/>
  <c r="U256" i="11"/>
  <c r="S256" i="11"/>
  <c r="R256" i="11"/>
  <c r="P256" i="11"/>
  <c r="O256" i="11"/>
  <c r="AF255" i="11"/>
  <c r="AI255" i="11" s="1"/>
  <c r="AE255" i="11"/>
  <c r="AD255" i="11"/>
  <c r="AB255" i="11"/>
  <c r="AA255" i="11"/>
  <c r="Y255" i="11"/>
  <c r="X255" i="11"/>
  <c r="V255" i="11"/>
  <c r="U255" i="11"/>
  <c r="S255" i="11"/>
  <c r="R255" i="11"/>
  <c r="P255" i="11"/>
  <c r="O255" i="11"/>
  <c r="AF254" i="11"/>
  <c r="AI254" i="11" s="1"/>
  <c r="AE254" i="11"/>
  <c r="AD254" i="11"/>
  <c r="AB254" i="11"/>
  <c r="AA254" i="11"/>
  <c r="Y254" i="11"/>
  <c r="X254" i="11"/>
  <c r="V254" i="11"/>
  <c r="U254" i="11"/>
  <c r="S254" i="11"/>
  <c r="R254" i="11"/>
  <c r="P254" i="11"/>
  <c r="O254" i="11"/>
  <c r="AF253" i="11"/>
  <c r="AI253" i="11" s="1"/>
  <c r="AE253" i="11"/>
  <c r="AD253" i="11"/>
  <c r="AB253" i="11"/>
  <c r="AA253" i="11"/>
  <c r="Y253" i="11"/>
  <c r="X253" i="11"/>
  <c r="V253" i="11"/>
  <c r="U253" i="11"/>
  <c r="S253" i="11"/>
  <c r="R253" i="11"/>
  <c r="P253" i="11"/>
  <c r="O253" i="11"/>
  <c r="AF252" i="11"/>
  <c r="AI252" i="11" s="1"/>
  <c r="AE252" i="11"/>
  <c r="AD252" i="11"/>
  <c r="AB252" i="11"/>
  <c r="AA252" i="11"/>
  <c r="Y252" i="11"/>
  <c r="X252" i="11"/>
  <c r="V252" i="11"/>
  <c r="U252" i="11"/>
  <c r="S252" i="11"/>
  <c r="R252" i="11"/>
  <c r="P252" i="11"/>
  <c r="O252" i="11"/>
  <c r="AF251" i="11"/>
  <c r="AI251" i="11" s="1"/>
  <c r="AE251" i="11"/>
  <c r="AD251" i="11"/>
  <c r="AB251" i="11"/>
  <c r="AA251" i="11"/>
  <c r="Y251" i="11"/>
  <c r="X251" i="11"/>
  <c r="V251" i="11"/>
  <c r="U251" i="11"/>
  <c r="S251" i="11"/>
  <c r="R251" i="11"/>
  <c r="P251" i="11"/>
  <c r="O251" i="11"/>
  <c r="AF250" i="11"/>
  <c r="AI250" i="11" s="1"/>
  <c r="AE250" i="11"/>
  <c r="AD250" i="11"/>
  <c r="AB250" i="11"/>
  <c r="AA250" i="11"/>
  <c r="Y250" i="11"/>
  <c r="X250" i="11"/>
  <c r="V250" i="11"/>
  <c r="U250" i="11"/>
  <c r="S250" i="11"/>
  <c r="R250" i="11"/>
  <c r="P250" i="11"/>
  <c r="O250" i="11"/>
  <c r="AF249" i="11"/>
  <c r="AI249" i="11" s="1"/>
  <c r="AE249" i="11"/>
  <c r="AD249" i="11"/>
  <c r="AB249" i="11"/>
  <c r="AA249" i="11"/>
  <c r="Y249" i="11"/>
  <c r="X249" i="11"/>
  <c r="V249" i="11"/>
  <c r="U249" i="11"/>
  <c r="S249" i="11"/>
  <c r="R249" i="11"/>
  <c r="P249" i="11"/>
  <c r="O249" i="11"/>
  <c r="AF248" i="11"/>
  <c r="AI248" i="11" s="1"/>
  <c r="AE248" i="11"/>
  <c r="AD248" i="11"/>
  <c r="AB248" i="11"/>
  <c r="AA248" i="11"/>
  <c r="Y248" i="11"/>
  <c r="X248" i="11"/>
  <c r="V248" i="11"/>
  <c r="U248" i="11"/>
  <c r="S248" i="11"/>
  <c r="R248" i="11"/>
  <c r="P248" i="11"/>
  <c r="O248" i="11"/>
  <c r="AF247" i="11"/>
  <c r="AI247" i="11" s="1"/>
  <c r="AE247" i="11"/>
  <c r="AD247" i="11"/>
  <c r="AB247" i="11"/>
  <c r="AA247" i="11"/>
  <c r="Y247" i="11"/>
  <c r="X247" i="11"/>
  <c r="V247" i="11"/>
  <c r="U247" i="11"/>
  <c r="S247" i="11"/>
  <c r="R247" i="11"/>
  <c r="P247" i="11"/>
  <c r="O247" i="11"/>
  <c r="AF245" i="11"/>
  <c r="AI245" i="11" s="1"/>
  <c r="AE245" i="11"/>
  <c r="AD245" i="11"/>
  <c r="AB245" i="11"/>
  <c r="AA245" i="11"/>
  <c r="Y245" i="11"/>
  <c r="X245" i="11"/>
  <c r="V245" i="11"/>
  <c r="U245" i="11"/>
  <c r="S245" i="11"/>
  <c r="R245" i="11"/>
  <c r="P245" i="11"/>
  <c r="O245" i="11"/>
  <c r="AF244" i="11"/>
  <c r="AI244" i="11" s="1"/>
  <c r="AE244" i="11"/>
  <c r="AD244" i="11"/>
  <c r="AB244" i="11"/>
  <c r="AA244" i="11"/>
  <c r="Y244" i="11"/>
  <c r="X244" i="11"/>
  <c r="V244" i="11"/>
  <c r="U244" i="11"/>
  <c r="S244" i="11"/>
  <c r="R244" i="11"/>
  <c r="P244" i="11"/>
  <c r="O244" i="11"/>
  <c r="AF243" i="11"/>
  <c r="AI243" i="11" s="1"/>
  <c r="AE243" i="11"/>
  <c r="AD243" i="11"/>
  <c r="AB243" i="11"/>
  <c r="AA243" i="11"/>
  <c r="Y243" i="11"/>
  <c r="X243" i="11"/>
  <c r="V243" i="11"/>
  <c r="U243" i="11"/>
  <c r="S243" i="11"/>
  <c r="R243" i="11"/>
  <c r="P243" i="11"/>
  <c r="O243" i="11"/>
  <c r="AF242" i="11"/>
  <c r="AI242" i="11" s="1"/>
  <c r="AE242" i="11"/>
  <c r="AD242" i="11"/>
  <c r="AB242" i="11"/>
  <c r="AA242" i="11"/>
  <c r="Y242" i="11"/>
  <c r="X242" i="11"/>
  <c r="V242" i="11"/>
  <c r="U242" i="11"/>
  <c r="S242" i="11"/>
  <c r="R242" i="11"/>
  <c r="P242" i="11"/>
  <c r="O242" i="11"/>
  <c r="AF241" i="11"/>
  <c r="AI241" i="11" s="1"/>
  <c r="AE241" i="11"/>
  <c r="AD241" i="11"/>
  <c r="AB241" i="11"/>
  <c r="AA241" i="11"/>
  <c r="Y241" i="11"/>
  <c r="X241" i="11"/>
  <c r="V241" i="11"/>
  <c r="U241" i="11"/>
  <c r="S241" i="11"/>
  <c r="R241" i="11"/>
  <c r="P241" i="11"/>
  <c r="O241" i="11"/>
  <c r="AF240" i="11"/>
  <c r="AI240" i="11" s="1"/>
  <c r="AE240" i="11"/>
  <c r="AD240" i="11"/>
  <c r="AB240" i="11"/>
  <c r="AA240" i="11"/>
  <c r="Y240" i="11"/>
  <c r="X240" i="11"/>
  <c r="V240" i="11"/>
  <c r="U240" i="11"/>
  <c r="S240" i="11"/>
  <c r="R240" i="11"/>
  <c r="P240" i="11"/>
  <c r="O240" i="11"/>
  <c r="AF239" i="11"/>
  <c r="AI239" i="11" s="1"/>
  <c r="AE239" i="11"/>
  <c r="AD239" i="11"/>
  <c r="AB239" i="11"/>
  <c r="AA239" i="11"/>
  <c r="Y239" i="11"/>
  <c r="X239" i="11"/>
  <c r="V239" i="11"/>
  <c r="U239" i="11"/>
  <c r="S239" i="11"/>
  <c r="R239" i="11"/>
  <c r="P239" i="11"/>
  <c r="O239" i="11"/>
  <c r="AF238" i="11"/>
  <c r="AI238" i="11" s="1"/>
  <c r="AE238" i="11"/>
  <c r="AD238" i="11"/>
  <c r="AB238" i="11"/>
  <c r="AA238" i="11"/>
  <c r="Y238" i="11"/>
  <c r="X238" i="11"/>
  <c r="V238" i="11"/>
  <c r="U238" i="11"/>
  <c r="S238" i="11"/>
  <c r="R238" i="11"/>
  <c r="P238" i="11"/>
  <c r="O238" i="11"/>
  <c r="AF237" i="11"/>
  <c r="AI237" i="11" s="1"/>
  <c r="AE237" i="11"/>
  <c r="AD237" i="11"/>
  <c r="AB237" i="11"/>
  <c r="AA237" i="11"/>
  <c r="Y237" i="11"/>
  <c r="X237" i="11"/>
  <c r="V237" i="11"/>
  <c r="U237" i="11"/>
  <c r="S237" i="11"/>
  <c r="R237" i="11"/>
  <c r="P237" i="11"/>
  <c r="O237" i="11"/>
  <c r="AF236" i="11"/>
  <c r="AI236" i="11" s="1"/>
  <c r="AE236" i="11"/>
  <c r="AD236" i="11"/>
  <c r="AB236" i="11"/>
  <c r="AA236" i="11"/>
  <c r="Y236" i="11"/>
  <c r="X236" i="11"/>
  <c r="V236" i="11"/>
  <c r="U236" i="11"/>
  <c r="S236" i="11"/>
  <c r="R236" i="11"/>
  <c r="P236" i="11"/>
  <c r="O236" i="11"/>
  <c r="AF235" i="11"/>
  <c r="AI235" i="11" s="1"/>
  <c r="AE235" i="11"/>
  <c r="AD235" i="11"/>
  <c r="AB235" i="11"/>
  <c r="AA235" i="11"/>
  <c r="Y235" i="11"/>
  <c r="X235" i="11"/>
  <c r="V235" i="11"/>
  <c r="U235" i="11"/>
  <c r="S235" i="11"/>
  <c r="R235" i="11"/>
  <c r="P235" i="11"/>
  <c r="O235" i="11"/>
  <c r="AF234" i="11"/>
  <c r="AI234" i="11" s="1"/>
  <c r="AE234" i="11"/>
  <c r="AD234" i="11"/>
  <c r="AB234" i="11"/>
  <c r="AA234" i="11"/>
  <c r="Y234" i="11"/>
  <c r="X234" i="11"/>
  <c r="V234" i="11"/>
  <c r="U234" i="11"/>
  <c r="S234" i="11"/>
  <c r="R234" i="11"/>
  <c r="P234" i="11"/>
  <c r="O234" i="11"/>
  <c r="AF231" i="11"/>
  <c r="AE231" i="11"/>
  <c r="AD231" i="11"/>
  <c r="AB231" i="11"/>
  <c r="AA231" i="11"/>
  <c r="Y231" i="11"/>
  <c r="X231" i="11"/>
  <c r="V231" i="11"/>
  <c r="U231" i="11"/>
  <c r="S231" i="11"/>
  <c r="R231" i="11"/>
  <c r="P231" i="11"/>
  <c r="O231" i="11"/>
  <c r="AF230" i="11"/>
  <c r="AE230" i="11"/>
  <c r="AD230" i="11"/>
  <c r="AB230" i="11"/>
  <c r="AA230" i="11"/>
  <c r="Y230" i="11"/>
  <c r="X230" i="11"/>
  <c r="V230" i="11"/>
  <c r="U230" i="11"/>
  <c r="S230" i="11"/>
  <c r="R230" i="11"/>
  <c r="P230" i="11"/>
  <c r="O230" i="11"/>
  <c r="AF229" i="11"/>
  <c r="AE229" i="11"/>
  <c r="AD229" i="11"/>
  <c r="AB229" i="11"/>
  <c r="AA229" i="11"/>
  <c r="Y229" i="11"/>
  <c r="X229" i="11"/>
  <c r="V229" i="11"/>
  <c r="U229" i="11"/>
  <c r="S229" i="11"/>
  <c r="R229" i="11"/>
  <c r="P229" i="11"/>
  <c r="O229" i="11"/>
  <c r="AF228" i="11"/>
  <c r="AE228" i="11"/>
  <c r="AD228" i="11"/>
  <c r="AB228" i="11"/>
  <c r="AA228" i="11"/>
  <c r="Y228" i="11"/>
  <c r="X228" i="11"/>
  <c r="V228" i="11"/>
  <c r="U228" i="11"/>
  <c r="S228" i="11"/>
  <c r="R228" i="11"/>
  <c r="P228" i="11"/>
  <c r="O228" i="11"/>
  <c r="AF227" i="11"/>
  <c r="AE227" i="11"/>
  <c r="AD227" i="11"/>
  <c r="AB227" i="11"/>
  <c r="AA227" i="11"/>
  <c r="Y227" i="11"/>
  <c r="X227" i="11"/>
  <c r="V227" i="11"/>
  <c r="U227" i="11"/>
  <c r="S227" i="11"/>
  <c r="R227" i="11"/>
  <c r="P227" i="11"/>
  <c r="O227" i="11"/>
  <c r="AF226" i="11"/>
  <c r="AE226" i="11"/>
  <c r="AD226" i="11"/>
  <c r="AB226" i="11"/>
  <c r="AA226" i="11"/>
  <c r="Y226" i="11"/>
  <c r="X226" i="11"/>
  <c r="V226" i="11"/>
  <c r="U226" i="11"/>
  <c r="S226" i="11"/>
  <c r="R226" i="11"/>
  <c r="P226" i="11"/>
  <c r="O226" i="11"/>
  <c r="AF224" i="11"/>
  <c r="AI224" i="11" s="1"/>
  <c r="AE224" i="11"/>
  <c r="AD224" i="11"/>
  <c r="AB224" i="11"/>
  <c r="AA224" i="11"/>
  <c r="Y224" i="11"/>
  <c r="X224" i="11"/>
  <c r="V224" i="11"/>
  <c r="U224" i="11"/>
  <c r="S224" i="11"/>
  <c r="R224" i="11"/>
  <c r="P224" i="11"/>
  <c r="O224" i="11"/>
  <c r="AF223" i="11"/>
  <c r="AE223" i="11"/>
  <c r="AD223" i="11"/>
  <c r="AB223" i="11"/>
  <c r="AA223" i="11"/>
  <c r="Y223" i="11"/>
  <c r="X223" i="11"/>
  <c r="V223" i="11"/>
  <c r="U223" i="11"/>
  <c r="S223" i="11"/>
  <c r="R223" i="11"/>
  <c r="P223" i="11"/>
  <c r="O223" i="11"/>
  <c r="AF222" i="11"/>
  <c r="AE222" i="11"/>
  <c r="AD222" i="11"/>
  <c r="AB222" i="11"/>
  <c r="AA222" i="11"/>
  <c r="Y222" i="11"/>
  <c r="X222" i="11"/>
  <c r="V222" i="11"/>
  <c r="U222" i="11"/>
  <c r="S222" i="11"/>
  <c r="R222" i="11"/>
  <c r="P222" i="11"/>
  <c r="O222" i="11"/>
  <c r="AF221" i="11"/>
  <c r="AE221" i="11"/>
  <c r="AD221" i="11"/>
  <c r="AB221" i="11"/>
  <c r="AA221" i="11"/>
  <c r="Y221" i="11"/>
  <c r="X221" i="11"/>
  <c r="V221" i="11"/>
  <c r="U221" i="11"/>
  <c r="S221" i="11"/>
  <c r="R221" i="11"/>
  <c r="P221" i="11"/>
  <c r="O221" i="11"/>
  <c r="AF219" i="11"/>
  <c r="AE219" i="11"/>
  <c r="AD219" i="11"/>
  <c r="AB219" i="11"/>
  <c r="AA219" i="11"/>
  <c r="Y219" i="11"/>
  <c r="X219" i="11"/>
  <c r="V219" i="11"/>
  <c r="U219" i="11"/>
  <c r="S219" i="11"/>
  <c r="R219" i="11"/>
  <c r="P219" i="11"/>
  <c r="O219" i="11"/>
  <c r="AF218" i="11"/>
  <c r="AE218" i="11"/>
  <c r="AD218" i="11"/>
  <c r="AB218" i="11"/>
  <c r="AA218" i="11"/>
  <c r="Y218" i="11"/>
  <c r="X218" i="11"/>
  <c r="V218" i="11"/>
  <c r="U218" i="11"/>
  <c r="S218" i="11"/>
  <c r="R218" i="11"/>
  <c r="P218" i="11"/>
  <c r="O218" i="11"/>
  <c r="AF217" i="11"/>
  <c r="AE217" i="11"/>
  <c r="AD217" i="11"/>
  <c r="AB217" i="11"/>
  <c r="AA217" i="11"/>
  <c r="Y217" i="11"/>
  <c r="X217" i="11"/>
  <c r="V217" i="11"/>
  <c r="U217" i="11"/>
  <c r="S217" i="11"/>
  <c r="R217" i="11"/>
  <c r="P217" i="11"/>
  <c r="O217" i="11"/>
  <c r="AF215" i="11"/>
  <c r="AI215" i="11" s="1"/>
  <c r="AE215" i="11"/>
  <c r="AD215" i="11"/>
  <c r="AB215" i="11"/>
  <c r="AB214" i="11" s="1"/>
  <c r="AA215" i="11"/>
  <c r="Y215" i="11"/>
  <c r="Y214" i="11" s="1"/>
  <c r="X215" i="11"/>
  <c r="V215" i="11"/>
  <c r="V214" i="11" s="1"/>
  <c r="U215" i="11"/>
  <c r="S215" i="11"/>
  <c r="S214" i="11" s="1"/>
  <c r="R215" i="11"/>
  <c r="P215" i="11"/>
  <c r="P214" i="11" s="1"/>
  <c r="O215" i="11"/>
  <c r="AE214" i="11"/>
  <c r="AF213" i="11"/>
  <c r="AE213" i="11"/>
  <c r="AD213" i="11"/>
  <c r="AB213" i="11"/>
  <c r="AA213" i="11"/>
  <c r="Y213" i="11"/>
  <c r="X213" i="11"/>
  <c r="V213" i="11"/>
  <c r="U213" i="11"/>
  <c r="S213" i="11"/>
  <c r="R213" i="11"/>
  <c r="P213" i="11"/>
  <c r="O213" i="11"/>
  <c r="AF212" i="11"/>
  <c r="AE212" i="11"/>
  <c r="AD212" i="11"/>
  <c r="AB212" i="11"/>
  <c r="AA212" i="11"/>
  <c r="Y212" i="11"/>
  <c r="X212" i="11"/>
  <c r="V212" i="11"/>
  <c r="U212" i="11"/>
  <c r="S212" i="11"/>
  <c r="R212" i="11"/>
  <c r="P212" i="11"/>
  <c r="O212" i="11"/>
  <c r="AF211" i="11"/>
  <c r="AE211" i="11"/>
  <c r="AD211" i="11"/>
  <c r="AB211" i="11"/>
  <c r="AA211" i="11"/>
  <c r="Y211" i="11"/>
  <c r="X211" i="11"/>
  <c r="V211" i="11"/>
  <c r="U211" i="11"/>
  <c r="S211" i="11"/>
  <c r="R211" i="11"/>
  <c r="P211" i="11"/>
  <c r="O211" i="11"/>
  <c r="AF209" i="11"/>
  <c r="AE209" i="11"/>
  <c r="AE208" i="11" s="1"/>
  <c r="AD209" i="11"/>
  <c r="AB209" i="11"/>
  <c r="AB208" i="11" s="1"/>
  <c r="AA209" i="11"/>
  <c r="Y209" i="11"/>
  <c r="Y208" i="11" s="1"/>
  <c r="X209" i="11"/>
  <c r="V209" i="11"/>
  <c r="V208" i="11" s="1"/>
  <c r="U209" i="11"/>
  <c r="S209" i="11"/>
  <c r="S208" i="11" s="1"/>
  <c r="R209" i="11"/>
  <c r="P209" i="11"/>
  <c r="P208" i="11" s="1"/>
  <c r="O209" i="11"/>
  <c r="AF206" i="11"/>
  <c r="AE206" i="11"/>
  <c r="AD206" i="11"/>
  <c r="AB206" i="11"/>
  <c r="AA206" i="11"/>
  <c r="Y206" i="11"/>
  <c r="X206" i="11"/>
  <c r="V206" i="11"/>
  <c r="U206" i="11"/>
  <c r="S206" i="11"/>
  <c r="R206" i="11"/>
  <c r="P206" i="11"/>
  <c r="O206" i="11"/>
  <c r="AF205" i="11"/>
  <c r="AE205" i="11"/>
  <c r="AD205" i="11"/>
  <c r="AB205" i="11"/>
  <c r="AA205" i="11"/>
  <c r="Y205" i="11"/>
  <c r="X205" i="11"/>
  <c r="V205" i="11"/>
  <c r="U205" i="11"/>
  <c r="S205" i="11"/>
  <c r="R205" i="11"/>
  <c r="P205" i="11"/>
  <c r="O205" i="11"/>
  <c r="AF204" i="11"/>
  <c r="AE204" i="11"/>
  <c r="AD204" i="11"/>
  <c r="AB204" i="11"/>
  <c r="AA204" i="11"/>
  <c r="Y204" i="11"/>
  <c r="X204" i="11"/>
  <c r="V204" i="11"/>
  <c r="U204" i="11"/>
  <c r="S204" i="11"/>
  <c r="R204" i="11"/>
  <c r="P204" i="11"/>
  <c r="O204" i="11"/>
  <c r="AF201" i="11"/>
  <c r="AI201" i="11" s="1"/>
  <c r="AE201" i="11"/>
  <c r="AD201" i="11"/>
  <c r="AB201" i="11"/>
  <c r="AA201" i="11"/>
  <c r="Y201" i="11"/>
  <c r="X201" i="11"/>
  <c r="V201" i="11"/>
  <c r="U201" i="11"/>
  <c r="S201" i="11"/>
  <c r="R201" i="11"/>
  <c r="P201" i="11"/>
  <c r="O201" i="11"/>
  <c r="AF200" i="11"/>
  <c r="AI200" i="11" s="1"/>
  <c r="AE200" i="11"/>
  <c r="AD200" i="11"/>
  <c r="AB200" i="11"/>
  <c r="AA200" i="11"/>
  <c r="Y200" i="11"/>
  <c r="X200" i="11"/>
  <c r="V200" i="11"/>
  <c r="U200" i="11"/>
  <c r="S200" i="11"/>
  <c r="R200" i="11"/>
  <c r="P200" i="11"/>
  <c r="O200" i="11"/>
  <c r="AF198" i="11"/>
  <c r="AE198" i="11"/>
  <c r="AD198" i="11"/>
  <c r="AB198" i="11"/>
  <c r="AA198" i="11"/>
  <c r="Y198" i="11"/>
  <c r="X198" i="11"/>
  <c r="V198" i="11"/>
  <c r="U198" i="11"/>
  <c r="S198" i="11"/>
  <c r="R198" i="11"/>
  <c r="P198" i="11"/>
  <c r="O198" i="11"/>
  <c r="AF197" i="11"/>
  <c r="AE197" i="11"/>
  <c r="AD197" i="11"/>
  <c r="AB197" i="11"/>
  <c r="AA197" i="11"/>
  <c r="Y197" i="11"/>
  <c r="X197" i="11"/>
  <c r="V197" i="11"/>
  <c r="U197" i="11"/>
  <c r="S197" i="11"/>
  <c r="R197" i="11"/>
  <c r="P197" i="11"/>
  <c r="O197" i="11"/>
  <c r="AF196" i="11"/>
  <c r="AE196" i="11"/>
  <c r="AD196" i="11"/>
  <c r="AB196" i="11"/>
  <c r="AA196" i="11"/>
  <c r="Y196" i="11"/>
  <c r="X196" i="11"/>
  <c r="V196" i="11"/>
  <c r="U196" i="11"/>
  <c r="S196" i="11"/>
  <c r="R196" i="11"/>
  <c r="P196" i="11"/>
  <c r="O196" i="11"/>
  <c r="AF195" i="11"/>
  <c r="AE195" i="11"/>
  <c r="AD195" i="11"/>
  <c r="AB195" i="11"/>
  <c r="AA195" i="11"/>
  <c r="Y195" i="11"/>
  <c r="X195" i="11"/>
  <c r="V195" i="11"/>
  <c r="U195" i="11"/>
  <c r="S195" i="11"/>
  <c r="R195" i="11"/>
  <c r="P195" i="11"/>
  <c r="O195" i="11"/>
  <c r="AF194" i="11"/>
  <c r="AE194" i="11"/>
  <c r="AD194" i="11"/>
  <c r="AB194" i="11"/>
  <c r="AA194" i="11"/>
  <c r="Y194" i="11"/>
  <c r="X194" i="11"/>
  <c r="V194" i="11"/>
  <c r="U194" i="11"/>
  <c r="S194" i="11"/>
  <c r="R194" i="11"/>
  <c r="P194" i="11"/>
  <c r="O194" i="11"/>
  <c r="AF193" i="11"/>
  <c r="AE193" i="11"/>
  <c r="AD193" i="11"/>
  <c r="AB193" i="11"/>
  <c r="AA193" i="11"/>
  <c r="Y193" i="11"/>
  <c r="X193" i="11"/>
  <c r="V193" i="11"/>
  <c r="U193" i="11"/>
  <c r="S193" i="11"/>
  <c r="R193" i="11"/>
  <c r="P193" i="11"/>
  <c r="O193" i="11"/>
  <c r="AF192" i="11"/>
  <c r="AE192" i="11"/>
  <c r="AD192" i="11"/>
  <c r="AB192" i="11"/>
  <c r="AA192" i="11"/>
  <c r="Y192" i="11"/>
  <c r="X192" i="11"/>
  <c r="V192" i="11"/>
  <c r="U192" i="11"/>
  <c r="S192" i="11"/>
  <c r="R192" i="11"/>
  <c r="P192" i="11"/>
  <c r="O192" i="11"/>
  <c r="AF191" i="11"/>
  <c r="AE191" i="11"/>
  <c r="AD191" i="11"/>
  <c r="AB191" i="11"/>
  <c r="AA191" i="11"/>
  <c r="Y191" i="11"/>
  <c r="X191" i="11"/>
  <c r="V191" i="11"/>
  <c r="U191" i="11"/>
  <c r="S191" i="11"/>
  <c r="R191" i="11"/>
  <c r="P191" i="11"/>
  <c r="O191" i="11"/>
  <c r="AF190" i="11"/>
  <c r="AE190" i="11"/>
  <c r="AD190" i="11"/>
  <c r="AB190" i="11"/>
  <c r="AA190" i="11"/>
  <c r="Y190" i="11"/>
  <c r="X190" i="11"/>
  <c r="V190" i="11"/>
  <c r="U190" i="11"/>
  <c r="S190" i="11"/>
  <c r="R190" i="11"/>
  <c r="P190" i="11"/>
  <c r="O190" i="11"/>
  <c r="AF189" i="11"/>
  <c r="AE189" i="11"/>
  <c r="AD189" i="11"/>
  <c r="AB189" i="11"/>
  <c r="AA189" i="11"/>
  <c r="Y189" i="11"/>
  <c r="X189" i="11"/>
  <c r="V189" i="11"/>
  <c r="U189" i="11"/>
  <c r="S189" i="11"/>
  <c r="R189" i="11"/>
  <c r="P189" i="11"/>
  <c r="O189" i="11"/>
  <c r="AF188" i="11"/>
  <c r="AE188" i="11"/>
  <c r="AD188" i="11"/>
  <c r="AB188" i="11"/>
  <c r="AA188" i="11"/>
  <c r="Y188" i="11"/>
  <c r="X188" i="11"/>
  <c r="V188" i="11"/>
  <c r="U188" i="11"/>
  <c r="S188" i="11"/>
  <c r="R188" i="11"/>
  <c r="P188" i="11"/>
  <c r="O188" i="11"/>
  <c r="AF187" i="11"/>
  <c r="AE187" i="11"/>
  <c r="AD187" i="11"/>
  <c r="AB187" i="11"/>
  <c r="AA187" i="11"/>
  <c r="Y187" i="11"/>
  <c r="X187" i="11"/>
  <c r="V187" i="11"/>
  <c r="U187" i="11"/>
  <c r="S187" i="11"/>
  <c r="R187" i="11"/>
  <c r="P187" i="11"/>
  <c r="O187" i="11"/>
  <c r="AF185" i="11"/>
  <c r="AE185" i="11"/>
  <c r="AD185" i="11"/>
  <c r="AB185" i="11"/>
  <c r="AA185" i="11"/>
  <c r="Y185" i="11"/>
  <c r="X185" i="11"/>
  <c r="V185" i="11"/>
  <c r="U185" i="11"/>
  <c r="S185" i="11"/>
  <c r="R185" i="11"/>
  <c r="P185" i="11"/>
  <c r="O185" i="11"/>
  <c r="AF184" i="11"/>
  <c r="AE184" i="11"/>
  <c r="AD184" i="11"/>
  <c r="AB184" i="11"/>
  <c r="AA184" i="11"/>
  <c r="Y184" i="11"/>
  <c r="X184" i="11"/>
  <c r="V184" i="11"/>
  <c r="U184" i="11"/>
  <c r="S184" i="11"/>
  <c r="R184" i="11"/>
  <c r="P184" i="11"/>
  <c r="O184" i="11"/>
  <c r="AF183" i="11"/>
  <c r="AE183" i="11"/>
  <c r="AD183" i="11"/>
  <c r="AB183" i="11"/>
  <c r="AA183" i="11"/>
  <c r="Y183" i="11"/>
  <c r="X183" i="11"/>
  <c r="V183" i="11"/>
  <c r="U183" i="11"/>
  <c r="S183" i="11"/>
  <c r="R183" i="11"/>
  <c r="P183" i="11"/>
  <c r="O183" i="11"/>
  <c r="AF182" i="11"/>
  <c r="AE182" i="11"/>
  <c r="AD182" i="11"/>
  <c r="AB182" i="11"/>
  <c r="AA182" i="11"/>
  <c r="Y182" i="11"/>
  <c r="X182" i="11"/>
  <c r="V182" i="11"/>
  <c r="U182" i="11"/>
  <c r="S182" i="11"/>
  <c r="R182" i="11"/>
  <c r="P182" i="11"/>
  <c r="O182" i="11"/>
  <c r="AF181" i="11"/>
  <c r="AE181" i="11"/>
  <c r="AD181" i="11"/>
  <c r="AB181" i="11"/>
  <c r="AA181" i="11"/>
  <c r="Y181" i="11"/>
  <c r="X181" i="11"/>
  <c r="V181" i="11"/>
  <c r="U181" i="11"/>
  <c r="S181" i="11"/>
  <c r="R181" i="11"/>
  <c r="P181" i="11"/>
  <c r="O181" i="11"/>
  <c r="AF180" i="11"/>
  <c r="AE180" i="11"/>
  <c r="AD180" i="11"/>
  <c r="AB180" i="11"/>
  <c r="AA180" i="11"/>
  <c r="Y180" i="11"/>
  <c r="X180" i="11"/>
  <c r="V180" i="11"/>
  <c r="U180" i="11"/>
  <c r="S180" i="11"/>
  <c r="R180" i="11"/>
  <c r="P180" i="11"/>
  <c r="O180" i="11"/>
  <c r="AF179" i="11"/>
  <c r="AE179" i="11"/>
  <c r="AD179" i="11"/>
  <c r="AB179" i="11"/>
  <c r="AA179" i="11"/>
  <c r="Y179" i="11"/>
  <c r="X179" i="11"/>
  <c r="V179" i="11"/>
  <c r="U179" i="11"/>
  <c r="S179" i="11"/>
  <c r="R179" i="11"/>
  <c r="P179" i="11"/>
  <c r="O179" i="11"/>
  <c r="AF176" i="11"/>
  <c r="AI176" i="11" s="1"/>
  <c r="AE176" i="11"/>
  <c r="AD176" i="11"/>
  <c r="AB176" i="11"/>
  <c r="AA176" i="11"/>
  <c r="Y176" i="11"/>
  <c r="X176" i="11"/>
  <c r="V176" i="11"/>
  <c r="U176" i="11"/>
  <c r="S176" i="11"/>
  <c r="R176" i="11"/>
  <c r="P176" i="11"/>
  <c r="O176" i="11"/>
  <c r="AF175" i="11"/>
  <c r="AI175" i="11" s="1"/>
  <c r="AE175" i="11"/>
  <c r="AD175" i="11"/>
  <c r="AB175" i="11"/>
  <c r="AA175" i="11"/>
  <c r="Y175" i="11"/>
  <c r="X175" i="11"/>
  <c r="V175" i="11"/>
  <c r="U175" i="11"/>
  <c r="S175" i="11"/>
  <c r="R175" i="11"/>
  <c r="P175" i="11"/>
  <c r="O175" i="11"/>
  <c r="AF174" i="11"/>
  <c r="AI174" i="11" s="1"/>
  <c r="AE174" i="11"/>
  <c r="AD174" i="11"/>
  <c r="AB174" i="11"/>
  <c r="AA174" i="11"/>
  <c r="Y174" i="11"/>
  <c r="X174" i="11"/>
  <c r="V174" i="11"/>
  <c r="U174" i="11"/>
  <c r="S174" i="11"/>
  <c r="R174" i="11"/>
  <c r="P174" i="11"/>
  <c r="O174" i="11"/>
  <c r="AF173" i="11"/>
  <c r="AI173" i="11" s="1"/>
  <c r="AE173" i="11"/>
  <c r="AD173" i="11"/>
  <c r="AB173" i="11"/>
  <c r="AA173" i="11"/>
  <c r="Y173" i="11"/>
  <c r="X173" i="11"/>
  <c r="V173" i="11"/>
  <c r="U173" i="11"/>
  <c r="S173" i="11"/>
  <c r="R173" i="11"/>
  <c r="P173" i="11"/>
  <c r="O173" i="11"/>
  <c r="AF172" i="11"/>
  <c r="AI172" i="11" s="1"/>
  <c r="AE172" i="11"/>
  <c r="AD172" i="11"/>
  <c r="AB172" i="11"/>
  <c r="AA172" i="11"/>
  <c r="Y172" i="11"/>
  <c r="X172" i="11"/>
  <c r="V172" i="11"/>
  <c r="U172" i="11"/>
  <c r="S172" i="11"/>
  <c r="R172" i="11"/>
  <c r="P172" i="11"/>
  <c r="O172" i="11"/>
  <c r="AF170" i="11"/>
  <c r="AI170" i="11" s="1"/>
  <c r="AE170" i="11"/>
  <c r="AE169" i="11" s="1"/>
  <c r="AD170" i="11"/>
  <c r="AB170" i="11"/>
  <c r="AB169" i="11" s="1"/>
  <c r="AA170" i="11"/>
  <c r="Y170" i="11"/>
  <c r="Y169" i="11" s="1"/>
  <c r="X170" i="11"/>
  <c r="V170" i="11"/>
  <c r="V169" i="11" s="1"/>
  <c r="U170" i="11"/>
  <c r="S170" i="11"/>
  <c r="S169" i="11" s="1"/>
  <c r="R170" i="11"/>
  <c r="P170" i="11"/>
  <c r="O170" i="11"/>
  <c r="AF168" i="11"/>
  <c r="AE168" i="11"/>
  <c r="AD168" i="11"/>
  <c r="AB168" i="11"/>
  <c r="AA168" i="11"/>
  <c r="Y168" i="11"/>
  <c r="X168" i="11"/>
  <c r="V168" i="11"/>
  <c r="U168" i="11"/>
  <c r="S168" i="11"/>
  <c r="R168" i="11"/>
  <c r="P168" i="11"/>
  <c r="O168" i="11"/>
  <c r="AF167" i="11"/>
  <c r="AE167" i="11"/>
  <c r="AD167" i="11"/>
  <c r="AB167" i="11"/>
  <c r="AA167" i="11"/>
  <c r="Y167" i="11"/>
  <c r="X167" i="11"/>
  <c r="V167" i="11"/>
  <c r="U167" i="11"/>
  <c r="S167" i="11"/>
  <c r="R167" i="11"/>
  <c r="P167" i="11"/>
  <c r="O167" i="11"/>
  <c r="AF166" i="11"/>
  <c r="AE166" i="11"/>
  <c r="AD166" i="11"/>
  <c r="AB166" i="11"/>
  <c r="AA166" i="11"/>
  <c r="Y166" i="11"/>
  <c r="X166" i="11"/>
  <c r="V166" i="11"/>
  <c r="U166" i="11"/>
  <c r="S166" i="11"/>
  <c r="R166" i="11"/>
  <c r="P166" i="11"/>
  <c r="O166" i="11"/>
  <c r="AF164" i="11"/>
  <c r="AE164" i="11"/>
  <c r="AD164" i="11"/>
  <c r="AB164" i="11"/>
  <c r="AA164" i="11"/>
  <c r="Y164" i="11"/>
  <c r="X164" i="11"/>
  <c r="V164" i="11"/>
  <c r="U164" i="11"/>
  <c r="S164" i="11"/>
  <c r="R164" i="11"/>
  <c r="P164" i="11"/>
  <c r="O164" i="11"/>
  <c r="AF163" i="11"/>
  <c r="AE163" i="11"/>
  <c r="AD163" i="11"/>
  <c r="AB163" i="11"/>
  <c r="AA163" i="11"/>
  <c r="Y163" i="11"/>
  <c r="X163" i="11"/>
  <c r="V163" i="11"/>
  <c r="U163" i="11"/>
  <c r="S163" i="11"/>
  <c r="R163" i="11"/>
  <c r="P163" i="11"/>
  <c r="O163" i="11"/>
  <c r="AF162" i="11"/>
  <c r="AE162" i="11"/>
  <c r="AD162" i="11"/>
  <c r="AB162" i="11"/>
  <c r="AA162" i="11"/>
  <c r="Y162" i="11"/>
  <c r="X162" i="11"/>
  <c r="V162" i="11"/>
  <c r="U162" i="11"/>
  <c r="S162" i="11"/>
  <c r="R162" i="11"/>
  <c r="P162" i="11"/>
  <c r="O162" i="11"/>
  <c r="AF161" i="11"/>
  <c r="AE161" i="11"/>
  <c r="AD161" i="11"/>
  <c r="AB161" i="11"/>
  <c r="AA161" i="11"/>
  <c r="Y161" i="11"/>
  <c r="X161" i="11"/>
  <c r="V161" i="11"/>
  <c r="U161" i="11"/>
  <c r="S161" i="11"/>
  <c r="R161" i="11"/>
  <c r="P161" i="11"/>
  <c r="O161" i="11"/>
  <c r="AF159" i="11"/>
  <c r="AE159" i="11"/>
  <c r="AD159" i="11"/>
  <c r="AB159" i="11"/>
  <c r="AA159" i="11"/>
  <c r="Y159" i="11"/>
  <c r="X159" i="11"/>
  <c r="V159" i="11"/>
  <c r="U159" i="11"/>
  <c r="S159" i="11"/>
  <c r="R159" i="11"/>
  <c r="P159" i="11"/>
  <c r="O159" i="11"/>
  <c r="AF158" i="11"/>
  <c r="AE158" i="11"/>
  <c r="AD158" i="11"/>
  <c r="AB158" i="11"/>
  <c r="AA158" i="11"/>
  <c r="Y158" i="11"/>
  <c r="X158" i="11"/>
  <c r="V158" i="11"/>
  <c r="U158" i="11"/>
  <c r="S158" i="11"/>
  <c r="R158" i="11"/>
  <c r="P158" i="11"/>
  <c r="O158" i="11"/>
  <c r="AF157" i="11"/>
  <c r="AE157" i="11"/>
  <c r="AD157" i="11"/>
  <c r="AB157" i="11"/>
  <c r="AA157" i="11"/>
  <c r="Y157" i="11"/>
  <c r="X157" i="11"/>
  <c r="V157" i="11"/>
  <c r="U157" i="11"/>
  <c r="S157" i="11"/>
  <c r="R157" i="11"/>
  <c r="P157" i="11"/>
  <c r="O157" i="11"/>
  <c r="AF156" i="11"/>
  <c r="AE156" i="11"/>
  <c r="AD156" i="11"/>
  <c r="AB156" i="11"/>
  <c r="AA156" i="11"/>
  <c r="Y156" i="11"/>
  <c r="X156" i="11"/>
  <c r="V156" i="11"/>
  <c r="U156" i="11"/>
  <c r="S156" i="11"/>
  <c r="R156" i="11"/>
  <c r="P156" i="11"/>
  <c r="O156" i="11"/>
  <c r="AF152" i="11"/>
  <c r="AE152" i="11"/>
  <c r="AD152" i="11"/>
  <c r="AB152" i="11"/>
  <c r="AA152" i="11"/>
  <c r="Y152" i="11"/>
  <c r="X152" i="11"/>
  <c r="V152" i="11"/>
  <c r="U152" i="11"/>
  <c r="S152" i="11"/>
  <c r="R152" i="11"/>
  <c r="P152" i="11"/>
  <c r="O152" i="11"/>
  <c r="AF151" i="11"/>
  <c r="AE151" i="11"/>
  <c r="AD151" i="11"/>
  <c r="AB151" i="11"/>
  <c r="AA151" i="11"/>
  <c r="Y151" i="11"/>
  <c r="X151" i="11"/>
  <c r="V151" i="11"/>
  <c r="U151" i="11"/>
  <c r="S151" i="11"/>
  <c r="R151" i="11"/>
  <c r="P151" i="11"/>
  <c r="O151" i="11"/>
  <c r="AF150" i="11"/>
  <c r="AE150" i="11"/>
  <c r="AD150" i="11"/>
  <c r="AB150" i="11"/>
  <c r="AA150" i="11"/>
  <c r="Y150" i="11"/>
  <c r="X150" i="11"/>
  <c r="V150" i="11"/>
  <c r="U150" i="11"/>
  <c r="S150" i="11"/>
  <c r="R150" i="11"/>
  <c r="P150" i="11"/>
  <c r="O150" i="11"/>
  <c r="AF149" i="11"/>
  <c r="AE149" i="11"/>
  <c r="AD149" i="11"/>
  <c r="AB149" i="11"/>
  <c r="AA149" i="11"/>
  <c r="Y149" i="11"/>
  <c r="X149" i="11"/>
  <c r="V149" i="11"/>
  <c r="U149" i="11"/>
  <c r="S149" i="11"/>
  <c r="R149" i="11"/>
  <c r="P149" i="11"/>
  <c r="O149" i="11"/>
  <c r="AF148" i="11"/>
  <c r="AE148" i="11"/>
  <c r="AD148" i="11"/>
  <c r="AB148" i="11"/>
  <c r="AA148" i="11"/>
  <c r="Y148" i="11"/>
  <c r="X148" i="11"/>
  <c r="V148" i="11"/>
  <c r="U148" i="11"/>
  <c r="S148" i="11"/>
  <c r="R148" i="11"/>
  <c r="P148" i="11"/>
  <c r="O148" i="11"/>
  <c r="AF147" i="11"/>
  <c r="AE147" i="11"/>
  <c r="AD147" i="11"/>
  <c r="AB147" i="11"/>
  <c r="AA147" i="11"/>
  <c r="Y147" i="11"/>
  <c r="X147" i="11"/>
  <c r="V147" i="11"/>
  <c r="U147" i="11"/>
  <c r="S147" i="11"/>
  <c r="R147" i="11"/>
  <c r="P147" i="11"/>
  <c r="O147" i="11"/>
  <c r="AF144" i="11"/>
  <c r="AE144" i="11"/>
  <c r="AD144" i="11"/>
  <c r="AB144" i="11"/>
  <c r="AA144" i="11"/>
  <c r="Y144" i="11"/>
  <c r="X144" i="11"/>
  <c r="V144" i="11"/>
  <c r="U144" i="11"/>
  <c r="S144" i="11"/>
  <c r="R144" i="11"/>
  <c r="P144" i="11"/>
  <c r="O144" i="11"/>
  <c r="AF143" i="11"/>
  <c r="AE143" i="11"/>
  <c r="AD143" i="11"/>
  <c r="AB143" i="11"/>
  <c r="AA143" i="11"/>
  <c r="Y143" i="11"/>
  <c r="X143" i="11"/>
  <c r="V143" i="11"/>
  <c r="U143" i="11"/>
  <c r="S143" i="11"/>
  <c r="R143" i="11"/>
  <c r="P143" i="11"/>
  <c r="O143" i="11"/>
  <c r="AF142" i="11"/>
  <c r="AE142" i="11"/>
  <c r="AD142" i="11"/>
  <c r="AB142" i="11"/>
  <c r="AA142" i="11"/>
  <c r="Y142" i="11"/>
  <c r="X142" i="11"/>
  <c r="V142" i="11"/>
  <c r="U142" i="11"/>
  <c r="S142" i="11"/>
  <c r="R142" i="11"/>
  <c r="P142" i="11"/>
  <c r="O142" i="11"/>
  <c r="AF141" i="11"/>
  <c r="AE141" i="11"/>
  <c r="AD141" i="11"/>
  <c r="AB141" i="11"/>
  <c r="AA141" i="11"/>
  <c r="Y141" i="11"/>
  <c r="X141" i="11"/>
  <c r="V141" i="11"/>
  <c r="U141" i="11"/>
  <c r="S141" i="11"/>
  <c r="R141" i="11"/>
  <c r="P141" i="11"/>
  <c r="O141" i="11"/>
  <c r="AF140" i="11"/>
  <c r="AE140" i="11"/>
  <c r="AD140" i="11"/>
  <c r="AB140" i="11"/>
  <c r="AA140" i="11"/>
  <c r="Y140" i="11"/>
  <c r="X140" i="11"/>
  <c r="V140" i="11"/>
  <c r="U140" i="11"/>
  <c r="S140" i="11"/>
  <c r="R140" i="11"/>
  <c r="P140" i="11"/>
  <c r="O140" i="11"/>
  <c r="AF138" i="11"/>
  <c r="AE138" i="11"/>
  <c r="AD138" i="11"/>
  <c r="AB138" i="11"/>
  <c r="AA138" i="11"/>
  <c r="Y138" i="11"/>
  <c r="V138" i="11"/>
  <c r="S138" i="11"/>
  <c r="P138" i="11"/>
  <c r="AF137" i="11"/>
  <c r="AE137" i="11"/>
  <c r="AD137" i="11"/>
  <c r="AB137" i="11"/>
  <c r="AA137" i="11"/>
  <c r="Y137" i="11"/>
  <c r="X137" i="11"/>
  <c r="V137" i="11"/>
  <c r="U137" i="11"/>
  <c r="S137" i="11"/>
  <c r="R137" i="11"/>
  <c r="P137" i="11"/>
  <c r="O137" i="11"/>
  <c r="AF136" i="11"/>
  <c r="AE136" i="11"/>
  <c r="AD136" i="11"/>
  <c r="AB136" i="11"/>
  <c r="AA136" i="11"/>
  <c r="Y136" i="11"/>
  <c r="X136" i="11"/>
  <c r="V136" i="11"/>
  <c r="U136" i="11"/>
  <c r="S136" i="11"/>
  <c r="R136" i="11"/>
  <c r="P136" i="11"/>
  <c r="O136" i="11"/>
  <c r="AF135" i="11"/>
  <c r="AE135" i="11"/>
  <c r="AD135" i="11"/>
  <c r="AB135" i="11"/>
  <c r="AA135" i="11"/>
  <c r="Y135" i="11"/>
  <c r="X135" i="11"/>
  <c r="V135" i="11"/>
  <c r="U135" i="11"/>
  <c r="S135" i="11"/>
  <c r="R135" i="11"/>
  <c r="P135" i="11"/>
  <c r="O135" i="11"/>
  <c r="AF134" i="11"/>
  <c r="AE134" i="11"/>
  <c r="AD134" i="11"/>
  <c r="AB134" i="11"/>
  <c r="AA134" i="11"/>
  <c r="Y134" i="11"/>
  <c r="X134" i="11"/>
  <c r="V134" i="11"/>
  <c r="U134" i="11"/>
  <c r="S134" i="11"/>
  <c r="R134" i="11"/>
  <c r="P134" i="11"/>
  <c r="O134" i="11"/>
  <c r="AF133" i="11"/>
  <c r="AE133" i="11"/>
  <c r="AD133" i="11"/>
  <c r="AB133" i="11"/>
  <c r="AA133" i="11"/>
  <c r="Y133" i="11"/>
  <c r="X133" i="11"/>
  <c r="V133" i="11"/>
  <c r="U133" i="11"/>
  <c r="S133" i="11"/>
  <c r="R133" i="11"/>
  <c r="P133" i="11"/>
  <c r="O133" i="11"/>
  <c r="AF132" i="11"/>
  <c r="AE132" i="11"/>
  <c r="AD132" i="11"/>
  <c r="AB132" i="11"/>
  <c r="AA132" i="11"/>
  <c r="Y132" i="11"/>
  <c r="X132" i="11"/>
  <c r="V132" i="11"/>
  <c r="U132" i="11"/>
  <c r="S132" i="11"/>
  <c r="R132" i="11"/>
  <c r="P132" i="11"/>
  <c r="O132" i="11"/>
  <c r="AF128" i="11"/>
  <c r="AE128" i="11"/>
  <c r="AD128" i="11"/>
  <c r="AB128" i="11"/>
  <c r="AA128" i="11"/>
  <c r="Y128" i="11"/>
  <c r="X128" i="11"/>
  <c r="V128" i="11"/>
  <c r="U128" i="11"/>
  <c r="S128" i="11"/>
  <c r="R128" i="11"/>
  <c r="P128" i="11"/>
  <c r="O128" i="11"/>
  <c r="AF127" i="11"/>
  <c r="AE127" i="11"/>
  <c r="AD127" i="11"/>
  <c r="AB127" i="11"/>
  <c r="AA127" i="11"/>
  <c r="Y127" i="11"/>
  <c r="X127" i="11"/>
  <c r="V127" i="11"/>
  <c r="U127" i="11"/>
  <c r="S127" i="11"/>
  <c r="R127" i="11"/>
  <c r="P127" i="11"/>
  <c r="O127" i="11"/>
  <c r="AF126" i="11"/>
  <c r="AE126" i="11"/>
  <c r="AD126" i="11"/>
  <c r="AB126" i="11"/>
  <c r="AA126" i="11"/>
  <c r="Y126" i="11"/>
  <c r="X126" i="11"/>
  <c r="V126" i="11"/>
  <c r="U126" i="11"/>
  <c r="S126" i="11"/>
  <c r="R126" i="11"/>
  <c r="P126" i="11"/>
  <c r="O126" i="11"/>
  <c r="AF125" i="11"/>
  <c r="AE125" i="11"/>
  <c r="AD125" i="11"/>
  <c r="AB125" i="11"/>
  <c r="AA125" i="11"/>
  <c r="Y125" i="11"/>
  <c r="X125" i="11"/>
  <c r="V125" i="11"/>
  <c r="U125" i="11"/>
  <c r="S125" i="11"/>
  <c r="R125" i="11"/>
  <c r="P125" i="11"/>
  <c r="O125" i="11"/>
  <c r="AF124" i="11"/>
  <c r="AE124" i="11"/>
  <c r="AD124" i="11"/>
  <c r="AB124" i="11"/>
  <c r="AA124" i="11"/>
  <c r="Y124" i="11"/>
  <c r="X124" i="11"/>
  <c r="V124" i="11"/>
  <c r="U124" i="11"/>
  <c r="S124" i="11"/>
  <c r="R124" i="11"/>
  <c r="P124" i="11"/>
  <c r="O124" i="11"/>
  <c r="AF123" i="11"/>
  <c r="AE123" i="11"/>
  <c r="AD123" i="11"/>
  <c r="AB123" i="11"/>
  <c r="AA123" i="11"/>
  <c r="Y123" i="11"/>
  <c r="X123" i="11"/>
  <c r="V123" i="11"/>
  <c r="U123" i="11"/>
  <c r="S123" i="11"/>
  <c r="R123" i="11"/>
  <c r="P123" i="11"/>
  <c r="O123" i="11"/>
  <c r="AF122" i="11"/>
  <c r="AE122" i="11"/>
  <c r="AD122" i="11"/>
  <c r="AB122" i="11"/>
  <c r="AA122" i="11"/>
  <c r="Y122" i="11"/>
  <c r="X122" i="11"/>
  <c r="V122" i="11"/>
  <c r="U122" i="11"/>
  <c r="S122" i="11"/>
  <c r="R122" i="11"/>
  <c r="P122" i="11"/>
  <c r="O122" i="11"/>
  <c r="AF121" i="11"/>
  <c r="AE121" i="11"/>
  <c r="AD121" i="11"/>
  <c r="AB121" i="11"/>
  <c r="AA121" i="11"/>
  <c r="Y121" i="11"/>
  <c r="X121" i="11"/>
  <c r="V121" i="11"/>
  <c r="U121" i="11"/>
  <c r="S121" i="11"/>
  <c r="R121" i="11"/>
  <c r="P121" i="11"/>
  <c r="O121" i="11"/>
  <c r="AF120" i="11"/>
  <c r="AE120" i="11"/>
  <c r="AD120" i="11"/>
  <c r="AB120" i="11"/>
  <c r="AA120" i="11"/>
  <c r="Y120" i="11"/>
  <c r="X120" i="11"/>
  <c r="V120" i="11"/>
  <c r="U120" i="11"/>
  <c r="S120" i="11"/>
  <c r="R120" i="11"/>
  <c r="P120" i="11"/>
  <c r="O120" i="11"/>
  <c r="AF119" i="11"/>
  <c r="AE119" i="11"/>
  <c r="AD119" i="11"/>
  <c r="AB119" i="11"/>
  <c r="AA119" i="11"/>
  <c r="Y119" i="11"/>
  <c r="X119" i="11"/>
  <c r="V119" i="11"/>
  <c r="U119" i="11"/>
  <c r="S119" i="11"/>
  <c r="R119" i="11"/>
  <c r="P119" i="11"/>
  <c r="O119" i="11"/>
  <c r="AF115" i="11"/>
  <c r="AE115" i="11"/>
  <c r="AD115" i="11"/>
  <c r="AB115" i="11"/>
  <c r="AA115" i="11"/>
  <c r="Y115" i="11"/>
  <c r="X115" i="11"/>
  <c r="V115" i="11"/>
  <c r="U115" i="11"/>
  <c r="S115" i="11"/>
  <c r="R115" i="11"/>
  <c r="P115" i="11"/>
  <c r="O115" i="11"/>
  <c r="AF114" i="11"/>
  <c r="AE114" i="11"/>
  <c r="AD114" i="11"/>
  <c r="AB114" i="11"/>
  <c r="AA114" i="11"/>
  <c r="Y114" i="11"/>
  <c r="X114" i="11"/>
  <c r="V114" i="11"/>
  <c r="U114" i="11"/>
  <c r="S114" i="11"/>
  <c r="R114" i="11"/>
  <c r="P114" i="11"/>
  <c r="O114" i="11"/>
  <c r="AF113" i="11"/>
  <c r="AE113" i="11"/>
  <c r="AD113" i="11"/>
  <c r="AB113" i="11"/>
  <c r="AA113" i="11"/>
  <c r="Y113" i="11"/>
  <c r="X113" i="11"/>
  <c r="V113" i="11"/>
  <c r="U113" i="11"/>
  <c r="S113" i="11"/>
  <c r="R113" i="11"/>
  <c r="P113" i="11"/>
  <c r="O113" i="11"/>
  <c r="AF112" i="11"/>
  <c r="AE112" i="11"/>
  <c r="AD112" i="11"/>
  <c r="AB112" i="11"/>
  <c r="AA112" i="11"/>
  <c r="Y112" i="11"/>
  <c r="X112" i="11"/>
  <c r="V112" i="11"/>
  <c r="U112" i="11"/>
  <c r="S112" i="11"/>
  <c r="R112" i="11"/>
  <c r="P112" i="11"/>
  <c r="O112" i="11"/>
  <c r="AF111" i="11"/>
  <c r="AE111" i="11"/>
  <c r="AD111" i="11"/>
  <c r="AB111" i="11"/>
  <c r="AA111" i="11"/>
  <c r="Y111" i="11"/>
  <c r="X111" i="11"/>
  <c r="V111" i="11"/>
  <c r="U111" i="11"/>
  <c r="S111" i="11"/>
  <c r="R111" i="11"/>
  <c r="P111" i="11"/>
  <c r="O111" i="11"/>
  <c r="AF110" i="11"/>
  <c r="AE110" i="11"/>
  <c r="AD110" i="11"/>
  <c r="AB110" i="11"/>
  <c r="AA110" i="11"/>
  <c r="Y110" i="11"/>
  <c r="X110" i="11"/>
  <c r="V110" i="11"/>
  <c r="U110" i="11"/>
  <c r="S110" i="11"/>
  <c r="R110" i="11"/>
  <c r="P110" i="11"/>
  <c r="O110" i="11"/>
  <c r="AF109" i="11"/>
  <c r="AE109" i="11"/>
  <c r="AD109" i="11"/>
  <c r="AB109" i="11"/>
  <c r="AA109" i="11"/>
  <c r="Y109" i="11"/>
  <c r="X109" i="11"/>
  <c r="V109" i="11"/>
  <c r="U109" i="11"/>
  <c r="S109" i="11"/>
  <c r="R109" i="11"/>
  <c r="P109" i="11"/>
  <c r="O109" i="11"/>
  <c r="AF107" i="11"/>
  <c r="AE107" i="11"/>
  <c r="AD107" i="11"/>
  <c r="AB107" i="11"/>
  <c r="AA107" i="11"/>
  <c r="Y107" i="11"/>
  <c r="X107" i="11"/>
  <c r="V107" i="11"/>
  <c r="U107" i="11"/>
  <c r="S107" i="11"/>
  <c r="R107" i="11"/>
  <c r="P107" i="11"/>
  <c r="O107" i="11"/>
  <c r="AF106" i="11"/>
  <c r="AE106" i="11"/>
  <c r="AD106" i="11"/>
  <c r="AB106" i="11"/>
  <c r="AA106" i="11"/>
  <c r="Y106" i="11"/>
  <c r="X106" i="11"/>
  <c r="V106" i="11"/>
  <c r="U106" i="11"/>
  <c r="S106" i="11"/>
  <c r="R106" i="11"/>
  <c r="P106" i="11"/>
  <c r="O106" i="11"/>
  <c r="AF105" i="11"/>
  <c r="AE105" i="11"/>
  <c r="AD105" i="11"/>
  <c r="AB105" i="11"/>
  <c r="AA105" i="11"/>
  <c r="Y105" i="11"/>
  <c r="X105" i="11"/>
  <c r="V105" i="11"/>
  <c r="U105" i="11"/>
  <c r="S105" i="11"/>
  <c r="R105" i="11"/>
  <c r="P105" i="11"/>
  <c r="O105" i="11"/>
  <c r="AF104" i="11"/>
  <c r="AE104" i="11"/>
  <c r="AD104" i="11"/>
  <c r="AB104" i="11"/>
  <c r="AA104" i="11"/>
  <c r="Y104" i="11"/>
  <c r="X104" i="11"/>
  <c r="V104" i="11"/>
  <c r="U104" i="11"/>
  <c r="S104" i="11"/>
  <c r="R104" i="11"/>
  <c r="P104" i="11"/>
  <c r="O104" i="11"/>
  <c r="AF103" i="11"/>
  <c r="AE103" i="11"/>
  <c r="AD103" i="11"/>
  <c r="AB103" i="11"/>
  <c r="AA103" i="11"/>
  <c r="Y103" i="11"/>
  <c r="X103" i="11"/>
  <c r="V103" i="11"/>
  <c r="U103" i="11"/>
  <c r="S103" i="11"/>
  <c r="R103" i="11"/>
  <c r="P103" i="11"/>
  <c r="O103" i="11"/>
  <c r="AF102" i="11"/>
  <c r="AE102" i="11"/>
  <c r="AD102" i="11"/>
  <c r="AB102" i="11"/>
  <c r="AA102" i="11"/>
  <c r="Y102" i="11"/>
  <c r="X102" i="11"/>
  <c r="V102" i="11"/>
  <c r="U102" i="11"/>
  <c r="S102" i="11"/>
  <c r="R102" i="11"/>
  <c r="P102" i="11"/>
  <c r="O102" i="11"/>
  <c r="AF101" i="11"/>
  <c r="AE101" i="11"/>
  <c r="AD101" i="11"/>
  <c r="AB101" i="11"/>
  <c r="AA101" i="11"/>
  <c r="Y101" i="11"/>
  <c r="X101" i="11"/>
  <c r="V101" i="11"/>
  <c r="U101" i="11"/>
  <c r="S101" i="11"/>
  <c r="R101" i="11"/>
  <c r="P101" i="11"/>
  <c r="O101" i="11"/>
  <c r="AF100" i="11"/>
  <c r="AE100" i="11"/>
  <c r="AD100" i="11"/>
  <c r="AB100" i="11"/>
  <c r="AA100" i="11"/>
  <c r="Y100" i="11"/>
  <c r="X100" i="11"/>
  <c r="V100" i="11"/>
  <c r="U100" i="11"/>
  <c r="S100" i="11"/>
  <c r="R100" i="11"/>
  <c r="P100" i="11"/>
  <c r="O100" i="11"/>
  <c r="AF99" i="11"/>
  <c r="AE99" i="11"/>
  <c r="AD99" i="11"/>
  <c r="AB99" i="11"/>
  <c r="AA99" i="11"/>
  <c r="Y99" i="11"/>
  <c r="X99" i="11"/>
  <c r="V99" i="11"/>
  <c r="U99" i="11"/>
  <c r="S99" i="11"/>
  <c r="R99" i="11"/>
  <c r="P99" i="11"/>
  <c r="O99" i="11"/>
  <c r="AF96" i="11"/>
  <c r="AH96" i="11" s="1"/>
  <c r="AE96" i="11"/>
  <c r="AD96" i="11"/>
  <c r="AB96" i="11"/>
  <c r="AA96" i="11"/>
  <c r="Y96" i="11"/>
  <c r="X96" i="11"/>
  <c r="V96" i="11"/>
  <c r="U96" i="11"/>
  <c r="S96" i="11"/>
  <c r="R96" i="11"/>
  <c r="P96" i="11"/>
  <c r="O96" i="11"/>
  <c r="AF95" i="11"/>
  <c r="AH95" i="11" s="1"/>
  <c r="AG95" i="11" s="1"/>
  <c r="AE95" i="11"/>
  <c r="AD95" i="11"/>
  <c r="AB95" i="11"/>
  <c r="AA95" i="11"/>
  <c r="Y95" i="11"/>
  <c r="X95" i="11"/>
  <c r="V95" i="11"/>
  <c r="U95" i="11"/>
  <c r="S95" i="11"/>
  <c r="R95" i="11"/>
  <c r="P95" i="11"/>
  <c r="O95" i="11"/>
  <c r="AF94" i="11"/>
  <c r="AH94" i="11" s="1"/>
  <c r="AE94" i="11"/>
  <c r="AD94" i="11"/>
  <c r="AB94" i="11"/>
  <c r="AA94" i="11"/>
  <c r="Y94" i="11"/>
  <c r="X94" i="11"/>
  <c r="V94" i="11"/>
  <c r="U94" i="11"/>
  <c r="S94" i="11"/>
  <c r="R94" i="11"/>
  <c r="P94" i="11"/>
  <c r="O94" i="11"/>
  <c r="AF93" i="11"/>
  <c r="AH93" i="11" s="1"/>
  <c r="AG93" i="11" s="1"/>
  <c r="AE93" i="11"/>
  <c r="AD93" i="11"/>
  <c r="AB93" i="11"/>
  <c r="AA93" i="11"/>
  <c r="Y93" i="11"/>
  <c r="X93" i="11"/>
  <c r="V93" i="11"/>
  <c r="U93" i="11"/>
  <c r="S93" i="11"/>
  <c r="R93" i="11"/>
  <c r="P93" i="11"/>
  <c r="O93" i="11"/>
  <c r="AF92" i="11"/>
  <c r="AE92" i="11"/>
  <c r="AD92" i="11"/>
  <c r="AB92" i="11"/>
  <c r="AA92" i="11"/>
  <c r="Y92" i="11"/>
  <c r="X92" i="11"/>
  <c r="V92" i="11"/>
  <c r="U92" i="11"/>
  <c r="S92" i="11"/>
  <c r="R92" i="11"/>
  <c r="P92" i="11"/>
  <c r="O92" i="11"/>
  <c r="AF89" i="11"/>
  <c r="AE89" i="11"/>
  <c r="AD89" i="11"/>
  <c r="AB89" i="11"/>
  <c r="AA89" i="11"/>
  <c r="Y89" i="11"/>
  <c r="X89" i="11"/>
  <c r="V89" i="11"/>
  <c r="U89" i="11"/>
  <c r="S89" i="11"/>
  <c r="R89" i="11"/>
  <c r="P89" i="11"/>
  <c r="O89" i="11"/>
  <c r="AF88" i="11"/>
  <c r="AE88" i="11"/>
  <c r="AD88" i="11"/>
  <c r="AB88" i="11"/>
  <c r="AA88" i="11"/>
  <c r="Y88" i="11"/>
  <c r="X88" i="11"/>
  <c r="V88" i="11"/>
  <c r="U88" i="11"/>
  <c r="S88" i="11"/>
  <c r="R88" i="11"/>
  <c r="P88" i="11"/>
  <c r="O88" i="11"/>
  <c r="AF87" i="11"/>
  <c r="AE87" i="11"/>
  <c r="AD87" i="11"/>
  <c r="AB87" i="11"/>
  <c r="AA87" i="11"/>
  <c r="Y87" i="11"/>
  <c r="X87" i="11"/>
  <c r="V87" i="11"/>
  <c r="U87" i="11"/>
  <c r="S87" i="11"/>
  <c r="R87" i="11"/>
  <c r="P87" i="11"/>
  <c r="O87" i="11"/>
  <c r="AF86" i="11"/>
  <c r="AE86" i="11"/>
  <c r="AD86" i="11"/>
  <c r="AB86" i="11"/>
  <c r="AA86" i="11"/>
  <c r="Y86" i="11"/>
  <c r="X86" i="11"/>
  <c r="V86" i="11"/>
  <c r="U86" i="11"/>
  <c r="S86" i="11"/>
  <c r="R86" i="11"/>
  <c r="P86" i="11"/>
  <c r="O86" i="11"/>
  <c r="AF85" i="11"/>
  <c r="AE85" i="11"/>
  <c r="AD85" i="11"/>
  <c r="AB85" i="11"/>
  <c r="AA85" i="11"/>
  <c r="Y85" i="11"/>
  <c r="X85" i="11"/>
  <c r="V85" i="11"/>
  <c r="U85" i="11"/>
  <c r="S85" i="11"/>
  <c r="R85" i="11"/>
  <c r="P85" i="11"/>
  <c r="O85" i="11"/>
  <c r="AF82" i="11"/>
  <c r="AE82" i="11"/>
  <c r="AD82" i="11"/>
  <c r="AB82" i="11"/>
  <c r="AA82" i="11"/>
  <c r="Y82" i="11"/>
  <c r="X82" i="11"/>
  <c r="V82" i="11"/>
  <c r="U82" i="11"/>
  <c r="S82" i="11"/>
  <c r="R82" i="11"/>
  <c r="P82" i="11"/>
  <c r="O82" i="11"/>
  <c r="AF81" i="11"/>
  <c r="AE81" i="11"/>
  <c r="AD81" i="11"/>
  <c r="AB81" i="11"/>
  <c r="AA81" i="11"/>
  <c r="Y81" i="11"/>
  <c r="X81" i="11"/>
  <c r="V81" i="11"/>
  <c r="U81" i="11"/>
  <c r="S81" i="11"/>
  <c r="R81" i="11"/>
  <c r="P81" i="11"/>
  <c r="O81" i="11"/>
  <c r="AF80" i="11"/>
  <c r="AE80" i="11"/>
  <c r="AD80" i="11"/>
  <c r="AB80" i="11"/>
  <c r="AA80" i="11"/>
  <c r="Y80" i="11"/>
  <c r="X80" i="11"/>
  <c r="V80" i="11"/>
  <c r="U80" i="11"/>
  <c r="S80" i="11"/>
  <c r="R80" i="11"/>
  <c r="P80" i="11"/>
  <c r="O80" i="11"/>
  <c r="AF79" i="11"/>
  <c r="AE79" i="11"/>
  <c r="AD79" i="11"/>
  <c r="AB79" i="11"/>
  <c r="AA79" i="11"/>
  <c r="Y79" i="11"/>
  <c r="X79" i="11"/>
  <c r="V79" i="11"/>
  <c r="U79" i="11"/>
  <c r="S79" i="11"/>
  <c r="R79" i="11"/>
  <c r="P79" i="11"/>
  <c r="O79" i="11"/>
  <c r="AF78" i="11"/>
  <c r="AE78" i="11"/>
  <c r="AD78" i="11"/>
  <c r="AB78" i="11"/>
  <c r="AA78" i="11"/>
  <c r="Y78" i="11"/>
  <c r="X78" i="11"/>
  <c r="V78" i="11"/>
  <c r="U78" i="11"/>
  <c r="S78" i="11"/>
  <c r="R78" i="11"/>
  <c r="P78" i="11"/>
  <c r="O78" i="11"/>
  <c r="AF77" i="11"/>
  <c r="AE77" i="11"/>
  <c r="AD77" i="11"/>
  <c r="AB77" i="11"/>
  <c r="AA77" i="11"/>
  <c r="Y77" i="11"/>
  <c r="X77" i="11"/>
  <c r="V77" i="11"/>
  <c r="U77" i="11"/>
  <c r="S77" i="11"/>
  <c r="R77" i="11"/>
  <c r="P77" i="11"/>
  <c r="O77" i="11"/>
  <c r="AF76" i="11"/>
  <c r="AE76" i="11"/>
  <c r="AD76" i="11"/>
  <c r="AB76" i="11"/>
  <c r="AA76" i="11"/>
  <c r="Y76" i="11"/>
  <c r="X76" i="11"/>
  <c r="V76" i="11"/>
  <c r="U76" i="11"/>
  <c r="S76" i="11"/>
  <c r="R76" i="11"/>
  <c r="P76" i="11"/>
  <c r="O76" i="11"/>
  <c r="AF75" i="11"/>
  <c r="AE75" i="11"/>
  <c r="AD75" i="11"/>
  <c r="AB75" i="11"/>
  <c r="AA75" i="11"/>
  <c r="Y75" i="11"/>
  <c r="X75" i="11"/>
  <c r="V75" i="11"/>
  <c r="U75" i="11"/>
  <c r="S75" i="11"/>
  <c r="R75" i="11"/>
  <c r="P75" i="11"/>
  <c r="O75" i="11"/>
  <c r="AE70" i="11"/>
  <c r="AD70" i="11"/>
  <c r="AB70" i="11"/>
  <c r="AA70" i="11"/>
  <c r="T70" i="11"/>
  <c r="V70" i="11" s="1"/>
  <c r="S70" i="11"/>
  <c r="R70" i="11"/>
  <c r="P70" i="11"/>
  <c r="O70" i="11"/>
  <c r="AE69" i="11"/>
  <c r="AD69" i="11"/>
  <c r="AB69" i="11"/>
  <c r="AA69" i="11"/>
  <c r="V69" i="11"/>
  <c r="T69" i="11"/>
  <c r="S69" i="11"/>
  <c r="R69" i="11"/>
  <c r="P69" i="11"/>
  <c r="O69" i="11"/>
  <c r="AE68" i="11"/>
  <c r="AD68" i="11"/>
  <c r="AB68" i="11"/>
  <c r="AA68" i="11"/>
  <c r="Y68" i="11"/>
  <c r="T68" i="11"/>
  <c r="V68" i="11" s="1"/>
  <c r="S68" i="11"/>
  <c r="R68" i="11"/>
  <c r="P68" i="11"/>
  <c r="O68" i="11"/>
  <c r="AE67" i="11"/>
  <c r="AD67" i="11"/>
  <c r="AB67" i="11"/>
  <c r="AA67" i="11"/>
  <c r="V67" i="11"/>
  <c r="T67" i="11"/>
  <c r="S67" i="11"/>
  <c r="R67" i="11"/>
  <c r="P67" i="11"/>
  <c r="O67" i="11"/>
  <c r="AE66" i="11"/>
  <c r="AD66" i="11"/>
  <c r="AB66" i="11"/>
  <c r="AA66" i="11"/>
  <c r="V66" i="11"/>
  <c r="T66" i="11"/>
  <c r="S66" i="11"/>
  <c r="R66" i="11"/>
  <c r="P66" i="11"/>
  <c r="O66" i="11"/>
  <c r="AE65" i="11"/>
  <c r="AD65" i="11"/>
  <c r="AB65" i="11"/>
  <c r="AA65" i="11"/>
  <c r="T65" i="11"/>
  <c r="S65" i="11"/>
  <c r="R65" i="11"/>
  <c r="P65" i="11"/>
  <c r="O65" i="11"/>
  <c r="V64" i="11"/>
  <c r="AE62" i="11"/>
  <c r="AD62" i="11"/>
  <c r="AB62" i="11"/>
  <c r="AA62" i="11"/>
  <c r="V62" i="11"/>
  <c r="U62" i="11"/>
  <c r="S62" i="11"/>
  <c r="R62" i="11"/>
  <c r="P62" i="11"/>
  <c r="O62" i="11"/>
  <c r="AE61" i="11"/>
  <c r="AD61" i="11"/>
  <c r="AB61" i="11"/>
  <c r="AA61" i="11"/>
  <c r="V61" i="11"/>
  <c r="U61" i="11"/>
  <c r="S61" i="11"/>
  <c r="R61" i="11"/>
  <c r="P61" i="11"/>
  <c r="O61" i="11"/>
  <c r="AE60" i="11"/>
  <c r="AD60" i="11"/>
  <c r="AB60" i="11"/>
  <c r="AA60" i="11"/>
  <c r="V60" i="11"/>
  <c r="U60" i="11"/>
  <c r="S60" i="11"/>
  <c r="R60" i="11"/>
  <c r="P60" i="11"/>
  <c r="O60" i="11"/>
  <c r="AE59" i="11"/>
  <c r="AD59" i="11"/>
  <c r="AB59" i="11"/>
  <c r="AA59" i="11"/>
  <c r="V59" i="11"/>
  <c r="U59" i="11"/>
  <c r="S59" i="11"/>
  <c r="R59" i="11"/>
  <c r="P59" i="11"/>
  <c r="O59" i="11"/>
  <c r="AE58" i="11"/>
  <c r="AD58" i="11"/>
  <c r="AB58" i="11"/>
  <c r="AA58" i="11"/>
  <c r="V58" i="11"/>
  <c r="U58" i="11"/>
  <c r="S58" i="11"/>
  <c r="R58" i="11"/>
  <c r="P58" i="11"/>
  <c r="O58" i="11"/>
  <c r="AE57" i="11"/>
  <c r="AD57" i="11"/>
  <c r="AB57" i="11"/>
  <c r="AA57" i="11"/>
  <c r="V57" i="11"/>
  <c r="U57" i="11"/>
  <c r="S57" i="11"/>
  <c r="R57" i="11"/>
  <c r="P57" i="11"/>
  <c r="O57" i="11"/>
  <c r="AE56" i="11"/>
  <c r="AD56" i="11"/>
  <c r="AB56" i="11"/>
  <c r="AA56" i="11"/>
  <c r="V56" i="11"/>
  <c r="U56" i="11"/>
  <c r="S56" i="11"/>
  <c r="R56" i="11"/>
  <c r="P56" i="11"/>
  <c r="O56" i="11"/>
  <c r="AE55" i="11"/>
  <c r="AD55" i="11"/>
  <c r="AB55" i="11"/>
  <c r="AA55" i="11"/>
  <c r="V55" i="11"/>
  <c r="U55" i="11"/>
  <c r="S55" i="11"/>
  <c r="R55" i="11"/>
  <c r="P55" i="11"/>
  <c r="O55" i="11"/>
  <c r="AE54" i="11"/>
  <c r="AD54" i="11"/>
  <c r="AB54" i="11"/>
  <c r="AA54" i="11"/>
  <c r="V54" i="11"/>
  <c r="AE50" i="11"/>
  <c r="AD50" i="11"/>
  <c r="AB50" i="11"/>
  <c r="AA50" i="11"/>
  <c r="T50" i="11"/>
  <c r="Q50" i="11"/>
  <c r="S50" i="11" s="1"/>
  <c r="P50" i="11"/>
  <c r="O50" i="11"/>
  <c r="AG50" i="11" s="1"/>
  <c r="AE49" i="11"/>
  <c r="AD49" i="11"/>
  <c r="AB49" i="11"/>
  <c r="AA49" i="11"/>
  <c r="T49" i="11"/>
  <c r="Q49" i="11"/>
  <c r="S49" i="11" s="1"/>
  <c r="P49" i="11"/>
  <c r="O49" i="11"/>
  <c r="AG49" i="11" s="1"/>
  <c r="AE48" i="11"/>
  <c r="AD48" i="11"/>
  <c r="AB48" i="11"/>
  <c r="AA48" i="11"/>
  <c r="T48" i="11"/>
  <c r="V48" i="11" s="1"/>
  <c r="Q48" i="11"/>
  <c r="S48" i="11" s="1"/>
  <c r="P48" i="11"/>
  <c r="O48" i="11"/>
  <c r="AG48" i="11" s="1"/>
  <c r="AE47" i="11"/>
  <c r="AD47" i="11"/>
  <c r="AB47" i="11"/>
  <c r="AA47" i="11"/>
  <c r="T47" i="11"/>
  <c r="V47" i="11" s="1"/>
  <c r="Q47" i="11"/>
  <c r="S47" i="11" s="1"/>
  <c r="P47" i="11"/>
  <c r="O47" i="11"/>
  <c r="AG47" i="11" s="1"/>
  <c r="AE46" i="11"/>
  <c r="AD46" i="11"/>
  <c r="AB46" i="11"/>
  <c r="AA46" i="11"/>
  <c r="T46" i="11"/>
  <c r="V46" i="11" s="1"/>
  <c r="Q46" i="11"/>
  <c r="S46" i="11" s="1"/>
  <c r="P46" i="11"/>
  <c r="O46" i="11"/>
  <c r="AG46" i="11" s="1"/>
  <c r="AE45" i="11"/>
  <c r="AD45" i="11"/>
  <c r="AB45" i="11"/>
  <c r="AA45" i="11"/>
  <c r="T45" i="11"/>
  <c r="V45" i="11" s="1"/>
  <c r="Q45" i="11"/>
  <c r="S45" i="11" s="1"/>
  <c r="P45" i="11"/>
  <c r="O45" i="11"/>
  <c r="AG45" i="11" s="1"/>
  <c r="AE44" i="11"/>
  <c r="AD44" i="11"/>
  <c r="AB44" i="11"/>
  <c r="AA44" i="11"/>
  <c r="T44" i="11"/>
  <c r="V44" i="11" s="1"/>
  <c r="Q44" i="11"/>
  <c r="P44" i="11"/>
  <c r="O44" i="11"/>
  <c r="AE43" i="11"/>
  <c r="AD43" i="11"/>
  <c r="AB43" i="11"/>
  <c r="AA43" i="11"/>
  <c r="V43" i="11"/>
  <c r="S43" i="11"/>
  <c r="Q43" i="11"/>
  <c r="AF43" i="11" s="1"/>
  <c r="AI43" i="11" s="1"/>
  <c r="P43" i="11"/>
  <c r="O43" i="11"/>
  <c r="AE40" i="11"/>
  <c r="AD40" i="11"/>
  <c r="AB40" i="11"/>
  <c r="AA40" i="11"/>
  <c r="Y40" i="11"/>
  <c r="X40" i="11"/>
  <c r="V40" i="11"/>
  <c r="U40" i="11"/>
  <c r="S40" i="11"/>
  <c r="R40" i="11"/>
  <c r="P40" i="11"/>
  <c r="O40" i="11"/>
  <c r="AE39" i="11"/>
  <c r="AD39" i="11"/>
  <c r="AB39" i="11"/>
  <c r="AA39" i="11"/>
  <c r="Y39" i="11"/>
  <c r="X39" i="11"/>
  <c r="T39" i="11"/>
  <c r="V39" i="11" s="1"/>
  <c r="Q39" i="11"/>
  <c r="P39" i="11"/>
  <c r="O39" i="11"/>
  <c r="AG39" i="11" s="1"/>
  <c r="AE38" i="11"/>
  <c r="AD38" i="11"/>
  <c r="AB38" i="11"/>
  <c r="AA38" i="11"/>
  <c r="Y38" i="11"/>
  <c r="X38" i="11"/>
  <c r="V38" i="11"/>
  <c r="S38" i="11"/>
  <c r="R38" i="11"/>
  <c r="P38" i="11"/>
  <c r="O38" i="11"/>
  <c r="AE36" i="11"/>
  <c r="AD36" i="11"/>
  <c r="AB36" i="11"/>
  <c r="AA36" i="11"/>
  <c r="V36" i="11"/>
  <c r="U36" i="11"/>
  <c r="P36" i="11"/>
  <c r="N36" i="11"/>
  <c r="AE35" i="11"/>
  <c r="AD35" i="11"/>
  <c r="AB35" i="11"/>
  <c r="AA35" i="11"/>
  <c r="V35" i="11"/>
  <c r="U35" i="11"/>
  <c r="P35" i="11"/>
  <c r="N35" i="11"/>
  <c r="AE34" i="11"/>
  <c r="AD34" i="11"/>
  <c r="AB34" i="11"/>
  <c r="AA34" i="11"/>
  <c r="V34" i="11"/>
  <c r="U34" i="11"/>
  <c r="S34" i="11"/>
  <c r="Q34" i="11"/>
  <c r="P34" i="11"/>
  <c r="N34" i="11"/>
  <c r="AE33" i="11"/>
  <c r="AD33" i="11"/>
  <c r="AB33" i="11"/>
  <c r="AA33" i="11"/>
  <c r="V33" i="11"/>
  <c r="U33" i="11"/>
  <c r="P33" i="11"/>
  <c r="N33" i="11"/>
  <c r="AE32" i="11"/>
  <c r="AD32" i="11"/>
  <c r="AB32" i="11"/>
  <c r="AA32" i="11"/>
  <c r="V32" i="11"/>
  <c r="U32" i="11"/>
  <c r="P32" i="11"/>
  <c r="N32" i="11"/>
  <c r="AE31" i="11"/>
  <c r="AD31" i="11"/>
  <c r="AB31" i="11"/>
  <c r="AA31" i="11"/>
  <c r="V31" i="11"/>
  <c r="U31" i="11"/>
  <c r="P31" i="11"/>
  <c r="N31" i="11"/>
  <c r="AE29" i="11"/>
  <c r="AD29" i="11"/>
  <c r="AB29" i="11"/>
  <c r="AA29" i="11"/>
  <c r="Y29" i="11"/>
  <c r="X29" i="11"/>
  <c r="V29" i="11"/>
  <c r="U29" i="11"/>
  <c r="N29" i="11"/>
  <c r="AF29" i="11" s="1"/>
  <c r="AE28" i="11"/>
  <c r="AD28" i="11"/>
  <c r="AB28" i="11"/>
  <c r="AA28" i="11"/>
  <c r="Y28" i="11"/>
  <c r="X28" i="11"/>
  <c r="V28" i="11"/>
  <c r="U28" i="11"/>
  <c r="S28" i="11"/>
  <c r="R28" i="11"/>
  <c r="N28" i="11"/>
  <c r="AF28" i="11" s="1"/>
  <c r="AE27" i="11"/>
  <c r="AD27" i="11"/>
  <c r="AB27" i="11"/>
  <c r="AA27" i="11"/>
  <c r="Y27" i="11"/>
  <c r="X27" i="11"/>
  <c r="V27" i="11"/>
  <c r="U27" i="11"/>
  <c r="S27" i="11"/>
  <c r="R27" i="11"/>
  <c r="N27" i="11"/>
  <c r="AF27" i="11" s="1"/>
  <c r="AE26" i="11"/>
  <c r="AD26" i="11"/>
  <c r="AB26" i="11"/>
  <c r="AA26" i="11"/>
  <c r="Y26" i="11"/>
  <c r="X26" i="11"/>
  <c r="V26" i="11"/>
  <c r="U26" i="11"/>
  <c r="N26" i="11"/>
  <c r="AF26" i="11" s="1"/>
  <c r="AE25" i="11"/>
  <c r="AD25" i="11"/>
  <c r="AB25" i="11"/>
  <c r="AA25" i="11"/>
  <c r="Y25" i="11"/>
  <c r="X25" i="11"/>
  <c r="V25" i="11"/>
  <c r="U25" i="11"/>
  <c r="N25" i="11"/>
  <c r="AF25" i="11" s="1"/>
  <c r="AE24" i="11"/>
  <c r="AD24" i="11"/>
  <c r="AB24" i="11"/>
  <c r="AA24" i="11"/>
  <c r="Y24" i="11"/>
  <c r="X24" i="11"/>
  <c r="V24" i="11"/>
  <c r="U24" i="11"/>
  <c r="N24" i="11"/>
  <c r="AF24" i="11" s="1"/>
  <c r="AE23" i="11"/>
  <c r="AD23" i="11"/>
  <c r="AB23" i="11"/>
  <c r="AA23" i="11"/>
  <c r="Y23" i="11"/>
  <c r="X23" i="11"/>
  <c r="V23" i="11"/>
  <c r="U23" i="11"/>
  <c r="N23" i="11"/>
  <c r="AF23" i="11" s="1"/>
  <c r="AE22" i="11"/>
  <c r="AD22" i="11"/>
  <c r="AB22" i="11"/>
  <c r="AA22" i="11"/>
  <c r="Y22" i="11"/>
  <c r="X22" i="11"/>
  <c r="V22" i="11"/>
  <c r="U22" i="11"/>
  <c r="N22" i="11"/>
  <c r="AF22" i="11" s="1"/>
  <c r="AE21" i="11"/>
  <c r="AD21" i="11"/>
  <c r="AB21" i="11"/>
  <c r="AA21" i="11"/>
  <c r="Y21" i="11"/>
  <c r="X21" i="11"/>
  <c r="V21" i="11"/>
  <c r="U21" i="11"/>
  <c r="N21" i="11"/>
  <c r="Y19" i="11"/>
  <c r="X19" i="11"/>
  <c r="V19" i="11"/>
  <c r="U19" i="11"/>
  <c r="Y17" i="11"/>
  <c r="V17" i="11"/>
  <c r="AE16" i="11"/>
  <c r="AD16" i="11"/>
  <c r="AB16" i="11"/>
  <c r="AA16" i="11"/>
  <c r="Y16" i="11"/>
  <c r="V16" i="11"/>
  <c r="U16" i="11"/>
  <c r="S16" i="11"/>
  <c r="Q16" i="11"/>
  <c r="N16" i="11"/>
  <c r="AE15" i="11"/>
  <c r="AD15" i="11"/>
  <c r="AB15" i="11"/>
  <c r="AA15" i="11"/>
  <c r="Y15" i="11"/>
  <c r="V15" i="11"/>
  <c r="U15" i="11"/>
  <c r="Q15" i="11"/>
  <c r="N15" i="11"/>
  <c r="AE14" i="11"/>
  <c r="AD14" i="11"/>
  <c r="AB14" i="11"/>
  <c r="AA14" i="11"/>
  <c r="Y14" i="11"/>
  <c r="V14" i="11"/>
  <c r="U14" i="11"/>
  <c r="S14" i="11"/>
  <c r="R14" i="11"/>
  <c r="N14" i="11"/>
  <c r="AF14" i="11" s="1"/>
  <c r="AE13" i="11"/>
  <c r="AD13" i="11"/>
  <c r="AB13" i="11"/>
  <c r="AA13" i="11"/>
  <c r="Y13" i="11"/>
  <c r="V13" i="11"/>
  <c r="U13" i="11"/>
  <c r="Q13" i="11"/>
  <c r="N13" i="11"/>
  <c r="AE12" i="11"/>
  <c r="AD12" i="11"/>
  <c r="AB12" i="11"/>
  <c r="AA12" i="11"/>
  <c r="Y12" i="11"/>
  <c r="V12" i="11"/>
  <c r="U12" i="11"/>
  <c r="Q12" i="11"/>
  <c r="N12" i="11"/>
  <c r="AE11" i="11"/>
  <c r="AD11" i="11"/>
  <c r="AB11" i="11"/>
  <c r="AA11" i="11"/>
  <c r="Y11" i="11"/>
  <c r="V11" i="11"/>
  <c r="U11" i="11"/>
  <c r="Q11" i="11"/>
  <c r="N11" i="11"/>
  <c r="AE10" i="11"/>
  <c r="AD10" i="11"/>
  <c r="AB10" i="11"/>
  <c r="AA10" i="11"/>
  <c r="Y10" i="11"/>
  <c r="V10" i="11"/>
  <c r="U10" i="11"/>
  <c r="Q10" i="11"/>
  <c r="N10" i="11"/>
  <c r="AE9" i="11"/>
  <c r="AD9" i="11"/>
  <c r="AB9" i="11"/>
  <c r="AA9" i="11"/>
  <c r="Y9" i="11"/>
  <c r="V9" i="11"/>
  <c r="U9" i="11"/>
  <c r="Q9" i="11"/>
  <c r="N9" i="11"/>
  <c r="AE8" i="11"/>
  <c r="AD8" i="11"/>
  <c r="AB8" i="11"/>
  <c r="AA8" i="11"/>
  <c r="Y8" i="11"/>
  <c r="V8" i="11"/>
  <c r="U8" i="11"/>
  <c r="Q8" i="11"/>
  <c r="N8" i="11"/>
  <c r="AE7" i="11"/>
  <c r="AD7" i="11"/>
  <c r="AB7" i="11"/>
  <c r="AA7" i="11"/>
  <c r="Y7" i="11"/>
  <c r="V7" i="11"/>
  <c r="U7" i="11"/>
  <c r="Q7" i="11"/>
  <c r="AF7" i="11" s="1"/>
  <c r="P7" i="11"/>
  <c r="O7" i="11"/>
  <c r="K63" i="11"/>
  <c r="J63" i="11"/>
  <c r="W63" i="11" s="1"/>
  <c r="AN68" i="10"/>
  <c r="AT68" i="10" s="1"/>
  <c r="K44" i="11"/>
  <c r="K45" i="11"/>
  <c r="K46" i="11"/>
  <c r="K47" i="11"/>
  <c r="K48" i="11"/>
  <c r="K49" i="11"/>
  <c r="K50" i="11"/>
  <c r="K43" i="11"/>
  <c r="X43" i="11" s="1"/>
  <c r="L39" i="11"/>
  <c r="L40" i="11"/>
  <c r="L38" i="11"/>
  <c r="K39" i="11"/>
  <c r="K40" i="11"/>
  <c r="K38" i="11"/>
  <c r="K32" i="11"/>
  <c r="S32" i="11" s="1"/>
  <c r="K33" i="11"/>
  <c r="S33" i="11" s="1"/>
  <c r="K34" i="11"/>
  <c r="K35" i="11"/>
  <c r="S35" i="11" s="1"/>
  <c r="K36" i="11"/>
  <c r="S36" i="11" s="1"/>
  <c r="K31" i="11"/>
  <c r="S31" i="11" s="1"/>
  <c r="AE496" i="11" l="1"/>
  <c r="I77" i="10"/>
  <c r="V496" i="11"/>
  <c r="Y496" i="11"/>
  <c r="AT56" i="10"/>
  <c r="L52" i="11" s="1"/>
  <c r="AT97" i="10"/>
  <c r="L90" i="11" s="1"/>
  <c r="J117" i="11"/>
  <c r="L117" i="11"/>
  <c r="J116" i="11"/>
  <c r="L116" i="11"/>
  <c r="AF10" i="11"/>
  <c r="AF9" i="11"/>
  <c r="AI9" i="11" s="1"/>
  <c r="AF13" i="11"/>
  <c r="AH38" i="11"/>
  <c r="AF16" i="11"/>
  <c r="AI16" i="11" s="1"/>
  <c r="AF8" i="11"/>
  <c r="AI8" i="11" s="1"/>
  <c r="AF12" i="11"/>
  <c r="AI12" i="11" s="1"/>
  <c r="AG23" i="11"/>
  <c r="AF11" i="11"/>
  <c r="AI11" i="11" s="1"/>
  <c r="AF44" i="11"/>
  <c r="AI44" i="11" s="1"/>
  <c r="AH14" i="11"/>
  <c r="AF39" i="11"/>
  <c r="AI39" i="11" s="1"/>
  <c r="AG29" i="11"/>
  <c r="AG19" i="11"/>
  <c r="AG22" i="11"/>
  <c r="AG26" i="11"/>
  <c r="AG21" i="11"/>
  <c r="AG25" i="11"/>
  <c r="AH40" i="11"/>
  <c r="AK40" i="11" s="1"/>
  <c r="AJ40" i="11" s="1"/>
  <c r="AH68" i="11"/>
  <c r="W52" i="11"/>
  <c r="Y52" i="11" s="1"/>
  <c r="AH52" i="11" s="1"/>
  <c r="AH16" i="11"/>
  <c r="AH17" i="11"/>
  <c r="AG24" i="11"/>
  <c r="AG14" i="11"/>
  <c r="AG28" i="11"/>
  <c r="AB496" i="11"/>
  <c r="AH19" i="11"/>
  <c r="AG27" i="11"/>
  <c r="AF48" i="11"/>
  <c r="AI48" i="11" s="1"/>
  <c r="AG67" i="11"/>
  <c r="AF68" i="11"/>
  <c r="AI22" i="11"/>
  <c r="AI7" i="11"/>
  <c r="AG70" i="11"/>
  <c r="AF15" i="11"/>
  <c r="AI15" i="11" s="1"/>
  <c r="AI24" i="11"/>
  <c r="AI27" i="11"/>
  <c r="AF21" i="11"/>
  <c r="AI21" i="11" s="1"/>
  <c r="AI23" i="11"/>
  <c r="AH48" i="11"/>
  <c r="AK48" i="11" s="1"/>
  <c r="X63" i="11"/>
  <c r="AF63" i="11"/>
  <c r="AI63" i="11" s="1"/>
  <c r="Y63" i="11"/>
  <c r="AH63" i="11" s="1"/>
  <c r="AI29" i="11"/>
  <c r="AI28" i="11"/>
  <c r="AI26" i="11"/>
  <c r="AI25" i="11"/>
  <c r="V466" i="11"/>
  <c r="AB476" i="11"/>
  <c r="AB463" i="11"/>
  <c r="AE476" i="11"/>
  <c r="V171" i="11"/>
  <c r="AG68" i="11"/>
  <c r="Y199" i="11"/>
  <c r="P466" i="11"/>
  <c r="Y476" i="11"/>
  <c r="V91" i="11"/>
  <c r="V446" i="11"/>
  <c r="AH437" i="11"/>
  <c r="AG437" i="11" s="1"/>
  <c r="AE216" i="11"/>
  <c r="V476" i="11"/>
  <c r="AG65" i="11"/>
  <c r="AB466" i="11"/>
  <c r="AB499" i="11"/>
  <c r="AE446" i="11"/>
  <c r="AE199" i="11"/>
  <c r="AB453" i="11"/>
  <c r="AF503" i="11"/>
  <c r="AI503" i="11" s="1"/>
  <c r="V216" i="11"/>
  <c r="AH196" i="11"/>
  <c r="AG196" i="11" s="1"/>
  <c r="AG40" i="11"/>
  <c r="AE139" i="11"/>
  <c r="P155" i="11"/>
  <c r="AB160" i="11"/>
  <c r="AH387" i="11"/>
  <c r="AG387" i="11" s="1"/>
  <c r="S476" i="11"/>
  <c r="AH481" i="11"/>
  <c r="AK481" i="11" s="1"/>
  <c r="AJ481" i="11" s="1"/>
  <c r="AH433" i="11"/>
  <c r="AK433" i="11" s="1"/>
  <c r="AJ433" i="11" s="1"/>
  <c r="P131" i="11"/>
  <c r="Y210" i="11"/>
  <c r="Y207" i="11" s="1"/>
  <c r="P469" i="11"/>
  <c r="AF501" i="11"/>
  <c r="AI501" i="11" s="1"/>
  <c r="AF502" i="11"/>
  <c r="AI502" i="11" s="1"/>
  <c r="S203" i="11"/>
  <c r="Y466" i="11"/>
  <c r="AE165" i="11"/>
  <c r="AH396" i="11"/>
  <c r="AK396" i="11" s="1"/>
  <c r="AJ396" i="11" s="1"/>
  <c r="AG38" i="11"/>
  <c r="S199" i="11"/>
  <c r="S492" i="11"/>
  <c r="AH315" i="11"/>
  <c r="V479" i="11"/>
  <c r="AH493" i="11"/>
  <c r="AG493" i="11" s="1"/>
  <c r="AG69" i="11"/>
  <c r="AH140" i="11"/>
  <c r="AG140" i="11" s="1"/>
  <c r="AH175" i="11"/>
  <c r="AH222" i="11"/>
  <c r="AG222" i="11" s="1"/>
  <c r="AH385" i="11"/>
  <c r="AK385" i="11" s="1"/>
  <c r="AJ385" i="11" s="1"/>
  <c r="AH395" i="11"/>
  <c r="AG395" i="11" s="1"/>
  <c r="AH485" i="11"/>
  <c r="AK485" i="11" s="1"/>
  <c r="AJ485" i="11" s="1"/>
  <c r="Y492" i="11"/>
  <c r="P446" i="11"/>
  <c r="AB479" i="11"/>
  <c r="S463" i="11"/>
  <c r="AE466" i="11"/>
  <c r="AH489" i="11"/>
  <c r="AK489" i="11" s="1"/>
  <c r="AJ489" i="11" s="1"/>
  <c r="AB98" i="11"/>
  <c r="P91" i="11"/>
  <c r="AH240" i="11"/>
  <c r="AH376" i="11"/>
  <c r="AK376" i="11" s="1"/>
  <c r="AJ376" i="11" s="1"/>
  <c r="AH332" i="11"/>
  <c r="AH355" i="11"/>
  <c r="AG355" i="11" s="1"/>
  <c r="Y37" i="11"/>
  <c r="AG66" i="11"/>
  <c r="AE98" i="11"/>
  <c r="AB146" i="11"/>
  <c r="AH89" i="11"/>
  <c r="AG89" i="11" s="1"/>
  <c r="AH377" i="11"/>
  <c r="AK377" i="11" s="1"/>
  <c r="AJ377" i="11" s="1"/>
  <c r="P27" i="11"/>
  <c r="AH27" i="11" s="1"/>
  <c r="AH254" i="11"/>
  <c r="AH440" i="11"/>
  <c r="AG440" i="11" s="1"/>
  <c r="AH450" i="11"/>
  <c r="AK450" i="11" s="1"/>
  <c r="AJ450" i="11" s="1"/>
  <c r="AE42" i="11"/>
  <c r="AH112" i="11"/>
  <c r="AG112" i="11" s="1"/>
  <c r="AH148" i="11"/>
  <c r="AG148" i="11" s="1"/>
  <c r="AE178" i="11"/>
  <c r="AB216" i="11"/>
  <c r="AH242" i="11"/>
  <c r="AH283" i="11"/>
  <c r="AH302" i="11"/>
  <c r="V357" i="11"/>
  <c r="AH390" i="11"/>
  <c r="AK390" i="11" s="1"/>
  <c r="AJ390" i="11" s="1"/>
  <c r="AH439" i="11"/>
  <c r="AG439" i="11" s="1"/>
  <c r="P84" i="11"/>
  <c r="V108" i="11"/>
  <c r="AH149" i="11"/>
  <c r="AG149" i="11" s="1"/>
  <c r="V160" i="11"/>
  <c r="AH293" i="11"/>
  <c r="AG293" i="11" s="1"/>
  <c r="AH415" i="11"/>
  <c r="AK415" i="11" s="1"/>
  <c r="AJ415" i="11" s="1"/>
  <c r="V463" i="11"/>
  <c r="P30" i="11"/>
  <c r="AH125" i="11"/>
  <c r="AG125" i="11" s="1"/>
  <c r="S64" i="11"/>
  <c r="AH347" i="11"/>
  <c r="AG347" i="11" s="1"/>
  <c r="AE479" i="11"/>
  <c r="AH102" i="11"/>
  <c r="AG102" i="11" s="1"/>
  <c r="Y108" i="11"/>
  <c r="Y160" i="11"/>
  <c r="AE357" i="11"/>
  <c r="P397" i="11"/>
  <c r="Y434" i="11"/>
  <c r="AI10" i="11"/>
  <c r="AH133" i="11"/>
  <c r="AG133" i="11" s="1"/>
  <c r="AH144" i="11"/>
  <c r="AG144" i="11" s="1"/>
  <c r="AE155" i="11"/>
  <c r="AH182" i="11"/>
  <c r="AG182" i="11" s="1"/>
  <c r="AH193" i="11"/>
  <c r="AG193" i="11" s="1"/>
  <c r="AH195" i="11"/>
  <c r="AG195" i="11" s="1"/>
  <c r="AB199" i="11"/>
  <c r="Y203" i="11"/>
  <c r="AH245" i="11"/>
  <c r="AG245" i="11" s="1"/>
  <c r="AH393" i="11"/>
  <c r="AK393" i="11" s="1"/>
  <c r="AJ393" i="11" s="1"/>
  <c r="Y397" i="11"/>
  <c r="P492" i="11"/>
  <c r="AE499" i="11"/>
  <c r="L63" i="11"/>
  <c r="Y20" i="11"/>
  <c r="P186" i="11"/>
  <c r="AE37" i="11"/>
  <c r="AB53" i="11"/>
  <c r="AH371" i="11"/>
  <c r="AG371" i="11" s="1"/>
  <c r="AH105" i="11"/>
  <c r="AG105" i="11" s="1"/>
  <c r="AH363" i="11"/>
  <c r="AK363" i="11" s="1"/>
  <c r="AJ363" i="11" s="1"/>
  <c r="AH409" i="11"/>
  <c r="AK409" i="11" s="1"/>
  <c r="AJ409" i="11" s="1"/>
  <c r="AB434" i="11"/>
  <c r="AE6" i="11"/>
  <c r="AE5" i="11" s="1"/>
  <c r="V50" i="11"/>
  <c r="AH180" i="11"/>
  <c r="AG180" i="11" s="1"/>
  <c r="AH187" i="11"/>
  <c r="AG187" i="11" s="1"/>
  <c r="V186" i="11"/>
  <c r="P199" i="11"/>
  <c r="P216" i="11"/>
  <c r="AH313" i="11"/>
  <c r="AH421" i="11"/>
  <c r="AG421" i="11" s="1"/>
  <c r="AH443" i="11"/>
  <c r="AG443" i="11" s="1"/>
  <c r="AH188" i="11"/>
  <c r="AG188" i="11" s="1"/>
  <c r="AH366" i="11"/>
  <c r="AK366" i="11" s="1"/>
  <c r="AJ366" i="11" s="1"/>
  <c r="AB20" i="11"/>
  <c r="AB131" i="11"/>
  <c r="AH198" i="11"/>
  <c r="AG198" i="11" s="1"/>
  <c r="AH442" i="11"/>
  <c r="AK442" i="11" s="1"/>
  <c r="AJ442" i="11" s="1"/>
  <c r="AH158" i="11"/>
  <c r="AG158" i="11" s="1"/>
  <c r="AH181" i="11"/>
  <c r="AG181" i="11" s="1"/>
  <c r="AB178" i="11"/>
  <c r="Y178" i="11"/>
  <c r="S216" i="11"/>
  <c r="AH253" i="11"/>
  <c r="AG253" i="11" s="1"/>
  <c r="AH444" i="11"/>
  <c r="AG444" i="11" s="1"/>
  <c r="AH449" i="11"/>
  <c r="AK449" i="11" s="1"/>
  <c r="AJ449" i="11" s="1"/>
  <c r="AH468" i="11"/>
  <c r="AK468" i="11" s="1"/>
  <c r="AJ468" i="11" s="1"/>
  <c r="AH475" i="11"/>
  <c r="AG94" i="11"/>
  <c r="AB6" i="11"/>
  <c r="AB5" i="11" s="1"/>
  <c r="P42" i="11"/>
  <c r="AH100" i="11"/>
  <c r="AG100" i="11" s="1"/>
  <c r="AE108" i="11"/>
  <c r="Y146" i="11"/>
  <c r="AH272" i="11"/>
  <c r="AH280" i="11"/>
  <c r="AG280" i="11" s="1"/>
  <c r="AH289" i="11"/>
  <c r="AB446" i="11"/>
  <c r="AH470" i="11"/>
  <c r="S53" i="11"/>
  <c r="AH123" i="11"/>
  <c r="AG123" i="11" s="1"/>
  <c r="AH172" i="11"/>
  <c r="AH401" i="11"/>
  <c r="AG401" i="11" s="1"/>
  <c r="AH435" i="11"/>
  <c r="AK435" i="11" s="1"/>
  <c r="AJ435" i="11" s="1"/>
  <c r="Y155" i="11"/>
  <c r="AH256" i="11"/>
  <c r="AH264" i="11"/>
  <c r="AH291" i="11"/>
  <c r="AH299" i="11"/>
  <c r="AE318" i="11"/>
  <c r="P337" i="11"/>
  <c r="AH447" i="11"/>
  <c r="S469" i="11"/>
  <c r="AH111" i="11"/>
  <c r="AG111" i="11" s="1"/>
  <c r="Y118" i="11"/>
  <c r="V210" i="11"/>
  <c r="V207" i="11" s="1"/>
  <c r="AH230" i="11"/>
  <c r="AG230" i="11" s="1"/>
  <c r="AH392" i="11"/>
  <c r="AK392" i="11" s="1"/>
  <c r="AJ392" i="11" s="1"/>
  <c r="AH403" i="11"/>
  <c r="AG403" i="11" s="1"/>
  <c r="S91" i="11"/>
  <c r="AB42" i="11"/>
  <c r="AH176" i="11"/>
  <c r="AG176" i="11" s="1"/>
  <c r="AH369" i="11"/>
  <c r="AK369" i="11" s="1"/>
  <c r="AJ369" i="11" s="1"/>
  <c r="AH81" i="11"/>
  <c r="AG81" i="11" s="1"/>
  <c r="AH135" i="11"/>
  <c r="AG135" i="11" s="1"/>
  <c r="V65" i="11"/>
  <c r="AH120" i="11"/>
  <c r="AG120" i="11" s="1"/>
  <c r="AB139" i="11"/>
  <c r="AH150" i="11"/>
  <c r="AG150" i="11" s="1"/>
  <c r="AB165" i="11"/>
  <c r="Y343" i="11"/>
  <c r="AH368" i="11"/>
  <c r="AG368" i="11" s="1"/>
  <c r="AH427" i="11"/>
  <c r="AK427" i="11" s="1"/>
  <c r="AJ427" i="11" s="1"/>
  <c r="AH438" i="11"/>
  <c r="AG438" i="11" s="1"/>
  <c r="AH445" i="11"/>
  <c r="AE463" i="11"/>
  <c r="AH472" i="11"/>
  <c r="AG472" i="11" s="1"/>
  <c r="AH424" i="11"/>
  <c r="AG424" i="11" s="1"/>
  <c r="AH429" i="11"/>
  <c r="AK429" i="11" s="1"/>
  <c r="AJ429" i="11" s="1"/>
  <c r="Y479" i="11"/>
  <c r="AH382" i="11"/>
  <c r="AG382" i="11" s="1"/>
  <c r="AH411" i="11"/>
  <c r="AG411" i="11" s="1"/>
  <c r="S446" i="11"/>
  <c r="S496" i="11"/>
  <c r="AH174" i="11"/>
  <c r="AE186" i="11"/>
  <c r="V199" i="11"/>
  <c r="AH274" i="11"/>
  <c r="AH334" i="11"/>
  <c r="S337" i="11"/>
  <c r="AH364" i="11"/>
  <c r="AK364" i="11" s="1"/>
  <c r="AJ364" i="11" s="1"/>
  <c r="AE453" i="11"/>
  <c r="AH488" i="11"/>
  <c r="AG488" i="11" s="1"/>
  <c r="AH490" i="11"/>
  <c r="AK490" i="11" s="1"/>
  <c r="AJ490" i="11" s="1"/>
  <c r="AH190" i="11"/>
  <c r="AG190" i="11" s="1"/>
  <c r="AH192" i="11"/>
  <c r="AG192" i="11" s="1"/>
  <c r="AB203" i="11"/>
  <c r="S220" i="11"/>
  <c r="Y225" i="11"/>
  <c r="AH243" i="11"/>
  <c r="AG243" i="11" s="1"/>
  <c r="AH247" i="11"/>
  <c r="AG247" i="11" s="1"/>
  <c r="P37" i="11"/>
  <c r="AE53" i="11"/>
  <c r="AH107" i="11"/>
  <c r="AG107" i="11" s="1"/>
  <c r="AB118" i="11"/>
  <c r="AE118" i="11"/>
  <c r="S131" i="11"/>
  <c r="S165" i="11"/>
  <c r="AH184" i="11"/>
  <c r="AG184" i="11" s="1"/>
  <c r="AH218" i="11"/>
  <c r="V220" i="11"/>
  <c r="AH251" i="11"/>
  <c r="AG251" i="11" s="1"/>
  <c r="AH260" i="11"/>
  <c r="AG260" i="11" s="1"/>
  <c r="AH261" i="11"/>
  <c r="AH303" i="11"/>
  <c r="AB343" i="11"/>
  <c r="AH365" i="11"/>
  <c r="AK365" i="11" s="1"/>
  <c r="AJ365" i="11" s="1"/>
  <c r="AH413" i="11"/>
  <c r="AG413" i="11" s="1"/>
  <c r="AH418" i="11"/>
  <c r="AE434" i="11"/>
  <c r="AH467" i="11"/>
  <c r="AG467" i="11" s="1"/>
  <c r="Y469" i="11"/>
  <c r="AH114" i="11"/>
  <c r="AG114" i="11" s="1"/>
  <c r="P118" i="11"/>
  <c r="AH143" i="11"/>
  <c r="AG143" i="11" s="1"/>
  <c r="AH185" i="11"/>
  <c r="AG185" i="11" s="1"/>
  <c r="AB210" i="11"/>
  <c r="AB207" i="11" s="1"/>
  <c r="AH215" i="11"/>
  <c r="AH214" i="11" s="1"/>
  <c r="AG214" i="11" s="1"/>
  <c r="S225" i="11"/>
  <c r="Y337" i="11"/>
  <c r="AH342" i="11"/>
  <c r="AH353" i="11"/>
  <c r="AG353" i="11" s="1"/>
  <c r="AH359" i="11"/>
  <c r="AK359" i="11" s="1"/>
  <c r="AJ359" i="11" s="1"/>
  <c r="AH373" i="11"/>
  <c r="AK373" i="11" s="1"/>
  <c r="AJ373" i="11" s="1"/>
  <c r="AH379" i="11"/>
  <c r="AK379" i="11" s="1"/>
  <c r="AJ379" i="11" s="1"/>
  <c r="AH380" i="11"/>
  <c r="AK380" i="11" s="1"/>
  <c r="AJ380" i="11" s="1"/>
  <c r="AH384" i="11"/>
  <c r="AK384" i="11" s="1"/>
  <c r="AJ384" i="11" s="1"/>
  <c r="AH441" i="11"/>
  <c r="AG441" i="11" s="1"/>
  <c r="AH498" i="11"/>
  <c r="AG498" i="11" s="1"/>
  <c r="AE20" i="11"/>
  <c r="V37" i="11"/>
  <c r="V53" i="11"/>
  <c r="AB64" i="11"/>
  <c r="AH77" i="11"/>
  <c r="AG77" i="11" s="1"/>
  <c r="AH87" i="11"/>
  <c r="AG87" i="11" s="1"/>
  <c r="AB91" i="11"/>
  <c r="AE203" i="11"/>
  <c r="AE210" i="11"/>
  <c r="AE207" i="11" s="1"/>
  <c r="AH219" i="11"/>
  <c r="AG219" i="11" s="1"/>
  <c r="AH228" i="11"/>
  <c r="AG228" i="11" s="1"/>
  <c r="AH237" i="11"/>
  <c r="AH268" i="11"/>
  <c r="AH276" i="11"/>
  <c r="AH317" i="11"/>
  <c r="AH381" i="11"/>
  <c r="AK381" i="11" s="1"/>
  <c r="AJ381" i="11" s="1"/>
  <c r="AH423" i="11"/>
  <c r="AK423" i="11" s="1"/>
  <c r="AJ423" i="11" s="1"/>
  <c r="P434" i="11"/>
  <c r="Y171" i="11"/>
  <c r="AH269" i="11"/>
  <c r="AH322" i="11"/>
  <c r="AH374" i="11"/>
  <c r="AK374" i="11" s="1"/>
  <c r="AJ374" i="11" s="1"/>
  <c r="AH394" i="11"/>
  <c r="AK394" i="11" s="1"/>
  <c r="AJ394" i="11" s="1"/>
  <c r="AH405" i="11"/>
  <c r="AK405" i="11" s="1"/>
  <c r="AJ405" i="11" s="1"/>
  <c r="AH431" i="11"/>
  <c r="AG431" i="11" s="1"/>
  <c r="S466" i="11"/>
  <c r="AB30" i="11"/>
  <c r="P64" i="11"/>
  <c r="AE64" i="11"/>
  <c r="V74" i="11"/>
  <c r="V84" i="11"/>
  <c r="AH101" i="11"/>
  <c r="AG101" i="11" s="1"/>
  <c r="V118" i="11"/>
  <c r="AH128" i="11"/>
  <c r="AG128" i="11" s="1"/>
  <c r="Y165" i="11"/>
  <c r="AH217" i="11"/>
  <c r="AG217" i="11" s="1"/>
  <c r="AH257" i="11"/>
  <c r="AH330" i="11"/>
  <c r="AE337" i="11"/>
  <c r="AH425" i="11"/>
  <c r="AK425" i="11" s="1"/>
  <c r="AJ425" i="11" s="1"/>
  <c r="AH430" i="11"/>
  <c r="S434" i="11"/>
  <c r="AH451" i="11"/>
  <c r="AH484" i="11"/>
  <c r="AG484" i="11" s="1"/>
  <c r="AH486" i="11"/>
  <c r="AK486" i="11" s="1"/>
  <c r="AJ486" i="11" s="1"/>
  <c r="AH487" i="11"/>
  <c r="AK487" i="11" s="1"/>
  <c r="AJ487" i="11" s="1"/>
  <c r="S74" i="11"/>
  <c r="AH189" i="11"/>
  <c r="AG189" i="11" s="1"/>
  <c r="AH205" i="11"/>
  <c r="AG205" i="11" s="1"/>
  <c r="AB37" i="11"/>
  <c r="Y84" i="11"/>
  <c r="AH122" i="11"/>
  <c r="AG122" i="11" s="1"/>
  <c r="V131" i="11"/>
  <c r="AH136" i="11"/>
  <c r="AG136" i="11" s="1"/>
  <c r="AE131" i="11"/>
  <c r="AH163" i="11"/>
  <c r="AG163" i="11" s="1"/>
  <c r="AE160" i="11"/>
  <c r="V203" i="11"/>
  <c r="V225" i="11"/>
  <c r="AH278" i="11"/>
  <c r="AH305" i="11"/>
  <c r="AH323" i="11"/>
  <c r="AH331" i="11"/>
  <c r="AH361" i="11"/>
  <c r="AK361" i="11" s="1"/>
  <c r="AJ361" i="11" s="1"/>
  <c r="AH407" i="11"/>
  <c r="AG407" i="11" s="1"/>
  <c r="AH412" i="11"/>
  <c r="AG412" i="11" s="1"/>
  <c r="AH417" i="11"/>
  <c r="AK417" i="11" s="1"/>
  <c r="AJ417" i="11" s="1"/>
  <c r="AB469" i="11"/>
  <c r="AH478" i="11"/>
  <c r="AK478" i="11" s="1"/>
  <c r="AJ478" i="11" s="1"/>
  <c r="V178" i="11"/>
  <c r="AH201" i="11"/>
  <c r="S318" i="11"/>
  <c r="P499" i="11"/>
  <c r="S139" i="11"/>
  <c r="AH156" i="11"/>
  <c r="S155" i="11"/>
  <c r="S233" i="11"/>
  <c r="AH328" i="11"/>
  <c r="AH339" i="11"/>
  <c r="V337" i="11"/>
  <c r="AG96" i="11"/>
  <c r="AH221" i="11"/>
  <c r="P220" i="11"/>
  <c r="AH351" i="11"/>
  <c r="S343" i="11"/>
  <c r="S39" i="11"/>
  <c r="AH39" i="11" s="1"/>
  <c r="AH119" i="11"/>
  <c r="AH495" i="11"/>
  <c r="V492" i="11"/>
  <c r="Y131" i="11"/>
  <c r="AH126" i="11"/>
  <c r="P203" i="11"/>
  <c r="AH211" i="11"/>
  <c r="S210" i="11"/>
  <c r="S207" i="11" s="1"/>
  <c r="AH79" i="11"/>
  <c r="AH121" i="11"/>
  <c r="S118" i="11"/>
  <c r="AH127" i="11"/>
  <c r="AH173" i="11"/>
  <c r="P171" i="11"/>
  <c r="V281" i="11"/>
  <c r="Y186" i="11"/>
  <c r="AH372" i="11"/>
  <c r="P357" i="11"/>
  <c r="V30" i="11"/>
  <c r="V49" i="11"/>
  <c r="S186" i="11"/>
  <c r="AH164" i="11"/>
  <c r="V20" i="11"/>
  <c r="AH141" i="11"/>
  <c r="Y139" i="11"/>
  <c r="AH134" i="11"/>
  <c r="P169" i="11"/>
  <c r="AH170" i="11"/>
  <c r="AB233" i="11"/>
  <c r="AE30" i="11"/>
  <c r="S44" i="11"/>
  <c r="S42" i="11" s="1"/>
  <c r="P139" i="11"/>
  <c r="AH297" i="11"/>
  <c r="AB74" i="11"/>
  <c r="AH212" i="11"/>
  <c r="P210" i="11"/>
  <c r="P207" i="11" s="1"/>
  <c r="P225" i="11"/>
  <c r="AH270" i="11"/>
  <c r="Y6" i="11"/>
  <c r="Y5" i="11" s="1"/>
  <c r="AH88" i="11"/>
  <c r="AH92" i="11"/>
  <c r="S98" i="11"/>
  <c r="S108" i="11"/>
  <c r="AH110" i="11"/>
  <c r="AH152" i="11"/>
  <c r="AH168" i="11"/>
  <c r="AH204" i="11"/>
  <c r="AH244" i="11"/>
  <c r="AB84" i="11"/>
  <c r="Y91" i="11"/>
  <c r="AH99" i="11"/>
  <c r="P146" i="11"/>
  <c r="AH191" i="11"/>
  <c r="AH194" i="11"/>
  <c r="AH209" i="11"/>
  <c r="AH250" i="11"/>
  <c r="P246" i="11"/>
  <c r="AH258" i="11"/>
  <c r="AH294" i="11"/>
  <c r="AE74" i="11"/>
  <c r="Y74" i="11"/>
  <c r="AH85" i="11"/>
  <c r="AH115" i="11"/>
  <c r="AH137" i="11"/>
  <c r="AH147" i="11"/>
  <c r="AH157" i="11"/>
  <c r="AH183" i="11"/>
  <c r="AH265" i="11"/>
  <c r="AH266" i="11"/>
  <c r="AH78" i="11"/>
  <c r="S84" i="11"/>
  <c r="AE84" i="11"/>
  <c r="V139" i="11"/>
  <c r="S178" i="11"/>
  <c r="AH179" i="11"/>
  <c r="AH224" i="11"/>
  <c r="AH231" i="11"/>
  <c r="AH238" i="11"/>
  <c r="AH310" i="11"/>
  <c r="AH109" i="11"/>
  <c r="P108" i="11"/>
  <c r="AH138" i="11"/>
  <c r="V165" i="11"/>
  <c r="AH213" i="11"/>
  <c r="AB246" i="11"/>
  <c r="AH248" i="11"/>
  <c r="AH259" i="11"/>
  <c r="AH275" i="11"/>
  <c r="AB318" i="11"/>
  <c r="AH82" i="11"/>
  <c r="V98" i="11"/>
  <c r="AH162" i="11"/>
  <c r="S30" i="11"/>
  <c r="P98" i="11"/>
  <c r="AH124" i="11"/>
  <c r="S146" i="11"/>
  <c r="AE146" i="11"/>
  <c r="AE171" i="11"/>
  <c r="AH200" i="11"/>
  <c r="AE225" i="11"/>
  <c r="AE233" i="11"/>
  <c r="AE246" i="11"/>
  <c r="AH292" i="11"/>
  <c r="P74" i="11"/>
  <c r="S171" i="11"/>
  <c r="P178" i="11"/>
  <c r="AB220" i="11"/>
  <c r="Y233" i="11"/>
  <c r="S281" i="11"/>
  <c r="AH309" i="11"/>
  <c r="V6" i="11"/>
  <c r="V5" i="11" s="1"/>
  <c r="AH75" i="11"/>
  <c r="AH86" i="11"/>
  <c r="AH103" i="11"/>
  <c r="AH106" i="11"/>
  <c r="V146" i="11"/>
  <c r="S246" i="11"/>
  <c r="AH267" i="11"/>
  <c r="AH132" i="11"/>
  <c r="Y98" i="11"/>
  <c r="AH104" i="11"/>
  <c r="AB108" i="11"/>
  <c r="AH142" i="11"/>
  <c r="S160" i="11"/>
  <c r="AB171" i="11"/>
  <c r="AH239" i="11"/>
  <c r="AH252" i="11"/>
  <c r="AH277" i="11"/>
  <c r="AH388" i="11"/>
  <c r="AH80" i="11"/>
  <c r="AH151" i="11"/>
  <c r="P160" i="11"/>
  <c r="AH161" i="11"/>
  <c r="AH223" i="11"/>
  <c r="V246" i="11"/>
  <c r="AH273" i="11"/>
  <c r="Y281" i="11"/>
  <c r="AH285" i="11"/>
  <c r="AH301" i="11"/>
  <c r="AH311" i="11"/>
  <c r="AH340" i="11"/>
  <c r="AH375" i="11"/>
  <c r="AB155" i="11"/>
  <c r="AH159" i="11"/>
  <c r="AH166" i="11"/>
  <c r="Y216" i="11"/>
  <c r="P233" i="11"/>
  <c r="AH234" i="11"/>
  <c r="AH286" i="11"/>
  <c r="AH306" i="11"/>
  <c r="Y318" i="11"/>
  <c r="AH419" i="11"/>
  <c r="Y463" i="11"/>
  <c r="AH464" i="11"/>
  <c r="AH76" i="11"/>
  <c r="AH113" i="11"/>
  <c r="V155" i="11"/>
  <c r="AH197" i="11"/>
  <c r="AE220" i="11"/>
  <c r="AH249" i="11"/>
  <c r="AE281" i="11"/>
  <c r="P318" i="11"/>
  <c r="S357" i="11"/>
  <c r="AH383" i="11"/>
  <c r="AI13" i="11"/>
  <c r="P53" i="11"/>
  <c r="AE91" i="11"/>
  <c r="P165" i="11"/>
  <c r="AH167" i="11"/>
  <c r="V233" i="11"/>
  <c r="AH235" i="11"/>
  <c r="AH263" i="11"/>
  <c r="AH271" i="11"/>
  <c r="AH295" i="11"/>
  <c r="AH319" i="11"/>
  <c r="AB281" i="11"/>
  <c r="AH284" i="11"/>
  <c r="AH287" i="11"/>
  <c r="AH324" i="11"/>
  <c r="AH399" i="11"/>
  <c r="AB397" i="11"/>
  <c r="AH455" i="11"/>
  <c r="AE492" i="11"/>
  <c r="AH494" i="11"/>
  <c r="AB186" i="11"/>
  <c r="AH226" i="11"/>
  <c r="AH241" i="11"/>
  <c r="AH262" i="11"/>
  <c r="AH338" i="11"/>
  <c r="S453" i="11"/>
  <c r="AH229" i="11"/>
  <c r="AH279" i="11"/>
  <c r="AH304" i="11"/>
  <c r="AH316" i="11"/>
  <c r="AH321" i="11"/>
  <c r="AH206" i="11"/>
  <c r="AH236" i="11"/>
  <c r="AH282" i="11"/>
  <c r="P281" i="11"/>
  <c r="AH298" i="11"/>
  <c r="AH308" i="11"/>
  <c r="AH325" i="11"/>
  <c r="AH341" i="11"/>
  <c r="AH358" i="11"/>
  <c r="AH378" i="11"/>
  <c r="AH389" i="11"/>
  <c r="AH448" i="11"/>
  <c r="AF497" i="11"/>
  <c r="AI497" i="11" s="1"/>
  <c r="P463" i="11"/>
  <c r="AH465" i="11"/>
  <c r="Y220" i="11"/>
  <c r="Y246" i="11"/>
  <c r="AH255" i="11"/>
  <c r="AH326" i="11"/>
  <c r="AH344" i="11"/>
  <c r="P343" i="11"/>
  <c r="AH360" i="11"/>
  <c r="AH386" i="11"/>
  <c r="AH391" i="11"/>
  <c r="AH406" i="11"/>
  <c r="V318" i="11"/>
  <c r="V397" i="11"/>
  <c r="AH400" i="11"/>
  <c r="AH307" i="11"/>
  <c r="AH320" i="11"/>
  <c r="AH349" i="11"/>
  <c r="AH471" i="11"/>
  <c r="V469" i="11"/>
  <c r="AB225" i="11"/>
  <c r="AH290" i="11"/>
  <c r="AH296" i="11"/>
  <c r="AH329" i="11"/>
  <c r="AH336" i="11"/>
  <c r="AH346" i="11"/>
  <c r="AH354" i="11"/>
  <c r="AH370" i="11"/>
  <c r="Y446" i="11"/>
  <c r="Y453" i="11"/>
  <c r="AH457" i="11"/>
  <c r="AH482" i="11"/>
  <c r="S479" i="11"/>
  <c r="AH483" i="11"/>
  <c r="AH335" i="11"/>
  <c r="AH362" i="11"/>
  <c r="V434" i="11"/>
  <c r="AH436" i="11"/>
  <c r="P479" i="11"/>
  <c r="AH227" i="11"/>
  <c r="AH288" i="11"/>
  <c r="AH300" i="11"/>
  <c r="AH327" i="11"/>
  <c r="AH345" i="11"/>
  <c r="V343" i="11"/>
  <c r="AH459" i="11"/>
  <c r="AH491" i="11"/>
  <c r="AH333" i="11"/>
  <c r="AE343" i="11"/>
  <c r="AB357" i="11"/>
  <c r="AH367" i="11"/>
  <c r="AH474" i="11"/>
  <c r="AH497" i="11"/>
  <c r="P496" i="11"/>
  <c r="V453" i="11"/>
  <c r="AH458" i="11"/>
  <c r="AH314" i="11"/>
  <c r="AH352" i="11"/>
  <c r="Y357" i="11"/>
  <c r="AH456" i="11"/>
  <c r="AE469" i="11"/>
  <c r="AH312" i="11"/>
  <c r="AH398" i="11"/>
  <c r="AE397" i="11"/>
  <c r="AH404" i="11"/>
  <c r="AH410" i="11"/>
  <c r="AH416" i="11"/>
  <c r="AH422" i="11"/>
  <c r="AH428" i="11"/>
  <c r="AH480" i="11"/>
  <c r="AB337" i="11"/>
  <c r="AH350" i="11"/>
  <c r="S397" i="11"/>
  <c r="AH477" i="11"/>
  <c r="P476" i="11"/>
  <c r="AH348" i="11"/>
  <c r="AH454" i="11"/>
  <c r="P453" i="11"/>
  <c r="AH460" i="11"/>
  <c r="AB492" i="11"/>
  <c r="AH402" i="11"/>
  <c r="AH408" i="11"/>
  <c r="AH414" i="11"/>
  <c r="AH420" i="11"/>
  <c r="AH426" i="11"/>
  <c r="AH432" i="11"/>
  <c r="AH473" i="11"/>
  <c r="AF500" i="11"/>
  <c r="AI500" i="11" s="1"/>
  <c r="I527" i="10" l="1"/>
  <c r="AG489" i="11"/>
  <c r="AF52" i="11"/>
  <c r="AK498" i="11"/>
  <c r="AJ498" i="11" s="1"/>
  <c r="AK421" i="11"/>
  <c r="AJ421" i="11" s="1"/>
  <c r="AK39" i="11"/>
  <c r="AJ39" i="11" s="1"/>
  <c r="AH44" i="11"/>
  <c r="AG44" i="11" s="1"/>
  <c r="AK63" i="11"/>
  <c r="AJ63" i="11" s="1"/>
  <c r="AG393" i="11"/>
  <c r="AG377" i="11"/>
  <c r="AG305" i="11"/>
  <c r="AG175" i="11"/>
  <c r="AK484" i="11"/>
  <c r="AJ484" i="11" s="1"/>
  <c r="AG317" i="11"/>
  <c r="AG366" i="11"/>
  <c r="AK27" i="11"/>
  <c r="AJ27" i="11" s="1"/>
  <c r="AG478" i="11"/>
  <c r="AG379" i="11"/>
  <c r="Y154" i="11"/>
  <c r="AK437" i="11"/>
  <c r="AJ437" i="11" s="1"/>
  <c r="AK395" i="11"/>
  <c r="AJ395" i="11" s="1"/>
  <c r="AG396" i="11"/>
  <c r="AK411" i="11"/>
  <c r="AJ411" i="11" s="1"/>
  <c r="AG385" i="11"/>
  <c r="AK403" i="11"/>
  <c r="AJ403" i="11" s="1"/>
  <c r="AK387" i="11"/>
  <c r="AJ387" i="11" s="1"/>
  <c r="AG283" i="11"/>
  <c r="AG481" i="11"/>
  <c r="AG268" i="11"/>
  <c r="AE177" i="11"/>
  <c r="AK431" i="11"/>
  <c r="AJ431" i="11" s="1"/>
  <c r="V42" i="11"/>
  <c r="V41" i="11" s="1"/>
  <c r="AG237" i="11"/>
  <c r="AG274" i="11"/>
  <c r="AG405" i="11"/>
  <c r="AK413" i="11"/>
  <c r="AJ413" i="11" s="1"/>
  <c r="Y130" i="11"/>
  <c r="P73" i="11"/>
  <c r="AG486" i="11"/>
  <c r="AB462" i="11"/>
  <c r="S73" i="11"/>
  <c r="AK368" i="11"/>
  <c r="AJ368" i="11" s="1"/>
  <c r="AG315" i="11"/>
  <c r="AG215" i="11"/>
  <c r="AE154" i="11"/>
  <c r="AG381" i="11"/>
  <c r="P154" i="11"/>
  <c r="AK467" i="11"/>
  <c r="AJ467" i="11" s="1"/>
  <c r="AG303" i="11"/>
  <c r="AG365" i="11"/>
  <c r="AB97" i="11"/>
  <c r="AH469" i="11"/>
  <c r="AG469" i="11" s="1"/>
  <c r="AG174" i="11"/>
  <c r="AG323" i="11"/>
  <c r="AG261" i="11"/>
  <c r="S462" i="11"/>
  <c r="AG433" i="11"/>
  <c r="AK441" i="11"/>
  <c r="AJ441" i="11" s="1"/>
  <c r="AB130" i="11"/>
  <c r="AK493" i="11"/>
  <c r="AJ493" i="11" s="1"/>
  <c r="AK355" i="11"/>
  <c r="AK443" i="11"/>
  <c r="AJ443" i="11" s="1"/>
  <c r="AK440" i="11"/>
  <c r="AJ440" i="11" s="1"/>
  <c r="AE97" i="11"/>
  <c r="AG299" i="11"/>
  <c r="AG242" i="11"/>
  <c r="AK382" i="11"/>
  <c r="AJ382" i="11" s="1"/>
  <c r="AG257" i="11"/>
  <c r="P356" i="11"/>
  <c r="AG254" i="11"/>
  <c r="AG240" i="11"/>
  <c r="AG264" i="11"/>
  <c r="AG490" i="11"/>
  <c r="AB154" i="11"/>
  <c r="S130" i="11"/>
  <c r="AB177" i="11"/>
  <c r="AG384" i="11"/>
  <c r="AG425" i="11"/>
  <c r="AG364" i="11"/>
  <c r="AH216" i="11"/>
  <c r="AG216" i="11" s="1"/>
  <c r="AK488" i="11"/>
  <c r="AJ488" i="11" s="1"/>
  <c r="AG415" i="11"/>
  <c r="AK371" i="11"/>
  <c r="AJ371" i="11" s="1"/>
  <c r="AG485" i="11"/>
  <c r="AG450" i="11"/>
  <c r="S177" i="11"/>
  <c r="AG256" i="11"/>
  <c r="V97" i="11"/>
  <c r="AG332" i="11"/>
  <c r="AG376" i="11"/>
  <c r="AG278" i="11"/>
  <c r="AH139" i="11"/>
  <c r="AG139" i="11" s="1"/>
  <c r="AE356" i="11"/>
  <c r="AG272" i="11"/>
  <c r="V462" i="11"/>
  <c r="AE41" i="11"/>
  <c r="AK347" i="11"/>
  <c r="AG291" i="11"/>
  <c r="AE130" i="11"/>
  <c r="AH171" i="11"/>
  <c r="AG171" i="11" s="1"/>
  <c r="AG302" i="11"/>
  <c r="AG172" i="11"/>
  <c r="AK438" i="11"/>
  <c r="AJ438" i="11" s="1"/>
  <c r="AG423" i="11"/>
  <c r="AK439" i="11"/>
  <c r="AJ439" i="11" s="1"/>
  <c r="AG359" i="11"/>
  <c r="AG392" i="11"/>
  <c r="AG390" i="11"/>
  <c r="AH446" i="11"/>
  <c r="AG446" i="11" s="1"/>
  <c r="AE462" i="11"/>
  <c r="AG276" i="11"/>
  <c r="AK407" i="11"/>
  <c r="AJ407" i="11" s="1"/>
  <c r="AG218" i="11"/>
  <c r="AG430" i="11"/>
  <c r="AK430" i="11"/>
  <c r="AJ430" i="11" s="1"/>
  <c r="AG429" i="11"/>
  <c r="AG417" i="11"/>
  <c r="AG427" i="11"/>
  <c r="AG373" i="11"/>
  <c r="AG322" i="11"/>
  <c r="AG394" i="11"/>
  <c r="AK444" i="11"/>
  <c r="AJ444" i="11" s="1"/>
  <c r="AK470" i="11"/>
  <c r="AJ470" i="11" s="1"/>
  <c r="AK401" i="11"/>
  <c r="AJ401" i="11" s="1"/>
  <c r="Y462" i="11"/>
  <c r="AG369" i="11"/>
  <c r="Y97" i="11"/>
  <c r="AG374" i="11"/>
  <c r="S41" i="11"/>
  <c r="AK472" i="11"/>
  <c r="AJ472" i="11" s="1"/>
  <c r="AG442" i="11"/>
  <c r="AG313" i="11"/>
  <c r="V177" i="11"/>
  <c r="AG330" i="11"/>
  <c r="AG418" i="11"/>
  <c r="AK418" i="11"/>
  <c r="AJ418" i="11" s="1"/>
  <c r="AG445" i="11"/>
  <c r="AK445" i="11"/>
  <c r="AJ445" i="11" s="1"/>
  <c r="AG468" i="11"/>
  <c r="AG470" i="11"/>
  <c r="AB41" i="11"/>
  <c r="V232" i="11"/>
  <c r="AG331" i="11"/>
  <c r="Y177" i="11"/>
  <c r="AG334" i="11"/>
  <c r="P130" i="11"/>
  <c r="AG447" i="11"/>
  <c r="AK353" i="11"/>
  <c r="Y73" i="11"/>
  <c r="AG409" i="11"/>
  <c r="V356" i="11"/>
  <c r="AG451" i="11"/>
  <c r="AK447" i="11"/>
  <c r="AJ447" i="11" s="1"/>
  <c r="S154" i="11"/>
  <c r="AG449" i="11"/>
  <c r="AG361" i="11"/>
  <c r="AK412" i="11"/>
  <c r="AJ412" i="11" s="1"/>
  <c r="AG342" i="11"/>
  <c r="AK424" i="11"/>
  <c r="AJ424" i="11" s="1"/>
  <c r="P177" i="11"/>
  <c r="AH466" i="11"/>
  <c r="AG466" i="11" s="1"/>
  <c r="AG289" i="11"/>
  <c r="V73" i="11"/>
  <c r="P462" i="11"/>
  <c r="AG363" i="11"/>
  <c r="AG435" i="11"/>
  <c r="AG487" i="11"/>
  <c r="AG380" i="11"/>
  <c r="AG269" i="11"/>
  <c r="AG475" i="11"/>
  <c r="AK475" i="11"/>
  <c r="AJ475" i="11" s="1"/>
  <c r="AG290" i="11"/>
  <c r="AK362" i="11"/>
  <c r="AJ362" i="11" s="1"/>
  <c r="AG362" i="11"/>
  <c r="AG132" i="11"/>
  <c r="AH131" i="11"/>
  <c r="AK456" i="11"/>
  <c r="AJ456" i="11" s="1"/>
  <c r="AG456" i="11"/>
  <c r="AG113" i="11"/>
  <c r="AG252" i="11"/>
  <c r="AG82" i="11"/>
  <c r="AG265" i="11"/>
  <c r="S232" i="11"/>
  <c r="AB356" i="11"/>
  <c r="AG304" i="11"/>
  <c r="AG287" i="11"/>
  <c r="S356" i="11"/>
  <c r="AG306" i="11"/>
  <c r="AG223" i="11"/>
  <c r="AG239" i="11"/>
  <c r="AG267" i="11"/>
  <c r="V130" i="11"/>
  <c r="AG209" i="11"/>
  <c r="AH208" i="11"/>
  <c r="AH203" i="11"/>
  <c r="AG203" i="11" s="1"/>
  <c r="AG204" i="11"/>
  <c r="AB73" i="11"/>
  <c r="AG211" i="11"/>
  <c r="AH210" i="11"/>
  <c r="AG210" i="11" s="1"/>
  <c r="AG495" i="11"/>
  <c r="AK495" i="11"/>
  <c r="AJ495" i="11" s="1"/>
  <c r="AG249" i="11"/>
  <c r="AH496" i="11"/>
  <c r="AG496" i="11" s="1"/>
  <c r="AG497" i="11"/>
  <c r="AK497" i="11"/>
  <c r="AG471" i="11"/>
  <c r="AK471" i="11"/>
  <c r="AJ471" i="11" s="1"/>
  <c r="AG341" i="11"/>
  <c r="AK38" i="11"/>
  <c r="AH37" i="11"/>
  <c r="AK460" i="11"/>
  <c r="AJ460" i="11" s="1"/>
  <c r="AG460" i="11"/>
  <c r="Y356" i="11"/>
  <c r="AG345" i="11"/>
  <c r="AK345" i="11"/>
  <c r="AG406" i="11"/>
  <c r="AK406" i="11"/>
  <c r="AJ406" i="11" s="1"/>
  <c r="AG325" i="11"/>
  <c r="AG327" i="11"/>
  <c r="AK370" i="11"/>
  <c r="AJ370" i="11" s="1"/>
  <c r="AG370" i="11"/>
  <c r="AK391" i="11"/>
  <c r="AJ391" i="11" s="1"/>
  <c r="AG391" i="11"/>
  <c r="AK448" i="11"/>
  <c r="AJ448" i="11" s="1"/>
  <c r="AG448" i="11"/>
  <c r="AG308" i="11"/>
  <c r="AG279" i="11"/>
  <c r="AG284" i="11"/>
  <c r="AH318" i="11"/>
  <c r="AG318" i="11" s="1"/>
  <c r="AG319" i="11"/>
  <c r="AG76" i="11"/>
  <c r="AG161" i="11"/>
  <c r="AH160" i="11"/>
  <c r="AG160" i="11" s="1"/>
  <c r="AG275" i="11"/>
  <c r="AG194" i="11"/>
  <c r="AG297" i="11"/>
  <c r="AB232" i="11"/>
  <c r="AG201" i="11"/>
  <c r="AG404" i="11"/>
  <c r="AK404" i="11"/>
  <c r="AJ404" i="11" s="1"/>
  <c r="AK378" i="11"/>
  <c r="AJ378" i="11" s="1"/>
  <c r="AG378" i="11"/>
  <c r="AK383" i="11"/>
  <c r="AJ383" i="11" s="1"/>
  <c r="AG383" i="11"/>
  <c r="AK419" i="11"/>
  <c r="AJ419" i="11" s="1"/>
  <c r="AG419" i="11"/>
  <c r="AG311" i="11"/>
  <c r="AG292" i="11"/>
  <c r="AG258" i="11"/>
  <c r="AG134" i="11"/>
  <c r="AG350" i="11"/>
  <c r="AK350" i="11"/>
  <c r="AG167" i="11"/>
  <c r="AG166" i="11"/>
  <c r="AH165" i="11"/>
  <c r="AG165" i="11" s="1"/>
  <c r="AG238" i="11"/>
  <c r="AG110" i="11"/>
  <c r="AG121" i="11"/>
  <c r="AG398" i="11"/>
  <c r="AK398" i="11"/>
  <c r="AH397" i="11"/>
  <c r="AG397" i="11" s="1"/>
  <c r="AK465" i="11"/>
  <c r="AJ465" i="11" s="1"/>
  <c r="AG465" i="11"/>
  <c r="AK399" i="11"/>
  <c r="AJ399" i="11" s="1"/>
  <c r="AG399" i="11"/>
  <c r="AG85" i="11"/>
  <c r="AH84" i="11"/>
  <c r="AG84" i="11" s="1"/>
  <c r="AH155" i="11"/>
  <c r="AG156" i="11"/>
  <c r="AG312" i="11"/>
  <c r="AG335" i="11"/>
  <c r="AG320" i="11"/>
  <c r="AG224" i="11"/>
  <c r="AG164" i="11"/>
  <c r="AG402" i="11"/>
  <c r="AK402" i="11"/>
  <c r="AJ402" i="11" s="1"/>
  <c r="AK474" i="11"/>
  <c r="AJ474" i="11" s="1"/>
  <c r="AG474" i="11"/>
  <c r="AG321" i="11"/>
  <c r="AG277" i="11"/>
  <c r="AH199" i="11"/>
  <c r="AG199" i="11" s="1"/>
  <c r="AG200" i="11"/>
  <c r="AG266" i="11"/>
  <c r="AG244" i="11"/>
  <c r="AK372" i="11"/>
  <c r="AJ372" i="11" s="1"/>
  <c r="AG372" i="11"/>
  <c r="AG79" i="11"/>
  <c r="AK454" i="11"/>
  <c r="AG454" i="11"/>
  <c r="AH453" i="11"/>
  <c r="AG453" i="11" s="1"/>
  <c r="AG333" i="11"/>
  <c r="AK483" i="11"/>
  <c r="AJ483" i="11" s="1"/>
  <c r="AG483" i="11"/>
  <c r="AG298" i="11"/>
  <c r="AG259" i="11"/>
  <c r="AG191" i="11"/>
  <c r="AG339" i="11"/>
  <c r="AG348" i="11"/>
  <c r="AK348" i="11"/>
  <c r="AG314" i="11"/>
  <c r="AG288" i="11"/>
  <c r="AG326" i="11"/>
  <c r="AG262" i="11"/>
  <c r="AG271" i="11"/>
  <c r="AH233" i="11"/>
  <c r="AG234" i="11"/>
  <c r="AG151" i="11"/>
  <c r="AG106" i="11"/>
  <c r="P97" i="11"/>
  <c r="AG248" i="11"/>
  <c r="AG183" i="11"/>
  <c r="AG168" i="11"/>
  <c r="AH186" i="11"/>
  <c r="AG186" i="11" s="1"/>
  <c r="AG328" i="11"/>
  <c r="AG75" i="11"/>
  <c r="AH74" i="11"/>
  <c r="AG351" i="11"/>
  <c r="AK351" i="11"/>
  <c r="AG420" i="11"/>
  <c r="AK420" i="11"/>
  <c r="AJ420" i="11" s="1"/>
  <c r="AG285" i="11"/>
  <c r="AE232" i="11"/>
  <c r="AG408" i="11"/>
  <c r="AK408" i="11"/>
  <c r="AJ408" i="11" s="1"/>
  <c r="AH108" i="11"/>
  <c r="AG108" i="11" s="1"/>
  <c r="AG109" i="11"/>
  <c r="AG212" i="11"/>
  <c r="V154" i="11"/>
  <c r="Y232" i="11"/>
  <c r="AG179" i="11"/>
  <c r="AH178" i="11"/>
  <c r="P41" i="11"/>
  <c r="AG316" i="11"/>
  <c r="AG428" i="11"/>
  <c r="AK428" i="11"/>
  <c r="AJ428" i="11" s="1"/>
  <c r="AG354" i="11"/>
  <c r="AK354" i="11"/>
  <c r="AH343" i="11"/>
  <c r="AG343" i="11" s="1"/>
  <c r="AK344" i="11"/>
  <c r="AG344" i="11"/>
  <c r="AH337" i="11"/>
  <c r="AG337" i="11" s="1"/>
  <c r="AG338" i="11"/>
  <c r="AG227" i="11"/>
  <c r="AK464" i="11"/>
  <c r="AG464" i="11"/>
  <c r="AH463" i="11"/>
  <c r="AG80" i="11"/>
  <c r="AG310" i="11"/>
  <c r="AG157" i="11"/>
  <c r="AG99" i="11"/>
  <c r="AH98" i="11"/>
  <c r="AG152" i="11"/>
  <c r="AK170" i="11"/>
  <c r="AG170" i="11"/>
  <c r="AH169" i="11"/>
  <c r="AG169" i="11" s="1"/>
  <c r="AG173" i="11"/>
  <c r="AG426" i="11"/>
  <c r="AK426" i="11"/>
  <c r="AJ426" i="11" s="1"/>
  <c r="AK458" i="11"/>
  <c r="AJ458" i="11" s="1"/>
  <c r="AG458" i="11"/>
  <c r="AK436" i="11"/>
  <c r="AG436" i="11"/>
  <c r="AG296" i="11"/>
  <c r="AK360" i="11"/>
  <c r="AJ360" i="11" s="1"/>
  <c r="AG360" i="11"/>
  <c r="AG206" i="11"/>
  <c r="AG104" i="11"/>
  <c r="AG137" i="11"/>
  <c r="AK494" i="11"/>
  <c r="AG494" i="11"/>
  <c r="AG301" i="11"/>
  <c r="AG115" i="11"/>
  <c r="AG414" i="11"/>
  <c r="AK414" i="11"/>
  <c r="AJ414" i="11" s="1"/>
  <c r="AG349" i="11"/>
  <c r="AK349" i="11"/>
  <c r="AG159" i="11"/>
  <c r="AG309" i="11"/>
  <c r="AG231" i="11"/>
  <c r="AG250" i="11"/>
  <c r="AG480" i="11"/>
  <c r="AH479" i="11"/>
  <c r="AG479" i="11" s="1"/>
  <c r="AK480" i="11"/>
  <c r="AH434" i="11"/>
  <c r="AG434" i="11" s="1"/>
  <c r="AG197" i="11"/>
  <c r="AG162" i="11"/>
  <c r="S97" i="11"/>
  <c r="AH246" i="11"/>
  <c r="AG246" i="11" s="1"/>
  <c r="AG459" i="11"/>
  <c r="AK459" i="11"/>
  <c r="AJ459" i="11" s="1"/>
  <c r="AG307" i="11"/>
  <c r="AK358" i="11"/>
  <c r="AH357" i="11"/>
  <c r="AG358" i="11"/>
  <c r="AG273" i="11"/>
  <c r="AE73" i="11"/>
  <c r="AG92" i="11"/>
  <c r="AH91" i="11"/>
  <c r="AG91" i="11" s="1"/>
  <c r="AH220" i="11"/>
  <c r="AG220" i="11" s="1"/>
  <c r="AG221" i="11"/>
  <c r="AK367" i="11"/>
  <c r="AJ367" i="11" s="1"/>
  <c r="AG367" i="11"/>
  <c r="AG324" i="11"/>
  <c r="AG88" i="11"/>
  <c r="AG352" i="11"/>
  <c r="AK352" i="11"/>
  <c r="AG300" i="11"/>
  <c r="AK386" i="11"/>
  <c r="AJ386" i="11" s="1"/>
  <c r="AG386" i="11"/>
  <c r="AG229" i="11"/>
  <c r="AG295" i="11"/>
  <c r="AG286" i="11"/>
  <c r="AG124" i="11"/>
  <c r="AG270" i="11"/>
  <c r="AH118" i="11"/>
  <c r="AG118" i="11" s="1"/>
  <c r="AG119" i="11"/>
  <c r="AH492" i="11"/>
  <c r="AG492" i="11" s="1"/>
  <c r="AG422" i="11"/>
  <c r="AK422" i="11"/>
  <c r="AJ422" i="11" s="1"/>
  <c r="AK491" i="11"/>
  <c r="AJ491" i="11" s="1"/>
  <c r="AG491" i="11"/>
  <c r="AK346" i="11"/>
  <c r="AG346" i="11"/>
  <c r="AG473" i="11"/>
  <c r="AK473" i="11"/>
  <c r="AJ473" i="11" s="1"/>
  <c r="AG416" i="11"/>
  <c r="AK416" i="11"/>
  <c r="AJ416" i="11" s="1"/>
  <c r="AG482" i="11"/>
  <c r="AK482" i="11"/>
  <c r="AJ482" i="11" s="1"/>
  <c r="AG336" i="11"/>
  <c r="AH281" i="11"/>
  <c r="AG281" i="11" s="1"/>
  <c r="AG282" i="11"/>
  <c r="AG241" i="11"/>
  <c r="AG455" i="11"/>
  <c r="AK455" i="11"/>
  <c r="AJ455" i="11" s="1"/>
  <c r="AG263" i="11"/>
  <c r="P232" i="11"/>
  <c r="AK375" i="11"/>
  <c r="AJ375" i="11" s="1"/>
  <c r="AG375" i="11"/>
  <c r="AG142" i="11"/>
  <c r="AG103" i="11"/>
  <c r="AG78" i="11"/>
  <c r="AG432" i="11"/>
  <c r="AK432" i="11"/>
  <c r="AJ432" i="11" s="1"/>
  <c r="AH476" i="11"/>
  <c r="AG476" i="11" s="1"/>
  <c r="AK477" i="11"/>
  <c r="AG477" i="11"/>
  <c r="AG410" i="11"/>
  <c r="AK410" i="11"/>
  <c r="AJ410" i="11" s="1"/>
  <c r="AG457" i="11"/>
  <c r="AK457" i="11"/>
  <c r="AJ457" i="11" s="1"/>
  <c r="AG329" i="11"/>
  <c r="AG400" i="11"/>
  <c r="AK400" i="11"/>
  <c r="AJ400" i="11" s="1"/>
  <c r="AG255" i="11"/>
  <c r="AK389" i="11"/>
  <c r="AJ389" i="11" s="1"/>
  <c r="AG389" i="11"/>
  <c r="AG236" i="11"/>
  <c r="AH225" i="11"/>
  <c r="AG225" i="11" s="1"/>
  <c r="AG226" i="11"/>
  <c r="AG235" i="11"/>
  <c r="AG340" i="11"/>
  <c r="AK388" i="11"/>
  <c r="AJ388" i="11" s="1"/>
  <c r="AG388" i="11"/>
  <c r="AG86" i="11"/>
  <c r="AG213" i="11"/>
  <c r="AG147" i="11"/>
  <c r="AH146" i="11"/>
  <c r="AG146" i="11" s="1"/>
  <c r="AG294" i="11"/>
  <c r="AG141" i="11"/>
  <c r="AG127" i="11"/>
  <c r="AG126" i="11"/>
  <c r="S37" i="11"/>
  <c r="J34" i="11"/>
  <c r="W34" i="11" s="1"/>
  <c r="AF34" i="11" s="1"/>
  <c r="J35" i="11"/>
  <c r="AN22" i="10"/>
  <c r="AK466" i="11" l="1"/>
  <c r="AJ466" i="11" s="1"/>
  <c r="AT22" i="10"/>
  <c r="L19" i="11" s="1"/>
  <c r="AK19" i="11" s="1"/>
  <c r="AJ19" i="11" s="1"/>
  <c r="AE72" i="11"/>
  <c r="AE71" i="11" s="1"/>
  <c r="AE504" i="11" s="1"/>
  <c r="S72" i="11"/>
  <c r="S71" i="11" s="1"/>
  <c r="Y72" i="11"/>
  <c r="Y71" i="11" s="1"/>
  <c r="P72" i="11"/>
  <c r="P71" i="11" s="1"/>
  <c r="AB72" i="11"/>
  <c r="AB71" i="11" s="1"/>
  <c r="AB504" i="11" s="1"/>
  <c r="W35" i="11"/>
  <c r="AF35" i="11" s="1"/>
  <c r="R35" i="11"/>
  <c r="Y34" i="11"/>
  <c r="AH34" i="11" s="1"/>
  <c r="AI34" i="11"/>
  <c r="V72" i="11"/>
  <c r="V71" i="11" s="1"/>
  <c r="AK37" i="11"/>
  <c r="AJ38" i="11"/>
  <c r="AG155" i="11"/>
  <c r="AH154" i="11"/>
  <c r="AG154" i="11" s="1"/>
  <c r="AH97" i="11"/>
  <c r="AG97" i="11" s="1"/>
  <c r="AG98" i="11"/>
  <c r="AK469" i="11"/>
  <c r="AJ469" i="11" s="1"/>
  <c r="AG74" i="11"/>
  <c r="AH73" i="11"/>
  <c r="AH177" i="11"/>
  <c r="AG177" i="11" s="1"/>
  <c r="AG178" i="11"/>
  <c r="AK476" i="11"/>
  <c r="AJ476" i="11" s="1"/>
  <c r="AJ477" i="11"/>
  <c r="AJ436" i="11"/>
  <c r="AK434" i="11"/>
  <c r="AJ434" i="11" s="1"/>
  <c r="AH356" i="11"/>
  <c r="AG356" i="11" s="1"/>
  <c r="AG357" i="11"/>
  <c r="AH207" i="11"/>
  <c r="AG207" i="11" s="1"/>
  <c r="AG208" i="11"/>
  <c r="AK357" i="11"/>
  <c r="AJ358" i="11"/>
  <c r="AK169" i="11"/>
  <c r="AH462" i="11"/>
  <c r="AG462" i="11" s="1"/>
  <c r="AG463" i="11"/>
  <c r="AK496" i="11"/>
  <c r="AJ496" i="11" s="1"/>
  <c r="AJ497" i="11"/>
  <c r="AJ494" i="11"/>
  <c r="AK492" i="11"/>
  <c r="AJ492" i="11" s="1"/>
  <c r="AH130" i="11"/>
  <c r="AG130" i="11" s="1"/>
  <c r="AG131" i="11"/>
  <c r="AJ464" i="11"/>
  <c r="AK463" i="11"/>
  <c r="AG233" i="11"/>
  <c r="AH232" i="11"/>
  <c r="AG232" i="11" s="1"/>
  <c r="AK397" i="11"/>
  <c r="AJ397" i="11" s="1"/>
  <c r="AJ398" i="11"/>
  <c r="AJ454" i="11"/>
  <c r="AK453" i="11"/>
  <c r="AJ453" i="11" s="1"/>
  <c r="AK479" i="11"/>
  <c r="AJ479" i="11" s="1"/>
  <c r="AJ480" i="11"/>
  <c r="AK343" i="11"/>
  <c r="AJ343" i="11" s="1"/>
  <c r="D51" i="11"/>
  <c r="AN55" i="10"/>
  <c r="AT55" i="10" l="1"/>
  <c r="Y35" i="11"/>
  <c r="AH35" i="11" s="1"/>
  <c r="AI35" i="11"/>
  <c r="AJ357" i="11"/>
  <c r="AK462" i="11"/>
  <c r="AJ462" i="11" s="1"/>
  <c r="AJ463" i="11"/>
  <c r="AG73" i="11"/>
  <c r="AH72" i="11"/>
  <c r="K51" i="11"/>
  <c r="J51" i="11"/>
  <c r="W51" i="11" s="1"/>
  <c r="AF51" i="11" s="1"/>
  <c r="K18" i="11"/>
  <c r="D18" i="11"/>
  <c r="L51" i="11" l="1"/>
  <c r="Y51" i="11" s="1"/>
  <c r="U51" i="11"/>
  <c r="AI51" i="11"/>
  <c r="Y18" i="11"/>
  <c r="V18" i="11"/>
  <c r="V51" i="11"/>
  <c r="AG72" i="11"/>
  <c r="AH71" i="11"/>
  <c r="AG71" i="11" s="1"/>
  <c r="J18" i="11"/>
  <c r="AH51" i="11" l="1"/>
  <c r="AK51" i="11" s="1"/>
  <c r="AJ51" i="11" s="1"/>
  <c r="AH18" i="11"/>
  <c r="AK18" i="11" s="1"/>
  <c r="AJ18" i="11" s="1"/>
  <c r="X18" i="11"/>
  <c r="U18" i="11"/>
  <c r="AI18" i="11"/>
  <c r="I6" i="11"/>
  <c r="AG18" i="11" l="1"/>
  <c r="K170" i="11"/>
  <c r="L37" i="11" l="1"/>
  <c r="AJ37" i="11" l="1"/>
  <c r="AG37" i="11"/>
  <c r="K24" i="7" l="1"/>
  <c r="L24" i="7" s="1"/>
  <c r="AQ21" i="10"/>
  <c r="AC21" i="10"/>
  <c r="AF21" i="10" s="1"/>
  <c r="AB21" i="10"/>
  <c r="AA21" i="10"/>
  <c r="Y21" i="10"/>
  <c r="X21" i="10"/>
  <c r="V21" i="10"/>
  <c r="U21" i="10"/>
  <c r="S21" i="10"/>
  <c r="R21" i="10"/>
  <c r="P21" i="10"/>
  <c r="O21" i="10"/>
  <c r="M21" i="10"/>
  <c r="L21" i="10"/>
  <c r="J17" i="11" l="1"/>
  <c r="K25" i="7"/>
  <c r="L25" i="7"/>
  <c r="L27" i="7"/>
  <c r="AE21" i="10"/>
  <c r="AD21" i="10" s="1"/>
  <c r="AN21" i="10"/>
  <c r="AT21" i="10" s="1"/>
  <c r="L17" i="11" s="1"/>
  <c r="AK17" i="11" l="1"/>
  <c r="AJ17" i="11" s="1"/>
  <c r="X17" i="11"/>
  <c r="U17" i="11"/>
  <c r="AI17" i="11"/>
  <c r="AH21" i="10"/>
  <c r="AG21" i="10" s="1"/>
  <c r="AN168" i="10"/>
  <c r="AT168" i="10" s="1"/>
  <c r="L153" i="11" s="1"/>
  <c r="AN159" i="10"/>
  <c r="AT159" i="10" s="1"/>
  <c r="AN150" i="10"/>
  <c r="AT150" i="10" s="1"/>
  <c r="L138" i="11" s="1"/>
  <c r="L129" i="11"/>
  <c r="L145" i="11" l="1"/>
  <c r="AK145" i="11" s="1"/>
  <c r="AJ145" i="11" s="1"/>
  <c r="AG17" i="11"/>
  <c r="J138" i="11"/>
  <c r="K138" i="11"/>
  <c r="R138" i="11" s="1"/>
  <c r="J129" i="11"/>
  <c r="AI129" i="11" s="1"/>
  <c r="K153" i="11"/>
  <c r="J145" i="11"/>
  <c r="AI145" i="11" s="1"/>
  <c r="K145" i="11"/>
  <c r="K129" i="11"/>
  <c r="J153" i="11"/>
  <c r="AI153" i="11" s="1"/>
  <c r="AO526" i="10"/>
  <c r="AQ525" i="10"/>
  <c r="AO524" i="10"/>
  <c r="AO523" i="10"/>
  <c r="AN526" i="10"/>
  <c r="AN525" i="10"/>
  <c r="AQ521" i="10"/>
  <c r="AN521" i="10"/>
  <c r="AN520" i="10"/>
  <c r="AQ518" i="10"/>
  <c r="AQ517" i="10"/>
  <c r="AQ516" i="10"/>
  <c r="AN518" i="10"/>
  <c r="AN517" i="10"/>
  <c r="AN516" i="10"/>
  <c r="AQ514" i="10"/>
  <c r="AQ513" i="10"/>
  <c r="AQ512" i="10"/>
  <c r="AQ511" i="10"/>
  <c r="AQ510" i="10"/>
  <c r="AQ509" i="10"/>
  <c r="AQ508" i="10"/>
  <c r="AQ507" i="10"/>
  <c r="AQ506" i="10"/>
  <c r="AQ505" i="10"/>
  <c r="AQ504" i="10"/>
  <c r="AQ503" i="10"/>
  <c r="AQ501" i="10"/>
  <c r="AQ500" i="10"/>
  <c r="AN501" i="10"/>
  <c r="AN500" i="10"/>
  <c r="AQ498" i="10"/>
  <c r="AQ497" i="10"/>
  <c r="AQ496" i="10"/>
  <c r="AQ495" i="10"/>
  <c r="AQ494" i="10"/>
  <c r="AQ493" i="10"/>
  <c r="AQ492" i="10" s="1"/>
  <c r="AN498" i="10"/>
  <c r="AN497" i="10"/>
  <c r="AN495" i="10"/>
  <c r="AN494" i="10"/>
  <c r="AN493" i="10"/>
  <c r="AQ491" i="10"/>
  <c r="AQ490" i="10"/>
  <c r="AQ488" i="10"/>
  <c r="AQ487" i="10"/>
  <c r="AN488" i="10"/>
  <c r="AQ483" i="10"/>
  <c r="AQ481" i="10"/>
  <c r="AQ480" i="10"/>
  <c r="AQ479" i="10"/>
  <c r="AQ478" i="10"/>
  <c r="AQ477" i="10"/>
  <c r="AN483" i="10"/>
  <c r="AN482" i="10"/>
  <c r="AN481" i="10"/>
  <c r="AN480" i="10"/>
  <c r="AN479" i="10"/>
  <c r="AN478" i="10"/>
  <c r="AN477" i="10"/>
  <c r="AQ474" i="10"/>
  <c r="AQ473" i="10"/>
  <c r="AQ472" i="10"/>
  <c r="AQ471" i="10"/>
  <c r="AQ470" i="10"/>
  <c r="AN474" i="10"/>
  <c r="AN473" i="10"/>
  <c r="AN472" i="10"/>
  <c r="AN471" i="10"/>
  <c r="AN470" i="10"/>
  <c r="AQ467" i="10"/>
  <c r="AQ466" i="10"/>
  <c r="AQ465" i="10"/>
  <c r="AQ464" i="10"/>
  <c r="AQ463" i="10"/>
  <c r="AQ462" i="10"/>
  <c r="AQ461" i="10"/>
  <c r="AQ460" i="10"/>
  <c r="AQ459" i="10"/>
  <c r="AQ458" i="10"/>
  <c r="AN467" i="10"/>
  <c r="AN466" i="10"/>
  <c r="AN465" i="10"/>
  <c r="AN464" i="10"/>
  <c r="AN463" i="10"/>
  <c r="AN462" i="10"/>
  <c r="AN460" i="10"/>
  <c r="AQ456" i="10"/>
  <c r="AQ455" i="10"/>
  <c r="AQ454" i="10"/>
  <c r="AQ453" i="10"/>
  <c r="AQ452" i="10"/>
  <c r="AQ451" i="10"/>
  <c r="AQ450" i="10"/>
  <c r="AQ449" i="10"/>
  <c r="AQ448" i="10"/>
  <c r="AQ447" i="10"/>
  <c r="AQ446" i="10"/>
  <c r="AQ445" i="10"/>
  <c r="AQ444" i="10"/>
  <c r="AQ443" i="10"/>
  <c r="AQ442" i="10"/>
  <c r="AQ441" i="10"/>
  <c r="AQ440" i="10"/>
  <c r="AQ439" i="10"/>
  <c r="AQ438" i="10"/>
  <c r="AQ437" i="10"/>
  <c r="AQ436" i="10"/>
  <c r="AQ435" i="10"/>
  <c r="AQ434" i="10"/>
  <c r="AQ433" i="10"/>
  <c r="AQ432" i="10"/>
  <c r="AQ431" i="10"/>
  <c r="AQ430" i="10"/>
  <c r="AQ429" i="10"/>
  <c r="AQ428" i="10"/>
  <c r="AQ427" i="10"/>
  <c r="AQ426" i="10"/>
  <c r="AQ425" i="10"/>
  <c r="AQ424" i="10"/>
  <c r="AQ423" i="10"/>
  <c r="AQ422" i="10"/>
  <c r="AQ421" i="10"/>
  <c r="AN456" i="10"/>
  <c r="AN452" i="10"/>
  <c r="AN451" i="10"/>
  <c r="AN449" i="10"/>
  <c r="AN448" i="10"/>
  <c r="AN444" i="10"/>
  <c r="AN443" i="10"/>
  <c r="AN436" i="10"/>
  <c r="AT436" i="10" s="1"/>
  <c r="AN435" i="10"/>
  <c r="AN428" i="10"/>
  <c r="AN427" i="10"/>
  <c r="AQ419" i="10"/>
  <c r="AQ418" i="10"/>
  <c r="AQ417" i="10"/>
  <c r="AQ416" i="10"/>
  <c r="AQ415" i="10"/>
  <c r="AQ414" i="10"/>
  <c r="AQ413" i="10"/>
  <c r="AQ412" i="10"/>
  <c r="AQ411" i="10"/>
  <c r="AQ410" i="10"/>
  <c r="AQ409" i="10"/>
  <c r="AQ408" i="10"/>
  <c r="AQ407" i="10"/>
  <c r="AQ406" i="10"/>
  <c r="AQ405" i="10"/>
  <c r="AQ404" i="10"/>
  <c r="AQ403" i="10"/>
  <c r="AQ402" i="10"/>
  <c r="AQ400" i="10"/>
  <c r="AQ399" i="10"/>
  <c r="AQ398" i="10"/>
  <c r="AQ397" i="10"/>
  <c r="AQ395" i="10"/>
  <c r="AQ394" i="10"/>
  <c r="AQ393" i="10"/>
  <c r="AQ392" i="10"/>
  <c r="AQ391" i="10"/>
  <c r="AQ390" i="10"/>
  <c r="AQ389" i="10"/>
  <c r="AQ388" i="10"/>
  <c r="AQ387" i="10"/>
  <c r="AQ386" i="10"/>
  <c r="AQ385" i="10"/>
  <c r="AQ384" i="10"/>
  <c r="AQ383" i="10"/>
  <c r="AQ382" i="10"/>
  <c r="AQ381" i="10"/>
  <c r="AN419" i="10"/>
  <c r="AT419" i="10" s="1"/>
  <c r="AN418" i="10"/>
  <c r="AN415" i="10"/>
  <c r="AN414" i="10"/>
  <c r="AN413" i="10"/>
  <c r="AN412" i="10"/>
  <c r="AN411" i="10"/>
  <c r="AN409" i="10"/>
  <c r="AN408" i="10"/>
  <c r="AN407" i="10"/>
  <c r="AN406" i="10"/>
  <c r="AN405" i="10"/>
  <c r="AN404" i="10"/>
  <c r="AN403" i="10"/>
  <c r="AN402" i="10"/>
  <c r="AN401" i="10"/>
  <c r="AN397" i="10"/>
  <c r="AN396" i="10"/>
  <c r="AN395" i="10"/>
  <c r="AN393" i="10"/>
  <c r="AN390" i="10"/>
  <c r="AN389" i="10"/>
  <c r="AN388" i="10"/>
  <c r="AN387" i="10"/>
  <c r="AN386" i="10"/>
  <c r="AN385" i="10"/>
  <c r="AN384" i="10"/>
  <c r="AN383" i="10"/>
  <c r="AN382" i="10"/>
  <c r="AQ378" i="10"/>
  <c r="AQ377" i="10"/>
  <c r="AQ376" i="10"/>
  <c r="AQ375" i="10"/>
  <c r="AQ374" i="10"/>
  <c r="AQ373" i="10"/>
  <c r="AQ372" i="10"/>
  <c r="AQ371" i="10"/>
  <c r="AQ370" i="10"/>
  <c r="AQ369" i="10"/>
  <c r="AQ368" i="10"/>
  <c r="AQ367" i="10"/>
  <c r="AN376" i="10"/>
  <c r="AN374" i="10"/>
  <c r="AQ364" i="10"/>
  <c r="AQ363" i="10"/>
  <c r="AQ362" i="10"/>
  <c r="AQ361" i="10"/>
  <c r="AN365" i="10"/>
  <c r="AN364" i="10"/>
  <c r="AN363" i="10"/>
  <c r="AN362" i="10"/>
  <c r="AN361" i="10"/>
  <c r="AQ359" i="10"/>
  <c r="AQ358" i="10"/>
  <c r="AQ357" i="10"/>
  <c r="AQ356" i="10"/>
  <c r="AQ355" i="10"/>
  <c r="AQ354" i="10"/>
  <c r="AQ353" i="10"/>
  <c r="AQ352" i="10"/>
  <c r="AQ351" i="10"/>
  <c r="AQ350" i="10"/>
  <c r="AQ349" i="10"/>
  <c r="AQ348" i="10"/>
  <c r="AQ347" i="10"/>
  <c r="AQ346" i="10"/>
  <c r="AQ345" i="10"/>
  <c r="AQ344" i="10"/>
  <c r="AQ343" i="10"/>
  <c r="AQ342" i="10"/>
  <c r="AN359" i="10"/>
  <c r="AN357" i="10"/>
  <c r="AN356" i="10"/>
  <c r="AN355" i="10"/>
  <c r="AN354" i="10"/>
  <c r="AN353" i="10"/>
  <c r="AN351" i="10"/>
  <c r="AT351" i="10" s="1"/>
  <c r="AN350" i="10"/>
  <c r="AN349" i="10"/>
  <c r="AT349" i="10" s="1"/>
  <c r="AN348" i="10"/>
  <c r="AN346" i="10"/>
  <c r="AN345" i="10"/>
  <c r="AN344" i="10"/>
  <c r="AN343" i="10"/>
  <c r="AQ340" i="10"/>
  <c r="AQ339" i="10"/>
  <c r="AQ338" i="10"/>
  <c r="AQ337" i="10"/>
  <c r="AQ336" i="10"/>
  <c r="AQ335" i="10"/>
  <c r="AQ334" i="10"/>
  <c r="AQ333" i="10"/>
  <c r="AQ332" i="10"/>
  <c r="AQ331" i="10"/>
  <c r="AQ330" i="10"/>
  <c r="AQ329" i="10"/>
  <c r="AQ328" i="10"/>
  <c r="AQ327" i="10"/>
  <c r="AQ326" i="10"/>
  <c r="AQ325" i="10"/>
  <c r="AQ324" i="10"/>
  <c r="AQ323" i="10"/>
  <c r="AQ322" i="10"/>
  <c r="AQ321" i="10"/>
  <c r="AQ320" i="10"/>
  <c r="AQ319" i="10"/>
  <c r="AQ318" i="10"/>
  <c r="AQ317" i="10"/>
  <c r="AQ316" i="10"/>
  <c r="AQ315" i="10"/>
  <c r="AQ314" i="10"/>
  <c r="AQ313" i="10"/>
  <c r="AQ312" i="10"/>
  <c r="AQ311" i="10"/>
  <c r="AQ310" i="10"/>
  <c r="AQ309" i="10"/>
  <c r="AQ308" i="10"/>
  <c r="AQ307" i="10"/>
  <c r="AQ306" i="10"/>
  <c r="AQ305" i="10"/>
  <c r="AN336" i="10"/>
  <c r="AN330" i="10"/>
  <c r="AN328" i="10"/>
  <c r="AN325" i="10"/>
  <c r="AN323" i="10"/>
  <c r="AN320" i="10"/>
  <c r="AN312" i="10"/>
  <c r="AN311" i="10"/>
  <c r="AN309" i="10"/>
  <c r="AN307" i="10"/>
  <c r="AQ303" i="10"/>
  <c r="AQ302" i="10"/>
  <c r="AQ301" i="10"/>
  <c r="AQ300" i="10"/>
  <c r="AQ299" i="10"/>
  <c r="AQ298" i="10"/>
  <c r="AQ297" i="10"/>
  <c r="AQ296" i="10"/>
  <c r="AQ295" i="10"/>
  <c r="AQ294" i="10"/>
  <c r="AQ293" i="10"/>
  <c r="AQ291" i="10"/>
  <c r="AQ290" i="10"/>
  <c r="AQ289" i="10"/>
  <c r="AQ288" i="10"/>
  <c r="AQ287" i="10"/>
  <c r="AQ286" i="10"/>
  <c r="AQ285" i="10"/>
  <c r="AQ284" i="10"/>
  <c r="AQ283" i="10"/>
  <c r="AQ282" i="10"/>
  <c r="AQ281" i="10"/>
  <c r="AQ279" i="10"/>
  <c r="AQ278" i="10"/>
  <c r="AQ277" i="10"/>
  <c r="AQ276" i="10"/>
  <c r="AQ275" i="10"/>
  <c r="AQ274" i="10"/>
  <c r="AQ273" i="10"/>
  <c r="AQ272" i="10"/>
  <c r="AQ271" i="10"/>
  <c r="AQ270" i="10"/>
  <c r="AN303" i="10"/>
  <c r="AN299" i="10"/>
  <c r="AN296" i="10"/>
  <c r="AN293" i="10"/>
  <c r="AN292" i="10"/>
  <c r="AN291" i="10"/>
  <c r="AT291" i="10" s="1"/>
  <c r="L268" i="11" s="1"/>
  <c r="AK268" i="11" s="1"/>
  <c r="AJ268" i="11" s="1"/>
  <c r="AN287" i="10"/>
  <c r="AN286" i="10"/>
  <c r="AN285" i="10"/>
  <c r="AN284" i="10"/>
  <c r="AN283" i="10"/>
  <c r="AN281" i="10"/>
  <c r="AN280" i="10"/>
  <c r="AN279" i="10"/>
  <c r="AN275" i="10"/>
  <c r="AN274" i="10"/>
  <c r="AN272" i="10"/>
  <c r="AN271" i="10"/>
  <c r="AN270" i="10"/>
  <c r="AQ268" i="10"/>
  <c r="AQ267" i="10"/>
  <c r="AQ266" i="10"/>
  <c r="AQ265" i="10"/>
  <c r="AQ264" i="10"/>
  <c r="AQ263" i="10"/>
  <c r="AQ262" i="10"/>
  <c r="AQ261" i="10"/>
  <c r="AQ260" i="10"/>
  <c r="AQ259" i="10"/>
  <c r="AQ258" i="10"/>
  <c r="AQ257" i="10"/>
  <c r="AN257" i="10"/>
  <c r="AQ253" i="10"/>
  <c r="AQ252" i="10"/>
  <c r="AQ251" i="10"/>
  <c r="AQ250" i="10"/>
  <c r="AQ249" i="10"/>
  <c r="AN253" i="10"/>
  <c r="AN250" i="10"/>
  <c r="AN249" i="10"/>
  <c r="AN248" i="10"/>
  <c r="AQ246" i="10"/>
  <c r="AQ245" i="10"/>
  <c r="AQ244" i="10"/>
  <c r="AQ243" i="10"/>
  <c r="AN246" i="10"/>
  <c r="AN245" i="10"/>
  <c r="AQ241" i="10"/>
  <c r="AQ240" i="10"/>
  <c r="AQ239" i="10"/>
  <c r="AQ237" i="10"/>
  <c r="AQ236" i="10" s="1"/>
  <c r="AN241" i="10"/>
  <c r="AN240" i="10"/>
  <c r="AQ235" i="10"/>
  <c r="AQ234" i="10"/>
  <c r="AQ233" i="10"/>
  <c r="AQ231" i="10"/>
  <c r="AQ230" i="10" s="1"/>
  <c r="AN235" i="10"/>
  <c r="AN234" i="10"/>
  <c r="AN231" i="10"/>
  <c r="AQ228" i="10"/>
  <c r="AQ227" i="10"/>
  <c r="AQ226" i="10"/>
  <c r="AN228" i="10"/>
  <c r="AN226" i="10"/>
  <c r="AQ223" i="10"/>
  <c r="AQ222" i="10"/>
  <c r="AQ220" i="10"/>
  <c r="AQ219" i="10"/>
  <c r="AQ218" i="10"/>
  <c r="AQ217" i="10"/>
  <c r="AQ216" i="10"/>
  <c r="AQ215" i="10"/>
  <c r="AQ214" i="10"/>
  <c r="AQ213" i="10"/>
  <c r="AQ212" i="10"/>
  <c r="AQ211" i="10"/>
  <c r="AQ210" i="10"/>
  <c r="AQ209" i="10"/>
  <c r="AN216" i="10"/>
  <c r="AN215" i="10"/>
  <c r="AN209" i="10"/>
  <c r="AQ207" i="10"/>
  <c r="AQ206" i="10"/>
  <c r="AQ205" i="10"/>
  <c r="AQ204" i="10"/>
  <c r="AQ203" i="10"/>
  <c r="AQ202" i="10"/>
  <c r="AQ201" i="10"/>
  <c r="AN207" i="10"/>
  <c r="AN206" i="10"/>
  <c r="AN205" i="10"/>
  <c r="AN203" i="10"/>
  <c r="AN202" i="10"/>
  <c r="AN201" i="10"/>
  <c r="AQ198" i="10"/>
  <c r="AQ197" i="10"/>
  <c r="AQ196" i="10"/>
  <c r="AQ195" i="10"/>
  <c r="AQ194" i="10"/>
  <c r="AQ192" i="10"/>
  <c r="AQ191" i="10" s="1"/>
  <c r="AN198" i="10"/>
  <c r="AN195" i="10"/>
  <c r="AN194" i="10"/>
  <c r="AN192" i="10"/>
  <c r="AQ189" i="10"/>
  <c r="AQ188" i="10"/>
  <c r="AQ187" i="10"/>
  <c r="AN189" i="10"/>
  <c r="AN188" i="10"/>
  <c r="AQ184" i="10"/>
  <c r="AQ183" i="10"/>
  <c r="AQ182" i="10"/>
  <c r="AQ181" i="10"/>
  <c r="AN183" i="10"/>
  <c r="AN182" i="10"/>
  <c r="AQ175" i="10"/>
  <c r="AT175" i="10" s="1"/>
  <c r="AQ174" i="10"/>
  <c r="AT174" i="10" s="1"/>
  <c r="AQ173" i="10"/>
  <c r="AT173" i="10" s="1"/>
  <c r="AQ172" i="10"/>
  <c r="AN172" i="10"/>
  <c r="AN171" i="10" s="1"/>
  <c r="AQ167" i="10"/>
  <c r="AQ166" i="10"/>
  <c r="AQ165" i="10"/>
  <c r="AQ164" i="10"/>
  <c r="AQ163" i="10"/>
  <c r="AQ162" i="10"/>
  <c r="AN165" i="10"/>
  <c r="AN164" i="10"/>
  <c r="AN163" i="10"/>
  <c r="AQ154" i="10"/>
  <c r="AQ153" i="10" s="1"/>
  <c r="AN158" i="10"/>
  <c r="AT158" i="10" s="1"/>
  <c r="AN155" i="10"/>
  <c r="AT155" i="10" s="1"/>
  <c r="AN154" i="10"/>
  <c r="AQ144" i="10"/>
  <c r="AQ143" i="10" s="1"/>
  <c r="AN147" i="10"/>
  <c r="AT147" i="10" s="1"/>
  <c r="AN146" i="10"/>
  <c r="AT146" i="10" s="1"/>
  <c r="AN145" i="10"/>
  <c r="AT145" i="10" s="1"/>
  <c r="AN144" i="10"/>
  <c r="AQ132" i="10"/>
  <c r="AT132" i="10" s="1"/>
  <c r="AQ131" i="10"/>
  <c r="AQ130" i="10"/>
  <c r="AQ125" i="10"/>
  <c r="AQ124" i="10"/>
  <c r="AQ122" i="10"/>
  <c r="AQ120" i="10"/>
  <c r="AQ119" i="10"/>
  <c r="AN124" i="10"/>
  <c r="AN122" i="10"/>
  <c r="AN121" i="10"/>
  <c r="AN119" i="10"/>
  <c r="AQ116" i="10"/>
  <c r="AQ115" i="10"/>
  <c r="AQ114" i="10"/>
  <c r="AQ112" i="10"/>
  <c r="AQ111" i="10"/>
  <c r="AQ110" i="10"/>
  <c r="AQ109" i="10"/>
  <c r="AQ108" i="10"/>
  <c r="AN116" i="10"/>
  <c r="AN115" i="10"/>
  <c r="AN113" i="10"/>
  <c r="AN112" i="10"/>
  <c r="AN111" i="10"/>
  <c r="AN108" i="10"/>
  <c r="AQ104" i="10"/>
  <c r="AQ103" i="10"/>
  <c r="AQ102" i="10"/>
  <c r="AQ101" i="10"/>
  <c r="AQ100" i="10"/>
  <c r="AN103" i="10"/>
  <c r="AN102" i="10"/>
  <c r="AN101" i="10"/>
  <c r="AN100" i="10"/>
  <c r="AQ96" i="10"/>
  <c r="AQ95" i="10"/>
  <c r="AQ94" i="10"/>
  <c r="AQ93" i="10"/>
  <c r="AQ92" i="10"/>
  <c r="AN94" i="10"/>
  <c r="AN92" i="10"/>
  <c r="AQ88" i="10"/>
  <c r="AQ87" i="10"/>
  <c r="AQ86" i="10"/>
  <c r="AQ85" i="10"/>
  <c r="AQ84" i="10"/>
  <c r="AQ83" i="10"/>
  <c r="AQ81" i="10"/>
  <c r="AN88" i="10"/>
  <c r="AN86" i="10"/>
  <c r="AN85" i="10"/>
  <c r="AN84" i="10"/>
  <c r="AN83" i="10"/>
  <c r="AN82" i="10"/>
  <c r="AN81" i="10"/>
  <c r="AQ75" i="10"/>
  <c r="AQ74" i="10"/>
  <c r="AQ73" i="10"/>
  <c r="AQ72" i="10"/>
  <c r="AQ71" i="10"/>
  <c r="AQ70" i="10"/>
  <c r="AN73" i="10"/>
  <c r="AN72" i="10"/>
  <c r="AN71" i="10"/>
  <c r="AN70" i="10"/>
  <c r="AQ65" i="10"/>
  <c r="AQ64" i="10"/>
  <c r="AQ63" i="10"/>
  <c r="AQ62" i="10"/>
  <c r="AQ61" i="10"/>
  <c r="AQ60" i="10"/>
  <c r="AQ59" i="10"/>
  <c r="AN67" i="10"/>
  <c r="AN66" i="10"/>
  <c r="AN65" i="10"/>
  <c r="AN64" i="10"/>
  <c r="AN63" i="10"/>
  <c r="AN59" i="10"/>
  <c r="AQ54" i="10"/>
  <c r="AQ53" i="10"/>
  <c r="AQ52" i="10"/>
  <c r="AQ51" i="10"/>
  <c r="AQ50" i="10"/>
  <c r="AQ49" i="10"/>
  <c r="AQ48" i="10"/>
  <c r="AQ47" i="10"/>
  <c r="AN54" i="10"/>
  <c r="AN52" i="10"/>
  <c r="AN51" i="10"/>
  <c r="AN50" i="10"/>
  <c r="AQ44" i="10"/>
  <c r="AQ43" i="10"/>
  <c r="AQ42" i="10"/>
  <c r="AN44" i="10"/>
  <c r="AN43" i="10"/>
  <c r="AN42" i="10"/>
  <c r="AQ40" i="10"/>
  <c r="AQ39" i="10"/>
  <c r="AQ38" i="10"/>
  <c r="AQ37" i="10"/>
  <c r="AQ36" i="10"/>
  <c r="AQ35" i="10"/>
  <c r="AN40" i="10"/>
  <c r="AN39" i="10"/>
  <c r="AN38" i="10"/>
  <c r="AN37" i="10"/>
  <c r="AN36" i="10"/>
  <c r="AN35" i="10"/>
  <c r="AQ33" i="10"/>
  <c r="AQ32" i="10"/>
  <c r="AQ31" i="10"/>
  <c r="AQ30" i="10"/>
  <c r="AQ29" i="10"/>
  <c r="AQ28" i="10"/>
  <c r="AQ27" i="10"/>
  <c r="AQ26" i="10"/>
  <c r="AQ25" i="10"/>
  <c r="AN33" i="10"/>
  <c r="AN31" i="10"/>
  <c r="AN30" i="10"/>
  <c r="AN29" i="10"/>
  <c r="AN27" i="10"/>
  <c r="AN26" i="10"/>
  <c r="AN25" i="10"/>
  <c r="AO12" i="10"/>
  <c r="AQ12" i="10" s="1"/>
  <c r="AO13" i="10"/>
  <c r="AQ13" i="10" s="1"/>
  <c r="AO14" i="10"/>
  <c r="AQ14" i="10" s="1"/>
  <c r="AO15" i="10"/>
  <c r="AQ15" i="10" s="1"/>
  <c r="AO16" i="10"/>
  <c r="AQ16" i="10" s="1"/>
  <c r="AO17" i="10"/>
  <c r="AQ17" i="10" s="1"/>
  <c r="AQ18" i="10"/>
  <c r="AQ19" i="10"/>
  <c r="AQ20" i="10"/>
  <c r="AL12" i="10"/>
  <c r="AL13" i="10"/>
  <c r="AL14" i="10"/>
  <c r="AL15" i="10"/>
  <c r="AL16" i="10"/>
  <c r="AL17" i="10"/>
  <c r="AL18" i="10"/>
  <c r="AL19" i="10"/>
  <c r="AL20" i="10"/>
  <c r="AR20" i="10" s="1"/>
  <c r="AO11" i="10"/>
  <c r="AQ11" i="10" s="1"/>
  <c r="AL11" i="10"/>
  <c r="AT484" i="10"/>
  <c r="AQ484" i="10"/>
  <c r="AN484" i="10"/>
  <c r="AN223" i="10"/>
  <c r="AN210" i="10"/>
  <c r="AN120" i="10"/>
  <c r="AN93" i="10"/>
  <c r="AN74" i="10"/>
  <c r="AN53" i="10"/>
  <c r="AK484" i="10"/>
  <c r="AK16" i="10"/>
  <c r="AK17" i="10"/>
  <c r="AK18" i="10"/>
  <c r="AK19" i="10"/>
  <c r="AK20" i="10"/>
  <c r="AK25" i="10"/>
  <c r="AK26" i="10"/>
  <c r="AK27" i="10"/>
  <c r="AK28" i="10"/>
  <c r="AK29" i="10"/>
  <c r="AK30" i="10"/>
  <c r="AK31" i="10"/>
  <c r="AK32" i="10"/>
  <c r="AK33" i="10"/>
  <c r="AK35" i="10"/>
  <c r="AK36" i="10"/>
  <c r="AK37" i="10"/>
  <c r="AK38" i="10"/>
  <c r="AK39" i="10"/>
  <c r="AK40" i="10"/>
  <c r="AK42" i="10"/>
  <c r="AK43" i="10"/>
  <c r="AK44" i="10"/>
  <c r="AK47" i="10"/>
  <c r="AK48" i="10"/>
  <c r="AK50" i="10"/>
  <c r="AK51" i="10"/>
  <c r="AK52" i="10"/>
  <c r="AK53" i="10"/>
  <c r="AK54" i="10"/>
  <c r="AK60" i="10"/>
  <c r="AK61" i="10"/>
  <c r="AK62" i="10"/>
  <c r="AK65" i="10"/>
  <c r="AK66" i="10"/>
  <c r="AK70" i="10"/>
  <c r="AK73" i="10"/>
  <c r="AK75" i="10"/>
  <c r="AK82" i="10"/>
  <c r="AK83" i="10"/>
  <c r="AK84" i="10"/>
  <c r="AK88" i="10"/>
  <c r="AK94" i="10"/>
  <c r="AK91" i="10" s="1"/>
  <c r="AK101" i="10"/>
  <c r="AK102" i="10"/>
  <c r="AK103" i="10"/>
  <c r="AK108" i="10"/>
  <c r="AK110" i="10"/>
  <c r="AK111" i="10"/>
  <c r="AK112" i="10"/>
  <c r="AK113" i="10"/>
  <c r="AK114" i="10"/>
  <c r="AK119" i="10"/>
  <c r="AK121" i="10"/>
  <c r="AK122" i="10"/>
  <c r="AK123" i="10"/>
  <c r="AK124" i="10"/>
  <c r="AK130" i="10"/>
  <c r="AK137" i="10"/>
  <c r="AK144" i="10"/>
  <c r="AK143" i="10" s="1"/>
  <c r="AK154" i="10"/>
  <c r="AK153" i="10" s="1"/>
  <c r="AK163" i="10"/>
  <c r="AK161" i="10" s="1"/>
  <c r="AK172" i="10"/>
  <c r="AK173" i="10"/>
  <c r="AK175" i="10"/>
  <c r="AK181" i="10"/>
  <c r="AK180" i="10" s="1"/>
  <c r="AK187" i="10"/>
  <c r="AK188" i="10"/>
  <c r="AK189" i="10"/>
  <c r="AK192" i="10"/>
  <c r="AK191" i="10" s="1"/>
  <c r="AK194" i="10"/>
  <c r="AK197" i="10"/>
  <c r="AK198" i="10"/>
  <c r="AK201" i="10"/>
  <c r="AK202" i="10"/>
  <c r="AK203" i="10"/>
  <c r="AK204" i="10"/>
  <c r="AK207" i="10"/>
  <c r="AK209" i="10"/>
  <c r="AK210" i="10"/>
  <c r="AK211" i="10"/>
  <c r="AK212" i="10"/>
  <c r="AK213" i="10"/>
  <c r="AK214" i="10"/>
  <c r="AK215" i="10"/>
  <c r="AK216" i="10"/>
  <c r="AK217" i="10"/>
  <c r="AK218" i="10"/>
  <c r="AK219" i="10"/>
  <c r="AK220" i="10"/>
  <c r="AK222" i="10"/>
  <c r="AK223" i="10"/>
  <c r="AK227" i="10"/>
  <c r="AK228" i="10"/>
  <c r="AK231" i="10"/>
  <c r="AK230" i="10" s="1"/>
  <c r="AK234" i="10"/>
  <c r="AK237" i="10"/>
  <c r="AK236" i="10" s="1"/>
  <c r="AK241" i="10"/>
  <c r="AK238" i="10" s="1"/>
  <c r="AK245" i="10"/>
  <c r="AK242" i="10" s="1"/>
  <c r="AK257" i="10"/>
  <c r="AK258" i="10"/>
  <c r="AK259" i="10"/>
  <c r="AK260" i="10"/>
  <c r="AK261" i="10"/>
  <c r="AK262" i="10"/>
  <c r="AK263" i="10"/>
  <c r="AK264" i="10"/>
  <c r="AK265" i="10"/>
  <c r="AK266" i="10"/>
  <c r="AK267" i="10"/>
  <c r="AK268" i="10"/>
  <c r="AK270" i="10"/>
  <c r="AK271" i="10"/>
  <c r="AK272" i="10"/>
  <c r="AK273" i="10"/>
  <c r="AK276" i="10"/>
  <c r="AK277" i="10"/>
  <c r="AK278" i="10"/>
  <c r="AK279" i="10"/>
  <c r="AK280" i="10"/>
  <c r="AK281" i="10"/>
  <c r="AK282" i="10"/>
  <c r="AK283" i="10"/>
  <c r="AK284" i="10"/>
  <c r="AK285" i="10"/>
  <c r="AK286" i="10"/>
  <c r="AK287" i="10"/>
  <c r="AK288" i="10"/>
  <c r="AK289" i="10"/>
  <c r="AK290" i="10"/>
  <c r="AK293" i="10"/>
  <c r="AK294" i="10"/>
  <c r="AK295" i="10"/>
  <c r="AK296" i="10"/>
  <c r="AK297" i="10"/>
  <c r="AK298" i="10"/>
  <c r="AK299" i="10"/>
  <c r="AK300" i="10"/>
  <c r="AK301" i="10"/>
  <c r="AK302" i="10"/>
  <c r="AK303" i="10"/>
  <c r="AK305" i="10"/>
  <c r="AK306" i="10"/>
  <c r="AK308" i="10"/>
  <c r="AK311" i="10"/>
  <c r="AK312" i="10"/>
  <c r="AK313" i="10"/>
  <c r="AK314" i="10"/>
  <c r="AK315" i="10"/>
  <c r="AK316" i="10"/>
  <c r="AK317" i="10"/>
  <c r="AK318" i="10"/>
  <c r="AK319" i="10"/>
  <c r="AK320" i="10"/>
  <c r="AK321" i="10"/>
  <c r="AK322" i="10"/>
  <c r="AK323" i="10"/>
  <c r="AK324" i="10"/>
  <c r="AK325" i="10"/>
  <c r="AK326" i="10"/>
  <c r="AK327" i="10"/>
  <c r="AK328" i="10"/>
  <c r="AK329" i="10"/>
  <c r="AK330" i="10"/>
  <c r="AK331" i="10"/>
  <c r="AK332" i="10"/>
  <c r="AK333" i="10"/>
  <c r="AK334" i="10"/>
  <c r="AK335" i="10"/>
  <c r="AK336" i="10"/>
  <c r="AK337" i="10"/>
  <c r="AK338" i="10"/>
  <c r="AK339" i="10"/>
  <c r="AK340" i="10"/>
  <c r="AK343" i="10"/>
  <c r="AK344" i="10"/>
  <c r="AK345" i="10"/>
  <c r="AK346" i="10"/>
  <c r="AK347" i="10"/>
  <c r="AK348" i="10"/>
  <c r="AK349" i="10"/>
  <c r="AK350" i="10"/>
  <c r="AK351" i="10"/>
  <c r="AK352" i="10"/>
  <c r="AK353" i="10"/>
  <c r="AK354" i="10"/>
  <c r="AK355" i="10"/>
  <c r="AK356" i="10"/>
  <c r="AK357" i="10"/>
  <c r="AK358" i="10"/>
  <c r="AK359" i="10"/>
  <c r="AK361" i="10"/>
  <c r="AK362" i="10"/>
  <c r="AK363" i="10"/>
  <c r="AK364" i="10"/>
  <c r="AK365" i="10"/>
  <c r="AK369" i="10"/>
  <c r="AK370" i="10"/>
  <c r="AK371" i="10"/>
  <c r="AK372" i="10"/>
  <c r="AK373" i="10"/>
  <c r="AK374" i="10"/>
  <c r="AK375" i="10"/>
  <c r="AK376" i="10"/>
  <c r="AK377" i="10"/>
  <c r="AK378" i="10"/>
  <c r="AK381" i="10"/>
  <c r="AK382" i="10"/>
  <c r="AK383" i="10"/>
  <c r="AK384" i="10"/>
  <c r="AK385" i="10"/>
  <c r="AK386" i="10"/>
  <c r="AK387" i="10"/>
  <c r="AK388" i="10"/>
  <c r="AK389" i="10"/>
  <c r="AK390" i="10"/>
  <c r="AK391" i="10"/>
  <c r="AK392" i="10"/>
  <c r="AK393" i="10"/>
  <c r="AK394" i="10"/>
  <c r="AK395" i="10"/>
  <c r="AK396" i="10"/>
  <c r="AK397" i="10"/>
  <c r="AK398" i="10"/>
  <c r="AK399" i="10"/>
  <c r="AK400" i="10"/>
  <c r="AK401" i="10"/>
  <c r="AK402" i="10"/>
  <c r="AK403" i="10"/>
  <c r="AK404" i="10"/>
  <c r="AK405" i="10"/>
  <c r="AK406" i="10"/>
  <c r="AK410" i="10"/>
  <c r="AK411" i="10"/>
  <c r="AK412" i="10"/>
  <c r="AK413" i="10"/>
  <c r="AK414" i="10"/>
  <c r="AK415" i="10"/>
  <c r="AK416" i="10"/>
  <c r="AK417" i="10"/>
  <c r="AK418" i="10"/>
  <c r="AK419" i="10"/>
  <c r="AK421" i="10"/>
  <c r="AK422" i="10"/>
  <c r="AK423" i="10"/>
  <c r="AK424" i="10"/>
  <c r="AK425" i="10"/>
  <c r="AK426" i="10"/>
  <c r="AK427" i="10"/>
  <c r="AK428" i="10"/>
  <c r="AK429" i="10"/>
  <c r="AK430" i="10"/>
  <c r="AK431" i="10"/>
  <c r="AK432" i="10"/>
  <c r="AK433" i="10"/>
  <c r="AK434" i="10"/>
  <c r="AK435" i="10"/>
  <c r="AK436" i="10"/>
  <c r="AK437" i="10"/>
  <c r="AK438" i="10"/>
  <c r="AK439" i="10"/>
  <c r="AK440" i="10"/>
  <c r="AK441" i="10"/>
  <c r="AK442" i="10"/>
  <c r="AK443" i="10"/>
  <c r="AK444" i="10"/>
  <c r="AK445" i="10"/>
  <c r="AK446" i="10"/>
  <c r="AK447" i="10"/>
  <c r="AK448" i="10"/>
  <c r="AK449" i="10"/>
  <c r="AK450" i="10"/>
  <c r="AK451" i="10"/>
  <c r="AK452" i="10"/>
  <c r="AK453" i="10"/>
  <c r="AK454" i="10"/>
  <c r="AK455" i="10"/>
  <c r="AK456" i="10"/>
  <c r="AK458" i="10"/>
  <c r="AK459" i="10"/>
  <c r="AK460" i="10"/>
  <c r="AK461" i="10"/>
  <c r="AK462" i="10"/>
  <c r="AK463" i="10"/>
  <c r="AK464" i="10"/>
  <c r="AK465" i="10"/>
  <c r="AK466" i="10"/>
  <c r="AK467" i="10"/>
  <c r="AK470" i="10"/>
  <c r="AK471" i="10"/>
  <c r="AK472" i="10"/>
  <c r="AK473" i="10"/>
  <c r="AK474" i="10"/>
  <c r="AK477" i="10"/>
  <c r="AK478" i="10"/>
  <c r="AK479" i="10"/>
  <c r="AK480" i="10"/>
  <c r="AK481" i="10"/>
  <c r="AK482" i="10"/>
  <c r="AK483" i="10"/>
  <c r="AK488" i="10"/>
  <c r="AK486" i="10" s="1"/>
  <c r="AK491" i="10"/>
  <c r="AK489" i="10" s="1"/>
  <c r="AK493" i="10"/>
  <c r="AK500" i="10"/>
  <c r="AK499" i="10" s="1"/>
  <c r="AK503" i="10"/>
  <c r="AK505" i="10"/>
  <c r="AK508" i="10"/>
  <c r="AK509" i="10"/>
  <c r="AK510" i="10"/>
  <c r="AK512" i="10"/>
  <c r="AK513" i="10"/>
  <c r="AK514" i="10"/>
  <c r="AK518" i="10"/>
  <c r="AK515" i="10" s="1"/>
  <c r="AK520" i="10"/>
  <c r="AK521" i="10"/>
  <c r="AK523" i="10"/>
  <c r="AK524" i="10"/>
  <c r="AK525" i="10"/>
  <c r="AK526" i="10"/>
  <c r="AK457" i="10" l="1"/>
  <c r="AT435" i="10"/>
  <c r="AQ457" i="10"/>
  <c r="AT443" i="10"/>
  <c r="AT350" i="10"/>
  <c r="AK247" i="10"/>
  <c r="AQ186" i="10"/>
  <c r="AQ46" i="10"/>
  <c r="AK46" i="10"/>
  <c r="AQ91" i="10"/>
  <c r="AQ180" i="10"/>
  <c r="AQ161" i="10"/>
  <c r="AQ142" i="10" s="1"/>
  <c r="AK186" i="10"/>
  <c r="AK171" i="10"/>
  <c r="AQ171" i="10"/>
  <c r="AT120" i="10"/>
  <c r="L110" i="11" s="1"/>
  <c r="AT464" i="10"/>
  <c r="L441" i="11" s="1"/>
  <c r="AK129" i="10"/>
  <c r="AT203" i="10"/>
  <c r="AT471" i="10"/>
  <c r="AQ129" i="10"/>
  <c r="AT43" i="10"/>
  <c r="AK118" i="10"/>
  <c r="AT362" i="10"/>
  <c r="AT85" i="10"/>
  <c r="L79" i="11" s="1"/>
  <c r="AK107" i="10"/>
  <c r="AT27" i="10"/>
  <c r="AT472" i="10"/>
  <c r="L449" i="11" s="1"/>
  <c r="AQ489" i="10"/>
  <c r="AT44" i="10"/>
  <c r="AQ221" i="10"/>
  <c r="AT418" i="10"/>
  <c r="L395" i="11" s="1"/>
  <c r="AT456" i="10"/>
  <c r="L433" i="11" s="1"/>
  <c r="AK99" i="10"/>
  <c r="AT234" i="10"/>
  <c r="L212" i="11" s="1"/>
  <c r="AQ99" i="10"/>
  <c r="AT354" i="10"/>
  <c r="L331" i="11" s="1"/>
  <c r="AK331" i="11" s="1"/>
  <c r="AJ331" i="11" s="1"/>
  <c r="AT521" i="10"/>
  <c r="L498" i="11" s="1"/>
  <c r="AT498" i="10"/>
  <c r="L475" i="11" s="1"/>
  <c r="AT488" i="10"/>
  <c r="L465" i="11" s="1"/>
  <c r="AT202" i="10"/>
  <c r="AT246" i="10"/>
  <c r="L224" i="11" s="1"/>
  <c r="AK224" i="11" s="1"/>
  <c r="AJ224" i="11" s="1"/>
  <c r="AQ486" i="10"/>
  <c r="AT501" i="10"/>
  <c r="L478" i="11" s="1"/>
  <c r="AK80" i="10"/>
  <c r="AT353" i="10"/>
  <c r="L330" i="11" s="1"/>
  <c r="AK330" i="11" s="1"/>
  <c r="AJ330" i="11" s="1"/>
  <c r="AT395" i="10"/>
  <c r="L372" i="11" s="1"/>
  <c r="AT517" i="10"/>
  <c r="L494" i="11" s="1"/>
  <c r="AQ515" i="10"/>
  <c r="L24" i="14" s="1"/>
  <c r="AT444" i="10"/>
  <c r="L421" i="11" s="1"/>
  <c r="AQ41" i="10"/>
  <c r="L9" i="14" s="1"/>
  <c r="AT163" i="10"/>
  <c r="AT245" i="10"/>
  <c r="AT307" i="10"/>
  <c r="L284" i="11" s="1"/>
  <c r="AK284" i="11" s="1"/>
  <c r="AJ284" i="11" s="1"/>
  <c r="AQ499" i="10"/>
  <c r="AT518" i="10"/>
  <c r="L495" i="11" s="1"/>
  <c r="AT312" i="10"/>
  <c r="AT320" i="10"/>
  <c r="L297" i="11" s="1"/>
  <c r="AK297" i="11" s="1"/>
  <c r="AJ297" i="11" s="1"/>
  <c r="AT478" i="10"/>
  <c r="L455" i="11" s="1"/>
  <c r="AT73" i="10"/>
  <c r="AT235" i="10"/>
  <c r="L213" i="11" s="1"/>
  <c r="AT382" i="10"/>
  <c r="L359" i="11" s="1"/>
  <c r="AT479" i="10"/>
  <c r="L456" i="11" s="1"/>
  <c r="AT325" i="10"/>
  <c r="L302" i="11" s="1"/>
  <c r="AK302" i="11" s="1"/>
  <c r="AJ302" i="11" s="1"/>
  <c r="AT383" i="10"/>
  <c r="L360" i="11" s="1"/>
  <c r="AT328" i="10"/>
  <c r="L305" i="11" s="1"/>
  <c r="AK305" i="11" s="1"/>
  <c r="AJ305" i="11" s="1"/>
  <c r="AT374" i="10"/>
  <c r="L351" i="11" s="1"/>
  <c r="AJ351" i="11" s="1"/>
  <c r="AK10" i="10"/>
  <c r="AK9" i="10" s="1"/>
  <c r="AT26" i="10"/>
  <c r="L22" i="11" s="1"/>
  <c r="AT195" i="10"/>
  <c r="L173" i="11" s="1"/>
  <c r="AK173" i="11" s="1"/>
  <c r="AJ173" i="11" s="1"/>
  <c r="AT330" i="10"/>
  <c r="AQ69" i="10"/>
  <c r="AK69" i="10"/>
  <c r="AT53" i="10"/>
  <c r="L49" i="11" s="1"/>
  <c r="AT54" i="10"/>
  <c r="L50" i="11" s="1"/>
  <c r="AT72" i="10"/>
  <c r="L67" i="11" s="1"/>
  <c r="AH67" i="11" s="1"/>
  <c r="AT86" i="10"/>
  <c r="AT108" i="10"/>
  <c r="AT164" i="10"/>
  <c r="AT165" i="10"/>
  <c r="L150" i="11" s="1"/>
  <c r="AT183" i="10"/>
  <c r="AQ238" i="10"/>
  <c r="L17" i="14" s="1"/>
  <c r="AT309" i="10"/>
  <c r="L286" i="11" s="1"/>
  <c r="AK286" i="11" s="1"/>
  <c r="AJ286" i="11" s="1"/>
  <c r="AT411" i="10"/>
  <c r="L388" i="11" s="1"/>
  <c r="AT281" i="10"/>
  <c r="AT376" i="10"/>
  <c r="AR12" i="10"/>
  <c r="AT397" i="10"/>
  <c r="L374" i="11" s="1"/>
  <c r="AT29" i="10"/>
  <c r="L25" i="11" s="1"/>
  <c r="AT88" i="10"/>
  <c r="L82" i="11" s="1"/>
  <c r="AT215" i="10"/>
  <c r="AQ242" i="10"/>
  <c r="L18" i="14" s="1"/>
  <c r="AK360" i="10"/>
  <c r="AT30" i="10"/>
  <c r="L26" i="11" s="1"/>
  <c r="AT111" i="10"/>
  <c r="AT182" i="10"/>
  <c r="L162" i="11" s="1"/>
  <c r="AT205" i="10"/>
  <c r="L183" i="11" s="1"/>
  <c r="AT216" i="10"/>
  <c r="AQ232" i="10"/>
  <c r="AQ229" i="10" s="1"/>
  <c r="L16" i="14" s="1"/>
  <c r="AT384" i="10"/>
  <c r="L361" i="11" s="1"/>
  <c r="AQ10" i="10"/>
  <c r="AT36" i="10"/>
  <c r="AT206" i="10"/>
  <c r="L184" i="11" s="1"/>
  <c r="AT355" i="10"/>
  <c r="L332" i="11" s="1"/>
  <c r="AK332" i="11" s="1"/>
  <c r="AJ332" i="11" s="1"/>
  <c r="AT363" i="10"/>
  <c r="L340" i="11" s="1"/>
  <c r="AK340" i="11" s="1"/>
  <c r="AJ340" i="11" s="1"/>
  <c r="AT385" i="10"/>
  <c r="L362" i="11" s="1"/>
  <c r="AT37" i="10"/>
  <c r="AT198" i="10"/>
  <c r="L176" i="11" s="1"/>
  <c r="AK176" i="11" s="1"/>
  <c r="AJ176" i="11" s="1"/>
  <c r="AT356" i="10"/>
  <c r="L333" i="11" s="1"/>
  <c r="AK333" i="11" s="1"/>
  <c r="AJ333" i="11" s="1"/>
  <c r="AT364" i="10"/>
  <c r="L341" i="11" s="1"/>
  <c r="AK341" i="11" s="1"/>
  <c r="AJ341" i="11" s="1"/>
  <c r="AT122" i="10"/>
  <c r="AT240" i="10"/>
  <c r="L218" i="11" s="1"/>
  <c r="AT343" i="10"/>
  <c r="L320" i="11" s="1"/>
  <c r="AK320" i="11" s="1"/>
  <c r="AT124" i="10"/>
  <c r="AQ193" i="10"/>
  <c r="L12" i="14" s="1"/>
  <c r="AT228" i="10"/>
  <c r="AT241" i="10"/>
  <c r="AT249" i="10"/>
  <c r="L227" i="11" s="1"/>
  <c r="AT344" i="10"/>
  <c r="L321" i="11" s="1"/>
  <c r="AK321" i="11" s="1"/>
  <c r="AJ321" i="11" s="1"/>
  <c r="AQ225" i="10"/>
  <c r="L15" i="14" s="1"/>
  <c r="AT293" i="10"/>
  <c r="L270" i="11" s="1"/>
  <c r="AK270" i="11" s="1"/>
  <c r="AJ270" i="11" s="1"/>
  <c r="AT102" i="10"/>
  <c r="AT101" i="10"/>
  <c r="AT65" i="10"/>
  <c r="AR13" i="10"/>
  <c r="AN13" i="10"/>
  <c r="AT13" i="10" s="1"/>
  <c r="L9" i="11" s="1"/>
  <c r="AK200" i="10"/>
  <c r="AT283" i="10"/>
  <c r="L260" i="11" s="1"/>
  <c r="AK260" i="11" s="1"/>
  <c r="AJ260" i="11" s="1"/>
  <c r="AQ526" i="10"/>
  <c r="AT526" i="10" s="1"/>
  <c r="L503" i="11" s="1"/>
  <c r="AR526" i="10"/>
  <c r="AK304" i="10"/>
  <c r="AT323" i="10"/>
  <c r="L300" i="11" s="1"/>
  <c r="AK300" i="11" s="1"/>
  <c r="AJ300" i="11" s="1"/>
  <c r="AT413" i="10"/>
  <c r="AT466" i="10"/>
  <c r="L443" i="11" s="1"/>
  <c r="AK232" i="10"/>
  <c r="AK229" i="10" s="1"/>
  <c r="AT285" i="10"/>
  <c r="L262" i="11" s="1"/>
  <c r="AK262" i="11" s="1"/>
  <c r="AJ262" i="11" s="1"/>
  <c r="AN360" i="10"/>
  <c r="AT361" i="10"/>
  <c r="L338" i="11" s="1"/>
  <c r="AK338" i="11" s="1"/>
  <c r="AK193" i="10"/>
  <c r="AT31" i="10"/>
  <c r="L27" i="11" s="1"/>
  <c r="AT119" i="10"/>
  <c r="AT402" i="10"/>
  <c r="L379" i="11" s="1"/>
  <c r="AT448" i="10"/>
  <c r="L425" i="11" s="1"/>
  <c r="AK476" i="10"/>
  <c r="AT33" i="10"/>
  <c r="L29" i="11" s="1"/>
  <c r="AT100" i="10"/>
  <c r="AT270" i="10"/>
  <c r="L247" i="11" s="1"/>
  <c r="AT403" i="10"/>
  <c r="L380" i="11" s="1"/>
  <c r="AT449" i="10"/>
  <c r="L426" i="11" s="1"/>
  <c r="AT480" i="10"/>
  <c r="L457" i="11" s="1"/>
  <c r="AN519" i="10"/>
  <c r="K25" i="14" s="1"/>
  <c r="AK502" i="10"/>
  <c r="AK366" i="10"/>
  <c r="AN18" i="10"/>
  <c r="AT18" i="10" s="1"/>
  <c r="AR18" i="10"/>
  <c r="AT116" i="10"/>
  <c r="L107" i="11" s="1"/>
  <c r="AQ304" i="10"/>
  <c r="AT405" i="10"/>
  <c r="L382" i="11" s="1"/>
  <c r="AK492" i="10"/>
  <c r="AK485" i="10" s="1"/>
  <c r="AK256" i="10"/>
  <c r="AK208" i="10"/>
  <c r="AT103" i="10"/>
  <c r="AT427" i="10"/>
  <c r="L404" i="11" s="1"/>
  <c r="AT483" i="10"/>
  <c r="L460" i="11" s="1"/>
  <c r="AT525" i="10"/>
  <c r="L502" i="11" s="1"/>
  <c r="AK519" i="10"/>
  <c r="AK380" i="10"/>
  <c r="AQ34" i="10"/>
  <c r="L8" i="14" s="1"/>
  <c r="AT188" i="10"/>
  <c r="AT296" i="10"/>
  <c r="L273" i="11" s="1"/>
  <c r="AK273" i="11" s="1"/>
  <c r="AJ273" i="11" s="1"/>
  <c r="AT345" i="10"/>
  <c r="L322" i="11" s="1"/>
  <c r="AK322" i="11" s="1"/>
  <c r="AJ322" i="11" s="1"/>
  <c r="AT389" i="10"/>
  <c r="L366" i="11" s="1"/>
  <c r="AT428" i="10"/>
  <c r="L405" i="11" s="1"/>
  <c r="AQ420" i="10"/>
  <c r="AT460" i="10"/>
  <c r="L437" i="11" s="1"/>
  <c r="AQ469" i="10"/>
  <c r="AT494" i="10"/>
  <c r="L471" i="11" s="1"/>
  <c r="AT201" i="10"/>
  <c r="AT209" i="10"/>
  <c r="AT412" i="10"/>
  <c r="L389" i="11" s="1"/>
  <c r="AT465" i="10"/>
  <c r="L442" i="11" s="1"/>
  <c r="AK34" i="10"/>
  <c r="AN191" i="10"/>
  <c r="AT192" i="10"/>
  <c r="AT284" i="10"/>
  <c r="L261" i="11" s="1"/>
  <c r="AK261" i="11" s="1"/>
  <c r="AJ261" i="11" s="1"/>
  <c r="AQ366" i="10"/>
  <c r="AN476" i="10"/>
  <c r="AT477" i="10"/>
  <c r="AK142" i="10"/>
  <c r="AN34" i="10"/>
  <c r="AT35" i="10"/>
  <c r="AN41" i="10"/>
  <c r="K9" i="14" s="1"/>
  <c r="AT42" i="10"/>
  <c r="AT194" i="10"/>
  <c r="L172" i="11" s="1"/>
  <c r="AT414" i="10"/>
  <c r="L391" i="11" s="1"/>
  <c r="AT467" i="10"/>
  <c r="L444" i="11" s="1"/>
  <c r="AQ9" i="10"/>
  <c r="L6" i="14" s="1"/>
  <c r="AT112" i="10"/>
  <c r="L103" i="11" s="1"/>
  <c r="AT144" i="10"/>
  <c r="AQ208" i="10"/>
  <c r="AT257" i="10"/>
  <c r="L234" i="11" s="1"/>
  <c r="AK234" i="11" s="1"/>
  <c r="AT286" i="10"/>
  <c r="L263" i="11" s="1"/>
  <c r="AK263" i="11" s="1"/>
  <c r="AJ263" i="11" s="1"/>
  <c r="AT415" i="10"/>
  <c r="L392" i="11" s="1"/>
  <c r="AT470" i="10"/>
  <c r="AN469" i="10"/>
  <c r="AK341" i="10"/>
  <c r="AT207" i="10"/>
  <c r="AQ256" i="10"/>
  <c r="AT287" i="10"/>
  <c r="L264" i="11" s="1"/>
  <c r="AK264" i="11" s="1"/>
  <c r="AJ264" i="11" s="1"/>
  <c r="AK225" i="10"/>
  <c r="AQ24" i="10"/>
  <c r="L7" i="14" s="1"/>
  <c r="AQ200" i="10"/>
  <c r="AT248" i="10"/>
  <c r="AT404" i="10"/>
  <c r="L381" i="11" s="1"/>
  <c r="AK522" i="10"/>
  <c r="AT74" i="10"/>
  <c r="AK269" i="10"/>
  <c r="AK221" i="10"/>
  <c r="AK41" i="10"/>
  <c r="AN17" i="10"/>
  <c r="AT17" i="10" s="1"/>
  <c r="AR17" i="10"/>
  <c r="AT40" i="10"/>
  <c r="AT81" i="10"/>
  <c r="AT250" i="10"/>
  <c r="AT274" i="10"/>
  <c r="L251" i="11" s="1"/>
  <c r="AK251" i="11" s="1"/>
  <c r="AJ251" i="11" s="1"/>
  <c r="AT388" i="10"/>
  <c r="L365" i="11" s="1"/>
  <c r="AN16" i="10"/>
  <c r="AT16" i="10" s="1"/>
  <c r="AR16" i="10"/>
  <c r="AT50" i="10"/>
  <c r="AT59" i="10"/>
  <c r="AT154" i="10"/>
  <c r="AT275" i="10"/>
  <c r="L252" i="11" s="1"/>
  <c r="AK252" i="11" s="1"/>
  <c r="AJ252" i="11" s="1"/>
  <c r="AQ341" i="10"/>
  <c r="AT407" i="10"/>
  <c r="L384" i="11" s="1"/>
  <c r="AK58" i="10"/>
  <c r="AT210" i="10"/>
  <c r="L188" i="11" s="1"/>
  <c r="AN15" i="10"/>
  <c r="AT15" i="10" s="1"/>
  <c r="L11" i="11" s="1"/>
  <c r="AR15" i="10"/>
  <c r="AT51" i="10"/>
  <c r="L47" i="11" s="1"/>
  <c r="AT63" i="10"/>
  <c r="AT70" i="10"/>
  <c r="AT83" i="10"/>
  <c r="AT92" i="10"/>
  <c r="AT172" i="10"/>
  <c r="AT171" i="10" s="1"/>
  <c r="AT189" i="10"/>
  <c r="AQ247" i="10"/>
  <c r="L19" i="14" s="1"/>
  <c r="AT279" i="10"/>
  <c r="L256" i="11" s="1"/>
  <c r="AK256" i="11" s="1"/>
  <c r="AJ256" i="11" s="1"/>
  <c r="AT299" i="10"/>
  <c r="L276" i="11" s="1"/>
  <c r="AK276" i="11" s="1"/>
  <c r="AJ276" i="11" s="1"/>
  <c r="AT346" i="10"/>
  <c r="L323" i="11" s="1"/>
  <c r="AK323" i="11" s="1"/>
  <c r="AJ323" i="11" s="1"/>
  <c r="AT390" i="10"/>
  <c r="L367" i="11" s="1"/>
  <c r="AT408" i="10"/>
  <c r="L385" i="11" s="1"/>
  <c r="AT462" i="10"/>
  <c r="L439" i="11" s="1"/>
  <c r="AT495" i="10"/>
  <c r="L472" i="11" s="1"/>
  <c r="AQ523" i="10"/>
  <c r="AR523" i="10"/>
  <c r="AN19" i="10"/>
  <c r="AT19" i="10" s="1"/>
  <c r="AR19" i="10"/>
  <c r="AT38" i="10"/>
  <c r="AT226" i="10"/>
  <c r="AT271" i="10"/>
  <c r="L248" i="11" s="1"/>
  <c r="AK248" i="11" s="1"/>
  <c r="AJ248" i="11" s="1"/>
  <c r="AT336" i="10"/>
  <c r="L313" i="11" s="1"/>
  <c r="AK313" i="11" s="1"/>
  <c r="AJ313" i="11" s="1"/>
  <c r="AT386" i="10"/>
  <c r="L363" i="11" s="1"/>
  <c r="AT451" i="10"/>
  <c r="L428" i="11" s="1"/>
  <c r="AT481" i="10"/>
  <c r="L458" i="11" s="1"/>
  <c r="AT39" i="10"/>
  <c r="AT272" i="10"/>
  <c r="L249" i="11" s="1"/>
  <c r="AK249" i="11" s="1"/>
  <c r="AJ249" i="11" s="1"/>
  <c r="AT357" i="10"/>
  <c r="L334" i="11" s="1"/>
  <c r="AK334" i="11" s="1"/>
  <c r="AJ334" i="11" s="1"/>
  <c r="AT387" i="10"/>
  <c r="L364" i="11" s="1"/>
  <c r="AT452" i="10"/>
  <c r="L429" i="11" s="1"/>
  <c r="AT473" i="10"/>
  <c r="L450" i="11" s="1"/>
  <c r="AT500" i="10"/>
  <c r="L477" i="11" s="1"/>
  <c r="AN499" i="10"/>
  <c r="AT93" i="10"/>
  <c r="L86" i="11" s="1"/>
  <c r="AT359" i="10"/>
  <c r="L336" i="11" s="1"/>
  <c r="AK336" i="11" s="1"/>
  <c r="AJ336" i="11" s="1"/>
  <c r="AT406" i="10"/>
  <c r="L383" i="11" s="1"/>
  <c r="AT474" i="10"/>
  <c r="AT493" i="10"/>
  <c r="L470" i="11" s="1"/>
  <c r="AK420" i="10"/>
  <c r="AT253" i="10"/>
  <c r="L231" i="11" s="1"/>
  <c r="AK469" i="10"/>
  <c r="AK24" i="10"/>
  <c r="AT223" i="10"/>
  <c r="L201" i="11" s="1"/>
  <c r="AK201" i="11" s="1"/>
  <c r="AJ201" i="11" s="1"/>
  <c r="AN14" i="10"/>
  <c r="AT14" i="10" s="1"/>
  <c r="L10" i="11" s="1"/>
  <c r="AR14" i="10"/>
  <c r="AT25" i="10"/>
  <c r="L21" i="11" s="1"/>
  <c r="AT52" i="10"/>
  <c r="AT64" i="10"/>
  <c r="AT71" i="10"/>
  <c r="AT84" i="10"/>
  <c r="L78" i="11" s="1"/>
  <c r="AT94" i="10"/>
  <c r="L87" i="11" s="1"/>
  <c r="AT231" i="10"/>
  <c r="AN230" i="10"/>
  <c r="AT303" i="10"/>
  <c r="AT311" i="10"/>
  <c r="L288" i="11" s="1"/>
  <c r="AK288" i="11" s="1"/>
  <c r="AJ288" i="11" s="1"/>
  <c r="AT348" i="10"/>
  <c r="L325" i="11" s="1"/>
  <c r="AK325" i="11" s="1"/>
  <c r="AJ325" i="11" s="1"/>
  <c r="AT393" i="10"/>
  <c r="L370" i="11" s="1"/>
  <c r="AT409" i="10"/>
  <c r="L386" i="11" s="1"/>
  <c r="AT463" i="10"/>
  <c r="L440" i="11" s="1"/>
  <c r="AT497" i="10"/>
  <c r="L474" i="11" s="1"/>
  <c r="AQ502" i="10"/>
  <c r="L23" i="14" s="1"/>
  <c r="AT516" i="10"/>
  <c r="L493" i="11" s="1"/>
  <c r="AN515" i="10"/>
  <c r="K24" i="14" s="1"/>
  <c r="AQ524" i="10"/>
  <c r="AR524" i="10"/>
  <c r="AT115" i="10"/>
  <c r="AK153" i="11"/>
  <c r="AJ153" i="11" s="1"/>
  <c r="AK129" i="11"/>
  <c r="AJ129" i="11" s="1"/>
  <c r="AG138" i="11"/>
  <c r="AI138" i="11"/>
  <c r="U138" i="11"/>
  <c r="AN260" i="10"/>
  <c r="AT260" i="10" s="1"/>
  <c r="L237" i="11" s="1"/>
  <c r="AK237" i="11" s="1"/>
  <c r="AJ237" i="11" s="1"/>
  <c r="AN508" i="10"/>
  <c r="AT508" i="10" s="1"/>
  <c r="L485" i="11" s="1"/>
  <c r="AN506" i="10"/>
  <c r="AT506" i="10" s="1"/>
  <c r="L483" i="11" s="1"/>
  <c r="J188" i="11"/>
  <c r="AI188" i="11" s="1"/>
  <c r="J113" i="11"/>
  <c r="AI113" i="11" s="1"/>
  <c r="AN421" i="10"/>
  <c r="AN504" i="10"/>
  <c r="AT504" i="10" s="1"/>
  <c r="L481" i="11" s="1"/>
  <c r="AN445" i="10"/>
  <c r="AT445" i="10" s="1"/>
  <c r="L422" i="11" s="1"/>
  <c r="AN319" i="10"/>
  <c r="AT319" i="10" s="1"/>
  <c r="L296" i="11" s="1"/>
  <c r="AK296" i="11" s="1"/>
  <c r="AJ296" i="11" s="1"/>
  <c r="AN505" i="10"/>
  <c r="AT505" i="10" s="1"/>
  <c r="L482" i="11" s="1"/>
  <c r="AN211" i="10"/>
  <c r="AT211" i="10" s="1"/>
  <c r="AN368" i="10"/>
  <c r="AT368" i="10" s="1"/>
  <c r="L345" i="11" s="1"/>
  <c r="AJ345" i="11" s="1"/>
  <c r="AN371" i="10"/>
  <c r="AT371" i="10" s="1"/>
  <c r="L348" i="11" s="1"/>
  <c r="AJ348" i="11" s="1"/>
  <c r="AN437" i="10"/>
  <c r="AT437" i="10" s="1"/>
  <c r="L414" i="11" s="1"/>
  <c r="AN377" i="10"/>
  <c r="AT377" i="10" s="1"/>
  <c r="L354" i="11" s="1"/>
  <c r="AJ354" i="11" s="1"/>
  <c r="AQ123" i="10"/>
  <c r="AN318" i="10"/>
  <c r="AT318" i="10" s="1"/>
  <c r="L295" i="11" s="1"/>
  <c r="AK295" i="11" s="1"/>
  <c r="AJ295" i="11" s="1"/>
  <c r="AN212" i="10"/>
  <c r="AT212" i="10" s="1"/>
  <c r="AN331" i="10"/>
  <c r="AT331" i="10" s="1"/>
  <c r="L308" i="11" s="1"/>
  <c r="AK308" i="11" s="1"/>
  <c r="AJ308" i="11" s="1"/>
  <c r="AN261" i="10"/>
  <c r="AT261" i="10" s="1"/>
  <c r="L238" i="11" s="1"/>
  <c r="AK238" i="11" s="1"/>
  <c r="AJ238" i="11" s="1"/>
  <c r="AN425" i="10"/>
  <c r="AT425" i="10" s="1"/>
  <c r="L402" i="11" s="1"/>
  <c r="AN213" i="10"/>
  <c r="AT213" i="10" s="1"/>
  <c r="AN370" i="10"/>
  <c r="AT370" i="10" s="1"/>
  <c r="L347" i="11" s="1"/>
  <c r="AJ347" i="11" s="1"/>
  <c r="AN300" i="10"/>
  <c r="AT300" i="10" s="1"/>
  <c r="L277" i="11" s="1"/>
  <c r="AK277" i="11" s="1"/>
  <c r="AJ277" i="11" s="1"/>
  <c r="AN62" i="10"/>
  <c r="AT62" i="10" s="1"/>
  <c r="AN426" i="10"/>
  <c r="AT426" i="10" s="1"/>
  <c r="L403" i="11" s="1"/>
  <c r="AN400" i="10"/>
  <c r="AT400" i="10" s="1"/>
  <c r="L377" i="11" s="1"/>
  <c r="L307" i="11"/>
  <c r="AK307" i="11" s="1"/>
  <c r="AJ307" i="11" s="1"/>
  <c r="AN301" i="10"/>
  <c r="AT301" i="10" s="1"/>
  <c r="L278" i="11" s="1"/>
  <c r="AK278" i="11" s="1"/>
  <c r="AJ278" i="11" s="1"/>
  <c r="AN438" i="10"/>
  <c r="AT438" i="10" s="1"/>
  <c r="L415" i="11" s="1"/>
  <c r="L326" i="11"/>
  <c r="AK326" i="11" s="1"/>
  <c r="AJ326" i="11" s="1"/>
  <c r="AN302" i="10"/>
  <c r="AT302" i="10" s="1"/>
  <c r="L279" i="11" s="1"/>
  <c r="AK279" i="11" s="1"/>
  <c r="AJ279" i="11" s="1"/>
  <c r="AN450" i="10"/>
  <c r="AT450" i="10" s="1"/>
  <c r="L427" i="11" s="1"/>
  <c r="AN306" i="10"/>
  <c r="AT306" i="10" s="1"/>
  <c r="L283" i="11" s="1"/>
  <c r="AK283" i="11" s="1"/>
  <c r="AJ283" i="11" s="1"/>
  <c r="AR11" i="10"/>
  <c r="AN308" i="10"/>
  <c r="AT308" i="10" s="1"/>
  <c r="L285" i="11" s="1"/>
  <c r="AK285" i="11" s="1"/>
  <c r="AJ285" i="11" s="1"/>
  <c r="AN317" i="10"/>
  <c r="AT317" i="10" s="1"/>
  <c r="L294" i="11" s="1"/>
  <c r="AK294" i="11" s="1"/>
  <c r="AJ294" i="11" s="1"/>
  <c r="AN259" i="10"/>
  <c r="AT259" i="10" s="1"/>
  <c r="L236" i="11" s="1"/>
  <c r="AK236" i="11" s="1"/>
  <c r="AJ236" i="11" s="1"/>
  <c r="AN295" i="10"/>
  <c r="AT295" i="10" s="1"/>
  <c r="L272" i="11" s="1"/>
  <c r="AK272" i="11" s="1"/>
  <c r="AJ272" i="11" s="1"/>
  <c r="AN321" i="10"/>
  <c r="AT321" i="10" s="1"/>
  <c r="L298" i="11" s="1"/>
  <c r="AK298" i="11" s="1"/>
  <c r="AJ298" i="11" s="1"/>
  <c r="AN258" i="10"/>
  <c r="AT258" i="10" s="1"/>
  <c r="L235" i="11" s="1"/>
  <c r="AK235" i="11" s="1"/>
  <c r="AJ235" i="11" s="1"/>
  <c r="AN329" i="10"/>
  <c r="AT329" i="10" s="1"/>
  <c r="L306" i="11" s="1"/>
  <c r="AK306" i="11" s="1"/>
  <c r="AJ306" i="11" s="1"/>
  <c r="AN222" i="10"/>
  <c r="L327" i="11"/>
  <c r="AK327" i="11" s="1"/>
  <c r="AJ327" i="11" s="1"/>
  <c r="AN332" i="10"/>
  <c r="AT332" i="10" s="1"/>
  <c r="L309" i="11" s="1"/>
  <c r="AK309" i="11" s="1"/>
  <c r="AJ309" i="11" s="1"/>
  <c r="AN369" i="10"/>
  <c r="AT369" i="10" s="1"/>
  <c r="L346" i="11" s="1"/>
  <c r="AJ346" i="11" s="1"/>
  <c r="AN439" i="10"/>
  <c r="AT439" i="10" s="1"/>
  <c r="L416" i="11" s="1"/>
  <c r="AN233" i="10"/>
  <c r="AN305" i="10"/>
  <c r="AN442" i="10"/>
  <c r="AT442" i="10" s="1"/>
  <c r="L419" i="11" s="1"/>
  <c r="AN322" i="10"/>
  <c r="AT322" i="10" s="1"/>
  <c r="L299" i="11" s="1"/>
  <c r="AK299" i="11" s="1"/>
  <c r="AJ299" i="11" s="1"/>
  <c r="AN509" i="10"/>
  <c r="AT509" i="10" s="1"/>
  <c r="L486" i="11" s="1"/>
  <c r="AQ396" i="10"/>
  <c r="AN511" i="10"/>
  <c r="AT511" i="10" s="1"/>
  <c r="L488" i="11" s="1"/>
  <c r="AN123" i="10"/>
  <c r="AN512" i="10"/>
  <c r="AT512" i="10" s="1"/>
  <c r="L489" i="11" s="1"/>
  <c r="AN181" i="10"/>
  <c r="AN237" i="10"/>
  <c r="AN454" i="10"/>
  <c r="AT454" i="10" s="1"/>
  <c r="L431" i="11" s="1"/>
  <c r="AN265" i="10"/>
  <c r="AT265" i="10" s="1"/>
  <c r="L242" i="11" s="1"/>
  <c r="AK242" i="11" s="1"/>
  <c r="AJ242" i="11" s="1"/>
  <c r="AN214" i="10"/>
  <c r="AT214" i="10" s="1"/>
  <c r="AN60" i="10"/>
  <c r="AT60" i="10" s="1"/>
  <c r="AN217" i="10"/>
  <c r="AT217" i="10" s="1"/>
  <c r="AN268" i="10"/>
  <c r="AT268" i="10" s="1"/>
  <c r="L245" i="11" s="1"/>
  <c r="AK245" i="11" s="1"/>
  <c r="AJ245" i="11" s="1"/>
  <c r="AN313" i="10"/>
  <c r="AT313" i="10" s="1"/>
  <c r="L290" i="11" s="1"/>
  <c r="AK290" i="11" s="1"/>
  <c r="AJ290" i="11" s="1"/>
  <c r="AN334" i="10"/>
  <c r="AT334" i="10" s="1"/>
  <c r="L311" i="11" s="1"/>
  <c r="AK311" i="11" s="1"/>
  <c r="AJ311" i="11" s="1"/>
  <c r="AN431" i="10"/>
  <c r="AT431" i="10" s="1"/>
  <c r="L408" i="11" s="1"/>
  <c r="AN11" i="10"/>
  <c r="AN239" i="10"/>
  <c r="AN184" i="10"/>
  <c r="AT184" i="10" s="1"/>
  <c r="AN218" i="10"/>
  <c r="AT218" i="10" s="1"/>
  <c r="AN314" i="10"/>
  <c r="AT314" i="10" s="1"/>
  <c r="L291" i="11" s="1"/>
  <c r="AK291" i="11" s="1"/>
  <c r="AJ291" i="11" s="1"/>
  <c r="AN335" i="10"/>
  <c r="AT335" i="10" s="1"/>
  <c r="L312" i="11" s="1"/>
  <c r="AK312" i="11" s="1"/>
  <c r="AJ312" i="11" s="1"/>
  <c r="AN432" i="10"/>
  <c r="AT432" i="10" s="1"/>
  <c r="L409" i="11" s="1"/>
  <c r="AQ482" i="10"/>
  <c r="AT482" i="10" s="1"/>
  <c r="L459" i="11" s="1"/>
  <c r="L339" i="11"/>
  <c r="AK339" i="11" s="1"/>
  <c r="AJ339" i="11" s="1"/>
  <c r="AN266" i="10"/>
  <c r="AT266" i="10" s="1"/>
  <c r="L243" i="11" s="1"/>
  <c r="AK243" i="11" s="1"/>
  <c r="AJ243" i="11" s="1"/>
  <c r="AN290" i="10"/>
  <c r="AT290" i="10" s="1"/>
  <c r="L267" i="11" s="1"/>
  <c r="AK267" i="11" s="1"/>
  <c r="AJ267" i="11" s="1"/>
  <c r="AN316" i="10"/>
  <c r="AT316" i="10" s="1"/>
  <c r="L293" i="11" s="1"/>
  <c r="AK293" i="11" s="1"/>
  <c r="AJ293" i="11" s="1"/>
  <c r="AN337" i="10"/>
  <c r="AT337" i="10" s="1"/>
  <c r="L314" i="11" s="1"/>
  <c r="AK314" i="11" s="1"/>
  <c r="AJ314" i="11" s="1"/>
  <c r="AN367" i="10"/>
  <c r="AN391" i="10"/>
  <c r="AT391" i="10" s="1"/>
  <c r="L368" i="11" s="1"/>
  <c r="AN433" i="10"/>
  <c r="AT433" i="10" s="1"/>
  <c r="L410" i="11" s="1"/>
  <c r="AN503" i="10"/>
  <c r="AN429" i="10"/>
  <c r="AT429" i="10" s="1"/>
  <c r="L406" i="11" s="1"/>
  <c r="AN267" i="10"/>
  <c r="AT267" i="10" s="1"/>
  <c r="L244" i="11" s="1"/>
  <c r="AK244" i="11" s="1"/>
  <c r="AJ244" i="11" s="1"/>
  <c r="AN430" i="10"/>
  <c r="AT430" i="10" s="1"/>
  <c r="L407" i="11" s="1"/>
  <c r="AN109" i="10"/>
  <c r="AT109" i="10" s="1"/>
  <c r="AN148" i="10"/>
  <c r="AT148" i="10" s="1"/>
  <c r="L136" i="11" s="1"/>
  <c r="AN338" i="10"/>
  <c r="AT338" i="10" s="1"/>
  <c r="L315" i="11" s="1"/>
  <c r="AK315" i="11" s="1"/>
  <c r="AJ315" i="11" s="1"/>
  <c r="AN453" i="10"/>
  <c r="AT453" i="10" s="1"/>
  <c r="L430" i="11" s="1"/>
  <c r="AN417" i="10"/>
  <c r="AT417" i="10" s="1"/>
  <c r="L394" i="11" s="1"/>
  <c r="AQ66" i="10"/>
  <c r="AT66" i="10" s="1"/>
  <c r="AQ67" i="10"/>
  <c r="AT67" i="10" s="1"/>
  <c r="AN96" i="10"/>
  <c r="AT96" i="10" s="1"/>
  <c r="AN315" i="10"/>
  <c r="AT315" i="10" s="1"/>
  <c r="L292" i="11" s="1"/>
  <c r="AK292" i="11" s="1"/>
  <c r="AJ292" i="11" s="1"/>
  <c r="AN327" i="10"/>
  <c r="AT327" i="10" s="1"/>
  <c r="L304" i="11" s="1"/>
  <c r="AK304" i="11" s="1"/>
  <c r="AJ304" i="11" s="1"/>
  <c r="AN339" i="10"/>
  <c r="AT339" i="10" s="1"/>
  <c r="L316" i="11" s="1"/>
  <c r="AK316" i="11" s="1"/>
  <c r="AJ316" i="11" s="1"/>
  <c r="AN392" i="10"/>
  <c r="AT392" i="10" s="1"/>
  <c r="L369" i="11" s="1"/>
  <c r="AQ401" i="10"/>
  <c r="AT401" i="10" s="1"/>
  <c r="L378" i="11" s="1"/>
  <c r="AN510" i="10"/>
  <c r="AT510" i="10" s="1"/>
  <c r="L487" i="11" s="1"/>
  <c r="AN297" i="10"/>
  <c r="AT297" i="10" s="1"/>
  <c r="L274" i="11" s="1"/>
  <c r="AK274" i="11" s="1"/>
  <c r="AJ274" i="11" s="1"/>
  <c r="AN447" i="10"/>
  <c r="AT447" i="10" s="1"/>
  <c r="L424" i="11" s="1"/>
  <c r="AN204" i="10"/>
  <c r="AT204" i="10" s="1"/>
  <c r="AN220" i="10"/>
  <c r="AT220" i="10" s="1"/>
  <c r="AN340" i="10"/>
  <c r="AT340" i="10" s="1"/>
  <c r="L317" i="11" s="1"/>
  <c r="AK317" i="11" s="1"/>
  <c r="AJ317" i="11" s="1"/>
  <c r="AQ520" i="10"/>
  <c r="AQ519" i="10" s="1"/>
  <c r="L25" i="14" s="1"/>
  <c r="AN114" i="10"/>
  <c r="AT114" i="10" s="1"/>
  <c r="L105" i="11" s="1"/>
  <c r="AN156" i="10"/>
  <c r="AT156" i="10" s="1"/>
  <c r="AN48" i="10"/>
  <c r="AT48" i="10" s="1"/>
  <c r="AN422" i="10"/>
  <c r="AT422" i="10" s="1"/>
  <c r="L399" i="11" s="1"/>
  <c r="AN446" i="10"/>
  <c r="AT446" i="10" s="1"/>
  <c r="L423" i="11" s="1"/>
  <c r="AN459" i="10"/>
  <c r="AT459" i="10" s="1"/>
  <c r="L436" i="11" s="1"/>
  <c r="AN523" i="10"/>
  <c r="AN20" i="10"/>
  <c r="AT20" i="10" s="1"/>
  <c r="AN149" i="10"/>
  <c r="AT149" i="10" s="1"/>
  <c r="AN243" i="10"/>
  <c r="AN298" i="10"/>
  <c r="AT298" i="10" s="1"/>
  <c r="L275" i="11" s="1"/>
  <c r="AK275" i="11" s="1"/>
  <c r="AJ275" i="11" s="1"/>
  <c r="AN47" i="10"/>
  <c r="AN251" i="10"/>
  <c r="AT251" i="10" s="1"/>
  <c r="AN455" i="10"/>
  <c r="AT455" i="10" s="1"/>
  <c r="L432" i="11" s="1"/>
  <c r="AN125" i="10"/>
  <c r="AT125" i="10" s="1"/>
  <c r="L115" i="11" s="1"/>
  <c r="AN244" i="10"/>
  <c r="AT244" i="10" s="1"/>
  <c r="AN358" i="10"/>
  <c r="AT358" i="10" s="1"/>
  <c r="L335" i="11" s="1"/>
  <c r="AK335" i="11" s="1"/>
  <c r="AJ335" i="11" s="1"/>
  <c r="AN398" i="10"/>
  <c r="AT398" i="10" s="1"/>
  <c r="L375" i="11" s="1"/>
  <c r="AN410" i="10"/>
  <c r="AT410" i="10" s="1"/>
  <c r="L387" i="11" s="1"/>
  <c r="AN95" i="10"/>
  <c r="AT95" i="10" s="1"/>
  <c r="AN196" i="10"/>
  <c r="AT196" i="10" s="1"/>
  <c r="L174" i="11" s="1"/>
  <c r="AK174" i="11" s="1"/>
  <c r="AJ174" i="11" s="1"/>
  <c r="AN219" i="10"/>
  <c r="AT219" i="10" s="1"/>
  <c r="AN289" i="10"/>
  <c r="AT289" i="10" s="1"/>
  <c r="L266" i="11" s="1"/>
  <c r="AK266" i="11" s="1"/>
  <c r="AJ266" i="11" s="1"/>
  <c r="AN352" i="10"/>
  <c r="AT352" i="10" s="1"/>
  <c r="L329" i="11" s="1"/>
  <c r="AK329" i="11" s="1"/>
  <c r="AJ329" i="11" s="1"/>
  <c r="AN372" i="10"/>
  <c r="AT372" i="10" s="1"/>
  <c r="L349" i="11" s="1"/>
  <c r="AJ349" i="11" s="1"/>
  <c r="AN416" i="10"/>
  <c r="AT416" i="10" s="1"/>
  <c r="L393" i="11" s="1"/>
  <c r="AN434" i="10"/>
  <c r="AT434" i="10" s="1"/>
  <c r="L411" i="11" s="1"/>
  <c r="AN490" i="10"/>
  <c r="AN110" i="10"/>
  <c r="AT110" i="10" s="1"/>
  <c r="AQ113" i="10"/>
  <c r="AQ107" i="10" s="1"/>
  <c r="AN263" i="10"/>
  <c r="AT263" i="10" s="1"/>
  <c r="L240" i="11" s="1"/>
  <c r="AK240" i="11" s="1"/>
  <c r="AJ240" i="11" s="1"/>
  <c r="AN276" i="10"/>
  <c r="AT276" i="10" s="1"/>
  <c r="L253" i="11" s="1"/>
  <c r="AK253" i="11" s="1"/>
  <c r="AJ253" i="11" s="1"/>
  <c r="AN288" i="10"/>
  <c r="AT288" i="10" s="1"/>
  <c r="L265" i="11" s="1"/>
  <c r="AK265" i="11" s="1"/>
  <c r="AJ265" i="11" s="1"/>
  <c r="AN130" i="10"/>
  <c r="AN423" i="10"/>
  <c r="AT423" i="10" s="1"/>
  <c r="L400" i="11" s="1"/>
  <c r="AN524" i="10"/>
  <c r="AN157" i="10"/>
  <c r="AN131" i="10"/>
  <c r="AT131" i="10" s="1"/>
  <c r="AN197" i="10"/>
  <c r="AT197" i="10" s="1"/>
  <c r="L175" i="11" s="1"/>
  <c r="AK175" i="11" s="1"/>
  <c r="AJ175" i="11" s="1"/>
  <c r="AN496" i="10"/>
  <c r="AT496" i="10" s="1"/>
  <c r="L473" i="11" s="1"/>
  <c r="AN513" i="10"/>
  <c r="AT513" i="10" s="1"/>
  <c r="L490" i="11" s="1"/>
  <c r="AN75" i="10"/>
  <c r="AT75" i="10" s="1"/>
  <c r="L70" i="11" s="1"/>
  <c r="AN227" i="10"/>
  <c r="AT227" i="10" s="1"/>
  <c r="AN264" i="10"/>
  <c r="AT264" i="10" s="1"/>
  <c r="L241" i="11" s="1"/>
  <c r="AK241" i="11" s="1"/>
  <c r="AJ241" i="11" s="1"/>
  <c r="AN277" i="10"/>
  <c r="AT277" i="10" s="1"/>
  <c r="L254" i="11" s="1"/>
  <c r="AK254" i="11" s="1"/>
  <c r="AJ254" i="11" s="1"/>
  <c r="AN49" i="10"/>
  <c r="AT49" i="10" s="1"/>
  <c r="L45" i="11" s="1"/>
  <c r="AN166" i="10"/>
  <c r="AN378" i="10"/>
  <c r="AT378" i="10" s="1"/>
  <c r="L355" i="11" s="1"/>
  <c r="AJ355" i="11" s="1"/>
  <c r="AN514" i="10"/>
  <c r="AT514" i="10" s="1"/>
  <c r="L491" i="11" s="1"/>
  <c r="AQ121" i="10"/>
  <c r="AT121" i="10" s="1"/>
  <c r="L111" i="11" s="1"/>
  <c r="AN324" i="10"/>
  <c r="AT324" i="10" s="1"/>
  <c r="L301" i="11" s="1"/>
  <c r="AK301" i="11" s="1"/>
  <c r="AJ301" i="11" s="1"/>
  <c r="AN375" i="10"/>
  <c r="AT375" i="10" s="1"/>
  <c r="L352" i="11" s="1"/>
  <c r="AJ352" i="11" s="1"/>
  <c r="AN440" i="10"/>
  <c r="AT440" i="10" s="1"/>
  <c r="L417" i="11" s="1"/>
  <c r="AN507" i="10"/>
  <c r="AT507" i="10" s="1"/>
  <c r="L484" i="11" s="1"/>
  <c r="AN252" i="10"/>
  <c r="AT252" i="10" s="1"/>
  <c r="AN273" i="10"/>
  <c r="AT273" i="10" s="1"/>
  <c r="L250" i="11" s="1"/>
  <c r="AK250" i="11" s="1"/>
  <c r="AJ250" i="11" s="1"/>
  <c r="AN333" i="10"/>
  <c r="AT333" i="10" s="1"/>
  <c r="L310" i="11" s="1"/>
  <c r="AK310" i="11" s="1"/>
  <c r="AJ310" i="11" s="1"/>
  <c r="AN381" i="10"/>
  <c r="AQ82" i="10"/>
  <c r="AQ80" i="10" s="1"/>
  <c r="AN104" i="10"/>
  <c r="AT104" i="10" s="1"/>
  <c r="AN162" i="10"/>
  <c r="AN262" i="10"/>
  <c r="AT262" i="10" s="1"/>
  <c r="L239" i="11" s="1"/>
  <c r="AK239" i="11" s="1"/>
  <c r="AJ239" i="11" s="1"/>
  <c r="AN373" i="10"/>
  <c r="AT373" i="10" s="1"/>
  <c r="L350" i="11" s="1"/>
  <c r="AJ350" i="11" s="1"/>
  <c r="AQ292" i="10"/>
  <c r="AT292" i="10" s="1"/>
  <c r="L269" i="11" s="1"/>
  <c r="AK269" i="11" s="1"/>
  <c r="AJ269" i="11" s="1"/>
  <c r="AQ365" i="10"/>
  <c r="AQ360" i="10" s="1"/>
  <c r="L258" i="11"/>
  <c r="AK258" i="11" s="1"/>
  <c r="AJ258" i="11" s="1"/>
  <c r="L396" i="11"/>
  <c r="AN326" i="10"/>
  <c r="AT326" i="10" s="1"/>
  <c r="L303" i="11" s="1"/>
  <c r="AK303" i="11" s="1"/>
  <c r="AJ303" i="11" s="1"/>
  <c r="AN424" i="10"/>
  <c r="AT424" i="10" s="1"/>
  <c r="L401" i="11" s="1"/>
  <c r="AN461" i="10"/>
  <c r="AT461" i="10" s="1"/>
  <c r="L438" i="11" s="1"/>
  <c r="AN28" i="10"/>
  <c r="AT28" i="10" s="1"/>
  <c r="L24" i="11" s="1"/>
  <c r="AN278" i="10"/>
  <c r="AT278" i="10" s="1"/>
  <c r="L255" i="11" s="1"/>
  <c r="AK255" i="11" s="1"/>
  <c r="AJ255" i="11" s="1"/>
  <c r="AN310" i="10"/>
  <c r="AT310" i="10" s="1"/>
  <c r="L287" i="11" s="1"/>
  <c r="AK287" i="11" s="1"/>
  <c r="AJ287" i="11" s="1"/>
  <c r="AN342" i="10"/>
  <c r="AN394" i="10"/>
  <c r="AT394" i="10" s="1"/>
  <c r="L371" i="11" s="1"/>
  <c r="AN441" i="10"/>
  <c r="AT441" i="10" s="1"/>
  <c r="L418" i="11" s="1"/>
  <c r="AN487" i="10"/>
  <c r="AN61" i="10"/>
  <c r="AT61" i="10" s="1"/>
  <c r="AN87" i="10"/>
  <c r="AT87" i="10" s="1"/>
  <c r="AN187" i="10"/>
  <c r="AN186" i="10" s="1"/>
  <c r="AN347" i="10"/>
  <c r="AT347" i="10" s="1"/>
  <c r="L324" i="11" s="1"/>
  <c r="AK324" i="11" s="1"/>
  <c r="AJ324" i="11" s="1"/>
  <c r="AN399" i="10"/>
  <c r="AT399" i="10" s="1"/>
  <c r="L376" i="11" s="1"/>
  <c r="AN491" i="10"/>
  <c r="AT491" i="10" s="1"/>
  <c r="L468" i="11" s="1"/>
  <c r="AQ280" i="10"/>
  <c r="L141" i="11"/>
  <c r="L353" i="11"/>
  <c r="AJ353" i="11" s="1"/>
  <c r="L289" i="11"/>
  <c r="AK289" i="11" s="1"/>
  <c r="AJ289" i="11" s="1"/>
  <c r="L412" i="11"/>
  <c r="L328" i="11"/>
  <c r="AK328" i="11" s="1"/>
  <c r="AJ328" i="11" s="1"/>
  <c r="L413" i="11"/>
  <c r="AN458" i="10"/>
  <c r="AN294" i="10"/>
  <c r="AT294" i="10" s="1"/>
  <c r="L271" i="11" s="1"/>
  <c r="AK271" i="11" s="1"/>
  <c r="AJ271" i="11" s="1"/>
  <c r="L390" i="11"/>
  <c r="AN32" i="10"/>
  <c r="AT32" i="10" s="1"/>
  <c r="L28" i="11" s="1"/>
  <c r="P28" i="11" s="1"/>
  <c r="AH28" i="11" s="1"/>
  <c r="AK28" i="11" s="1"/>
  <c r="AJ28" i="11" s="1"/>
  <c r="AN167" i="10"/>
  <c r="AT167" i="10" s="1"/>
  <c r="L152" i="11" s="1"/>
  <c r="AN282" i="10"/>
  <c r="AT282" i="10" s="1"/>
  <c r="L259" i="11" s="1"/>
  <c r="AK259" i="11" s="1"/>
  <c r="AJ259" i="11" s="1"/>
  <c r="L23" i="11"/>
  <c r="AN12" i="10"/>
  <c r="AT12" i="10" s="1"/>
  <c r="L8" i="11" s="1"/>
  <c r="L124" i="11"/>
  <c r="L448" i="11"/>
  <c r="L420" i="11"/>
  <c r="AU186" i="10" l="1"/>
  <c r="AN457" i="10"/>
  <c r="AN247" i="10"/>
  <c r="L226" i="11"/>
  <c r="AT247" i="10"/>
  <c r="AN46" i="10"/>
  <c r="K8" i="14"/>
  <c r="AU34" i="10"/>
  <c r="AN161" i="10"/>
  <c r="AU161" i="10" s="1"/>
  <c r="AT91" i="10"/>
  <c r="AN91" i="10"/>
  <c r="AU91" i="10" s="1"/>
  <c r="AN180" i="10"/>
  <c r="AU180" i="10" s="1"/>
  <c r="AQ485" i="10"/>
  <c r="L22" i="14" s="1"/>
  <c r="AT166" i="10"/>
  <c r="AT157" i="10"/>
  <c r="AT153" i="10" s="1"/>
  <c r="AN153" i="10"/>
  <c r="AU153" i="10" s="1"/>
  <c r="AT143" i="10"/>
  <c r="AN143" i="10"/>
  <c r="AU143" i="10" s="1"/>
  <c r="AN118" i="10"/>
  <c r="AN129" i="10"/>
  <c r="AU129" i="10" s="1"/>
  <c r="AQ118" i="10"/>
  <c r="AQ106" i="10" s="1"/>
  <c r="AN107" i="10"/>
  <c r="L106" i="11"/>
  <c r="L92" i="11"/>
  <c r="AT99" i="10"/>
  <c r="AN99" i="10"/>
  <c r="AU99" i="10" s="1"/>
  <c r="AQ269" i="10"/>
  <c r="AQ255" i="10" s="1"/>
  <c r="L20" i="14" s="1"/>
  <c r="L75" i="11"/>
  <c r="AT123" i="10"/>
  <c r="L113" i="11" s="1"/>
  <c r="AK113" i="11" s="1"/>
  <c r="AJ113" i="11" s="1"/>
  <c r="AN80" i="10"/>
  <c r="AU80" i="10" s="1"/>
  <c r="AQ199" i="10"/>
  <c r="L13" i="14" s="1"/>
  <c r="AN200" i="10"/>
  <c r="AN69" i="10"/>
  <c r="AU69" i="10" s="1"/>
  <c r="AT69" i="10"/>
  <c r="AK170" i="10"/>
  <c r="AQ170" i="10"/>
  <c r="AN225" i="10"/>
  <c r="K15" i="14" s="1"/>
  <c r="AT82" i="10"/>
  <c r="L76" i="11" s="1"/>
  <c r="AN492" i="10"/>
  <c r="AN24" i="10"/>
  <c r="AN193" i="10"/>
  <c r="K12" i="14" s="1"/>
  <c r="AQ380" i="10"/>
  <c r="AT396" i="10"/>
  <c r="L373" i="11" s="1"/>
  <c r="AT280" i="10"/>
  <c r="L257" i="11" s="1"/>
  <c r="AK257" i="11" s="1"/>
  <c r="AJ257" i="11" s="1"/>
  <c r="AT34" i="10"/>
  <c r="L30" i="11" s="1"/>
  <c r="AT520" i="10"/>
  <c r="L497" i="11" s="1"/>
  <c r="AK255" i="10"/>
  <c r="AN10" i="10"/>
  <c r="AN9" i="10" s="1"/>
  <c r="AK79" i="10"/>
  <c r="AT181" i="10"/>
  <c r="AT180" i="10" s="1"/>
  <c r="AK379" i="10"/>
  <c r="AN221" i="10"/>
  <c r="AT222" i="10"/>
  <c r="L200" i="11" s="1"/>
  <c r="AK200" i="11" s="1"/>
  <c r="AN522" i="10"/>
  <c r="AT523" i="10"/>
  <c r="L500" i="11" s="1"/>
  <c r="AQ476" i="10"/>
  <c r="AN236" i="10"/>
  <c r="AT237" i="10"/>
  <c r="L215" i="11" s="1"/>
  <c r="AK215" i="11" s="1"/>
  <c r="AT503" i="10"/>
  <c r="L480" i="11" s="1"/>
  <c r="AN502" i="10"/>
  <c r="AN486" i="10"/>
  <c r="AT487" i="10"/>
  <c r="L464" i="11" s="1"/>
  <c r="AT365" i="10"/>
  <c r="L342" i="11" s="1"/>
  <c r="AK342" i="11" s="1"/>
  <c r="AJ342" i="11" s="1"/>
  <c r="AQ522" i="10"/>
  <c r="L26" i="14" s="1"/>
  <c r="AN269" i="10"/>
  <c r="AT490" i="10"/>
  <c r="L467" i="11" s="1"/>
  <c r="AN489" i="10"/>
  <c r="AK106" i="10"/>
  <c r="L61" i="11"/>
  <c r="AN304" i="10"/>
  <c r="AT305" i="10"/>
  <c r="L282" i="11" s="1"/>
  <c r="AK282" i="11" s="1"/>
  <c r="AK281" i="11" s="1"/>
  <c r="AJ281" i="11" s="1"/>
  <c r="AN58" i="10"/>
  <c r="AT233" i="10"/>
  <c r="L211" i="11" s="1"/>
  <c r="AN232" i="10"/>
  <c r="AU232" i="10" s="1"/>
  <c r="AN420" i="10"/>
  <c r="AT421" i="10"/>
  <c r="AN366" i="10"/>
  <c r="AT367" i="10"/>
  <c r="L344" i="11" s="1"/>
  <c r="AJ344" i="11" s="1"/>
  <c r="AT342" i="10"/>
  <c r="L319" i="11" s="1"/>
  <c r="AK319" i="11" s="1"/>
  <c r="AJ319" i="11" s="1"/>
  <c r="AN341" i="10"/>
  <c r="AN238" i="10"/>
  <c r="K17" i="14" s="1"/>
  <c r="AT239" i="10"/>
  <c r="L217" i="11" s="1"/>
  <c r="AK199" i="10"/>
  <c r="AT243" i="10"/>
  <c r="L221" i="11" s="1"/>
  <c r="AN242" i="10"/>
  <c r="K18" i="14" s="1"/>
  <c r="L62" i="11"/>
  <c r="AQ58" i="10"/>
  <c r="AQ45" i="10" s="1"/>
  <c r="L10" i="14" s="1"/>
  <c r="AT11" i="10"/>
  <c r="AT113" i="10"/>
  <c r="L104" i="11" s="1"/>
  <c r="AT187" i="10"/>
  <c r="AT186" i="10" s="1"/>
  <c r="AT162" i="10"/>
  <c r="AT458" i="10"/>
  <c r="AQ79" i="10"/>
  <c r="AT524" i="10"/>
  <c r="L501" i="11" s="1"/>
  <c r="S501" i="11" s="1"/>
  <c r="AU46" i="10"/>
  <c r="AT47" i="10"/>
  <c r="AT46" i="10" s="1"/>
  <c r="AK45" i="10"/>
  <c r="AN208" i="10"/>
  <c r="AT130" i="10"/>
  <c r="AT381" i="10"/>
  <c r="L358" i="11" s="1"/>
  <c r="AN380" i="10"/>
  <c r="AN256" i="10"/>
  <c r="L454" i="11"/>
  <c r="AT476" i="10"/>
  <c r="L453" i="11" s="1"/>
  <c r="L447" i="11"/>
  <c r="AT469" i="10"/>
  <c r="L204" i="11"/>
  <c r="AT58" i="10"/>
  <c r="L53" i="11" s="1"/>
  <c r="L54" i="11"/>
  <c r="L451" i="11"/>
  <c r="L445" i="11"/>
  <c r="J445" i="11"/>
  <c r="AK247" i="11"/>
  <c r="AJ247" i="11" s="1"/>
  <c r="L280" i="11"/>
  <c r="AK280" i="11" s="1"/>
  <c r="AJ280" i="11" s="1"/>
  <c r="J280" i="11"/>
  <c r="AI280" i="11" s="1"/>
  <c r="P21" i="11"/>
  <c r="S21" i="11"/>
  <c r="L20" i="11"/>
  <c r="P24" i="11"/>
  <c r="S24" i="11"/>
  <c r="S25" i="11"/>
  <c r="P25" i="11"/>
  <c r="P23" i="11"/>
  <c r="S23" i="11"/>
  <c r="AK172" i="11"/>
  <c r="L171" i="11"/>
  <c r="S26" i="11"/>
  <c r="P26" i="11"/>
  <c r="AK233" i="11"/>
  <c r="AJ234" i="11"/>
  <c r="S503" i="11"/>
  <c r="Y503" i="11"/>
  <c r="V503" i="11"/>
  <c r="Y502" i="11"/>
  <c r="V502" i="11"/>
  <c r="S502" i="11"/>
  <c r="S22" i="11"/>
  <c r="P22" i="11"/>
  <c r="AJ338" i="11"/>
  <c r="AJ320" i="11"/>
  <c r="P29" i="11"/>
  <c r="S29" i="11"/>
  <c r="AT191" i="10"/>
  <c r="L170" i="11"/>
  <c r="AK138" i="11"/>
  <c r="AJ138" i="11" s="1"/>
  <c r="L44" i="11"/>
  <c r="J44" i="11"/>
  <c r="J62" i="11"/>
  <c r="W62" i="11" s="1"/>
  <c r="J70" i="11"/>
  <c r="W70" i="11" s="1"/>
  <c r="L46" i="11"/>
  <c r="J46" i="11"/>
  <c r="J68" i="11"/>
  <c r="L60" i="11"/>
  <c r="J60" i="11"/>
  <c r="W60" i="11" s="1"/>
  <c r="J45" i="11"/>
  <c r="J43" i="11"/>
  <c r="J61" i="11"/>
  <c r="W61" i="11" s="1"/>
  <c r="L34" i="11"/>
  <c r="AJ34" i="11" s="1"/>
  <c r="J67" i="11"/>
  <c r="W67" i="11" s="1"/>
  <c r="J66" i="11"/>
  <c r="W66" i="11" s="1"/>
  <c r="J49" i="11"/>
  <c r="J69" i="11"/>
  <c r="W69" i="11" s="1"/>
  <c r="J54" i="11"/>
  <c r="W54" i="11" s="1"/>
  <c r="L48" i="11"/>
  <c r="J48" i="11"/>
  <c r="J221" i="11"/>
  <c r="L59" i="11"/>
  <c r="J59" i="11"/>
  <c r="W59" i="11" s="1"/>
  <c r="L58" i="11"/>
  <c r="J58" i="11"/>
  <c r="W58" i="11" s="1"/>
  <c r="L57" i="11"/>
  <c r="J57" i="11"/>
  <c r="W57" i="11" s="1"/>
  <c r="L56" i="11"/>
  <c r="J56" i="11"/>
  <c r="W56" i="11" s="1"/>
  <c r="L55" i="11"/>
  <c r="J55" i="11"/>
  <c r="W55" i="11" s="1"/>
  <c r="J65" i="11"/>
  <c r="W65" i="11" s="1"/>
  <c r="J50" i="11"/>
  <c r="J47" i="11"/>
  <c r="J31" i="11"/>
  <c r="W31" i="11" s="1"/>
  <c r="AF31" i="11" s="1"/>
  <c r="J36" i="11"/>
  <c r="J32" i="11"/>
  <c r="W32" i="11" s="1"/>
  <c r="AF32" i="11" s="1"/>
  <c r="J33" i="11"/>
  <c r="W33" i="11" s="1"/>
  <c r="AF33" i="11" s="1"/>
  <c r="J231" i="11"/>
  <c r="L223" i="11"/>
  <c r="J223" i="11"/>
  <c r="L230" i="11"/>
  <c r="J230" i="11"/>
  <c r="L228" i="11"/>
  <c r="J228" i="11"/>
  <c r="L229" i="11"/>
  <c r="J229" i="11"/>
  <c r="J227" i="11"/>
  <c r="L222" i="11"/>
  <c r="J222" i="11"/>
  <c r="J226" i="11"/>
  <c r="J8" i="11"/>
  <c r="X8" i="11" s="1"/>
  <c r="AG8" i="11" s="1"/>
  <c r="J9" i="11"/>
  <c r="X9" i="11" s="1"/>
  <c r="AG9" i="11" s="1"/>
  <c r="AK188" i="11"/>
  <c r="AJ188" i="11" s="1"/>
  <c r="J7" i="11"/>
  <c r="X7" i="11" s="1"/>
  <c r="AG7" i="11" s="1"/>
  <c r="L16" i="11"/>
  <c r="J16" i="11"/>
  <c r="X16" i="11" s="1"/>
  <c r="AG16" i="11" s="1"/>
  <c r="L12" i="11"/>
  <c r="J12" i="11"/>
  <c r="X12" i="11" s="1"/>
  <c r="AG12" i="11" s="1"/>
  <c r="J11" i="11"/>
  <c r="X11" i="11" s="1"/>
  <c r="AG11" i="11" s="1"/>
  <c r="L14" i="11"/>
  <c r="J14" i="11"/>
  <c r="L15" i="11"/>
  <c r="J15" i="11"/>
  <c r="X15" i="11" s="1"/>
  <c r="AG15" i="11" s="1"/>
  <c r="L13" i="11"/>
  <c r="J13" i="11"/>
  <c r="X13" i="11" s="1"/>
  <c r="AG13" i="11" s="1"/>
  <c r="J10" i="11"/>
  <c r="X10" i="11" s="1"/>
  <c r="AG10" i="11" s="1"/>
  <c r="J109" i="11"/>
  <c r="AI109" i="11" s="1"/>
  <c r="J107" i="11"/>
  <c r="AI107" i="11" s="1"/>
  <c r="L164" i="11"/>
  <c r="J164" i="11"/>
  <c r="AI164" i="11" s="1"/>
  <c r="J183" i="11"/>
  <c r="AI183" i="11" s="1"/>
  <c r="L135" i="11"/>
  <c r="J135" i="11"/>
  <c r="AI135" i="11" s="1"/>
  <c r="J76" i="11"/>
  <c r="AI76" i="11" s="1"/>
  <c r="J128" i="11"/>
  <c r="AI128" i="11" s="1"/>
  <c r="L179" i="11"/>
  <c r="J179" i="11"/>
  <c r="AI179" i="11" s="1"/>
  <c r="J87" i="11"/>
  <c r="AI87" i="11" s="1"/>
  <c r="L157" i="11"/>
  <c r="J157" i="11"/>
  <c r="AI157" i="11" s="1"/>
  <c r="L142" i="11"/>
  <c r="J142" i="11"/>
  <c r="AI142" i="11" s="1"/>
  <c r="L180" i="11"/>
  <c r="J180" i="11"/>
  <c r="AI180" i="11" s="1"/>
  <c r="J77" i="11"/>
  <c r="AI77" i="11" s="1"/>
  <c r="J161" i="11"/>
  <c r="AI161" i="11" s="1"/>
  <c r="J106" i="11"/>
  <c r="AI106" i="11" s="1"/>
  <c r="L100" i="11"/>
  <c r="J100" i="11"/>
  <c r="AI100" i="11" s="1"/>
  <c r="J211" i="11"/>
  <c r="AI211" i="11" s="1"/>
  <c r="J99" i="11"/>
  <c r="AI99" i="11" s="1"/>
  <c r="J120" i="11"/>
  <c r="AI120" i="11" s="1"/>
  <c r="L193" i="11"/>
  <c r="J193" i="11"/>
  <c r="AI193" i="11" s="1"/>
  <c r="L148" i="11"/>
  <c r="J148" i="11"/>
  <c r="AI148" i="11" s="1"/>
  <c r="J152" i="11"/>
  <c r="AI152" i="11" s="1"/>
  <c r="L95" i="11"/>
  <c r="J95" i="11"/>
  <c r="AI95" i="11" s="1"/>
  <c r="L112" i="11"/>
  <c r="J112" i="11"/>
  <c r="AI112" i="11" s="1"/>
  <c r="L96" i="11"/>
  <c r="J96" i="11"/>
  <c r="AI96" i="11" s="1"/>
  <c r="J122" i="11"/>
  <c r="AI122" i="11" s="1"/>
  <c r="J204" i="11"/>
  <c r="AI204" i="11" s="1"/>
  <c r="L205" i="11"/>
  <c r="J205" i="11"/>
  <c r="AI205" i="11" s="1"/>
  <c r="J218" i="11"/>
  <c r="AI218" i="11" s="1"/>
  <c r="L158" i="11"/>
  <c r="J158" i="11"/>
  <c r="AI158" i="11" s="1"/>
  <c r="L194" i="11"/>
  <c r="J194" i="11"/>
  <c r="AI194" i="11" s="1"/>
  <c r="L163" i="11"/>
  <c r="J163" i="11"/>
  <c r="AI163" i="11" s="1"/>
  <c r="J141" i="11"/>
  <c r="AI141" i="11" s="1"/>
  <c r="L185" i="11"/>
  <c r="J185" i="11"/>
  <c r="AI185" i="11" s="1"/>
  <c r="J136" i="11"/>
  <c r="AI136" i="11" s="1"/>
  <c r="L191" i="11"/>
  <c r="J191" i="11"/>
  <c r="AI191" i="11" s="1"/>
  <c r="J132" i="11"/>
  <c r="AI132" i="11" s="1"/>
  <c r="L167" i="11"/>
  <c r="J167" i="11"/>
  <c r="AI167" i="11" s="1"/>
  <c r="L159" i="11"/>
  <c r="J159" i="11"/>
  <c r="AI159" i="11" s="1"/>
  <c r="J125" i="11"/>
  <c r="AI125" i="11" s="1"/>
  <c r="L189" i="11"/>
  <c r="J189" i="11"/>
  <c r="AI189" i="11" s="1"/>
  <c r="L68" i="11"/>
  <c r="L88" i="11"/>
  <c r="J88" i="11"/>
  <c r="AI88" i="11" s="1"/>
  <c r="J213" i="11"/>
  <c r="AI213" i="11" s="1"/>
  <c r="L195" i="11"/>
  <c r="J195" i="11"/>
  <c r="AI195" i="11" s="1"/>
  <c r="J187" i="11"/>
  <c r="AI187" i="11" s="1"/>
  <c r="J104" i="11"/>
  <c r="AI104" i="11" s="1"/>
  <c r="L89" i="11"/>
  <c r="J89" i="11"/>
  <c r="AI89" i="11" s="1"/>
  <c r="J111" i="11"/>
  <c r="AI111" i="11" s="1"/>
  <c r="L181" i="11"/>
  <c r="J181" i="11"/>
  <c r="AI181" i="11" s="1"/>
  <c r="J140" i="11"/>
  <c r="AI140" i="11" s="1"/>
  <c r="L114" i="11"/>
  <c r="J114" i="11"/>
  <c r="AI114" i="11" s="1"/>
  <c r="J103" i="11"/>
  <c r="AI103" i="11" s="1"/>
  <c r="L144" i="11"/>
  <c r="J144" i="11"/>
  <c r="AI144" i="11" s="1"/>
  <c r="J110" i="11"/>
  <c r="AI110" i="11" s="1"/>
  <c r="L192" i="11"/>
  <c r="J192" i="11"/>
  <c r="AI192" i="11" s="1"/>
  <c r="J151" i="11"/>
  <c r="AI151" i="11" s="1"/>
  <c r="J105" i="11"/>
  <c r="AI105" i="11" s="1"/>
  <c r="J147" i="11"/>
  <c r="AI147" i="11" s="1"/>
  <c r="J166" i="11"/>
  <c r="AI166" i="11" s="1"/>
  <c r="J143" i="11"/>
  <c r="AI143" i="11" s="1"/>
  <c r="J115" i="11"/>
  <c r="AI115" i="11" s="1"/>
  <c r="L198" i="11"/>
  <c r="J198" i="11"/>
  <c r="AI198" i="11" s="1"/>
  <c r="L80" i="11"/>
  <c r="J80" i="11"/>
  <c r="AI80" i="11" s="1"/>
  <c r="L102" i="11"/>
  <c r="J102" i="11"/>
  <c r="AI102" i="11" s="1"/>
  <c r="L137" i="11"/>
  <c r="J137" i="11"/>
  <c r="AI137" i="11" s="1"/>
  <c r="L121" i="11"/>
  <c r="J121" i="11"/>
  <c r="AI121" i="11" s="1"/>
  <c r="L94" i="11"/>
  <c r="J94" i="11"/>
  <c r="AI94" i="11" s="1"/>
  <c r="J78" i="11"/>
  <c r="AI78" i="11" s="1"/>
  <c r="L206" i="11"/>
  <c r="J206" i="11"/>
  <c r="AI206" i="11" s="1"/>
  <c r="J156" i="11"/>
  <c r="AI156" i="11" s="1"/>
  <c r="L133" i="11"/>
  <c r="J133" i="11"/>
  <c r="AI133" i="11" s="1"/>
  <c r="L81" i="11"/>
  <c r="J81" i="11"/>
  <c r="AI81" i="11" s="1"/>
  <c r="J124" i="11"/>
  <c r="AI124" i="11" s="1"/>
  <c r="L197" i="11"/>
  <c r="J197" i="11"/>
  <c r="AI197" i="11" s="1"/>
  <c r="L66" i="11"/>
  <c r="AH66" i="11" s="1"/>
  <c r="J212" i="11"/>
  <c r="AI212" i="11" s="1"/>
  <c r="L149" i="11"/>
  <c r="J149" i="11"/>
  <c r="AI149" i="11" s="1"/>
  <c r="L101" i="11"/>
  <c r="J101" i="11"/>
  <c r="AI101" i="11" s="1"/>
  <c r="J92" i="11"/>
  <c r="AI92" i="11" s="1"/>
  <c r="L190" i="11"/>
  <c r="J190" i="11"/>
  <c r="AI190" i="11" s="1"/>
  <c r="L134" i="11"/>
  <c r="J134" i="11"/>
  <c r="AI134" i="11" s="1"/>
  <c r="J85" i="11"/>
  <c r="AI85" i="11" s="1"/>
  <c r="L93" i="11"/>
  <c r="J93" i="11"/>
  <c r="AI93" i="11" s="1"/>
  <c r="L123" i="11"/>
  <c r="J123" i="11"/>
  <c r="AI123" i="11" s="1"/>
  <c r="J184" i="11"/>
  <c r="AI184" i="11" s="1"/>
  <c r="J75" i="11"/>
  <c r="AI75" i="11" s="1"/>
  <c r="J86" i="11"/>
  <c r="AI86" i="11" s="1"/>
  <c r="L69" i="11"/>
  <c r="J119" i="11"/>
  <c r="AI119" i="11" s="1"/>
  <c r="J162" i="11"/>
  <c r="AI162" i="11" s="1"/>
  <c r="L182" i="11"/>
  <c r="J182" i="11"/>
  <c r="AI182" i="11" s="1"/>
  <c r="L126" i="11"/>
  <c r="J126" i="11"/>
  <c r="AI126" i="11" s="1"/>
  <c r="L196" i="11"/>
  <c r="J196" i="11"/>
  <c r="AI196" i="11" s="1"/>
  <c r="J79" i="11"/>
  <c r="AI79" i="11" s="1"/>
  <c r="J150" i="11"/>
  <c r="AI150" i="11" s="1"/>
  <c r="J82" i="11"/>
  <c r="AI82" i="11" s="1"/>
  <c r="L168" i="11"/>
  <c r="J168" i="11"/>
  <c r="AI168" i="11" s="1"/>
  <c r="L219" i="11"/>
  <c r="J219" i="11"/>
  <c r="AI219" i="11" s="1"/>
  <c r="J209" i="11"/>
  <c r="AI209" i="11" s="1"/>
  <c r="J127" i="11"/>
  <c r="AI127" i="11" s="1"/>
  <c r="J217" i="11"/>
  <c r="AI217" i="11" s="1"/>
  <c r="AT486" i="10"/>
  <c r="AT499" i="10"/>
  <c r="AT41" i="10"/>
  <c r="M9" i="14" s="1"/>
  <c r="AT256" i="10"/>
  <c r="AT492" i="10"/>
  <c r="AT193" i="10"/>
  <c r="M12" i="14" s="1"/>
  <c r="AT515" i="10"/>
  <c r="M24" i="14" s="1"/>
  <c r="AT24" i="10"/>
  <c r="M7" i="14" s="1"/>
  <c r="L435" i="11" l="1"/>
  <c r="AT457" i="10"/>
  <c r="AU118" i="10"/>
  <c r="K6" i="14"/>
  <c r="AU9" i="10"/>
  <c r="L398" i="11"/>
  <c r="AT420" i="10"/>
  <c r="K19" i="14"/>
  <c r="AU247" i="10"/>
  <c r="L147" i="11"/>
  <c r="AK147" i="11" s="1"/>
  <c r="AT161" i="10"/>
  <c r="AU58" i="10"/>
  <c r="K7" i="14"/>
  <c r="AU24" i="10"/>
  <c r="K26" i="14"/>
  <c r="N7" i="14"/>
  <c r="P7" i="14"/>
  <c r="N24" i="14"/>
  <c r="P24" i="14"/>
  <c r="N9" i="14"/>
  <c r="P9" i="14"/>
  <c r="N12" i="14"/>
  <c r="P12" i="14"/>
  <c r="AQ379" i="10"/>
  <c r="AT304" i="10"/>
  <c r="L151" i="11"/>
  <c r="AK151" i="11" s="1"/>
  <c r="AJ151" i="11" s="1"/>
  <c r="L143" i="11"/>
  <c r="AK143" i="11" s="1"/>
  <c r="AJ143" i="11" s="1"/>
  <c r="AT360" i="10"/>
  <c r="L119" i="11"/>
  <c r="AK119" i="11" s="1"/>
  <c r="AT129" i="10"/>
  <c r="L118" i="11" s="1"/>
  <c r="AT118" i="10"/>
  <c r="L108" i="11" s="1"/>
  <c r="AT107" i="10"/>
  <c r="AT341" i="10"/>
  <c r="AJ282" i="11"/>
  <c r="AT519" i="10"/>
  <c r="M25" i="14" s="1"/>
  <c r="AT80" i="10"/>
  <c r="AK318" i="11"/>
  <c r="AJ318" i="11" s="1"/>
  <c r="L43" i="11"/>
  <c r="AT236" i="10"/>
  <c r="AN199" i="10"/>
  <c r="K13" i="14" s="1"/>
  <c r="AT502" i="10"/>
  <c r="M23" i="14" s="1"/>
  <c r="AN379" i="10"/>
  <c r="V501" i="11"/>
  <c r="L499" i="11"/>
  <c r="S500" i="11"/>
  <c r="S499" i="11" s="1"/>
  <c r="L199" i="11"/>
  <c r="Y500" i="11"/>
  <c r="Y501" i="11"/>
  <c r="AN170" i="10"/>
  <c r="AU170" i="10" s="1"/>
  <c r="AN229" i="10"/>
  <c r="AK78" i="10"/>
  <c r="AK77" i="10" s="1"/>
  <c r="AK527" i="10" s="1"/>
  <c r="AT380" i="10"/>
  <c r="L357" i="11" s="1"/>
  <c r="M8" i="14"/>
  <c r="L7" i="11"/>
  <c r="S7" i="11" s="1"/>
  <c r="AH7" i="11" s="1"/>
  <c r="AT10" i="10"/>
  <c r="AT9" i="10" s="1"/>
  <c r="M6" i="14" s="1"/>
  <c r="AN106" i="10"/>
  <c r="AU106" i="10" s="1"/>
  <c r="AN79" i="10"/>
  <c r="AU79" i="10" s="1"/>
  <c r="AQ78" i="10"/>
  <c r="AQ77" i="10" s="1"/>
  <c r="L11" i="14" s="1"/>
  <c r="V500" i="11"/>
  <c r="AN142" i="10"/>
  <c r="AU142" i="10" s="1"/>
  <c r="AT366" i="10"/>
  <c r="AK337" i="11"/>
  <c r="AJ337" i="11" s="1"/>
  <c r="L42" i="11"/>
  <c r="L434" i="11"/>
  <c r="AN45" i="10"/>
  <c r="AN485" i="10"/>
  <c r="K22" i="14" s="1"/>
  <c r="AT522" i="10"/>
  <c r="M26" i="14" s="1"/>
  <c r="AT489" i="10"/>
  <c r="AT485" i="10" s="1"/>
  <c r="M22" i="14" s="1"/>
  <c r="AT221" i="10"/>
  <c r="AN255" i="10"/>
  <c r="K20" i="14" s="1"/>
  <c r="AT225" i="10"/>
  <c r="L187" i="11"/>
  <c r="AK187" i="11" s="1"/>
  <c r="AT208" i="10"/>
  <c r="L166" i="11"/>
  <c r="AK166" i="11" s="1"/>
  <c r="L161" i="11"/>
  <c r="AK161" i="11" s="1"/>
  <c r="L160" i="11"/>
  <c r="L99" i="11"/>
  <c r="AK99" i="11" s="1"/>
  <c r="AH25" i="11"/>
  <c r="AK25" i="11" s="1"/>
  <c r="AJ25" i="11" s="1"/>
  <c r="L140" i="11"/>
  <c r="AK140" i="11" s="1"/>
  <c r="L139" i="11"/>
  <c r="L156" i="11"/>
  <c r="AK156" i="11" s="1"/>
  <c r="L155" i="11"/>
  <c r="L132" i="11"/>
  <c r="AK132" i="11" s="1"/>
  <c r="L120" i="11"/>
  <c r="AK120" i="11" s="1"/>
  <c r="AJ120" i="11" s="1"/>
  <c r="L109" i="11"/>
  <c r="AK109" i="11" s="1"/>
  <c r="L65" i="11"/>
  <c r="L64" i="11"/>
  <c r="L85" i="11"/>
  <c r="L84" i="11"/>
  <c r="AK451" i="11"/>
  <c r="L446" i="11"/>
  <c r="AT269" i="10"/>
  <c r="L246" i="11"/>
  <c r="AK246" i="11"/>
  <c r="AH22" i="11"/>
  <c r="AK22" i="11" s="1"/>
  <c r="AJ22" i="11" s="1"/>
  <c r="AH26" i="11"/>
  <c r="AK26" i="11" s="1"/>
  <c r="AJ26" i="11" s="1"/>
  <c r="AJ233" i="11"/>
  <c r="X62" i="11"/>
  <c r="Y62" i="11"/>
  <c r="AH62" i="11" s="1"/>
  <c r="AK62" i="11" s="1"/>
  <c r="AJ62" i="11" s="1"/>
  <c r="AF62" i="11"/>
  <c r="AI62" i="11" s="1"/>
  <c r="S20" i="11"/>
  <c r="AF67" i="11"/>
  <c r="AI67" i="11" s="1"/>
  <c r="Y67" i="11"/>
  <c r="X58" i="11"/>
  <c r="AF58" i="11"/>
  <c r="AI58" i="11" s="1"/>
  <c r="Y58" i="11"/>
  <c r="AH58" i="11" s="1"/>
  <c r="AK58" i="11" s="1"/>
  <c r="AJ58" i="11" s="1"/>
  <c r="AJ170" i="11"/>
  <c r="L169" i="11"/>
  <c r="AJ169" i="11" s="1"/>
  <c r="AF65" i="11"/>
  <c r="AI65" i="11" s="1"/>
  <c r="Y65" i="11"/>
  <c r="Y60" i="11"/>
  <c r="AH60" i="11" s="1"/>
  <c r="AK60" i="11" s="1"/>
  <c r="AF60" i="11"/>
  <c r="AI60" i="11" s="1"/>
  <c r="AH23" i="11"/>
  <c r="AK23" i="11" s="1"/>
  <c r="AJ23" i="11" s="1"/>
  <c r="AH29" i="11"/>
  <c r="AK29" i="11" s="1"/>
  <c r="AJ29" i="11" s="1"/>
  <c r="X54" i="11"/>
  <c r="Y54" i="11"/>
  <c r="AF54" i="11"/>
  <c r="AI54" i="11" s="1"/>
  <c r="AF69" i="11"/>
  <c r="AI69" i="11" s="1"/>
  <c r="Y69" i="11"/>
  <c r="AH69" i="11" s="1"/>
  <c r="AK69" i="11" s="1"/>
  <c r="AJ69" i="11" s="1"/>
  <c r="AH24" i="11"/>
  <c r="AK24" i="11" s="1"/>
  <c r="AJ24" i="11" s="1"/>
  <c r="Y70" i="11"/>
  <c r="AH70" i="11" s="1"/>
  <c r="AK70" i="11" s="1"/>
  <c r="AJ70" i="11" s="1"/>
  <c r="AF70" i="11"/>
  <c r="AI70" i="11" s="1"/>
  <c r="AK214" i="11"/>
  <c r="AJ214" i="11" s="1"/>
  <c r="AJ215" i="11"/>
  <c r="AF66" i="11"/>
  <c r="AI66" i="11" s="1"/>
  <c r="Y66" i="11"/>
  <c r="AH21" i="11"/>
  <c r="P20" i="11"/>
  <c r="AT230" i="10"/>
  <c r="L209" i="11"/>
  <c r="AK209" i="11" s="1"/>
  <c r="Y61" i="11"/>
  <c r="AH61" i="11" s="1"/>
  <c r="AK61" i="11" s="1"/>
  <c r="AJ61" i="11" s="1"/>
  <c r="X61" i="11"/>
  <c r="AF61" i="11"/>
  <c r="AI61" i="11" s="1"/>
  <c r="AH502" i="11"/>
  <c r="AJ200" i="11"/>
  <c r="AK199" i="11"/>
  <c r="W50" i="11"/>
  <c r="W45" i="11"/>
  <c r="AF55" i="11"/>
  <c r="AI55" i="11" s="1"/>
  <c r="X55" i="11"/>
  <c r="Y55" i="11"/>
  <c r="AH55" i="11" s="1"/>
  <c r="AK55" i="11" s="1"/>
  <c r="AJ55" i="11" s="1"/>
  <c r="AH503" i="11"/>
  <c r="W46" i="11"/>
  <c r="Y56" i="11"/>
  <c r="AH56" i="11" s="1"/>
  <c r="AK56" i="11" s="1"/>
  <c r="AJ56" i="11" s="1"/>
  <c r="X56" i="11"/>
  <c r="AF56" i="11"/>
  <c r="AI56" i="11" s="1"/>
  <c r="W49" i="11"/>
  <c r="L77" i="11"/>
  <c r="AK77" i="11" s="1"/>
  <c r="AJ77" i="11" s="1"/>
  <c r="Y57" i="11"/>
  <c r="AH57" i="11" s="1"/>
  <c r="AK57" i="11" s="1"/>
  <c r="AJ57" i="11" s="1"/>
  <c r="AF57" i="11"/>
  <c r="AI57" i="11" s="1"/>
  <c r="X57" i="11"/>
  <c r="W47" i="11"/>
  <c r="Y59" i="11"/>
  <c r="AH59" i="11" s="1"/>
  <c r="AK59" i="11" s="1"/>
  <c r="AJ59" i="11" s="1"/>
  <c r="AF59" i="11"/>
  <c r="AI59" i="11" s="1"/>
  <c r="X59" i="11"/>
  <c r="AJ172" i="11"/>
  <c r="AK171" i="11"/>
  <c r="AJ171" i="11" s="1"/>
  <c r="AK222" i="11"/>
  <c r="AJ222" i="11" s="1"/>
  <c r="AI222" i="11"/>
  <c r="X69" i="11"/>
  <c r="AK231" i="11"/>
  <c r="AJ231" i="11" s="1"/>
  <c r="AI231" i="11"/>
  <c r="AK229" i="11"/>
  <c r="AI229" i="11"/>
  <c r="AK221" i="11"/>
  <c r="AI221" i="11"/>
  <c r="AK228" i="11"/>
  <c r="AJ228" i="11" s="1"/>
  <c r="AI228" i="11"/>
  <c r="Y33" i="11"/>
  <c r="AH33" i="11" s="1"/>
  <c r="AI33" i="11"/>
  <c r="X65" i="11"/>
  <c r="Y31" i="11"/>
  <c r="AH31" i="11" s="1"/>
  <c r="AI31" i="11"/>
  <c r="X70" i="11"/>
  <c r="AK227" i="11"/>
  <c r="AJ227" i="11" s="1"/>
  <c r="AI227" i="11"/>
  <c r="AK230" i="11"/>
  <c r="AJ230" i="11" s="1"/>
  <c r="AI230" i="11"/>
  <c r="AI32" i="11"/>
  <c r="Y32" i="11"/>
  <c r="X66" i="11"/>
  <c r="X68" i="11"/>
  <c r="AI68" i="11"/>
  <c r="AK226" i="11"/>
  <c r="AI226" i="11"/>
  <c r="AK223" i="11"/>
  <c r="AJ223" i="11" s="1"/>
  <c r="AI223" i="11"/>
  <c r="W36" i="11"/>
  <c r="AF36" i="11" s="1"/>
  <c r="R36" i="11"/>
  <c r="X67" i="11"/>
  <c r="L35" i="11"/>
  <c r="AK16" i="11"/>
  <c r="AJ16" i="11" s="1"/>
  <c r="L33" i="11"/>
  <c r="AJ33" i="11" s="1"/>
  <c r="L32" i="11"/>
  <c r="AJ32" i="11" s="1"/>
  <c r="L31" i="11"/>
  <c r="S13" i="11"/>
  <c r="S15" i="11"/>
  <c r="L36" i="11"/>
  <c r="AT242" i="10"/>
  <c r="M18" i="14" s="1"/>
  <c r="M19" i="14"/>
  <c r="AT238" i="10"/>
  <c r="M17" i="14" s="1"/>
  <c r="AK127" i="11"/>
  <c r="AJ127" i="11" s="1"/>
  <c r="AK93" i="11"/>
  <c r="AJ93" i="11" s="1"/>
  <c r="AK149" i="11"/>
  <c r="AJ149" i="11" s="1"/>
  <c r="AK133" i="11"/>
  <c r="AJ133" i="11" s="1"/>
  <c r="AK137" i="11"/>
  <c r="AJ137" i="11" s="1"/>
  <c r="AK89" i="11"/>
  <c r="AJ89" i="11" s="1"/>
  <c r="AK68" i="11"/>
  <c r="AJ68" i="11" s="1"/>
  <c r="AK191" i="11"/>
  <c r="AJ191" i="11" s="1"/>
  <c r="AK158" i="11"/>
  <c r="AJ158" i="11" s="1"/>
  <c r="AK112" i="11"/>
  <c r="AJ112" i="11" s="1"/>
  <c r="AK180" i="11"/>
  <c r="AJ180" i="11" s="1"/>
  <c r="AK76" i="11"/>
  <c r="AJ76" i="11" s="1"/>
  <c r="AK196" i="11"/>
  <c r="AJ196" i="11" s="1"/>
  <c r="AK212" i="11"/>
  <c r="AJ212" i="11" s="1"/>
  <c r="AK102" i="11"/>
  <c r="AJ102" i="11" s="1"/>
  <c r="AK103" i="11"/>
  <c r="AJ103" i="11" s="1"/>
  <c r="AK104" i="11"/>
  <c r="AK189" i="11"/>
  <c r="AJ189" i="11" s="1"/>
  <c r="AK136" i="11"/>
  <c r="AJ136" i="11" s="1"/>
  <c r="AK218" i="11"/>
  <c r="AJ218" i="11" s="1"/>
  <c r="AK95" i="11"/>
  <c r="AJ95" i="11" s="1"/>
  <c r="AK211" i="11"/>
  <c r="AK142" i="11"/>
  <c r="AJ142" i="11" s="1"/>
  <c r="AK135" i="11"/>
  <c r="AJ135" i="11" s="1"/>
  <c r="AT232" i="10"/>
  <c r="AK219" i="11"/>
  <c r="AJ219" i="11" s="1"/>
  <c r="AK126" i="11"/>
  <c r="AJ126" i="11" s="1"/>
  <c r="AK86" i="11"/>
  <c r="AJ86" i="11" s="1"/>
  <c r="AK134" i="11"/>
  <c r="AJ134" i="11" s="1"/>
  <c r="AK66" i="11"/>
  <c r="AJ66" i="11" s="1"/>
  <c r="AK206" i="11"/>
  <c r="AJ206" i="11" s="1"/>
  <c r="AK80" i="11"/>
  <c r="AK105" i="11"/>
  <c r="AK125" i="11"/>
  <c r="AJ125" i="11" s="1"/>
  <c r="AK185" i="11"/>
  <c r="AJ185" i="11" s="1"/>
  <c r="AK205" i="11"/>
  <c r="AJ205" i="11" s="1"/>
  <c r="AK152" i="11"/>
  <c r="AJ152" i="11" s="1"/>
  <c r="AK100" i="11"/>
  <c r="AJ100" i="11" s="1"/>
  <c r="AK157" i="11"/>
  <c r="AJ157" i="11" s="1"/>
  <c r="AK183" i="11"/>
  <c r="AJ183" i="11" s="1"/>
  <c r="AT200" i="10"/>
  <c r="AK168" i="11"/>
  <c r="AJ168" i="11" s="1"/>
  <c r="AK182" i="11"/>
  <c r="AJ182" i="11" s="1"/>
  <c r="AK190" i="11"/>
  <c r="AJ190" i="11" s="1"/>
  <c r="AK197" i="11"/>
  <c r="AJ197" i="11" s="1"/>
  <c r="AK78" i="11"/>
  <c r="AJ78" i="11" s="1"/>
  <c r="AK198" i="11"/>
  <c r="AJ198" i="11" s="1"/>
  <c r="AK195" i="11"/>
  <c r="AJ195" i="11" s="1"/>
  <c r="AK159" i="11"/>
  <c r="AJ159" i="11" s="1"/>
  <c r="AK141" i="11"/>
  <c r="AJ141" i="11" s="1"/>
  <c r="AK148" i="11"/>
  <c r="AJ148" i="11" s="1"/>
  <c r="AK106" i="11"/>
  <c r="AJ106" i="11" s="1"/>
  <c r="AK87" i="11"/>
  <c r="AJ87" i="11" s="1"/>
  <c r="AK164" i="11"/>
  <c r="AJ164" i="11" s="1"/>
  <c r="AK82" i="11"/>
  <c r="AJ82" i="11" s="1"/>
  <c r="AK162" i="11"/>
  <c r="AJ162" i="11" s="1"/>
  <c r="AK184" i="11"/>
  <c r="AJ184" i="11" s="1"/>
  <c r="AK92" i="11"/>
  <c r="AK124" i="11"/>
  <c r="AJ124" i="11" s="1"/>
  <c r="AK94" i="11"/>
  <c r="AJ94" i="11" s="1"/>
  <c r="AK115" i="11"/>
  <c r="AJ115" i="11" s="1"/>
  <c r="AK192" i="11"/>
  <c r="AJ192" i="11" s="1"/>
  <c r="AK181" i="11"/>
  <c r="AJ181" i="11" s="1"/>
  <c r="AK213" i="11"/>
  <c r="AJ213" i="11" s="1"/>
  <c r="AK167" i="11"/>
  <c r="AJ167" i="11" s="1"/>
  <c r="AK163" i="11"/>
  <c r="AJ163" i="11" s="1"/>
  <c r="AK122" i="11"/>
  <c r="AJ122" i="11" s="1"/>
  <c r="AK193" i="11"/>
  <c r="AK179" i="11"/>
  <c r="AK67" i="11"/>
  <c r="AJ67" i="11" s="1"/>
  <c r="AK217" i="11"/>
  <c r="AK150" i="11"/>
  <c r="AJ150" i="11" s="1"/>
  <c r="AK123" i="11"/>
  <c r="AJ123" i="11" s="1"/>
  <c r="AK101" i="11"/>
  <c r="AJ101" i="11" s="1"/>
  <c r="AK81" i="11"/>
  <c r="AJ81" i="11" s="1"/>
  <c r="AK121" i="11"/>
  <c r="AJ121" i="11" s="1"/>
  <c r="AK110" i="11"/>
  <c r="AJ110" i="11" s="1"/>
  <c r="AK88" i="11"/>
  <c r="AJ88" i="11" s="1"/>
  <c r="AK194" i="11"/>
  <c r="AJ194" i="11" s="1"/>
  <c r="AK96" i="11"/>
  <c r="AJ96" i="11" s="1"/>
  <c r="AK128" i="11"/>
  <c r="AJ128" i="11" s="1"/>
  <c r="AK107" i="11"/>
  <c r="AJ107" i="11" s="1"/>
  <c r="AK79" i="11"/>
  <c r="AJ79" i="11" s="1"/>
  <c r="AK144" i="11"/>
  <c r="AJ144" i="11" s="1"/>
  <c r="AK204" i="11"/>
  <c r="I504" i="11"/>
  <c r="V499" i="11" l="1"/>
  <c r="V504" i="11" s="1"/>
  <c r="K10" i="14"/>
  <c r="AU45" i="10"/>
  <c r="K16" i="14"/>
  <c r="AU229" i="10"/>
  <c r="L21" i="14"/>
  <c r="L28" i="14" s="1"/>
  <c r="L30" i="14" s="1"/>
  <c r="AQ527" i="10"/>
  <c r="K21" i="14"/>
  <c r="AU379" i="10"/>
  <c r="N19" i="14"/>
  <c r="P19" i="14"/>
  <c r="N23" i="14"/>
  <c r="P23" i="14"/>
  <c r="N18" i="14"/>
  <c r="P18" i="14"/>
  <c r="N6" i="14"/>
  <c r="P6" i="14"/>
  <c r="N17" i="14"/>
  <c r="P17" i="14"/>
  <c r="N8" i="14"/>
  <c r="P8" i="14"/>
  <c r="N22" i="14"/>
  <c r="P22" i="14"/>
  <c r="N26" i="14"/>
  <c r="P26" i="14"/>
  <c r="N25" i="14"/>
  <c r="P25" i="14"/>
  <c r="AH500" i="11"/>
  <c r="AG500" i="11" s="1"/>
  <c r="AH501" i="11"/>
  <c r="AK501" i="11" s="1"/>
  <c r="AJ501" i="11" s="1"/>
  <c r="AJ199" i="11"/>
  <c r="L356" i="11"/>
  <c r="AT199" i="10"/>
  <c r="M13" i="14" s="1"/>
  <c r="Y499" i="11"/>
  <c r="AT229" i="10"/>
  <c r="M16" i="14" s="1"/>
  <c r="AT45" i="10"/>
  <c r="M10" i="14" s="1"/>
  <c r="AT379" i="10"/>
  <c r="M21" i="14" s="1"/>
  <c r="AT142" i="10"/>
  <c r="AN78" i="10"/>
  <c r="AT170" i="10"/>
  <c r="L203" i="11"/>
  <c r="M15" i="14"/>
  <c r="AT79" i="10"/>
  <c r="AT255" i="10"/>
  <c r="M20" i="14" s="1"/>
  <c r="L98" i="11"/>
  <c r="AT106" i="10"/>
  <c r="AJ246" i="11"/>
  <c r="AK232" i="11"/>
  <c r="AJ451" i="11"/>
  <c r="AK446" i="11"/>
  <c r="AF47" i="11"/>
  <c r="AI47" i="11" s="1"/>
  <c r="Y47" i="11"/>
  <c r="AH47" i="11" s="1"/>
  <c r="AK47" i="11" s="1"/>
  <c r="AJ47" i="11" s="1"/>
  <c r="Y46" i="11"/>
  <c r="AH46" i="11" s="1"/>
  <c r="AK46" i="11" s="1"/>
  <c r="AJ46" i="11" s="1"/>
  <c r="AF46" i="11"/>
  <c r="AI46" i="11" s="1"/>
  <c r="AK502" i="11"/>
  <c r="AJ502" i="11" s="1"/>
  <c r="AG502" i="11"/>
  <c r="AH65" i="11"/>
  <c r="Y64" i="11"/>
  <c r="AK503" i="11"/>
  <c r="AJ503" i="11" s="1"/>
  <c r="AG503" i="11"/>
  <c r="AF45" i="11"/>
  <c r="AI45" i="11" s="1"/>
  <c r="Y45" i="11"/>
  <c r="AH45" i="11" s="1"/>
  <c r="AK45" i="11" s="1"/>
  <c r="AJ45" i="11" s="1"/>
  <c r="L6" i="11"/>
  <c r="L5" i="11" s="1"/>
  <c r="AF49" i="11"/>
  <c r="AI49" i="11" s="1"/>
  <c r="Y49" i="11"/>
  <c r="AH49" i="11" s="1"/>
  <c r="AK49" i="11" s="1"/>
  <c r="AJ49" i="11" s="1"/>
  <c r="Y53" i="11"/>
  <c r="AH53" i="11" s="1"/>
  <c r="AG53" i="11" s="1"/>
  <c r="AH54" i="11"/>
  <c r="AK54" i="11" s="1"/>
  <c r="AJ54" i="11" s="1"/>
  <c r="AF50" i="11"/>
  <c r="AI50" i="11" s="1"/>
  <c r="Y50" i="11"/>
  <c r="AH50" i="11" s="1"/>
  <c r="AK50" i="11" s="1"/>
  <c r="AJ50" i="11" s="1"/>
  <c r="AK21" i="11"/>
  <c r="AH20" i="11"/>
  <c r="AG20" i="11" s="1"/>
  <c r="AH13" i="11"/>
  <c r="AK13" i="11" s="1"/>
  <c r="AJ13" i="11" s="1"/>
  <c r="AH15" i="11"/>
  <c r="AK15" i="11" s="1"/>
  <c r="AJ15" i="11" s="1"/>
  <c r="AJ35" i="11"/>
  <c r="AK114" i="11"/>
  <c r="AJ114" i="11" s="1"/>
  <c r="AK111" i="11"/>
  <c r="AJ111" i="11" s="1"/>
  <c r="AK85" i="11"/>
  <c r="AJ85" i="11" s="1"/>
  <c r="AK75" i="11"/>
  <c r="AJ75" i="11" s="1"/>
  <c r="L74" i="11"/>
  <c r="L220" i="11"/>
  <c r="AJ179" i="11"/>
  <c r="AK178" i="11"/>
  <c r="AJ109" i="11"/>
  <c r="L225" i="11"/>
  <c r="AJ147" i="11"/>
  <c r="AK146" i="11"/>
  <c r="AJ119" i="11"/>
  <c r="AK118" i="11"/>
  <c r="AJ156" i="11"/>
  <c r="AK155" i="11"/>
  <c r="Y43" i="11"/>
  <c r="AH43" i="11" s="1"/>
  <c r="S11" i="11"/>
  <c r="P11" i="11"/>
  <c r="S10" i="11"/>
  <c r="P10" i="11"/>
  <c r="Y36" i="11"/>
  <c r="AH36" i="11" s="1"/>
  <c r="AK36" i="11" s="1"/>
  <c r="AI36" i="11"/>
  <c r="AK210" i="11"/>
  <c r="AJ211" i="11"/>
  <c r="AJ166" i="11"/>
  <c r="AK165" i="11"/>
  <c r="AJ165" i="11" s="1"/>
  <c r="S12" i="11"/>
  <c r="P12" i="11"/>
  <c r="AK14" i="11"/>
  <c r="AK220" i="11"/>
  <c r="AJ221" i="11"/>
  <c r="S8" i="11"/>
  <c r="P8" i="11"/>
  <c r="AK216" i="11"/>
  <c r="AJ132" i="11"/>
  <c r="AK131" i="11"/>
  <c r="AJ187" i="11"/>
  <c r="AK186" i="11"/>
  <c r="AH32" i="11"/>
  <c r="AK160" i="11"/>
  <c r="AJ161" i="11"/>
  <c r="AK203" i="11"/>
  <c r="AJ204" i="11"/>
  <c r="AJ140" i="11"/>
  <c r="AK139" i="11"/>
  <c r="AK208" i="11"/>
  <c r="AJ209" i="11"/>
  <c r="AJ226" i="11"/>
  <c r="AK225" i="11"/>
  <c r="AJ31" i="11"/>
  <c r="S9" i="11"/>
  <c r="P9" i="11"/>
  <c r="AK91" i="11"/>
  <c r="AJ92" i="11"/>
  <c r="AK98" i="11"/>
  <c r="AJ99" i="11"/>
  <c r="L91" i="11"/>
  <c r="L131" i="11"/>
  <c r="L216" i="11"/>
  <c r="L178" i="11"/>
  <c r="L210" i="11"/>
  <c r="L208" i="11"/>
  <c r="L165" i="11"/>
  <c r="L186" i="11"/>
  <c r="L146" i="11"/>
  <c r="AN77" i="10" l="1"/>
  <c r="K11" i="14" s="1"/>
  <c r="AU78" i="10"/>
  <c r="AK500" i="11"/>
  <c r="N16" i="14"/>
  <c r="P16" i="14"/>
  <c r="N21" i="14"/>
  <c r="P21" i="14"/>
  <c r="N10" i="14"/>
  <c r="P10" i="14"/>
  <c r="N13" i="14"/>
  <c r="P13" i="14"/>
  <c r="N20" i="14"/>
  <c r="P20" i="14"/>
  <c r="N15" i="14"/>
  <c r="P15" i="14"/>
  <c r="AH499" i="11"/>
  <c r="AG499" i="11" s="1"/>
  <c r="AG501" i="11"/>
  <c r="AT78" i="10"/>
  <c r="AT77" i="10" s="1"/>
  <c r="AT527" i="10" s="1"/>
  <c r="AT531" i="10" s="1"/>
  <c r="L232" i="11"/>
  <c r="AJ232" i="11" s="1"/>
  <c r="AH8" i="11"/>
  <c r="AK356" i="11"/>
  <c r="AJ356" i="11" s="1"/>
  <c r="AJ446" i="11"/>
  <c r="AH11" i="11"/>
  <c r="AK11" i="11" s="1"/>
  <c r="AJ11" i="11" s="1"/>
  <c r="AH10" i="11"/>
  <c r="AK10" i="11" s="1"/>
  <c r="AJ10" i="11" s="1"/>
  <c r="AH12" i="11"/>
  <c r="AK12" i="11" s="1"/>
  <c r="AJ12" i="11" s="1"/>
  <c r="AH9" i="11"/>
  <c r="AK9" i="11" s="1"/>
  <c r="AJ9" i="11" s="1"/>
  <c r="AK20" i="11"/>
  <c r="AJ20" i="11" s="1"/>
  <c r="AJ21" i="11"/>
  <c r="AH64" i="11"/>
  <c r="AG64" i="11" s="1"/>
  <c r="AK65" i="11"/>
  <c r="AK499" i="11"/>
  <c r="AJ499" i="11" s="1"/>
  <c r="AJ500" i="11"/>
  <c r="AK108" i="11"/>
  <c r="AJ108" i="11" s="1"/>
  <c r="AK74" i="11"/>
  <c r="AJ74" i="11" s="1"/>
  <c r="AG43" i="11"/>
  <c r="AK43" i="11"/>
  <c r="AH42" i="11"/>
  <c r="AK84" i="11"/>
  <c r="AJ84" i="11" s="1"/>
  <c r="AJ220" i="11"/>
  <c r="AK53" i="11"/>
  <c r="AJ53" i="11" s="1"/>
  <c r="S6" i="11"/>
  <c r="S5" i="11" s="1"/>
  <c r="S504" i="11" s="1"/>
  <c r="AJ160" i="11"/>
  <c r="AJ210" i="11"/>
  <c r="AH30" i="11"/>
  <c r="AG30" i="11" s="1"/>
  <c r="Y30" i="11"/>
  <c r="AJ91" i="11"/>
  <c r="AJ118" i="11"/>
  <c r="AK207" i="11"/>
  <c r="AJ208" i="11"/>
  <c r="AJ186" i="11"/>
  <c r="AJ36" i="11"/>
  <c r="AK30" i="11"/>
  <c r="AJ30" i="11" s="1"/>
  <c r="AJ203" i="11"/>
  <c r="AJ146" i="11"/>
  <c r="AJ216" i="11"/>
  <c r="AJ225" i="11"/>
  <c r="AK8" i="11"/>
  <c r="AJ8" i="11" s="1"/>
  <c r="P6" i="11"/>
  <c r="P5" i="11" s="1"/>
  <c r="P504" i="11" s="1"/>
  <c r="Y42" i="11"/>
  <c r="Y41" i="11" s="1"/>
  <c r="AJ178" i="11"/>
  <c r="AK177" i="11"/>
  <c r="AJ98" i="11"/>
  <c r="AJ155" i="11"/>
  <c r="AK154" i="11"/>
  <c r="AJ139" i="11"/>
  <c r="AK130" i="11"/>
  <c r="AJ131" i="11"/>
  <c r="AK7" i="11"/>
  <c r="AJ7" i="11" s="1"/>
  <c r="L41" i="11"/>
  <c r="L97" i="11"/>
  <c r="L207" i="11"/>
  <c r="L130" i="11"/>
  <c r="L177" i="11"/>
  <c r="L73" i="11"/>
  <c r="L154" i="11"/>
  <c r="AU77" i="10" l="1"/>
  <c r="AN527" i="10"/>
  <c r="K28" i="14"/>
  <c r="K30" i="14" s="1"/>
  <c r="M11" i="14"/>
  <c r="AK97" i="11"/>
  <c r="AJ97" i="11" s="1"/>
  <c r="AK64" i="11"/>
  <c r="AJ64" i="11" s="1"/>
  <c r="AJ65" i="11"/>
  <c r="AG42" i="11"/>
  <c r="AH41" i="11"/>
  <c r="AG41" i="11" s="1"/>
  <c r="AK42" i="11"/>
  <c r="AJ42" i="11" s="1"/>
  <c r="AK73" i="11"/>
  <c r="AJ207" i="11"/>
  <c r="Y504" i="11"/>
  <c r="AJ130" i="11"/>
  <c r="AJ177" i="11"/>
  <c r="AJ154" i="11"/>
  <c r="AH6" i="11"/>
  <c r="L72" i="11"/>
  <c r="AF484" i="10"/>
  <c r="AH484" i="10" s="1"/>
  <c r="AF485" i="10"/>
  <c r="AF486" i="10"/>
  <c r="AC198" i="10"/>
  <c r="AF198" i="10" s="1"/>
  <c r="AE484" i="10"/>
  <c r="AC13" i="10"/>
  <c r="AF13" i="10" s="1"/>
  <c r="AC14" i="10"/>
  <c r="AF14" i="10" s="1"/>
  <c r="AC15" i="10"/>
  <c r="AF15" i="10" s="1"/>
  <c r="AC16" i="10"/>
  <c r="AF16" i="10" s="1"/>
  <c r="AC17" i="10"/>
  <c r="AF17" i="10" s="1"/>
  <c r="AC18" i="10"/>
  <c r="AF18" i="10" s="1"/>
  <c r="AC19" i="10"/>
  <c r="AF19" i="10" s="1"/>
  <c r="AC20" i="10"/>
  <c r="AF20" i="10" s="1"/>
  <c r="AC25" i="10"/>
  <c r="AF25" i="10" s="1"/>
  <c r="AC26" i="10"/>
  <c r="AF26" i="10" s="1"/>
  <c r="AC27" i="10"/>
  <c r="AF27" i="10" s="1"/>
  <c r="AC28" i="10"/>
  <c r="AF28" i="10" s="1"/>
  <c r="AC29" i="10"/>
  <c r="AF29" i="10" s="1"/>
  <c r="AC30" i="10"/>
  <c r="AF30" i="10" s="1"/>
  <c r="AC31" i="10"/>
  <c r="AF31" i="10" s="1"/>
  <c r="AC32" i="10"/>
  <c r="AF32" i="10" s="1"/>
  <c r="AC33" i="10"/>
  <c r="AF33" i="10" s="1"/>
  <c r="AC35" i="10"/>
  <c r="AF35" i="10" s="1"/>
  <c r="AC36" i="10"/>
  <c r="AF36" i="10" s="1"/>
  <c r="AC37" i="10"/>
  <c r="AF37" i="10" s="1"/>
  <c r="AC38" i="10"/>
  <c r="AF38" i="10" s="1"/>
  <c r="AC39" i="10"/>
  <c r="AF39" i="10" s="1"/>
  <c r="AC40" i="10"/>
  <c r="AF40" i="10" s="1"/>
  <c r="AC42" i="10"/>
  <c r="AF42" i="10" s="1"/>
  <c r="AC43" i="10"/>
  <c r="AF43" i="10" s="1"/>
  <c r="AC44" i="10"/>
  <c r="AF44" i="10" s="1"/>
  <c r="AC47" i="10"/>
  <c r="AF47" i="10" s="1"/>
  <c r="AC48" i="10"/>
  <c r="AF48" i="10" s="1"/>
  <c r="AC49" i="10"/>
  <c r="AF49" i="10" s="1"/>
  <c r="AC50" i="10"/>
  <c r="AF50" i="10" s="1"/>
  <c r="AC51" i="10"/>
  <c r="AF51" i="10" s="1"/>
  <c r="AC52" i="10"/>
  <c r="AF52" i="10" s="1"/>
  <c r="AC53" i="10"/>
  <c r="AF53" i="10" s="1"/>
  <c r="AC54" i="10"/>
  <c r="AF54" i="10" s="1"/>
  <c r="AC59" i="10"/>
  <c r="AF59" i="10" s="1"/>
  <c r="AC60" i="10"/>
  <c r="AF60" i="10" s="1"/>
  <c r="AC61" i="10"/>
  <c r="AF61" i="10" s="1"/>
  <c r="AC62" i="10"/>
  <c r="AF62" i="10" s="1"/>
  <c r="AC63" i="10"/>
  <c r="AF63" i="10" s="1"/>
  <c r="AC64" i="10"/>
  <c r="AF64" i="10" s="1"/>
  <c r="AC65" i="10"/>
  <c r="AF65" i="10" s="1"/>
  <c r="AC66" i="10"/>
  <c r="AF66" i="10" s="1"/>
  <c r="AC67" i="10"/>
  <c r="AF67" i="10" s="1"/>
  <c r="AC70" i="10"/>
  <c r="AF70" i="10" s="1"/>
  <c r="AC71" i="10"/>
  <c r="AF71" i="10" s="1"/>
  <c r="AC72" i="10"/>
  <c r="AF72" i="10" s="1"/>
  <c r="AC73" i="10"/>
  <c r="AF73" i="10" s="1"/>
  <c r="AC74" i="10"/>
  <c r="AF74" i="10" s="1"/>
  <c r="AC75" i="10"/>
  <c r="AF75" i="10" s="1"/>
  <c r="AC81" i="10"/>
  <c r="AF81" i="10" s="1"/>
  <c r="AC82" i="10"/>
  <c r="AF82" i="10" s="1"/>
  <c r="AC83" i="10"/>
  <c r="AF83" i="10" s="1"/>
  <c r="AC84" i="10"/>
  <c r="AF84" i="10" s="1"/>
  <c r="AC85" i="10"/>
  <c r="AF85" i="10" s="1"/>
  <c r="AC86" i="10"/>
  <c r="AF86" i="10" s="1"/>
  <c r="AC87" i="10"/>
  <c r="AF87" i="10" s="1"/>
  <c r="AC88" i="10"/>
  <c r="AF88" i="10" s="1"/>
  <c r="AC92" i="10"/>
  <c r="AF92" i="10" s="1"/>
  <c r="AC93" i="10"/>
  <c r="AF93" i="10" s="1"/>
  <c r="AC94" i="10"/>
  <c r="AF94" i="10" s="1"/>
  <c r="AC95" i="10"/>
  <c r="AF95" i="10" s="1"/>
  <c r="AC96" i="10"/>
  <c r="AF96" i="10" s="1"/>
  <c r="AC100" i="10"/>
  <c r="AF100" i="10" s="1"/>
  <c r="AC101" i="10"/>
  <c r="AC102" i="10"/>
  <c r="AF102" i="10" s="1"/>
  <c r="AC103" i="10"/>
  <c r="AF103" i="10" s="1"/>
  <c r="AC104" i="10"/>
  <c r="AF104" i="10" s="1"/>
  <c r="AC108" i="10"/>
  <c r="AF108" i="10" s="1"/>
  <c r="AC109" i="10"/>
  <c r="AF109" i="10" s="1"/>
  <c r="AC110" i="10"/>
  <c r="AF110" i="10" s="1"/>
  <c r="AC111" i="10"/>
  <c r="AF111" i="10" s="1"/>
  <c r="AC112" i="10"/>
  <c r="AF112" i="10" s="1"/>
  <c r="AC113" i="10"/>
  <c r="AF113" i="10" s="1"/>
  <c r="AC114" i="10"/>
  <c r="AF114" i="10" s="1"/>
  <c r="AC115" i="10"/>
  <c r="AF115" i="10" s="1"/>
  <c r="AC116" i="10"/>
  <c r="AF116" i="10" s="1"/>
  <c r="AC119" i="10"/>
  <c r="AF119" i="10" s="1"/>
  <c r="AC120" i="10"/>
  <c r="AF120" i="10" s="1"/>
  <c r="AC121" i="10"/>
  <c r="AF121" i="10" s="1"/>
  <c r="AC122" i="10"/>
  <c r="AF122" i="10" s="1"/>
  <c r="AC123" i="10"/>
  <c r="AF123" i="10" s="1"/>
  <c r="AC124" i="10"/>
  <c r="AF124" i="10" s="1"/>
  <c r="AC125" i="10"/>
  <c r="AF125" i="10" s="1"/>
  <c r="AC130" i="10"/>
  <c r="AF130" i="10" s="1"/>
  <c r="AC131" i="10"/>
  <c r="AF131" i="10" s="1"/>
  <c r="AC132" i="10"/>
  <c r="AF132" i="10" s="1"/>
  <c r="AC133" i="10"/>
  <c r="AF133" i="10" s="1"/>
  <c r="AC134" i="10"/>
  <c r="AF134" i="10" s="1"/>
  <c r="AC135" i="10"/>
  <c r="AF135" i="10" s="1"/>
  <c r="AC136" i="10"/>
  <c r="AF136" i="10" s="1"/>
  <c r="AC137" i="10"/>
  <c r="AF137" i="10" s="1"/>
  <c r="AC138" i="10"/>
  <c r="AF138" i="10" s="1"/>
  <c r="AC139" i="10"/>
  <c r="AF139" i="10" s="1"/>
  <c r="AC144" i="10"/>
  <c r="AF144" i="10" s="1"/>
  <c r="AC145" i="10"/>
  <c r="AF145" i="10" s="1"/>
  <c r="AC146" i="10"/>
  <c r="AF146" i="10" s="1"/>
  <c r="AC147" i="10"/>
  <c r="AF147" i="10" s="1"/>
  <c r="AC148" i="10"/>
  <c r="AF148" i="10" s="1"/>
  <c r="AC149" i="10"/>
  <c r="AF149" i="10" s="1"/>
  <c r="AC154" i="10"/>
  <c r="AF154" i="10" s="1"/>
  <c r="AC155" i="10"/>
  <c r="AF155" i="10" s="1"/>
  <c r="AC156" i="10"/>
  <c r="AF156" i="10" s="1"/>
  <c r="AC157" i="10"/>
  <c r="AF157" i="10" s="1"/>
  <c r="AC158" i="10"/>
  <c r="AF158" i="10" s="1"/>
  <c r="AC162" i="10"/>
  <c r="AF162" i="10" s="1"/>
  <c r="AC163" i="10"/>
  <c r="AF163" i="10" s="1"/>
  <c r="AC164" i="10"/>
  <c r="AF164" i="10" s="1"/>
  <c r="AC165" i="10"/>
  <c r="AF165" i="10" s="1"/>
  <c r="AC166" i="10"/>
  <c r="AF166" i="10" s="1"/>
  <c r="AC167" i="10"/>
  <c r="AF167" i="10" s="1"/>
  <c r="AC172" i="10"/>
  <c r="AF172" i="10" s="1"/>
  <c r="AC173" i="10"/>
  <c r="AF173" i="10" s="1"/>
  <c r="AC174" i="10"/>
  <c r="AF174" i="10" s="1"/>
  <c r="AC175" i="10"/>
  <c r="AF175" i="10" s="1"/>
  <c r="AC181" i="10"/>
  <c r="AF181" i="10" s="1"/>
  <c r="AC182" i="10"/>
  <c r="AF182" i="10" s="1"/>
  <c r="AC183" i="10"/>
  <c r="AF183" i="10" s="1"/>
  <c r="AC184" i="10"/>
  <c r="AF184" i="10" s="1"/>
  <c r="AC187" i="10"/>
  <c r="AF187" i="10" s="1"/>
  <c r="AC188" i="10"/>
  <c r="AF188" i="10" s="1"/>
  <c r="AC189" i="10"/>
  <c r="AF189" i="10" s="1"/>
  <c r="AC192" i="10"/>
  <c r="AF192" i="10" s="1"/>
  <c r="AC194" i="10"/>
  <c r="AF194" i="10" s="1"/>
  <c r="AC195" i="10"/>
  <c r="AF195" i="10" s="1"/>
  <c r="AC196" i="10"/>
  <c r="AF196" i="10" s="1"/>
  <c r="AC197" i="10"/>
  <c r="AF197" i="10" s="1"/>
  <c r="AC201" i="10"/>
  <c r="AF201" i="10" s="1"/>
  <c r="AC202" i="10"/>
  <c r="AF202" i="10" s="1"/>
  <c r="AC203" i="10"/>
  <c r="AF203" i="10" s="1"/>
  <c r="AC204" i="10"/>
  <c r="AF204" i="10" s="1"/>
  <c r="AC205" i="10"/>
  <c r="AF205" i="10" s="1"/>
  <c r="AC206" i="10"/>
  <c r="AF206" i="10" s="1"/>
  <c r="AC207" i="10"/>
  <c r="AF207" i="10" s="1"/>
  <c r="AC209" i="10"/>
  <c r="AF209" i="10" s="1"/>
  <c r="AC210" i="10"/>
  <c r="AF210" i="10" s="1"/>
  <c r="AC211" i="10"/>
  <c r="AF211" i="10" s="1"/>
  <c r="AC212" i="10"/>
  <c r="AF212" i="10" s="1"/>
  <c r="AC213" i="10"/>
  <c r="AF213" i="10" s="1"/>
  <c r="AC214" i="10"/>
  <c r="AF214" i="10" s="1"/>
  <c r="AC215" i="10"/>
  <c r="AF215" i="10" s="1"/>
  <c r="AC216" i="10"/>
  <c r="AF216" i="10" s="1"/>
  <c r="AC217" i="10"/>
  <c r="AF217" i="10" s="1"/>
  <c r="AC218" i="10"/>
  <c r="AF218" i="10" s="1"/>
  <c r="AC219" i="10"/>
  <c r="AF219" i="10" s="1"/>
  <c r="AC220" i="10"/>
  <c r="AF220" i="10" s="1"/>
  <c r="AC222" i="10"/>
  <c r="AF222" i="10" s="1"/>
  <c r="AC223" i="10"/>
  <c r="AF223" i="10" s="1"/>
  <c r="AC226" i="10"/>
  <c r="AF226" i="10" s="1"/>
  <c r="AC227" i="10"/>
  <c r="AF227" i="10" s="1"/>
  <c r="AC228" i="10"/>
  <c r="AF228" i="10" s="1"/>
  <c r="AC231" i="10"/>
  <c r="AF231" i="10" s="1"/>
  <c r="AC233" i="10"/>
  <c r="AF233" i="10" s="1"/>
  <c r="AC234" i="10"/>
  <c r="AF234" i="10" s="1"/>
  <c r="AC235" i="10"/>
  <c r="AF235" i="10" s="1"/>
  <c r="AC237" i="10"/>
  <c r="AF237" i="10" s="1"/>
  <c r="AC239" i="10"/>
  <c r="AF239" i="10" s="1"/>
  <c r="AC240" i="10"/>
  <c r="AF240" i="10" s="1"/>
  <c r="AC241" i="10"/>
  <c r="AF241" i="10" s="1"/>
  <c r="AC243" i="10"/>
  <c r="AF243" i="10" s="1"/>
  <c r="AC244" i="10"/>
  <c r="AF244" i="10" s="1"/>
  <c r="AC245" i="10"/>
  <c r="AF245" i="10" s="1"/>
  <c r="AC246" i="10"/>
  <c r="AF246" i="10" s="1"/>
  <c r="AC248" i="10"/>
  <c r="AF248" i="10" s="1"/>
  <c r="AC249" i="10"/>
  <c r="AF249" i="10" s="1"/>
  <c r="AC250" i="10"/>
  <c r="AF250" i="10" s="1"/>
  <c r="AC251" i="10"/>
  <c r="AF251" i="10" s="1"/>
  <c r="AC252" i="10"/>
  <c r="AF252" i="10" s="1"/>
  <c r="AC253" i="10"/>
  <c r="AF253" i="10" s="1"/>
  <c r="AC257" i="10"/>
  <c r="AF257" i="10" s="1"/>
  <c r="AC258" i="10"/>
  <c r="AF258" i="10" s="1"/>
  <c r="AC259" i="10"/>
  <c r="AF259" i="10" s="1"/>
  <c r="AC260" i="10"/>
  <c r="AF260" i="10" s="1"/>
  <c r="AC261" i="10"/>
  <c r="AF261" i="10" s="1"/>
  <c r="AC262" i="10"/>
  <c r="AF262" i="10" s="1"/>
  <c r="AC263" i="10"/>
  <c r="AF263" i="10" s="1"/>
  <c r="AC264" i="10"/>
  <c r="AF264" i="10" s="1"/>
  <c r="AC265" i="10"/>
  <c r="AF265" i="10" s="1"/>
  <c r="AC266" i="10"/>
  <c r="AF266" i="10" s="1"/>
  <c r="AC267" i="10"/>
  <c r="AF267" i="10" s="1"/>
  <c r="AC268" i="10"/>
  <c r="AF268" i="10" s="1"/>
  <c r="AC270" i="10"/>
  <c r="AF270" i="10" s="1"/>
  <c r="AC271" i="10"/>
  <c r="AF271" i="10" s="1"/>
  <c r="AC272" i="10"/>
  <c r="AF272" i="10" s="1"/>
  <c r="AC273" i="10"/>
  <c r="AF273" i="10" s="1"/>
  <c r="AC274" i="10"/>
  <c r="AF274" i="10" s="1"/>
  <c r="AC275" i="10"/>
  <c r="AF275" i="10" s="1"/>
  <c r="AC276" i="10"/>
  <c r="AF276" i="10" s="1"/>
  <c r="AC277" i="10"/>
  <c r="AF277" i="10" s="1"/>
  <c r="AC278" i="10"/>
  <c r="AF278" i="10" s="1"/>
  <c r="AC279" i="10"/>
  <c r="AF279" i="10" s="1"/>
  <c r="AC280" i="10"/>
  <c r="AF280" i="10" s="1"/>
  <c r="AC281" i="10"/>
  <c r="AF281" i="10" s="1"/>
  <c r="AC282" i="10"/>
  <c r="AF282" i="10" s="1"/>
  <c r="AC283" i="10"/>
  <c r="AF283" i="10" s="1"/>
  <c r="AC284" i="10"/>
  <c r="AF284" i="10" s="1"/>
  <c r="AC285" i="10"/>
  <c r="AF285" i="10" s="1"/>
  <c r="AC286" i="10"/>
  <c r="AF286" i="10" s="1"/>
  <c r="AC287" i="10"/>
  <c r="AF287" i="10" s="1"/>
  <c r="AC288" i="10"/>
  <c r="AF288" i="10" s="1"/>
  <c r="AC289" i="10"/>
  <c r="AF289" i="10" s="1"/>
  <c r="AC290" i="10"/>
  <c r="AF290" i="10" s="1"/>
  <c r="AC291" i="10"/>
  <c r="AF291" i="10" s="1"/>
  <c r="AC292" i="10"/>
  <c r="AF292" i="10" s="1"/>
  <c r="AC293" i="10"/>
  <c r="AF293" i="10" s="1"/>
  <c r="AC294" i="10"/>
  <c r="AF294" i="10" s="1"/>
  <c r="AC295" i="10"/>
  <c r="AF295" i="10" s="1"/>
  <c r="AC296" i="10"/>
  <c r="AF296" i="10" s="1"/>
  <c r="AC297" i="10"/>
  <c r="AF297" i="10" s="1"/>
  <c r="AC298" i="10"/>
  <c r="AF298" i="10" s="1"/>
  <c r="AC299" i="10"/>
  <c r="AF299" i="10" s="1"/>
  <c r="AC300" i="10"/>
  <c r="AF300" i="10" s="1"/>
  <c r="AC301" i="10"/>
  <c r="AF301" i="10" s="1"/>
  <c r="AC302" i="10"/>
  <c r="AF302" i="10" s="1"/>
  <c r="AC303" i="10"/>
  <c r="AF303" i="10" s="1"/>
  <c r="AC305" i="10"/>
  <c r="AF305" i="10" s="1"/>
  <c r="AC306" i="10"/>
  <c r="AF306" i="10" s="1"/>
  <c r="AC307" i="10"/>
  <c r="AF307" i="10" s="1"/>
  <c r="AC308" i="10"/>
  <c r="AF308" i="10" s="1"/>
  <c r="AC309" i="10"/>
  <c r="AF309" i="10" s="1"/>
  <c r="AC310" i="10"/>
  <c r="AF310" i="10" s="1"/>
  <c r="AC311" i="10"/>
  <c r="AF311" i="10" s="1"/>
  <c r="AC312" i="10"/>
  <c r="AF312" i="10" s="1"/>
  <c r="AC313" i="10"/>
  <c r="AF313" i="10" s="1"/>
  <c r="AC314" i="10"/>
  <c r="AF314" i="10" s="1"/>
  <c r="AC315" i="10"/>
  <c r="AF315" i="10" s="1"/>
  <c r="AC316" i="10"/>
  <c r="AF316" i="10" s="1"/>
  <c r="AC317" i="10"/>
  <c r="AF317" i="10" s="1"/>
  <c r="AC318" i="10"/>
  <c r="AF318" i="10" s="1"/>
  <c r="AC319" i="10"/>
  <c r="AF319" i="10" s="1"/>
  <c r="AC320" i="10"/>
  <c r="AF320" i="10" s="1"/>
  <c r="AC321" i="10"/>
  <c r="AF321" i="10" s="1"/>
  <c r="AC322" i="10"/>
  <c r="AF322" i="10" s="1"/>
  <c r="AC323" i="10"/>
  <c r="AF323" i="10" s="1"/>
  <c r="AC324" i="10"/>
  <c r="AF324" i="10" s="1"/>
  <c r="AC325" i="10"/>
  <c r="AF325" i="10" s="1"/>
  <c r="AC326" i="10"/>
  <c r="AF326" i="10" s="1"/>
  <c r="AC327" i="10"/>
  <c r="AF327" i="10" s="1"/>
  <c r="AC328" i="10"/>
  <c r="AF328" i="10" s="1"/>
  <c r="AC329" i="10"/>
  <c r="AF329" i="10" s="1"/>
  <c r="AC330" i="10"/>
  <c r="AF330" i="10" s="1"/>
  <c r="AC331" i="10"/>
  <c r="AF331" i="10" s="1"/>
  <c r="AC332" i="10"/>
  <c r="AF332" i="10" s="1"/>
  <c r="AC333" i="10"/>
  <c r="AF333" i="10" s="1"/>
  <c r="AC334" i="10"/>
  <c r="AF334" i="10" s="1"/>
  <c r="AC335" i="10"/>
  <c r="AF335" i="10" s="1"/>
  <c r="AC336" i="10"/>
  <c r="AF336" i="10" s="1"/>
  <c r="AC337" i="10"/>
  <c r="AF337" i="10" s="1"/>
  <c r="AC338" i="10"/>
  <c r="AF338" i="10" s="1"/>
  <c r="AC339" i="10"/>
  <c r="AF339" i="10" s="1"/>
  <c r="AC340" i="10"/>
  <c r="AF340" i="10" s="1"/>
  <c r="AC342" i="10"/>
  <c r="AF342" i="10" s="1"/>
  <c r="AC343" i="10"/>
  <c r="AF343" i="10" s="1"/>
  <c r="AC344" i="10"/>
  <c r="AF344" i="10" s="1"/>
  <c r="AC345" i="10"/>
  <c r="AF345" i="10" s="1"/>
  <c r="AC346" i="10"/>
  <c r="AF346" i="10" s="1"/>
  <c r="AC347" i="10"/>
  <c r="AF347" i="10" s="1"/>
  <c r="AC348" i="10"/>
  <c r="AF348" i="10" s="1"/>
  <c r="AC349" i="10"/>
  <c r="AF349" i="10" s="1"/>
  <c r="AC350" i="10"/>
  <c r="AF350" i="10" s="1"/>
  <c r="AC351" i="10"/>
  <c r="AF351" i="10" s="1"/>
  <c r="AC352" i="10"/>
  <c r="AF352" i="10" s="1"/>
  <c r="AC353" i="10"/>
  <c r="AF353" i="10" s="1"/>
  <c r="AC354" i="10"/>
  <c r="AF354" i="10" s="1"/>
  <c r="AC355" i="10"/>
  <c r="AF355" i="10" s="1"/>
  <c r="AC356" i="10"/>
  <c r="AF356" i="10" s="1"/>
  <c r="AC357" i="10"/>
  <c r="AF357" i="10" s="1"/>
  <c r="AC358" i="10"/>
  <c r="AF358" i="10" s="1"/>
  <c r="AC359" i="10"/>
  <c r="AF359" i="10" s="1"/>
  <c r="AC361" i="10"/>
  <c r="AF361" i="10" s="1"/>
  <c r="AC362" i="10"/>
  <c r="AF362" i="10" s="1"/>
  <c r="AC363" i="10"/>
  <c r="AF363" i="10" s="1"/>
  <c r="AC364" i="10"/>
  <c r="AF364" i="10" s="1"/>
  <c r="AC365" i="10"/>
  <c r="AF365" i="10" s="1"/>
  <c r="AC367" i="10"/>
  <c r="AF367" i="10" s="1"/>
  <c r="AC368" i="10"/>
  <c r="AF368" i="10" s="1"/>
  <c r="AC369" i="10"/>
  <c r="AF369" i="10" s="1"/>
  <c r="AC370" i="10"/>
  <c r="AF370" i="10" s="1"/>
  <c r="AC371" i="10"/>
  <c r="AF371" i="10" s="1"/>
  <c r="AC372" i="10"/>
  <c r="AF372" i="10" s="1"/>
  <c r="AC373" i="10"/>
  <c r="AF373" i="10" s="1"/>
  <c r="AC374" i="10"/>
  <c r="AF374" i="10" s="1"/>
  <c r="AC375" i="10"/>
  <c r="AF375" i="10" s="1"/>
  <c r="AC376" i="10"/>
  <c r="AF376" i="10" s="1"/>
  <c r="AC377" i="10"/>
  <c r="AF377" i="10" s="1"/>
  <c r="AC378" i="10"/>
  <c r="AF378" i="10" s="1"/>
  <c r="AC381" i="10"/>
  <c r="AF381" i="10" s="1"/>
  <c r="AC382" i="10"/>
  <c r="AF382" i="10" s="1"/>
  <c r="AC383" i="10"/>
  <c r="AF383" i="10" s="1"/>
  <c r="AC384" i="10"/>
  <c r="AF384" i="10" s="1"/>
  <c r="AC385" i="10"/>
  <c r="AF385" i="10" s="1"/>
  <c r="AC386" i="10"/>
  <c r="AF386" i="10" s="1"/>
  <c r="AC387" i="10"/>
  <c r="AF387" i="10" s="1"/>
  <c r="AC388" i="10"/>
  <c r="AF388" i="10" s="1"/>
  <c r="AC389" i="10"/>
  <c r="AF389" i="10" s="1"/>
  <c r="AC390" i="10"/>
  <c r="AF390" i="10" s="1"/>
  <c r="AC391" i="10"/>
  <c r="AF391" i="10" s="1"/>
  <c r="AC392" i="10"/>
  <c r="AF392" i="10" s="1"/>
  <c r="AC393" i="10"/>
  <c r="AF393" i="10" s="1"/>
  <c r="AC394" i="10"/>
  <c r="AF394" i="10" s="1"/>
  <c r="AC395" i="10"/>
  <c r="AF395" i="10" s="1"/>
  <c r="AC396" i="10"/>
  <c r="AF396" i="10" s="1"/>
  <c r="AC397" i="10"/>
  <c r="AF397" i="10" s="1"/>
  <c r="AC398" i="10"/>
  <c r="AF398" i="10" s="1"/>
  <c r="AC399" i="10"/>
  <c r="AF399" i="10" s="1"/>
  <c r="AC400" i="10"/>
  <c r="AF400" i="10" s="1"/>
  <c r="AC401" i="10"/>
  <c r="AF401" i="10" s="1"/>
  <c r="AC402" i="10"/>
  <c r="AF402" i="10" s="1"/>
  <c r="AC403" i="10"/>
  <c r="AF403" i="10" s="1"/>
  <c r="AC404" i="10"/>
  <c r="AF404" i="10" s="1"/>
  <c r="AC405" i="10"/>
  <c r="AF405" i="10" s="1"/>
  <c r="AC406" i="10"/>
  <c r="AF406" i="10" s="1"/>
  <c r="AC407" i="10"/>
  <c r="AF407" i="10" s="1"/>
  <c r="AC408" i="10"/>
  <c r="AF408" i="10" s="1"/>
  <c r="AC409" i="10"/>
  <c r="AF409" i="10" s="1"/>
  <c r="AC410" i="10"/>
  <c r="AF410" i="10" s="1"/>
  <c r="AC411" i="10"/>
  <c r="AF411" i="10" s="1"/>
  <c r="AC412" i="10"/>
  <c r="AF412" i="10" s="1"/>
  <c r="AC413" i="10"/>
  <c r="AF413" i="10" s="1"/>
  <c r="AC414" i="10"/>
  <c r="AF414" i="10" s="1"/>
  <c r="AC415" i="10"/>
  <c r="AF415" i="10" s="1"/>
  <c r="AC416" i="10"/>
  <c r="AF416" i="10" s="1"/>
  <c r="AC417" i="10"/>
  <c r="AF417" i="10" s="1"/>
  <c r="AC418" i="10"/>
  <c r="AF418" i="10" s="1"/>
  <c r="AC419" i="10"/>
  <c r="AF419" i="10" s="1"/>
  <c r="AC421" i="10"/>
  <c r="AF421" i="10" s="1"/>
  <c r="AC422" i="10"/>
  <c r="AF422" i="10" s="1"/>
  <c r="AC423" i="10"/>
  <c r="AF423" i="10" s="1"/>
  <c r="AC424" i="10"/>
  <c r="AF424" i="10" s="1"/>
  <c r="AC425" i="10"/>
  <c r="AF425" i="10" s="1"/>
  <c r="AC426" i="10"/>
  <c r="AF426" i="10" s="1"/>
  <c r="AC427" i="10"/>
  <c r="AF427" i="10" s="1"/>
  <c r="AC428" i="10"/>
  <c r="AF428" i="10" s="1"/>
  <c r="AC429" i="10"/>
  <c r="AF429" i="10" s="1"/>
  <c r="AC430" i="10"/>
  <c r="AF430" i="10" s="1"/>
  <c r="AC431" i="10"/>
  <c r="AF431" i="10" s="1"/>
  <c r="AC432" i="10"/>
  <c r="AF432" i="10" s="1"/>
  <c r="AC433" i="10"/>
  <c r="AF433" i="10" s="1"/>
  <c r="AC434" i="10"/>
  <c r="AF434" i="10" s="1"/>
  <c r="AC435" i="10"/>
  <c r="AF435" i="10" s="1"/>
  <c r="AC436" i="10"/>
  <c r="AF436" i="10" s="1"/>
  <c r="AC437" i="10"/>
  <c r="AF437" i="10" s="1"/>
  <c r="AC438" i="10"/>
  <c r="AF438" i="10" s="1"/>
  <c r="AC439" i="10"/>
  <c r="AF439" i="10" s="1"/>
  <c r="AC440" i="10"/>
  <c r="AF440" i="10" s="1"/>
  <c r="AC441" i="10"/>
  <c r="AF441" i="10" s="1"/>
  <c r="AC442" i="10"/>
  <c r="AF442" i="10" s="1"/>
  <c r="AC443" i="10"/>
  <c r="AF443" i="10" s="1"/>
  <c r="AC444" i="10"/>
  <c r="AF444" i="10" s="1"/>
  <c r="AC445" i="10"/>
  <c r="AF445" i="10" s="1"/>
  <c r="AC446" i="10"/>
  <c r="AF446" i="10" s="1"/>
  <c r="AC447" i="10"/>
  <c r="AF447" i="10" s="1"/>
  <c r="AC448" i="10"/>
  <c r="AF448" i="10" s="1"/>
  <c r="AC449" i="10"/>
  <c r="AF449" i="10" s="1"/>
  <c r="AC450" i="10"/>
  <c r="AF450" i="10" s="1"/>
  <c r="AC451" i="10"/>
  <c r="AF451" i="10" s="1"/>
  <c r="AC452" i="10"/>
  <c r="AF452" i="10" s="1"/>
  <c r="AC453" i="10"/>
  <c r="AF453" i="10" s="1"/>
  <c r="AC454" i="10"/>
  <c r="AF454" i="10" s="1"/>
  <c r="AC455" i="10"/>
  <c r="AF455" i="10" s="1"/>
  <c r="AC456" i="10"/>
  <c r="AF456" i="10" s="1"/>
  <c r="AC458" i="10"/>
  <c r="AF458" i="10" s="1"/>
  <c r="AC459" i="10"/>
  <c r="AF459" i="10" s="1"/>
  <c r="AC460" i="10"/>
  <c r="AF460" i="10" s="1"/>
  <c r="AC461" i="10"/>
  <c r="AF461" i="10" s="1"/>
  <c r="AC462" i="10"/>
  <c r="AF462" i="10" s="1"/>
  <c r="AC463" i="10"/>
  <c r="AF463" i="10" s="1"/>
  <c r="AC464" i="10"/>
  <c r="AF464" i="10" s="1"/>
  <c r="AC465" i="10"/>
  <c r="AF465" i="10" s="1"/>
  <c r="AC466" i="10"/>
  <c r="AF466" i="10" s="1"/>
  <c r="AC467" i="10"/>
  <c r="AF467" i="10" s="1"/>
  <c r="AC470" i="10"/>
  <c r="AF470" i="10" s="1"/>
  <c r="AC471" i="10"/>
  <c r="AF471" i="10" s="1"/>
  <c r="AC472" i="10"/>
  <c r="AF472" i="10" s="1"/>
  <c r="AC473" i="10"/>
  <c r="AF473" i="10" s="1"/>
  <c r="AC474" i="10"/>
  <c r="AF474" i="10" s="1"/>
  <c r="AC477" i="10"/>
  <c r="AF477" i="10" s="1"/>
  <c r="AC478" i="10"/>
  <c r="AF478" i="10" s="1"/>
  <c r="AC479" i="10"/>
  <c r="AF479" i="10" s="1"/>
  <c r="AC480" i="10"/>
  <c r="AF480" i="10" s="1"/>
  <c r="AC481" i="10"/>
  <c r="AF481" i="10" s="1"/>
  <c r="AC482" i="10"/>
  <c r="AF482" i="10" s="1"/>
  <c r="AC483" i="10"/>
  <c r="AF483" i="10" s="1"/>
  <c r="AC487" i="10"/>
  <c r="AF487" i="10" s="1"/>
  <c r="AC488" i="10"/>
  <c r="AF488" i="10" s="1"/>
  <c r="AC490" i="10"/>
  <c r="AF490" i="10" s="1"/>
  <c r="AC491" i="10"/>
  <c r="AF491" i="10" s="1"/>
  <c r="AC493" i="10"/>
  <c r="AF493" i="10" s="1"/>
  <c r="AC494" i="10"/>
  <c r="AF494" i="10" s="1"/>
  <c r="AC495" i="10"/>
  <c r="AF495" i="10" s="1"/>
  <c r="AC496" i="10"/>
  <c r="AF496" i="10" s="1"/>
  <c r="AC497" i="10"/>
  <c r="AF497" i="10" s="1"/>
  <c r="AC498" i="10"/>
  <c r="AF498" i="10" s="1"/>
  <c r="AC500" i="10"/>
  <c r="AF500" i="10" s="1"/>
  <c r="AC501" i="10"/>
  <c r="AF501" i="10" s="1"/>
  <c r="AC503" i="10"/>
  <c r="AF503" i="10" s="1"/>
  <c r="AC504" i="10"/>
  <c r="AF504" i="10" s="1"/>
  <c r="AC505" i="10"/>
  <c r="AF505" i="10" s="1"/>
  <c r="AC506" i="10"/>
  <c r="AF506" i="10" s="1"/>
  <c r="AC507" i="10"/>
  <c r="AF507" i="10" s="1"/>
  <c r="AC508" i="10"/>
  <c r="AF508" i="10" s="1"/>
  <c r="AC509" i="10"/>
  <c r="AF509" i="10" s="1"/>
  <c r="AC510" i="10"/>
  <c r="AF510" i="10" s="1"/>
  <c r="AC511" i="10"/>
  <c r="AF511" i="10" s="1"/>
  <c r="AC512" i="10"/>
  <c r="AF512" i="10" s="1"/>
  <c r="AC513" i="10"/>
  <c r="AF513" i="10" s="1"/>
  <c r="AC514" i="10"/>
  <c r="AF514" i="10" s="1"/>
  <c r="AC516" i="10"/>
  <c r="AF516" i="10" s="1"/>
  <c r="AC517" i="10"/>
  <c r="AF517" i="10" s="1"/>
  <c r="AC518" i="10"/>
  <c r="AF518" i="10" s="1"/>
  <c r="AC520" i="10"/>
  <c r="AF520" i="10" s="1"/>
  <c r="AC521" i="10"/>
  <c r="AF521" i="10" s="1"/>
  <c r="AC523" i="10"/>
  <c r="AF523" i="10" s="1"/>
  <c r="AC524" i="10"/>
  <c r="AF524" i="10" s="1"/>
  <c r="AC525" i="10"/>
  <c r="AF525" i="10" s="1"/>
  <c r="AC526" i="10"/>
  <c r="AF526" i="10" s="1"/>
  <c r="AC12" i="10"/>
  <c r="AF12" i="10" s="1"/>
  <c r="AC11" i="10"/>
  <c r="AF11" i="10" s="1"/>
  <c r="AN531" i="10" l="1"/>
  <c r="M28" i="14"/>
  <c r="P11" i="14"/>
  <c r="N11" i="14"/>
  <c r="N28" i="14" s="1"/>
  <c r="AK72" i="11"/>
  <c r="AK71" i="11" s="1"/>
  <c r="AK41" i="11"/>
  <c r="AJ41" i="11" s="1"/>
  <c r="L71" i="11"/>
  <c r="L504" i="11" s="1"/>
  <c r="AJ73" i="11"/>
  <c r="AH5" i="11"/>
  <c r="AG6" i="11"/>
  <c r="AK6" i="11"/>
  <c r="AJ6" i="11" s="1"/>
  <c r="AE103" i="10"/>
  <c r="AH103" i="10" s="1"/>
  <c r="AG103" i="10" s="1"/>
  <c r="AE104" i="10"/>
  <c r="AD104" i="10" s="1"/>
  <c r="AF101" i="10"/>
  <c r="AE101" i="10"/>
  <c r="AE102" i="10"/>
  <c r="O7" i="14" l="1"/>
  <c r="O8" i="14"/>
  <c r="O10" i="14"/>
  <c r="O26" i="14"/>
  <c r="O11" i="14"/>
  <c r="O6" i="14"/>
  <c r="O12" i="14"/>
  <c r="O23" i="14"/>
  <c r="O25" i="14"/>
  <c r="O13" i="14"/>
  <c r="O14" i="14"/>
  <c r="O15" i="14"/>
  <c r="O16" i="14"/>
  <c r="O17" i="14"/>
  <c r="O18" i="14"/>
  <c r="O19" i="14"/>
  <c r="O20" i="14"/>
  <c r="O22" i="14"/>
  <c r="O24" i="14"/>
  <c r="O21" i="14"/>
  <c r="O9" i="14"/>
  <c r="M30" i="14"/>
  <c r="AJ72" i="11"/>
  <c r="AJ71" i="11"/>
  <c r="AG5" i="11"/>
  <c r="AH504" i="11"/>
  <c r="AK5" i="11"/>
  <c r="AH104" i="10"/>
  <c r="AG104" i="10" s="1"/>
  <c r="AD103" i="10"/>
  <c r="AD102" i="10"/>
  <c r="AH102" i="10"/>
  <c r="AG102" i="10" s="1"/>
  <c r="AD101" i="10"/>
  <c r="AH101" i="10"/>
  <c r="AG101" i="10" s="1"/>
  <c r="AB526" i="10"/>
  <c r="AA526" i="10"/>
  <c r="AB525" i="10"/>
  <c r="AA525" i="10"/>
  <c r="AB524" i="10"/>
  <c r="AA524" i="10"/>
  <c r="AB523" i="10"/>
  <c r="AA523" i="10"/>
  <c r="AB521" i="10"/>
  <c r="AA521" i="10"/>
  <c r="AB520" i="10"/>
  <c r="AA520" i="10"/>
  <c r="AB518" i="10"/>
  <c r="AA518" i="10"/>
  <c r="AB517" i="10"/>
  <c r="AA517" i="10"/>
  <c r="AB516" i="10"/>
  <c r="AA516" i="10"/>
  <c r="AB514" i="10"/>
  <c r="AA514" i="10"/>
  <c r="AB513" i="10"/>
  <c r="AA513" i="10"/>
  <c r="AB512" i="10"/>
  <c r="AA512" i="10"/>
  <c r="AB511" i="10"/>
  <c r="AA511" i="10"/>
  <c r="AB510" i="10"/>
  <c r="AA510" i="10"/>
  <c r="AB509" i="10"/>
  <c r="AA509" i="10"/>
  <c r="AB508" i="10"/>
  <c r="AA508" i="10"/>
  <c r="AB507" i="10"/>
  <c r="AA507" i="10"/>
  <c r="AB506" i="10"/>
  <c r="AA506" i="10"/>
  <c r="AB505" i="10"/>
  <c r="AA505" i="10"/>
  <c r="AB504" i="10"/>
  <c r="AA504" i="10"/>
  <c r="AB503" i="10"/>
  <c r="AA503" i="10"/>
  <c r="AB501" i="10"/>
  <c r="AA501" i="10"/>
  <c r="AB500" i="10"/>
  <c r="AA500" i="10"/>
  <c r="AB498" i="10"/>
  <c r="AA498" i="10"/>
  <c r="AB497" i="10"/>
  <c r="AA497" i="10"/>
  <c r="AB496" i="10"/>
  <c r="AA496" i="10"/>
  <c r="AB495" i="10"/>
  <c r="AA495" i="10"/>
  <c r="AB494" i="10"/>
  <c r="AA494" i="10"/>
  <c r="AB493" i="10"/>
  <c r="AA493" i="10"/>
  <c r="AB491" i="10"/>
  <c r="AA491" i="10"/>
  <c r="AB490" i="10"/>
  <c r="AA490" i="10"/>
  <c r="AB488" i="10"/>
  <c r="AA488" i="10"/>
  <c r="AB487" i="10"/>
  <c r="AA487" i="10"/>
  <c r="AB484" i="10"/>
  <c r="AB483" i="10"/>
  <c r="AA483" i="10"/>
  <c r="AB482" i="10"/>
  <c r="AA482" i="10"/>
  <c r="AB481" i="10"/>
  <c r="AA481" i="10"/>
  <c r="AB480" i="10"/>
  <c r="AA480" i="10"/>
  <c r="AB479" i="10"/>
  <c r="AA479" i="10"/>
  <c r="AB478" i="10"/>
  <c r="AA478" i="10"/>
  <c r="AB477" i="10"/>
  <c r="AA477" i="10"/>
  <c r="AB474" i="10"/>
  <c r="AA474" i="10"/>
  <c r="AB473" i="10"/>
  <c r="AA473" i="10"/>
  <c r="AB472" i="10"/>
  <c r="AA472" i="10"/>
  <c r="AB471" i="10"/>
  <c r="AA471" i="10"/>
  <c r="AB470" i="10"/>
  <c r="AA470" i="10"/>
  <c r="AB467" i="10"/>
  <c r="AA467" i="10"/>
  <c r="AB466" i="10"/>
  <c r="AA466" i="10"/>
  <c r="AB465" i="10"/>
  <c r="AA465" i="10"/>
  <c r="AB464" i="10"/>
  <c r="AA464" i="10"/>
  <c r="AB463" i="10"/>
  <c r="AA463" i="10"/>
  <c r="AB462" i="10"/>
  <c r="AA462" i="10"/>
  <c r="AB461" i="10"/>
  <c r="AA461" i="10"/>
  <c r="AB460" i="10"/>
  <c r="AA460" i="10"/>
  <c r="AB459" i="10"/>
  <c r="AA459" i="10"/>
  <c r="AB458" i="10"/>
  <c r="AA458" i="10"/>
  <c r="AB456" i="10"/>
  <c r="AA456" i="10"/>
  <c r="AB455" i="10"/>
  <c r="AA455" i="10"/>
  <c r="AB454" i="10"/>
  <c r="AA454" i="10"/>
  <c r="AB453" i="10"/>
  <c r="AA453" i="10"/>
  <c r="AB452" i="10"/>
  <c r="AA452" i="10"/>
  <c r="AB451" i="10"/>
  <c r="AA451" i="10"/>
  <c r="AB450" i="10"/>
  <c r="AA450" i="10"/>
  <c r="AB449" i="10"/>
  <c r="AA449" i="10"/>
  <c r="AB448" i="10"/>
  <c r="AA448" i="10"/>
  <c r="AB447" i="10"/>
  <c r="AA447" i="10"/>
  <c r="AB446" i="10"/>
  <c r="AA446" i="10"/>
  <c r="AB445" i="10"/>
  <c r="AA445" i="10"/>
  <c r="AB444" i="10"/>
  <c r="AA444" i="10"/>
  <c r="AB443" i="10"/>
  <c r="AA443" i="10"/>
  <c r="AB442" i="10"/>
  <c r="AA442" i="10"/>
  <c r="AB441" i="10"/>
  <c r="AA441" i="10"/>
  <c r="AB440" i="10"/>
  <c r="AA440" i="10"/>
  <c r="AB439" i="10"/>
  <c r="AA439" i="10"/>
  <c r="AB438" i="10"/>
  <c r="AA438" i="10"/>
  <c r="AB437" i="10"/>
  <c r="AA437" i="10"/>
  <c r="AB436" i="10"/>
  <c r="AA436" i="10"/>
  <c r="AB435" i="10"/>
  <c r="AA435" i="10"/>
  <c r="AB434" i="10"/>
  <c r="AA434" i="10"/>
  <c r="AB433" i="10"/>
  <c r="AA433" i="10"/>
  <c r="AB432" i="10"/>
  <c r="AA432" i="10"/>
  <c r="AB431" i="10"/>
  <c r="AA431" i="10"/>
  <c r="AB430" i="10"/>
  <c r="AA430" i="10"/>
  <c r="AB429" i="10"/>
  <c r="AA429" i="10"/>
  <c r="AB428" i="10"/>
  <c r="AA428" i="10"/>
  <c r="AB427" i="10"/>
  <c r="AA427" i="10"/>
  <c r="AB426" i="10"/>
  <c r="AA426" i="10"/>
  <c r="AB425" i="10"/>
  <c r="AA425" i="10"/>
  <c r="AB424" i="10"/>
  <c r="AA424" i="10"/>
  <c r="AB423" i="10"/>
  <c r="AA423" i="10"/>
  <c r="AB422" i="10"/>
  <c r="AA422" i="10"/>
  <c r="AB421" i="10"/>
  <c r="AA421" i="10"/>
  <c r="AB419" i="10"/>
  <c r="AA419" i="10"/>
  <c r="AB418" i="10"/>
  <c r="AA418" i="10"/>
  <c r="AB417" i="10"/>
  <c r="AA417" i="10"/>
  <c r="AB416" i="10"/>
  <c r="AA416" i="10"/>
  <c r="AB415" i="10"/>
  <c r="AA415" i="10"/>
  <c r="AB414" i="10"/>
  <c r="AA414" i="10"/>
  <c r="AB413" i="10"/>
  <c r="AA413" i="10"/>
  <c r="AB412" i="10"/>
  <c r="AA412" i="10"/>
  <c r="AB411" i="10"/>
  <c r="AA411" i="10"/>
  <c r="AB410" i="10"/>
  <c r="AA410" i="10"/>
  <c r="AB409" i="10"/>
  <c r="AA409" i="10"/>
  <c r="AB408" i="10"/>
  <c r="AA408" i="10"/>
  <c r="AB407" i="10"/>
  <c r="AA407" i="10"/>
  <c r="AB406" i="10"/>
  <c r="AA406" i="10"/>
  <c r="AB405" i="10"/>
  <c r="AA405" i="10"/>
  <c r="AB404" i="10"/>
  <c r="AA404" i="10"/>
  <c r="AB403" i="10"/>
  <c r="AA403" i="10"/>
  <c r="AB402" i="10"/>
  <c r="AA402" i="10"/>
  <c r="AB401" i="10"/>
  <c r="AA401" i="10"/>
  <c r="AB400" i="10"/>
  <c r="AA400" i="10"/>
  <c r="AB399" i="10"/>
  <c r="AA399" i="10"/>
  <c r="AB398" i="10"/>
  <c r="AA398" i="10"/>
  <c r="AB397" i="10"/>
  <c r="AA397" i="10"/>
  <c r="AB396" i="10"/>
  <c r="AA396" i="10"/>
  <c r="AB395" i="10"/>
  <c r="AA395" i="10"/>
  <c r="AB394" i="10"/>
  <c r="AA394" i="10"/>
  <c r="AB393" i="10"/>
  <c r="AA393" i="10"/>
  <c r="AB392" i="10"/>
  <c r="AA392" i="10"/>
  <c r="AB391" i="10"/>
  <c r="AA391" i="10"/>
  <c r="AB390" i="10"/>
  <c r="AA390" i="10"/>
  <c r="AB389" i="10"/>
  <c r="AA389" i="10"/>
  <c r="AB388" i="10"/>
  <c r="AA388" i="10"/>
  <c r="AB387" i="10"/>
  <c r="AA387" i="10"/>
  <c r="AB386" i="10"/>
  <c r="AA386" i="10"/>
  <c r="AB385" i="10"/>
  <c r="AA385" i="10"/>
  <c r="AB384" i="10"/>
  <c r="AA384" i="10"/>
  <c r="AB383" i="10"/>
  <c r="AA383" i="10"/>
  <c r="AB382" i="10"/>
  <c r="AA382" i="10"/>
  <c r="AB381" i="10"/>
  <c r="AA381" i="10"/>
  <c r="AB378" i="10"/>
  <c r="AA378" i="10"/>
  <c r="AB377" i="10"/>
  <c r="AA377" i="10"/>
  <c r="AB376" i="10"/>
  <c r="AA376" i="10"/>
  <c r="AB375" i="10"/>
  <c r="AA375" i="10"/>
  <c r="AB374" i="10"/>
  <c r="AA374" i="10"/>
  <c r="AB373" i="10"/>
  <c r="AA373" i="10"/>
  <c r="AB372" i="10"/>
  <c r="AA372" i="10"/>
  <c r="AB371" i="10"/>
  <c r="AA371" i="10"/>
  <c r="AB370" i="10"/>
  <c r="AA370" i="10"/>
  <c r="AB369" i="10"/>
  <c r="AA369" i="10"/>
  <c r="AB368" i="10"/>
  <c r="AA368" i="10"/>
  <c r="AB367" i="10"/>
  <c r="AA367" i="10"/>
  <c r="AB365" i="10"/>
  <c r="AA365" i="10"/>
  <c r="AB364" i="10"/>
  <c r="AA364" i="10"/>
  <c r="AB363" i="10"/>
  <c r="AA363" i="10"/>
  <c r="AB362" i="10"/>
  <c r="AA362" i="10"/>
  <c r="AB361" i="10"/>
  <c r="AA361" i="10"/>
  <c r="AB359" i="10"/>
  <c r="AA359" i="10"/>
  <c r="AB358" i="10"/>
  <c r="AA358" i="10"/>
  <c r="AB357" i="10"/>
  <c r="AA357" i="10"/>
  <c r="AB356" i="10"/>
  <c r="AA356" i="10"/>
  <c r="AB355" i="10"/>
  <c r="AA355" i="10"/>
  <c r="AB354" i="10"/>
  <c r="AA354" i="10"/>
  <c r="AB353" i="10"/>
  <c r="AA353" i="10"/>
  <c r="AB352" i="10"/>
  <c r="AA352" i="10"/>
  <c r="AB351" i="10"/>
  <c r="AA351" i="10"/>
  <c r="AB350" i="10"/>
  <c r="AA350" i="10"/>
  <c r="AB349" i="10"/>
  <c r="AA349" i="10"/>
  <c r="AB348" i="10"/>
  <c r="AA348" i="10"/>
  <c r="AB347" i="10"/>
  <c r="AA347" i="10"/>
  <c r="AB346" i="10"/>
  <c r="AA346" i="10"/>
  <c r="AB345" i="10"/>
  <c r="AA345" i="10"/>
  <c r="AB344" i="10"/>
  <c r="AA344" i="10"/>
  <c r="AB343" i="10"/>
  <c r="AA343" i="10"/>
  <c r="AB342" i="10"/>
  <c r="AA342" i="10"/>
  <c r="AB340" i="10"/>
  <c r="AA340" i="10"/>
  <c r="AB339" i="10"/>
  <c r="AA339" i="10"/>
  <c r="AB338" i="10"/>
  <c r="AA338" i="10"/>
  <c r="AB337" i="10"/>
  <c r="AA337" i="10"/>
  <c r="AB336" i="10"/>
  <c r="AA336" i="10"/>
  <c r="AB335" i="10"/>
  <c r="AA335" i="10"/>
  <c r="AB334" i="10"/>
  <c r="AA334" i="10"/>
  <c r="AB333" i="10"/>
  <c r="AA333" i="10"/>
  <c r="AB332" i="10"/>
  <c r="AA332" i="10"/>
  <c r="AB331" i="10"/>
  <c r="AA331" i="10"/>
  <c r="AB330" i="10"/>
  <c r="AA330" i="10"/>
  <c r="AB329" i="10"/>
  <c r="AA329" i="10"/>
  <c r="AB328" i="10"/>
  <c r="AA328" i="10"/>
  <c r="AB327" i="10"/>
  <c r="AA327" i="10"/>
  <c r="AB326" i="10"/>
  <c r="AA326" i="10"/>
  <c r="AB325" i="10"/>
  <c r="AA325" i="10"/>
  <c r="AB324" i="10"/>
  <c r="AA324" i="10"/>
  <c r="AB323" i="10"/>
  <c r="AA323" i="10"/>
  <c r="AB322" i="10"/>
  <c r="AA322" i="10"/>
  <c r="AB321" i="10"/>
  <c r="AA321" i="10"/>
  <c r="AB320" i="10"/>
  <c r="AA320" i="10"/>
  <c r="AB319" i="10"/>
  <c r="AA319" i="10"/>
  <c r="AB318" i="10"/>
  <c r="AA318" i="10"/>
  <c r="AB317" i="10"/>
  <c r="AA317" i="10"/>
  <c r="AB316" i="10"/>
  <c r="AA316" i="10"/>
  <c r="AB315" i="10"/>
  <c r="AA315" i="10"/>
  <c r="AB314" i="10"/>
  <c r="AA314" i="10"/>
  <c r="AB313" i="10"/>
  <c r="AA313" i="10"/>
  <c r="AB312" i="10"/>
  <c r="AA312" i="10"/>
  <c r="AB311" i="10"/>
  <c r="AA311" i="10"/>
  <c r="AB310" i="10"/>
  <c r="AA310" i="10"/>
  <c r="AB309" i="10"/>
  <c r="AA309" i="10"/>
  <c r="AB308" i="10"/>
  <c r="AA308" i="10"/>
  <c r="AB307" i="10"/>
  <c r="AA307" i="10"/>
  <c r="AB306" i="10"/>
  <c r="AA306" i="10"/>
  <c r="AB305" i="10"/>
  <c r="AA305" i="10"/>
  <c r="AB303" i="10"/>
  <c r="AA303" i="10"/>
  <c r="AB302" i="10"/>
  <c r="AA302" i="10"/>
  <c r="AB301" i="10"/>
  <c r="AA301" i="10"/>
  <c r="AB300" i="10"/>
  <c r="AA300" i="10"/>
  <c r="AB299" i="10"/>
  <c r="AA299" i="10"/>
  <c r="AB298" i="10"/>
  <c r="AA298" i="10"/>
  <c r="AB297" i="10"/>
  <c r="AA297" i="10"/>
  <c r="AB296" i="10"/>
  <c r="AA296" i="10"/>
  <c r="AB295" i="10"/>
  <c r="AA295" i="10"/>
  <c r="AB294" i="10"/>
  <c r="AA294" i="10"/>
  <c r="AB293" i="10"/>
  <c r="AA293" i="10"/>
  <c r="AB292" i="10"/>
  <c r="AA292" i="10"/>
  <c r="AB291" i="10"/>
  <c r="AA291" i="10"/>
  <c r="AB290" i="10"/>
  <c r="AA290" i="10"/>
  <c r="AB289" i="10"/>
  <c r="AA289" i="10"/>
  <c r="AB288" i="10"/>
  <c r="AA288" i="10"/>
  <c r="AB287" i="10"/>
  <c r="AA287" i="10"/>
  <c r="AB286" i="10"/>
  <c r="AA286" i="10"/>
  <c r="AB285" i="10"/>
  <c r="AA285" i="10"/>
  <c r="AB284" i="10"/>
  <c r="AA284" i="10"/>
  <c r="AB283" i="10"/>
  <c r="AA283" i="10"/>
  <c r="AB282" i="10"/>
  <c r="AA282" i="10"/>
  <c r="AB281" i="10"/>
  <c r="AA281" i="10"/>
  <c r="AB280" i="10"/>
  <c r="AA280" i="10"/>
  <c r="AB279" i="10"/>
  <c r="AA279" i="10"/>
  <c r="AB278" i="10"/>
  <c r="AA278" i="10"/>
  <c r="AB277" i="10"/>
  <c r="AA277" i="10"/>
  <c r="AB276" i="10"/>
  <c r="AA276" i="10"/>
  <c r="AB275" i="10"/>
  <c r="AA275" i="10"/>
  <c r="AB274" i="10"/>
  <c r="AA274" i="10"/>
  <c r="AB273" i="10"/>
  <c r="AA273" i="10"/>
  <c r="AB272" i="10"/>
  <c r="AA272" i="10"/>
  <c r="AB271" i="10"/>
  <c r="AA271" i="10"/>
  <c r="AB270" i="10"/>
  <c r="AA270" i="10"/>
  <c r="AB268" i="10"/>
  <c r="AA268" i="10"/>
  <c r="AB267" i="10"/>
  <c r="AA267" i="10"/>
  <c r="AB266" i="10"/>
  <c r="AA266" i="10"/>
  <c r="AB265" i="10"/>
  <c r="AA265" i="10"/>
  <c r="AB264" i="10"/>
  <c r="AA264" i="10"/>
  <c r="AB263" i="10"/>
  <c r="AA263" i="10"/>
  <c r="AB262" i="10"/>
  <c r="AA262" i="10"/>
  <c r="AB261" i="10"/>
  <c r="AA261" i="10"/>
  <c r="AB260" i="10"/>
  <c r="AA260" i="10"/>
  <c r="AB259" i="10"/>
  <c r="AA259" i="10"/>
  <c r="AB258" i="10"/>
  <c r="AA258" i="10"/>
  <c r="AB257" i="10"/>
  <c r="AA257" i="10"/>
  <c r="AB253" i="10"/>
  <c r="AA253" i="10"/>
  <c r="AB252" i="10"/>
  <c r="AA252" i="10"/>
  <c r="AB251" i="10"/>
  <c r="AA251" i="10"/>
  <c r="AB250" i="10"/>
  <c r="AA250" i="10"/>
  <c r="AB249" i="10"/>
  <c r="AA249" i="10"/>
  <c r="AB248" i="10"/>
  <c r="AA248" i="10"/>
  <c r="AB246" i="10"/>
  <c r="AA246" i="10"/>
  <c r="AB245" i="10"/>
  <c r="AA245" i="10"/>
  <c r="AB244" i="10"/>
  <c r="AA244" i="10"/>
  <c r="AB243" i="10"/>
  <c r="AA243" i="10"/>
  <c r="AB241" i="10"/>
  <c r="AA241" i="10"/>
  <c r="AB240" i="10"/>
  <c r="AA240" i="10"/>
  <c r="AB239" i="10"/>
  <c r="AA239" i="10"/>
  <c r="AB237" i="10"/>
  <c r="AB236" i="10" s="1"/>
  <c r="AA237" i="10"/>
  <c r="AB235" i="10"/>
  <c r="AA235" i="10"/>
  <c r="AB234" i="10"/>
  <c r="AA234" i="10"/>
  <c r="AB233" i="10"/>
  <c r="AA233" i="10"/>
  <c r="AB231" i="10"/>
  <c r="AB230" i="10" s="1"/>
  <c r="AA231" i="10"/>
  <c r="AB228" i="10"/>
  <c r="AA228" i="10"/>
  <c r="AB227" i="10"/>
  <c r="AA227" i="10"/>
  <c r="AB226" i="10"/>
  <c r="AA226" i="10"/>
  <c r="AB223" i="10"/>
  <c r="AA223" i="10"/>
  <c r="AB222" i="10"/>
  <c r="AA222" i="10"/>
  <c r="AB220" i="10"/>
  <c r="AA220" i="10"/>
  <c r="AB219" i="10"/>
  <c r="AA219" i="10"/>
  <c r="AB218" i="10"/>
  <c r="AA218" i="10"/>
  <c r="AB217" i="10"/>
  <c r="AA217" i="10"/>
  <c r="AB216" i="10"/>
  <c r="AA216" i="10"/>
  <c r="AB215" i="10"/>
  <c r="AA215" i="10"/>
  <c r="AB214" i="10"/>
  <c r="AA214" i="10"/>
  <c r="AB213" i="10"/>
  <c r="AA213" i="10"/>
  <c r="AB212" i="10"/>
  <c r="AA212" i="10"/>
  <c r="AB211" i="10"/>
  <c r="AA211" i="10"/>
  <c r="AB210" i="10"/>
  <c r="AA210" i="10"/>
  <c r="AB209" i="10"/>
  <c r="AA209" i="10"/>
  <c r="AB207" i="10"/>
  <c r="AA207" i="10"/>
  <c r="AB206" i="10"/>
  <c r="AA206" i="10"/>
  <c r="AB205" i="10"/>
  <c r="AA205" i="10"/>
  <c r="AB204" i="10"/>
  <c r="AA204" i="10"/>
  <c r="AB203" i="10"/>
  <c r="AA203" i="10"/>
  <c r="AB202" i="10"/>
  <c r="AA202" i="10"/>
  <c r="AB201" i="10"/>
  <c r="AA201" i="10"/>
  <c r="AB198" i="10"/>
  <c r="AA198" i="10"/>
  <c r="AB197" i="10"/>
  <c r="AA197" i="10"/>
  <c r="AB196" i="10"/>
  <c r="AA196" i="10"/>
  <c r="AB195" i="10"/>
  <c r="AA195" i="10"/>
  <c r="AB194" i="10"/>
  <c r="AA194" i="10"/>
  <c r="AB192" i="10"/>
  <c r="AB191" i="10" s="1"/>
  <c r="AA192" i="10"/>
  <c r="AB189" i="10"/>
  <c r="AA189" i="10"/>
  <c r="AB188" i="10"/>
  <c r="AA188" i="10"/>
  <c r="AB187" i="10"/>
  <c r="AA187" i="10"/>
  <c r="AB184" i="10"/>
  <c r="AA184" i="10"/>
  <c r="AB183" i="10"/>
  <c r="AA183" i="10"/>
  <c r="AB182" i="10"/>
  <c r="AA182" i="10"/>
  <c r="AB181" i="10"/>
  <c r="AA181" i="10"/>
  <c r="AB175" i="10"/>
  <c r="AA175" i="10"/>
  <c r="AB174" i="10"/>
  <c r="AA174" i="10"/>
  <c r="AB173" i="10"/>
  <c r="AA173" i="10"/>
  <c r="AB172" i="10"/>
  <c r="AA172" i="10"/>
  <c r="AB167" i="10"/>
  <c r="AA167" i="10"/>
  <c r="AB166" i="10"/>
  <c r="AA166" i="10"/>
  <c r="AB165" i="10"/>
  <c r="AA165" i="10"/>
  <c r="AB164" i="10"/>
  <c r="AA164" i="10"/>
  <c r="AB163" i="10"/>
  <c r="AA163" i="10"/>
  <c r="AB162" i="10"/>
  <c r="AA162" i="10"/>
  <c r="AB158" i="10"/>
  <c r="AA158" i="10"/>
  <c r="AB157" i="10"/>
  <c r="AA157" i="10"/>
  <c r="AB156" i="10"/>
  <c r="AA156" i="10"/>
  <c r="AB155" i="10"/>
  <c r="AA155" i="10"/>
  <c r="AB154" i="10"/>
  <c r="AA154" i="10"/>
  <c r="AB149" i="10"/>
  <c r="AA149" i="10"/>
  <c r="AB148" i="10"/>
  <c r="AA148" i="10"/>
  <c r="AB147" i="10"/>
  <c r="AA147" i="10"/>
  <c r="AB146" i="10"/>
  <c r="AA146" i="10"/>
  <c r="AB145" i="10"/>
  <c r="AA145" i="10"/>
  <c r="AB144" i="10"/>
  <c r="AA144" i="10"/>
  <c r="AB139" i="10"/>
  <c r="AA139" i="10"/>
  <c r="AB138" i="10"/>
  <c r="AA138" i="10"/>
  <c r="AB137" i="10"/>
  <c r="AA137" i="10"/>
  <c r="AB136" i="10"/>
  <c r="AA136" i="10"/>
  <c r="AB135" i="10"/>
  <c r="AA135" i="10"/>
  <c r="AB134" i="10"/>
  <c r="AA134" i="10"/>
  <c r="AB133" i="10"/>
  <c r="AA133" i="10"/>
  <c r="AB132" i="10"/>
  <c r="AA132" i="10"/>
  <c r="AB131" i="10"/>
  <c r="AA131" i="10"/>
  <c r="AB130" i="10"/>
  <c r="AA130" i="10"/>
  <c r="AB125" i="10"/>
  <c r="AA125" i="10"/>
  <c r="AB124" i="10"/>
  <c r="AA124" i="10"/>
  <c r="AB123" i="10"/>
  <c r="AA123" i="10"/>
  <c r="AB122" i="10"/>
  <c r="AA122" i="10"/>
  <c r="AB121" i="10"/>
  <c r="AA121" i="10"/>
  <c r="AB120" i="10"/>
  <c r="AA120" i="10"/>
  <c r="AB119" i="10"/>
  <c r="AA119" i="10"/>
  <c r="AB116" i="10"/>
  <c r="AA116" i="10"/>
  <c r="AB115" i="10"/>
  <c r="AA115" i="10"/>
  <c r="AB114" i="10"/>
  <c r="AA114" i="10"/>
  <c r="AB113" i="10"/>
  <c r="AA113" i="10"/>
  <c r="AB112" i="10"/>
  <c r="AA112" i="10"/>
  <c r="AB111" i="10"/>
  <c r="AA111" i="10"/>
  <c r="AB110" i="10"/>
  <c r="AA110" i="10"/>
  <c r="AB109" i="10"/>
  <c r="AA109" i="10"/>
  <c r="AB108" i="10"/>
  <c r="AA108" i="10"/>
  <c r="AB104" i="10"/>
  <c r="AA104" i="10"/>
  <c r="AB103" i="10"/>
  <c r="AA103" i="10"/>
  <c r="AB102" i="10"/>
  <c r="AA102" i="10"/>
  <c r="AB101" i="10"/>
  <c r="AA101" i="10"/>
  <c r="AB100" i="10"/>
  <c r="AA100" i="10"/>
  <c r="AB96" i="10"/>
  <c r="AA96" i="10"/>
  <c r="AB95" i="10"/>
  <c r="AA95" i="10"/>
  <c r="AB94" i="10"/>
  <c r="AA94" i="10"/>
  <c r="AB93" i="10"/>
  <c r="AA93" i="10"/>
  <c r="AB92" i="10"/>
  <c r="AA92" i="10"/>
  <c r="AB88" i="10"/>
  <c r="AA88" i="10"/>
  <c r="AB87" i="10"/>
  <c r="AA87" i="10"/>
  <c r="AB86" i="10"/>
  <c r="AA86" i="10"/>
  <c r="AB85" i="10"/>
  <c r="AA85" i="10"/>
  <c r="AB84" i="10"/>
  <c r="AA84" i="10"/>
  <c r="AB83" i="10"/>
  <c r="AA83" i="10"/>
  <c r="AB82" i="10"/>
  <c r="AA82" i="10"/>
  <c r="AB81" i="10"/>
  <c r="AA81" i="10"/>
  <c r="AB75" i="10"/>
  <c r="AA75" i="10"/>
  <c r="AB74" i="10"/>
  <c r="AA74" i="10"/>
  <c r="AB73" i="10"/>
  <c r="AA73" i="10"/>
  <c r="AB72" i="10"/>
  <c r="AA72" i="10"/>
  <c r="AB71" i="10"/>
  <c r="AA71" i="10"/>
  <c r="AB70" i="10"/>
  <c r="AA70" i="10"/>
  <c r="AB67" i="10"/>
  <c r="AA67" i="10"/>
  <c r="AB66" i="10"/>
  <c r="AA66" i="10"/>
  <c r="AB65" i="10"/>
  <c r="AA65" i="10"/>
  <c r="AB64" i="10"/>
  <c r="AA64" i="10"/>
  <c r="AB63" i="10"/>
  <c r="AA63" i="10"/>
  <c r="AB62" i="10"/>
  <c r="AA62" i="10"/>
  <c r="AB61" i="10"/>
  <c r="AA61" i="10"/>
  <c r="AB60" i="10"/>
  <c r="AA60" i="10"/>
  <c r="AB59" i="10"/>
  <c r="AA59" i="10"/>
  <c r="AB54" i="10"/>
  <c r="AA54" i="10"/>
  <c r="AB53" i="10"/>
  <c r="AA53" i="10"/>
  <c r="AB52" i="10"/>
  <c r="AA52" i="10"/>
  <c r="AB51" i="10"/>
  <c r="AA51" i="10"/>
  <c r="AB50" i="10"/>
  <c r="AA50" i="10"/>
  <c r="AB49" i="10"/>
  <c r="AA49" i="10"/>
  <c r="AB48" i="10"/>
  <c r="AA48" i="10"/>
  <c r="AB47" i="10"/>
  <c r="AA47" i="10"/>
  <c r="AB44" i="10"/>
  <c r="AA44" i="10"/>
  <c r="AB43" i="10"/>
  <c r="AA43" i="10"/>
  <c r="AB42" i="10"/>
  <c r="AA42" i="10"/>
  <c r="AB40" i="10"/>
  <c r="AA40" i="10"/>
  <c r="AB39" i="10"/>
  <c r="AA39" i="10"/>
  <c r="AB38" i="10"/>
  <c r="AA38" i="10"/>
  <c r="AB37" i="10"/>
  <c r="AA37" i="10"/>
  <c r="AB36" i="10"/>
  <c r="AA36" i="10"/>
  <c r="AB35" i="10"/>
  <c r="AA35" i="10"/>
  <c r="AB33" i="10"/>
  <c r="AA33" i="10"/>
  <c r="AB32" i="10"/>
  <c r="AA32" i="10"/>
  <c r="AB31" i="10"/>
  <c r="AA31" i="10"/>
  <c r="AB30" i="10"/>
  <c r="AA30" i="10"/>
  <c r="AB29" i="10"/>
  <c r="AA29" i="10"/>
  <c r="AB28" i="10"/>
  <c r="AA28" i="10"/>
  <c r="AB27" i="10"/>
  <c r="AA27" i="10"/>
  <c r="AB26" i="10"/>
  <c r="AA26" i="10"/>
  <c r="AB25" i="10"/>
  <c r="AA25" i="10"/>
  <c r="AB20" i="10"/>
  <c r="AA20" i="10"/>
  <c r="AB19" i="10"/>
  <c r="AA19" i="10"/>
  <c r="AB18" i="10"/>
  <c r="AA18" i="10"/>
  <c r="AB17" i="10"/>
  <c r="AA17" i="10"/>
  <c r="AB16" i="10"/>
  <c r="AA16" i="10"/>
  <c r="AB15" i="10"/>
  <c r="AA15" i="10"/>
  <c r="AB14" i="10"/>
  <c r="AA14" i="10"/>
  <c r="AB13" i="10"/>
  <c r="AA13" i="10"/>
  <c r="AB12" i="10"/>
  <c r="AA12" i="10"/>
  <c r="AB11" i="10"/>
  <c r="AA11" i="10"/>
  <c r="Y526" i="10"/>
  <c r="X526" i="10"/>
  <c r="Y525" i="10"/>
  <c r="X525" i="10"/>
  <c r="Y524" i="10"/>
  <c r="X524" i="10"/>
  <c r="Y523" i="10"/>
  <c r="X523" i="10"/>
  <c r="Y521" i="10"/>
  <c r="X521" i="10"/>
  <c r="Y520" i="10"/>
  <c r="X520" i="10"/>
  <c r="Y518" i="10"/>
  <c r="X518" i="10"/>
  <c r="Y517" i="10"/>
  <c r="X517" i="10"/>
  <c r="Y516" i="10"/>
  <c r="X516" i="10"/>
  <c r="Y514" i="10"/>
  <c r="X514" i="10"/>
  <c r="Y513" i="10"/>
  <c r="X513" i="10"/>
  <c r="Y512" i="10"/>
  <c r="X512" i="10"/>
  <c r="Y511" i="10"/>
  <c r="X511" i="10"/>
  <c r="Y510" i="10"/>
  <c r="X510" i="10"/>
  <c r="Y509" i="10"/>
  <c r="X509" i="10"/>
  <c r="Y508" i="10"/>
  <c r="X508" i="10"/>
  <c r="Y507" i="10"/>
  <c r="X507" i="10"/>
  <c r="Y506" i="10"/>
  <c r="X506" i="10"/>
  <c r="Y505" i="10"/>
  <c r="X505" i="10"/>
  <c r="Y504" i="10"/>
  <c r="X504" i="10"/>
  <c r="Y503" i="10"/>
  <c r="X503" i="10"/>
  <c r="Y501" i="10"/>
  <c r="X501" i="10"/>
  <c r="Y500" i="10"/>
  <c r="X500" i="10"/>
  <c r="Y498" i="10"/>
  <c r="X498" i="10"/>
  <c r="Y497" i="10"/>
  <c r="X497" i="10"/>
  <c r="Y496" i="10"/>
  <c r="X496" i="10"/>
  <c r="Y495" i="10"/>
  <c r="X495" i="10"/>
  <c r="Y494" i="10"/>
  <c r="X494" i="10"/>
  <c r="Y493" i="10"/>
  <c r="X493" i="10"/>
  <c r="Y491" i="10"/>
  <c r="X491" i="10"/>
  <c r="Y490" i="10"/>
  <c r="X490" i="10"/>
  <c r="Y488" i="10"/>
  <c r="X488" i="10"/>
  <c r="Y487" i="10"/>
  <c r="X487" i="10"/>
  <c r="Y484" i="10"/>
  <c r="Y483" i="10"/>
  <c r="X483" i="10"/>
  <c r="Y482" i="10"/>
  <c r="X482" i="10"/>
  <c r="Y481" i="10"/>
  <c r="X481" i="10"/>
  <c r="Y480" i="10"/>
  <c r="X480" i="10"/>
  <c r="Y479" i="10"/>
  <c r="X479" i="10"/>
  <c r="Y478" i="10"/>
  <c r="X478" i="10"/>
  <c r="Y477" i="10"/>
  <c r="X477" i="10"/>
  <c r="Y474" i="10"/>
  <c r="X474" i="10"/>
  <c r="Y473" i="10"/>
  <c r="X473" i="10"/>
  <c r="Y472" i="10"/>
  <c r="X472" i="10"/>
  <c r="Y471" i="10"/>
  <c r="X471" i="10"/>
  <c r="Y470" i="10"/>
  <c r="X470" i="10"/>
  <c r="Y467" i="10"/>
  <c r="X467" i="10"/>
  <c r="Y466" i="10"/>
  <c r="X466" i="10"/>
  <c r="Y465" i="10"/>
  <c r="X465" i="10"/>
  <c r="Y464" i="10"/>
  <c r="X464" i="10"/>
  <c r="Y463" i="10"/>
  <c r="X463" i="10"/>
  <c r="Y462" i="10"/>
  <c r="X462" i="10"/>
  <c r="Y461" i="10"/>
  <c r="X461" i="10"/>
  <c r="Y460" i="10"/>
  <c r="X460" i="10"/>
  <c r="Y459" i="10"/>
  <c r="X459" i="10"/>
  <c r="Y458" i="10"/>
  <c r="X458" i="10"/>
  <c r="Y456" i="10"/>
  <c r="X456" i="10"/>
  <c r="Y455" i="10"/>
  <c r="X455" i="10"/>
  <c r="Y454" i="10"/>
  <c r="X454" i="10"/>
  <c r="Y453" i="10"/>
  <c r="X453" i="10"/>
  <c r="Y452" i="10"/>
  <c r="X452" i="10"/>
  <c r="Y451" i="10"/>
  <c r="X451" i="10"/>
  <c r="Y450" i="10"/>
  <c r="X450" i="10"/>
  <c r="Y449" i="10"/>
  <c r="X449" i="10"/>
  <c r="Y448" i="10"/>
  <c r="X448" i="10"/>
  <c r="Y447" i="10"/>
  <c r="X447" i="10"/>
  <c r="Y446" i="10"/>
  <c r="X446" i="10"/>
  <c r="Y445" i="10"/>
  <c r="X445" i="10"/>
  <c r="Y444" i="10"/>
  <c r="X444" i="10"/>
  <c r="Y443" i="10"/>
  <c r="X443" i="10"/>
  <c r="Y442" i="10"/>
  <c r="X442" i="10"/>
  <c r="Y441" i="10"/>
  <c r="X441" i="10"/>
  <c r="Y440" i="10"/>
  <c r="X440" i="10"/>
  <c r="Y439" i="10"/>
  <c r="X439" i="10"/>
  <c r="Y438" i="10"/>
  <c r="X438" i="10"/>
  <c r="Y437" i="10"/>
  <c r="X437" i="10"/>
  <c r="Y436" i="10"/>
  <c r="X436" i="10"/>
  <c r="Y435" i="10"/>
  <c r="X435" i="10"/>
  <c r="Y434" i="10"/>
  <c r="X434" i="10"/>
  <c r="Y433" i="10"/>
  <c r="X433" i="10"/>
  <c r="Y432" i="10"/>
  <c r="X432" i="10"/>
  <c r="Y431" i="10"/>
  <c r="X431" i="10"/>
  <c r="Y430" i="10"/>
  <c r="X430" i="10"/>
  <c r="Y429" i="10"/>
  <c r="X429" i="10"/>
  <c r="Y428" i="10"/>
  <c r="X428" i="10"/>
  <c r="Y427" i="10"/>
  <c r="X427" i="10"/>
  <c r="Y426" i="10"/>
  <c r="X426" i="10"/>
  <c r="Y425" i="10"/>
  <c r="X425" i="10"/>
  <c r="Y424" i="10"/>
  <c r="X424" i="10"/>
  <c r="Y423" i="10"/>
  <c r="X423" i="10"/>
  <c r="Y422" i="10"/>
  <c r="X422" i="10"/>
  <c r="Y421" i="10"/>
  <c r="X421" i="10"/>
  <c r="Y419" i="10"/>
  <c r="X419" i="10"/>
  <c r="Y418" i="10"/>
  <c r="X418" i="10"/>
  <c r="Y417" i="10"/>
  <c r="X417" i="10"/>
  <c r="Y416" i="10"/>
  <c r="X416" i="10"/>
  <c r="Y415" i="10"/>
  <c r="X415" i="10"/>
  <c r="Y414" i="10"/>
  <c r="X414" i="10"/>
  <c r="Y413" i="10"/>
  <c r="X413" i="10"/>
  <c r="Y412" i="10"/>
  <c r="X412" i="10"/>
  <c r="Y411" i="10"/>
  <c r="X411" i="10"/>
  <c r="Y410" i="10"/>
  <c r="X410" i="10"/>
  <c r="Y409" i="10"/>
  <c r="X409" i="10"/>
  <c r="Y408" i="10"/>
  <c r="X408" i="10"/>
  <c r="Y407" i="10"/>
  <c r="X407" i="10"/>
  <c r="Y406" i="10"/>
  <c r="X406" i="10"/>
  <c r="Y405" i="10"/>
  <c r="X405" i="10"/>
  <c r="Y404" i="10"/>
  <c r="X404" i="10"/>
  <c r="Y403" i="10"/>
  <c r="X403" i="10"/>
  <c r="Y402" i="10"/>
  <c r="X402" i="10"/>
  <c r="Y401" i="10"/>
  <c r="X401" i="10"/>
  <c r="Y400" i="10"/>
  <c r="X400" i="10"/>
  <c r="Y399" i="10"/>
  <c r="X399" i="10"/>
  <c r="Y398" i="10"/>
  <c r="X398" i="10"/>
  <c r="Y397" i="10"/>
  <c r="X397" i="10"/>
  <c r="Y396" i="10"/>
  <c r="X396" i="10"/>
  <c r="Y395" i="10"/>
  <c r="X395" i="10"/>
  <c r="Y394" i="10"/>
  <c r="X394" i="10"/>
  <c r="Y393" i="10"/>
  <c r="X393" i="10"/>
  <c r="Y392" i="10"/>
  <c r="X392" i="10"/>
  <c r="Y391" i="10"/>
  <c r="X391" i="10"/>
  <c r="Y390" i="10"/>
  <c r="X390" i="10"/>
  <c r="Y389" i="10"/>
  <c r="X389" i="10"/>
  <c r="Y388" i="10"/>
  <c r="X388" i="10"/>
  <c r="Y387" i="10"/>
  <c r="X387" i="10"/>
  <c r="Y386" i="10"/>
  <c r="X386" i="10"/>
  <c r="Y385" i="10"/>
  <c r="X385" i="10"/>
  <c r="Y384" i="10"/>
  <c r="X384" i="10"/>
  <c r="Y383" i="10"/>
  <c r="X383" i="10"/>
  <c r="Y382" i="10"/>
  <c r="X382" i="10"/>
  <c r="Y381" i="10"/>
  <c r="X381" i="10"/>
  <c r="Y378" i="10"/>
  <c r="X378" i="10"/>
  <c r="Y377" i="10"/>
  <c r="X377" i="10"/>
  <c r="Y376" i="10"/>
  <c r="X376" i="10"/>
  <c r="Y375" i="10"/>
  <c r="X375" i="10"/>
  <c r="Y374" i="10"/>
  <c r="X374" i="10"/>
  <c r="Y373" i="10"/>
  <c r="X373" i="10"/>
  <c r="Y372" i="10"/>
  <c r="X372" i="10"/>
  <c r="Y371" i="10"/>
  <c r="X371" i="10"/>
  <c r="Y370" i="10"/>
  <c r="X370" i="10"/>
  <c r="Y369" i="10"/>
  <c r="X369" i="10"/>
  <c r="Y368" i="10"/>
  <c r="X368" i="10"/>
  <c r="Y367" i="10"/>
  <c r="X367" i="10"/>
  <c r="Y365" i="10"/>
  <c r="X365" i="10"/>
  <c r="Y364" i="10"/>
  <c r="X364" i="10"/>
  <c r="Y363" i="10"/>
  <c r="X363" i="10"/>
  <c r="Y362" i="10"/>
  <c r="X362" i="10"/>
  <c r="Y361" i="10"/>
  <c r="X361" i="10"/>
  <c r="Y359" i="10"/>
  <c r="X359" i="10"/>
  <c r="Y358" i="10"/>
  <c r="X358" i="10"/>
  <c r="Y357" i="10"/>
  <c r="X357" i="10"/>
  <c r="Y356" i="10"/>
  <c r="X356" i="10"/>
  <c r="Y355" i="10"/>
  <c r="X355" i="10"/>
  <c r="Y354" i="10"/>
  <c r="X354" i="10"/>
  <c r="Y353" i="10"/>
  <c r="X353" i="10"/>
  <c r="Y352" i="10"/>
  <c r="X352" i="10"/>
  <c r="Y351" i="10"/>
  <c r="X351" i="10"/>
  <c r="Y350" i="10"/>
  <c r="X350" i="10"/>
  <c r="Y349" i="10"/>
  <c r="X349" i="10"/>
  <c r="Y348" i="10"/>
  <c r="X348" i="10"/>
  <c r="Y347" i="10"/>
  <c r="X347" i="10"/>
  <c r="Y346" i="10"/>
  <c r="X346" i="10"/>
  <c r="Y345" i="10"/>
  <c r="X345" i="10"/>
  <c r="Y344" i="10"/>
  <c r="X344" i="10"/>
  <c r="Y343" i="10"/>
  <c r="X343" i="10"/>
  <c r="Y342" i="10"/>
  <c r="X342" i="10"/>
  <c r="Y340" i="10"/>
  <c r="X340" i="10"/>
  <c r="Y339" i="10"/>
  <c r="X339" i="10"/>
  <c r="Y338" i="10"/>
  <c r="X338" i="10"/>
  <c r="Y337" i="10"/>
  <c r="X337" i="10"/>
  <c r="Y336" i="10"/>
  <c r="X336" i="10"/>
  <c r="Y335" i="10"/>
  <c r="X335" i="10"/>
  <c r="Y334" i="10"/>
  <c r="X334" i="10"/>
  <c r="Y333" i="10"/>
  <c r="X333" i="10"/>
  <c r="Y332" i="10"/>
  <c r="X332" i="10"/>
  <c r="Y331" i="10"/>
  <c r="X331" i="10"/>
  <c r="Y330" i="10"/>
  <c r="X330" i="10"/>
  <c r="Y329" i="10"/>
  <c r="X329" i="10"/>
  <c r="Y328" i="10"/>
  <c r="X328" i="10"/>
  <c r="Y327" i="10"/>
  <c r="X327" i="10"/>
  <c r="Y326" i="10"/>
  <c r="X326" i="10"/>
  <c r="Y325" i="10"/>
  <c r="X325" i="10"/>
  <c r="Y324" i="10"/>
  <c r="X324" i="10"/>
  <c r="Y323" i="10"/>
  <c r="X323" i="10"/>
  <c r="Y322" i="10"/>
  <c r="X322" i="10"/>
  <c r="Y321" i="10"/>
  <c r="X321" i="10"/>
  <c r="Y320" i="10"/>
  <c r="X320" i="10"/>
  <c r="Y319" i="10"/>
  <c r="X319" i="10"/>
  <c r="Y318" i="10"/>
  <c r="X318" i="10"/>
  <c r="Y317" i="10"/>
  <c r="X317" i="10"/>
  <c r="Y316" i="10"/>
  <c r="X316" i="10"/>
  <c r="Y315" i="10"/>
  <c r="X315" i="10"/>
  <c r="Y314" i="10"/>
  <c r="X314" i="10"/>
  <c r="Y313" i="10"/>
  <c r="X313" i="10"/>
  <c r="Y312" i="10"/>
  <c r="X312" i="10"/>
  <c r="Y311" i="10"/>
  <c r="X311" i="10"/>
  <c r="Y310" i="10"/>
  <c r="X310" i="10"/>
  <c r="Y309" i="10"/>
  <c r="X309" i="10"/>
  <c r="Y308" i="10"/>
  <c r="X308" i="10"/>
  <c r="Y307" i="10"/>
  <c r="X307" i="10"/>
  <c r="Y306" i="10"/>
  <c r="X306" i="10"/>
  <c r="Y305" i="10"/>
  <c r="X305" i="10"/>
  <c r="Y303" i="10"/>
  <c r="X303" i="10"/>
  <c r="Y302" i="10"/>
  <c r="X302" i="10"/>
  <c r="Y301" i="10"/>
  <c r="X301" i="10"/>
  <c r="Y300" i="10"/>
  <c r="X300" i="10"/>
  <c r="Y299" i="10"/>
  <c r="X299" i="10"/>
  <c r="Y298" i="10"/>
  <c r="X298" i="10"/>
  <c r="Y297" i="10"/>
  <c r="X297" i="10"/>
  <c r="Y296" i="10"/>
  <c r="X296" i="10"/>
  <c r="Y295" i="10"/>
  <c r="X295" i="10"/>
  <c r="Y294" i="10"/>
  <c r="X294" i="10"/>
  <c r="Y293" i="10"/>
  <c r="X293" i="10"/>
  <c r="Y292" i="10"/>
  <c r="X292" i="10"/>
  <c r="Y291" i="10"/>
  <c r="X291" i="10"/>
  <c r="Y290" i="10"/>
  <c r="X290" i="10"/>
  <c r="Y289" i="10"/>
  <c r="X289" i="10"/>
  <c r="Y288" i="10"/>
  <c r="X288" i="10"/>
  <c r="Y287" i="10"/>
  <c r="X287" i="10"/>
  <c r="Y286" i="10"/>
  <c r="X286" i="10"/>
  <c r="Y285" i="10"/>
  <c r="X285" i="10"/>
  <c r="Y284" i="10"/>
  <c r="X284" i="10"/>
  <c r="Y283" i="10"/>
  <c r="X283" i="10"/>
  <c r="Y282" i="10"/>
  <c r="X282" i="10"/>
  <c r="Y281" i="10"/>
  <c r="X281" i="10"/>
  <c r="Y280" i="10"/>
  <c r="X280" i="10"/>
  <c r="Y279" i="10"/>
  <c r="X279" i="10"/>
  <c r="Y278" i="10"/>
  <c r="X278" i="10"/>
  <c r="Y277" i="10"/>
  <c r="X277" i="10"/>
  <c r="Y276" i="10"/>
  <c r="X276" i="10"/>
  <c r="Y275" i="10"/>
  <c r="X275" i="10"/>
  <c r="Y274" i="10"/>
  <c r="X274" i="10"/>
  <c r="Y273" i="10"/>
  <c r="X273" i="10"/>
  <c r="Y272" i="10"/>
  <c r="X272" i="10"/>
  <c r="Y271" i="10"/>
  <c r="X271" i="10"/>
  <c r="Y270" i="10"/>
  <c r="X270" i="10"/>
  <c r="Y268" i="10"/>
  <c r="X268" i="10"/>
  <c r="Y267" i="10"/>
  <c r="X267" i="10"/>
  <c r="Y266" i="10"/>
  <c r="X266" i="10"/>
  <c r="Y265" i="10"/>
  <c r="X265" i="10"/>
  <c r="Y264" i="10"/>
  <c r="X264" i="10"/>
  <c r="Y263" i="10"/>
  <c r="X263" i="10"/>
  <c r="Y262" i="10"/>
  <c r="X262" i="10"/>
  <c r="Y261" i="10"/>
  <c r="X261" i="10"/>
  <c r="Y260" i="10"/>
  <c r="X260" i="10"/>
  <c r="Y259" i="10"/>
  <c r="X259" i="10"/>
  <c r="Y258" i="10"/>
  <c r="X258" i="10"/>
  <c r="Y257" i="10"/>
  <c r="X257" i="10"/>
  <c r="Y253" i="10"/>
  <c r="X253" i="10"/>
  <c r="Y252" i="10"/>
  <c r="X252" i="10"/>
  <c r="Y251" i="10"/>
  <c r="X251" i="10"/>
  <c r="Y250" i="10"/>
  <c r="X250" i="10"/>
  <c r="Y249" i="10"/>
  <c r="X249" i="10"/>
  <c r="Y248" i="10"/>
  <c r="X248" i="10"/>
  <c r="Y246" i="10"/>
  <c r="X246" i="10"/>
  <c r="Y245" i="10"/>
  <c r="X245" i="10"/>
  <c r="Y244" i="10"/>
  <c r="X244" i="10"/>
  <c r="Y243" i="10"/>
  <c r="X243" i="10"/>
  <c r="Y241" i="10"/>
  <c r="X241" i="10"/>
  <c r="Y240" i="10"/>
  <c r="X240" i="10"/>
  <c r="Y239" i="10"/>
  <c r="X239" i="10"/>
  <c r="Y237" i="10"/>
  <c r="Y236" i="10" s="1"/>
  <c r="X237" i="10"/>
  <c r="Y235" i="10"/>
  <c r="X235" i="10"/>
  <c r="Y234" i="10"/>
  <c r="X234" i="10"/>
  <c r="Y233" i="10"/>
  <c r="X233" i="10"/>
  <c r="Y231" i="10"/>
  <c r="Y230" i="10" s="1"/>
  <c r="X231" i="10"/>
  <c r="Y228" i="10"/>
  <c r="X228" i="10"/>
  <c r="Y227" i="10"/>
  <c r="X227" i="10"/>
  <c r="Y226" i="10"/>
  <c r="X226" i="10"/>
  <c r="Y223" i="10"/>
  <c r="X223" i="10"/>
  <c r="Y222" i="10"/>
  <c r="X222" i="10"/>
  <c r="Y220" i="10"/>
  <c r="X220" i="10"/>
  <c r="Y219" i="10"/>
  <c r="X219" i="10"/>
  <c r="Y218" i="10"/>
  <c r="X218" i="10"/>
  <c r="Y217" i="10"/>
  <c r="X217" i="10"/>
  <c r="Y216" i="10"/>
  <c r="X216" i="10"/>
  <c r="Y215" i="10"/>
  <c r="X215" i="10"/>
  <c r="Y214" i="10"/>
  <c r="X214" i="10"/>
  <c r="Y213" i="10"/>
  <c r="X213" i="10"/>
  <c r="Y212" i="10"/>
  <c r="X212" i="10"/>
  <c r="Y211" i="10"/>
  <c r="X211" i="10"/>
  <c r="Y210" i="10"/>
  <c r="X210" i="10"/>
  <c r="Y209" i="10"/>
  <c r="X209" i="10"/>
  <c r="Y207" i="10"/>
  <c r="X207" i="10"/>
  <c r="Y206" i="10"/>
  <c r="X206" i="10"/>
  <c r="Y205" i="10"/>
  <c r="X205" i="10"/>
  <c r="Y204" i="10"/>
  <c r="X204" i="10"/>
  <c r="Y203" i="10"/>
  <c r="X203" i="10"/>
  <c r="Y202" i="10"/>
  <c r="X202" i="10"/>
  <c r="Y201" i="10"/>
  <c r="X201" i="10"/>
  <c r="Y198" i="10"/>
  <c r="X198" i="10"/>
  <c r="Y197" i="10"/>
  <c r="X197" i="10"/>
  <c r="Y196" i="10"/>
  <c r="X196" i="10"/>
  <c r="Y195" i="10"/>
  <c r="X195" i="10"/>
  <c r="Y194" i="10"/>
  <c r="X194" i="10"/>
  <c r="Y192" i="10"/>
  <c r="Y191" i="10" s="1"/>
  <c r="X192" i="10"/>
  <c r="Y189" i="10"/>
  <c r="X189" i="10"/>
  <c r="Y188" i="10"/>
  <c r="X188" i="10"/>
  <c r="Y187" i="10"/>
  <c r="X187" i="10"/>
  <c r="Y184" i="10"/>
  <c r="X184" i="10"/>
  <c r="Y183" i="10"/>
  <c r="X183" i="10"/>
  <c r="Y182" i="10"/>
  <c r="X182" i="10"/>
  <c r="Y181" i="10"/>
  <c r="X181" i="10"/>
  <c r="Y175" i="10"/>
  <c r="X175" i="10"/>
  <c r="Y174" i="10"/>
  <c r="X174" i="10"/>
  <c r="Y173" i="10"/>
  <c r="X173" i="10"/>
  <c r="Y172" i="10"/>
  <c r="X172" i="10"/>
  <c r="Y167" i="10"/>
  <c r="X167" i="10"/>
  <c r="Y166" i="10"/>
  <c r="X166" i="10"/>
  <c r="Y165" i="10"/>
  <c r="X165" i="10"/>
  <c r="Y164" i="10"/>
  <c r="X164" i="10"/>
  <c r="Y163" i="10"/>
  <c r="X163" i="10"/>
  <c r="Y162" i="10"/>
  <c r="X162" i="10"/>
  <c r="Y158" i="10"/>
  <c r="X158" i="10"/>
  <c r="Y157" i="10"/>
  <c r="X157" i="10"/>
  <c r="Y156" i="10"/>
  <c r="X156" i="10"/>
  <c r="Y155" i="10"/>
  <c r="X155" i="10"/>
  <c r="Y154" i="10"/>
  <c r="X154" i="10"/>
  <c r="Y149" i="10"/>
  <c r="X149" i="10"/>
  <c r="Y148" i="10"/>
  <c r="X148" i="10"/>
  <c r="Y147" i="10"/>
  <c r="X147" i="10"/>
  <c r="Y146" i="10"/>
  <c r="X146" i="10"/>
  <c r="Y145" i="10"/>
  <c r="X145" i="10"/>
  <c r="Y144" i="10"/>
  <c r="X144" i="10"/>
  <c r="Y139" i="10"/>
  <c r="X139" i="10"/>
  <c r="Y138" i="10"/>
  <c r="X138" i="10"/>
  <c r="Y137" i="10"/>
  <c r="X137" i="10"/>
  <c r="Y136" i="10"/>
  <c r="X136" i="10"/>
  <c r="Y135" i="10"/>
  <c r="X135" i="10"/>
  <c r="Y134" i="10"/>
  <c r="X134" i="10"/>
  <c r="Y133" i="10"/>
  <c r="X133" i="10"/>
  <c r="Y132" i="10"/>
  <c r="X132" i="10"/>
  <c r="Y131" i="10"/>
  <c r="X131" i="10"/>
  <c r="Y130" i="10"/>
  <c r="X130" i="10"/>
  <c r="Y125" i="10"/>
  <c r="X125" i="10"/>
  <c r="Y124" i="10"/>
  <c r="X124" i="10"/>
  <c r="Y123" i="10"/>
  <c r="X123" i="10"/>
  <c r="Y122" i="10"/>
  <c r="X122" i="10"/>
  <c r="Y121" i="10"/>
  <c r="X121" i="10"/>
  <c r="Y120" i="10"/>
  <c r="X120" i="10"/>
  <c r="Y119" i="10"/>
  <c r="X119" i="10"/>
  <c r="Y116" i="10"/>
  <c r="X116" i="10"/>
  <c r="Y115" i="10"/>
  <c r="X115" i="10"/>
  <c r="Y114" i="10"/>
  <c r="X114" i="10"/>
  <c r="Y113" i="10"/>
  <c r="X113" i="10"/>
  <c r="Y112" i="10"/>
  <c r="X112" i="10"/>
  <c r="Y111" i="10"/>
  <c r="X111" i="10"/>
  <c r="Y110" i="10"/>
  <c r="X110" i="10"/>
  <c r="Y109" i="10"/>
  <c r="X109" i="10"/>
  <c r="Y108" i="10"/>
  <c r="X108" i="10"/>
  <c r="Y104" i="10"/>
  <c r="X104" i="10"/>
  <c r="Y103" i="10"/>
  <c r="X103" i="10"/>
  <c r="Y102" i="10"/>
  <c r="X102" i="10"/>
  <c r="Y101" i="10"/>
  <c r="X101" i="10"/>
  <c r="Y100" i="10"/>
  <c r="X100" i="10"/>
  <c r="Y96" i="10"/>
  <c r="X96" i="10"/>
  <c r="Y95" i="10"/>
  <c r="X95" i="10"/>
  <c r="Y94" i="10"/>
  <c r="X94" i="10"/>
  <c r="Y93" i="10"/>
  <c r="X93" i="10"/>
  <c r="Y92" i="10"/>
  <c r="X92" i="10"/>
  <c r="Y88" i="10"/>
  <c r="X88" i="10"/>
  <c r="Y87" i="10"/>
  <c r="X87" i="10"/>
  <c r="Y86" i="10"/>
  <c r="X86" i="10"/>
  <c r="Y85" i="10"/>
  <c r="X85" i="10"/>
  <c r="Y84" i="10"/>
  <c r="X84" i="10"/>
  <c r="Y83" i="10"/>
  <c r="X83" i="10"/>
  <c r="Y82" i="10"/>
  <c r="X82" i="10"/>
  <c r="Y81" i="10"/>
  <c r="X81" i="10"/>
  <c r="Y75" i="10"/>
  <c r="X75" i="10"/>
  <c r="Y74" i="10"/>
  <c r="X74" i="10"/>
  <c r="Y73" i="10"/>
  <c r="X73" i="10"/>
  <c r="Y72" i="10"/>
  <c r="X72" i="10"/>
  <c r="Y71" i="10"/>
  <c r="X71" i="10"/>
  <c r="Y70" i="10"/>
  <c r="X70" i="10"/>
  <c r="Y67" i="10"/>
  <c r="X67" i="10"/>
  <c r="Y66" i="10"/>
  <c r="X66" i="10"/>
  <c r="Y65" i="10"/>
  <c r="X65" i="10"/>
  <c r="Y64" i="10"/>
  <c r="X64" i="10"/>
  <c r="Y63" i="10"/>
  <c r="X63" i="10"/>
  <c r="Y62" i="10"/>
  <c r="X62" i="10"/>
  <c r="Y61" i="10"/>
  <c r="X61" i="10"/>
  <c r="Y60" i="10"/>
  <c r="X60" i="10"/>
  <c r="Y59" i="10"/>
  <c r="X59" i="10"/>
  <c r="Y54" i="10"/>
  <c r="X54" i="10"/>
  <c r="Y53" i="10"/>
  <c r="X53" i="10"/>
  <c r="Y52" i="10"/>
  <c r="X52" i="10"/>
  <c r="Y51" i="10"/>
  <c r="X51" i="10"/>
  <c r="Y50" i="10"/>
  <c r="X50" i="10"/>
  <c r="Y49" i="10"/>
  <c r="X49" i="10"/>
  <c r="Y48" i="10"/>
  <c r="X48" i="10"/>
  <c r="Y47" i="10"/>
  <c r="X47" i="10"/>
  <c r="Y44" i="10"/>
  <c r="X44" i="10"/>
  <c r="Y43" i="10"/>
  <c r="X43" i="10"/>
  <c r="Y42" i="10"/>
  <c r="X42" i="10"/>
  <c r="Y40" i="10"/>
  <c r="X40" i="10"/>
  <c r="Y39" i="10"/>
  <c r="X39" i="10"/>
  <c r="Y38" i="10"/>
  <c r="X38" i="10"/>
  <c r="Y37" i="10"/>
  <c r="X37" i="10"/>
  <c r="Y36" i="10"/>
  <c r="X36" i="10"/>
  <c r="Y35" i="10"/>
  <c r="X35" i="10"/>
  <c r="Y33" i="10"/>
  <c r="X33" i="10"/>
  <c r="Y32" i="10"/>
  <c r="X32" i="10"/>
  <c r="Y31" i="10"/>
  <c r="X31" i="10"/>
  <c r="Y30" i="10"/>
  <c r="X30" i="10"/>
  <c r="Y29" i="10"/>
  <c r="X29" i="10"/>
  <c r="Y28" i="10"/>
  <c r="X28" i="10"/>
  <c r="Y27" i="10"/>
  <c r="X27" i="10"/>
  <c r="Y26" i="10"/>
  <c r="X26" i="10"/>
  <c r="Y25" i="10"/>
  <c r="X25" i="10"/>
  <c r="Y20" i="10"/>
  <c r="X20" i="10"/>
  <c r="Y19" i="10"/>
  <c r="X19" i="10"/>
  <c r="Y18" i="10"/>
  <c r="X18" i="10"/>
  <c r="Y17" i="10"/>
  <c r="X17" i="10"/>
  <c r="Y16" i="10"/>
  <c r="X16" i="10"/>
  <c r="Y15" i="10"/>
  <c r="X15" i="10"/>
  <c r="Y14" i="10"/>
  <c r="X14" i="10"/>
  <c r="Y13" i="10"/>
  <c r="X13" i="10"/>
  <c r="Y12" i="10"/>
  <c r="X12" i="10"/>
  <c r="Y11" i="10"/>
  <c r="X11" i="10"/>
  <c r="V526" i="10"/>
  <c r="U526" i="10"/>
  <c r="V525" i="10"/>
  <c r="U525" i="10"/>
  <c r="V524" i="10"/>
  <c r="U524" i="10"/>
  <c r="V523" i="10"/>
  <c r="U523" i="10"/>
  <c r="V521" i="10"/>
  <c r="U521" i="10"/>
  <c r="V520" i="10"/>
  <c r="U520" i="10"/>
  <c r="V518" i="10"/>
  <c r="U518" i="10"/>
  <c r="V517" i="10"/>
  <c r="U517" i="10"/>
  <c r="V516" i="10"/>
  <c r="U516" i="10"/>
  <c r="V514" i="10"/>
  <c r="U514" i="10"/>
  <c r="V513" i="10"/>
  <c r="U513" i="10"/>
  <c r="V512" i="10"/>
  <c r="U512" i="10"/>
  <c r="V511" i="10"/>
  <c r="U511" i="10"/>
  <c r="V510" i="10"/>
  <c r="U510" i="10"/>
  <c r="V509" i="10"/>
  <c r="U509" i="10"/>
  <c r="V508" i="10"/>
  <c r="U508" i="10"/>
  <c r="V507" i="10"/>
  <c r="U507" i="10"/>
  <c r="V506" i="10"/>
  <c r="U506" i="10"/>
  <c r="V505" i="10"/>
  <c r="U505" i="10"/>
  <c r="V504" i="10"/>
  <c r="U504" i="10"/>
  <c r="V503" i="10"/>
  <c r="U503" i="10"/>
  <c r="V501" i="10"/>
  <c r="U501" i="10"/>
  <c r="V500" i="10"/>
  <c r="U500" i="10"/>
  <c r="V498" i="10"/>
  <c r="U498" i="10"/>
  <c r="V497" i="10"/>
  <c r="U497" i="10"/>
  <c r="V496" i="10"/>
  <c r="U496" i="10"/>
  <c r="V495" i="10"/>
  <c r="U495" i="10"/>
  <c r="V494" i="10"/>
  <c r="U494" i="10"/>
  <c r="V493" i="10"/>
  <c r="U493" i="10"/>
  <c r="V491" i="10"/>
  <c r="U491" i="10"/>
  <c r="V490" i="10"/>
  <c r="U490" i="10"/>
  <c r="V488" i="10"/>
  <c r="U488" i="10"/>
  <c r="V487" i="10"/>
  <c r="U487" i="10"/>
  <c r="V484" i="10"/>
  <c r="V483" i="10"/>
  <c r="U483" i="10"/>
  <c r="V482" i="10"/>
  <c r="U482" i="10"/>
  <c r="V481" i="10"/>
  <c r="U481" i="10"/>
  <c r="V480" i="10"/>
  <c r="U480" i="10"/>
  <c r="V479" i="10"/>
  <c r="U479" i="10"/>
  <c r="V478" i="10"/>
  <c r="U478" i="10"/>
  <c r="V477" i="10"/>
  <c r="U477" i="10"/>
  <c r="V474" i="10"/>
  <c r="U474" i="10"/>
  <c r="V473" i="10"/>
  <c r="U473" i="10"/>
  <c r="V472" i="10"/>
  <c r="U472" i="10"/>
  <c r="V471" i="10"/>
  <c r="U471" i="10"/>
  <c r="V470" i="10"/>
  <c r="U470" i="10"/>
  <c r="V467" i="10"/>
  <c r="U467" i="10"/>
  <c r="V466" i="10"/>
  <c r="U466" i="10"/>
  <c r="V465" i="10"/>
  <c r="U465" i="10"/>
  <c r="V464" i="10"/>
  <c r="U464" i="10"/>
  <c r="V463" i="10"/>
  <c r="U463" i="10"/>
  <c r="V462" i="10"/>
  <c r="U462" i="10"/>
  <c r="V461" i="10"/>
  <c r="U461" i="10"/>
  <c r="V460" i="10"/>
  <c r="U460" i="10"/>
  <c r="V459" i="10"/>
  <c r="U459" i="10"/>
  <c r="V458" i="10"/>
  <c r="U458" i="10"/>
  <c r="V456" i="10"/>
  <c r="U456" i="10"/>
  <c r="V455" i="10"/>
  <c r="U455" i="10"/>
  <c r="V454" i="10"/>
  <c r="U454" i="10"/>
  <c r="V453" i="10"/>
  <c r="U453" i="10"/>
  <c r="V452" i="10"/>
  <c r="U452" i="10"/>
  <c r="V451" i="10"/>
  <c r="U451" i="10"/>
  <c r="V450" i="10"/>
  <c r="U450" i="10"/>
  <c r="V449" i="10"/>
  <c r="U449" i="10"/>
  <c r="V448" i="10"/>
  <c r="U448" i="10"/>
  <c r="V447" i="10"/>
  <c r="U447" i="10"/>
  <c r="V446" i="10"/>
  <c r="U446" i="10"/>
  <c r="V445" i="10"/>
  <c r="U445" i="10"/>
  <c r="V444" i="10"/>
  <c r="U444" i="10"/>
  <c r="V443" i="10"/>
  <c r="U443" i="10"/>
  <c r="V442" i="10"/>
  <c r="U442" i="10"/>
  <c r="V441" i="10"/>
  <c r="U441" i="10"/>
  <c r="V440" i="10"/>
  <c r="U440" i="10"/>
  <c r="V439" i="10"/>
  <c r="U439" i="10"/>
  <c r="V438" i="10"/>
  <c r="U438" i="10"/>
  <c r="V437" i="10"/>
  <c r="U437" i="10"/>
  <c r="V436" i="10"/>
  <c r="U436" i="10"/>
  <c r="V435" i="10"/>
  <c r="U435" i="10"/>
  <c r="V434" i="10"/>
  <c r="U434" i="10"/>
  <c r="V433" i="10"/>
  <c r="U433" i="10"/>
  <c r="V432" i="10"/>
  <c r="U432" i="10"/>
  <c r="V431" i="10"/>
  <c r="U431" i="10"/>
  <c r="V430" i="10"/>
  <c r="U430" i="10"/>
  <c r="V429" i="10"/>
  <c r="U429" i="10"/>
  <c r="V428" i="10"/>
  <c r="U428" i="10"/>
  <c r="V427" i="10"/>
  <c r="U427" i="10"/>
  <c r="V426" i="10"/>
  <c r="U426" i="10"/>
  <c r="V425" i="10"/>
  <c r="U425" i="10"/>
  <c r="V424" i="10"/>
  <c r="U424" i="10"/>
  <c r="V423" i="10"/>
  <c r="U423" i="10"/>
  <c r="V422" i="10"/>
  <c r="U422" i="10"/>
  <c r="V421" i="10"/>
  <c r="U421" i="10"/>
  <c r="V419" i="10"/>
  <c r="U419" i="10"/>
  <c r="V418" i="10"/>
  <c r="U418" i="10"/>
  <c r="V417" i="10"/>
  <c r="U417" i="10"/>
  <c r="V416" i="10"/>
  <c r="U416" i="10"/>
  <c r="V415" i="10"/>
  <c r="U415" i="10"/>
  <c r="V414" i="10"/>
  <c r="U414" i="10"/>
  <c r="V413" i="10"/>
  <c r="U413" i="10"/>
  <c r="V412" i="10"/>
  <c r="U412" i="10"/>
  <c r="V411" i="10"/>
  <c r="U411" i="10"/>
  <c r="V410" i="10"/>
  <c r="U410" i="10"/>
  <c r="V409" i="10"/>
  <c r="U409" i="10"/>
  <c r="V408" i="10"/>
  <c r="U408" i="10"/>
  <c r="V407" i="10"/>
  <c r="U407" i="10"/>
  <c r="V406" i="10"/>
  <c r="U406" i="10"/>
  <c r="V405" i="10"/>
  <c r="U405" i="10"/>
  <c r="V404" i="10"/>
  <c r="U404" i="10"/>
  <c r="V403" i="10"/>
  <c r="U403" i="10"/>
  <c r="V402" i="10"/>
  <c r="U402" i="10"/>
  <c r="V401" i="10"/>
  <c r="U401" i="10"/>
  <c r="V400" i="10"/>
  <c r="U400" i="10"/>
  <c r="V399" i="10"/>
  <c r="U399" i="10"/>
  <c r="V398" i="10"/>
  <c r="U398" i="10"/>
  <c r="V397" i="10"/>
  <c r="U397" i="10"/>
  <c r="V396" i="10"/>
  <c r="U396" i="10"/>
  <c r="V395" i="10"/>
  <c r="U395" i="10"/>
  <c r="V394" i="10"/>
  <c r="U394" i="10"/>
  <c r="V393" i="10"/>
  <c r="U393" i="10"/>
  <c r="V392" i="10"/>
  <c r="U392" i="10"/>
  <c r="V391" i="10"/>
  <c r="U391" i="10"/>
  <c r="V390" i="10"/>
  <c r="U390" i="10"/>
  <c r="V389" i="10"/>
  <c r="U389" i="10"/>
  <c r="V388" i="10"/>
  <c r="U388" i="10"/>
  <c r="V387" i="10"/>
  <c r="U387" i="10"/>
  <c r="V386" i="10"/>
  <c r="U386" i="10"/>
  <c r="V385" i="10"/>
  <c r="U385" i="10"/>
  <c r="V384" i="10"/>
  <c r="U384" i="10"/>
  <c r="V383" i="10"/>
  <c r="U383" i="10"/>
  <c r="V382" i="10"/>
  <c r="U382" i="10"/>
  <c r="V381" i="10"/>
  <c r="U381" i="10"/>
  <c r="V378" i="10"/>
  <c r="U378" i="10"/>
  <c r="V377" i="10"/>
  <c r="U377" i="10"/>
  <c r="V376" i="10"/>
  <c r="U376" i="10"/>
  <c r="V375" i="10"/>
  <c r="U375" i="10"/>
  <c r="V374" i="10"/>
  <c r="U374" i="10"/>
  <c r="V373" i="10"/>
  <c r="U373" i="10"/>
  <c r="V372" i="10"/>
  <c r="U372" i="10"/>
  <c r="V371" i="10"/>
  <c r="U371" i="10"/>
  <c r="V370" i="10"/>
  <c r="U370" i="10"/>
  <c r="V369" i="10"/>
  <c r="U369" i="10"/>
  <c r="V368" i="10"/>
  <c r="U368" i="10"/>
  <c r="V367" i="10"/>
  <c r="U367" i="10"/>
  <c r="V365" i="10"/>
  <c r="U365" i="10"/>
  <c r="V364" i="10"/>
  <c r="U364" i="10"/>
  <c r="V363" i="10"/>
  <c r="U363" i="10"/>
  <c r="V362" i="10"/>
  <c r="U362" i="10"/>
  <c r="V361" i="10"/>
  <c r="U361" i="10"/>
  <c r="V359" i="10"/>
  <c r="U359" i="10"/>
  <c r="V358" i="10"/>
  <c r="U358" i="10"/>
  <c r="V357" i="10"/>
  <c r="U357" i="10"/>
  <c r="V356" i="10"/>
  <c r="U356" i="10"/>
  <c r="V355" i="10"/>
  <c r="U355" i="10"/>
  <c r="V354" i="10"/>
  <c r="U354" i="10"/>
  <c r="V353" i="10"/>
  <c r="U353" i="10"/>
  <c r="V352" i="10"/>
  <c r="U352" i="10"/>
  <c r="V351" i="10"/>
  <c r="U351" i="10"/>
  <c r="V350" i="10"/>
  <c r="U350" i="10"/>
  <c r="V349" i="10"/>
  <c r="U349" i="10"/>
  <c r="V348" i="10"/>
  <c r="U348" i="10"/>
  <c r="V347" i="10"/>
  <c r="U347" i="10"/>
  <c r="V346" i="10"/>
  <c r="U346" i="10"/>
  <c r="V345" i="10"/>
  <c r="U345" i="10"/>
  <c r="V344" i="10"/>
  <c r="U344" i="10"/>
  <c r="V343" i="10"/>
  <c r="U343" i="10"/>
  <c r="V342" i="10"/>
  <c r="U342" i="10"/>
  <c r="V340" i="10"/>
  <c r="U340" i="10"/>
  <c r="V339" i="10"/>
  <c r="U339" i="10"/>
  <c r="V338" i="10"/>
  <c r="U338" i="10"/>
  <c r="V337" i="10"/>
  <c r="U337" i="10"/>
  <c r="V336" i="10"/>
  <c r="U336" i="10"/>
  <c r="V335" i="10"/>
  <c r="U335" i="10"/>
  <c r="V334" i="10"/>
  <c r="U334" i="10"/>
  <c r="V333" i="10"/>
  <c r="U333" i="10"/>
  <c r="V332" i="10"/>
  <c r="U332" i="10"/>
  <c r="V331" i="10"/>
  <c r="U331" i="10"/>
  <c r="V330" i="10"/>
  <c r="U330" i="10"/>
  <c r="V329" i="10"/>
  <c r="U329" i="10"/>
  <c r="V328" i="10"/>
  <c r="U328" i="10"/>
  <c r="V327" i="10"/>
  <c r="U327" i="10"/>
  <c r="V326" i="10"/>
  <c r="U326" i="10"/>
  <c r="V325" i="10"/>
  <c r="U325" i="10"/>
  <c r="V324" i="10"/>
  <c r="U324" i="10"/>
  <c r="V323" i="10"/>
  <c r="U323" i="10"/>
  <c r="V322" i="10"/>
  <c r="U322" i="10"/>
  <c r="V321" i="10"/>
  <c r="U321" i="10"/>
  <c r="V320" i="10"/>
  <c r="U320" i="10"/>
  <c r="V319" i="10"/>
  <c r="U319" i="10"/>
  <c r="V318" i="10"/>
  <c r="U318" i="10"/>
  <c r="V317" i="10"/>
  <c r="U317" i="10"/>
  <c r="V316" i="10"/>
  <c r="U316" i="10"/>
  <c r="V315" i="10"/>
  <c r="U315" i="10"/>
  <c r="V314" i="10"/>
  <c r="U314" i="10"/>
  <c r="V313" i="10"/>
  <c r="U313" i="10"/>
  <c r="V312" i="10"/>
  <c r="U312" i="10"/>
  <c r="V311" i="10"/>
  <c r="U311" i="10"/>
  <c r="V310" i="10"/>
  <c r="U310" i="10"/>
  <c r="V309" i="10"/>
  <c r="U309" i="10"/>
  <c r="V308" i="10"/>
  <c r="U308" i="10"/>
  <c r="V307" i="10"/>
  <c r="U307" i="10"/>
  <c r="V306" i="10"/>
  <c r="U306" i="10"/>
  <c r="V305" i="10"/>
  <c r="U305" i="10"/>
  <c r="V303" i="10"/>
  <c r="U303" i="10"/>
  <c r="V302" i="10"/>
  <c r="U302" i="10"/>
  <c r="V301" i="10"/>
  <c r="U301" i="10"/>
  <c r="V300" i="10"/>
  <c r="U300" i="10"/>
  <c r="V299" i="10"/>
  <c r="U299" i="10"/>
  <c r="V298" i="10"/>
  <c r="U298" i="10"/>
  <c r="V297" i="10"/>
  <c r="U297" i="10"/>
  <c r="V296" i="10"/>
  <c r="U296" i="10"/>
  <c r="V295" i="10"/>
  <c r="U295" i="10"/>
  <c r="V294" i="10"/>
  <c r="U294" i="10"/>
  <c r="V293" i="10"/>
  <c r="U293" i="10"/>
  <c r="V292" i="10"/>
  <c r="U292" i="10"/>
  <c r="V291" i="10"/>
  <c r="U291" i="10"/>
  <c r="V290" i="10"/>
  <c r="U290" i="10"/>
  <c r="V289" i="10"/>
  <c r="U289" i="10"/>
  <c r="V288" i="10"/>
  <c r="U288" i="10"/>
  <c r="V287" i="10"/>
  <c r="U287" i="10"/>
  <c r="V286" i="10"/>
  <c r="U286" i="10"/>
  <c r="V285" i="10"/>
  <c r="U285" i="10"/>
  <c r="V284" i="10"/>
  <c r="U284" i="10"/>
  <c r="V283" i="10"/>
  <c r="U283" i="10"/>
  <c r="V282" i="10"/>
  <c r="U282" i="10"/>
  <c r="V281" i="10"/>
  <c r="U281" i="10"/>
  <c r="V280" i="10"/>
  <c r="U280" i="10"/>
  <c r="V279" i="10"/>
  <c r="U279" i="10"/>
  <c r="V278" i="10"/>
  <c r="U278" i="10"/>
  <c r="V277" i="10"/>
  <c r="U277" i="10"/>
  <c r="V276" i="10"/>
  <c r="U276" i="10"/>
  <c r="V275" i="10"/>
  <c r="U275" i="10"/>
  <c r="V274" i="10"/>
  <c r="U274" i="10"/>
  <c r="V273" i="10"/>
  <c r="U273" i="10"/>
  <c r="V272" i="10"/>
  <c r="U272" i="10"/>
  <c r="V271" i="10"/>
  <c r="U271" i="10"/>
  <c r="V270" i="10"/>
  <c r="U270" i="10"/>
  <c r="V268" i="10"/>
  <c r="U268" i="10"/>
  <c r="V267" i="10"/>
  <c r="U267" i="10"/>
  <c r="V266" i="10"/>
  <c r="U266" i="10"/>
  <c r="V265" i="10"/>
  <c r="U265" i="10"/>
  <c r="V264" i="10"/>
  <c r="U264" i="10"/>
  <c r="V263" i="10"/>
  <c r="U263" i="10"/>
  <c r="V262" i="10"/>
  <c r="U262" i="10"/>
  <c r="V261" i="10"/>
  <c r="U261" i="10"/>
  <c r="V260" i="10"/>
  <c r="U260" i="10"/>
  <c r="V259" i="10"/>
  <c r="U259" i="10"/>
  <c r="V258" i="10"/>
  <c r="U258" i="10"/>
  <c r="V257" i="10"/>
  <c r="U257" i="10"/>
  <c r="V253" i="10"/>
  <c r="U253" i="10"/>
  <c r="V252" i="10"/>
  <c r="U252" i="10"/>
  <c r="V251" i="10"/>
  <c r="U251" i="10"/>
  <c r="V250" i="10"/>
  <c r="U250" i="10"/>
  <c r="V249" i="10"/>
  <c r="U249" i="10"/>
  <c r="V248" i="10"/>
  <c r="U248" i="10"/>
  <c r="V246" i="10"/>
  <c r="U246" i="10"/>
  <c r="V245" i="10"/>
  <c r="U245" i="10"/>
  <c r="V244" i="10"/>
  <c r="U244" i="10"/>
  <c r="V243" i="10"/>
  <c r="U243" i="10"/>
  <c r="V241" i="10"/>
  <c r="U241" i="10"/>
  <c r="V240" i="10"/>
  <c r="U240" i="10"/>
  <c r="V239" i="10"/>
  <c r="U239" i="10"/>
  <c r="V237" i="10"/>
  <c r="V236" i="10" s="1"/>
  <c r="U237" i="10"/>
  <c r="V235" i="10"/>
  <c r="U235" i="10"/>
  <c r="V234" i="10"/>
  <c r="U234" i="10"/>
  <c r="V233" i="10"/>
  <c r="U233" i="10"/>
  <c r="V231" i="10"/>
  <c r="V230" i="10" s="1"/>
  <c r="U231" i="10"/>
  <c r="V228" i="10"/>
  <c r="U228" i="10"/>
  <c r="V227" i="10"/>
  <c r="U227" i="10"/>
  <c r="V226" i="10"/>
  <c r="U226" i="10"/>
  <c r="V223" i="10"/>
  <c r="U223" i="10"/>
  <c r="V222" i="10"/>
  <c r="U222" i="10"/>
  <c r="V220" i="10"/>
  <c r="U220" i="10"/>
  <c r="V219" i="10"/>
  <c r="U219" i="10"/>
  <c r="V218" i="10"/>
  <c r="U218" i="10"/>
  <c r="V217" i="10"/>
  <c r="U217" i="10"/>
  <c r="V216" i="10"/>
  <c r="U216" i="10"/>
  <c r="V215" i="10"/>
  <c r="U215" i="10"/>
  <c r="V214" i="10"/>
  <c r="U214" i="10"/>
  <c r="V213" i="10"/>
  <c r="U213" i="10"/>
  <c r="V212" i="10"/>
  <c r="U212" i="10"/>
  <c r="V211" i="10"/>
  <c r="U211" i="10"/>
  <c r="V210" i="10"/>
  <c r="U210" i="10"/>
  <c r="V209" i="10"/>
  <c r="U209" i="10"/>
  <c r="V207" i="10"/>
  <c r="U207" i="10"/>
  <c r="V206" i="10"/>
  <c r="U206" i="10"/>
  <c r="V205" i="10"/>
  <c r="U205" i="10"/>
  <c r="V204" i="10"/>
  <c r="U204" i="10"/>
  <c r="V203" i="10"/>
  <c r="U203" i="10"/>
  <c r="V202" i="10"/>
  <c r="U202" i="10"/>
  <c r="V201" i="10"/>
  <c r="U201" i="10"/>
  <c r="V198" i="10"/>
  <c r="U198" i="10"/>
  <c r="V197" i="10"/>
  <c r="U197" i="10"/>
  <c r="V196" i="10"/>
  <c r="U196" i="10"/>
  <c r="V195" i="10"/>
  <c r="U195" i="10"/>
  <c r="V194" i="10"/>
  <c r="U194" i="10"/>
  <c r="V192" i="10"/>
  <c r="V191" i="10" s="1"/>
  <c r="U192" i="10"/>
  <c r="V189" i="10"/>
  <c r="U189" i="10"/>
  <c r="V188" i="10"/>
  <c r="U188" i="10"/>
  <c r="V187" i="10"/>
  <c r="U187" i="10"/>
  <c r="V184" i="10"/>
  <c r="U184" i="10"/>
  <c r="V183" i="10"/>
  <c r="U183" i="10"/>
  <c r="V182" i="10"/>
  <c r="U182" i="10"/>
  <c r="V181" i="10"/>
  <c r="U181" i="10"/>
  <c r="V175" i="10"/>
  <c r="U175" i="10"/>
  <c r="V174" i="10"/>
  <c r="U174" i="10"/>
  <c r="V173" i="10"/>
  <c r="U173" i="10"/>
  <c r="V172" i="10"/>
  <c r="U172" i="10"/>
  <c r="V167" i="10"/>
  <c r="U167" i="10"/>
  <c r="V166" i="10"/>
  <c r="U166" i="10"/>
  <c r="V165" i="10"/>
  <c r="U165" i="10"/>
  <c r="V164" i="10"/>
  <c r="U164" i="10"/>
  <c r="V163" i="10"/>
  <c r="U163" i="10"/>
  <c r="V162" i="10"/>
  <c r="U162" i="10"/>
  <c r="V158" i="10"/>
  <c r="U158" i="10"/>
  <c r="V157" i="10"/>
  <c r="U157" i="10"/>
  <c r="V156" i="10"/>
  <c r="U156" i="10"/>
  <c r="V155" i="10"/>
  <c r="U155" i="10"/>
  <c r="V154" i="10"/>
  <c r="U154" i="10"/>
  <c r="V149" i="10"/>
  <c r="U149" i="10"/>
  <c r="V148" i="10"/>
  <c r="U148" i="10"/>
  <c r="V147" i="10"/>
  <c r="U147" i="10"/>
  <c r="V146" i="10"/>
  <c r="U146" i="10"/>
  <c r="V145" i="10"/>
  <c r="U145" i="10"/>
  <c r="V144" i="10"/>
  <c r="U144" i="10"/>
  <c r="V139" i="10"/>
  <c r="U139" i="10"/>
  <c r="V138" i="10"/>
  <c r="U138" i="10"/>
  <c r="V137" i="10"/>
  <c r="U137" i="10"/>
  <c r="V136" i="10"/>
  <c r="U136" i="10"/>
  <c r="V135" i="10"/>
  <c r="U135" i="10"/>
  <c r="V134" i="10"/>
  <c r="U134" i="10"/>
  <c r="V133" i="10"/>
  <c r="U133" i="10"/>
  <c r="V132" i="10"/>
  <c r="U132" i="10"/>
  <c r="V131" i="10"/>
  <c r="U131" i="10"/>
  <c r="V130" i="10"/>
  <c r="U130" i="10"/>
  <c r="V125" i="10"/>
  <c r="U125" i="10"/>
  <c r="V124" i="10"/>
  <c r="U124" i="10"/>
  <c r="V123" i="10"/>
  <c r="U123" i="10"/>
  <c r="V122" i="10"/>
  <c r="U122" i="10"/>
  <c r="V121" i="10"/>
  <c r="U121" i="10"/>
  <c r="V120" i="10"/>
  <c r="U120" i="10"/>
  <c r="V119" i="10"/>
  <c r="U119" i="10"/>
  <c r="V116" i="10"/>
  <c r="U116" i="10"/>
  <c r="V115" i="10"/>
  <c r="U115" i="10"/>
  <c r="V114" i="10"/>
  <c r="U114" i="10"/>
  <c r="V113" i="10"/>
  <c r="U113" i="10"/>
  <c r="V112" i="10"/>
  <c r="U112" i="10"/>
  <c r="V111" i="10"/>
  <c r="U111" i="10"/>
  <c r="V110" i="10"/>
  <c r="U110" i="10"/>
  <c r="V109" i="10"/>
  <c r="U109" i="10"/>
  <c r="V108" i="10"/>
  <c r="U108" i="10"/>
  <c r="V104" i="10"/>
  <c r="U104" i="10"/>
  <c r="V103" i="10"/>
  <c r="U103" i="10"/>
  <c r="V102" i="10"/>
  <c r="U102" i="10"/>
  <c r="V101" i="10"/>
  <c r="U101" i="10"/>
  <c r="V100" i="10"/>
  <c r="U100" i="10"/>
  <c r="V96" i="10"/>
  <c r="U96" i="10"/>
  <c r="V95" i="10"/>
  <c r="U95" i="10"/>
  <c r="V94" i="10"/>
  <c r="U94" i="10"/>
  <c r="V93" i="10"/>
  <c r="U93" i="10"/>
  <c r="V92" i="10"/>
  <c r="U92" i="10"/>
  <c r="V88" i="10"/>
  <c r="U88" i="10"/>
  <c r="V87" i="10"/>
  <c r="U87" i="10"/>
  <c r="V86" i="10"/>
  <c r="U86" i="10"/>
  <c r="V85" i="10"/>
  <c r="U85" i="10"/>
  <c r="V84" i="10"/>
  <c r="U84" i="10"/>
  <c r="V83" i="10"/>
  <c r="U83" i="10"/>
  <c r="V82" i="10"/>
  <c r="U82" i="10"/>
  <c r="V81" i="10"/>
  <c r="U81" i="10"/>
  <c r="V75" i="10"/>
  <c r="U75" i="10"/>
  <c r="V74" i="10"/>
  <c r="U74" i="10"/>
  <c r="V73" i="10"/>
  <c r="U73" i="10"/>
  <c r="V72" i="10"/>
  <c r="U72" i="10"/>
  <c r="V71" i="10"/>
  <c r="U71" i="10"/>
  <c r="V70" i="10"/>
  <c r="U70" i="10"/>
  <c r="V67" i="10"/>
  <c r="U67" i="10"/>
  <c r="V66" i="10"/>
  <c r="U66" i="10"/>
  <c r="V65" i="10"/>
  <c r="U65" i="10"/>
  <c r="V64" i="10"/>
  <c r="U64" i="10"/>
  <c r="V63" i="10"/>
  <c r="U63" i="10"/>
  <c r="V62" i="10"/>
  <c r="U62" i="10"/>
  <c r="V61" i="10"/>
  <c r="U61" i="10"/>
  <c r="V60" i="10"/>
  <c r="U60" i="10"/>
  <c r="V59" i="10"/>
  <c r="U59" i="10"/>
  <c r="V54" i="10"/>
  <c r="U54" i="10"/>
  <c r="V53" i="10"/>
  <c r="U53" i="10"/>
  <c r="V52" i="10"/>
  <c r="U52" i="10"/>
  <c r="V51" i="10"/>
  <c r="U51" i="10"/>
  <c r="V50" i="10"/>
  <c r="U50" i="10"/>
  <c r="V49" i="10"/>
  <c r="U49" i="10"/>
  <c r="V48" i="10"/>
  <c r="U48" i="10"/>
  <c r="V47" i="10"/>
  <c r="U47" i="10"/>
  <c r="V44" i="10"/>
  <c r="U44" i="10"/>
  <c r="V43" i="10"/>
  <c r="U43" i="10"/>
  <c r="V42" i="10"/>
  <c r="U42" i="10"/>
  <c r="V40" i="10"/>
  <c r="U40" i="10"/>
  <c r="V39" i="10"/>
  <c r="U39" i="10"/>
  <c r="V38" i="10"/>
  <c r="U38" i="10"/>
  <c r="V37" i="10"/>
  <c r="U37" i="10"/>
  <c r="V36" i="10"/>
  <c r="U36" i="10"/>
  <c r="V35" i="10"/>
  <c r="U35" i="10"/>
  <c r="V33" i="10"/>
  <c r="U33" i="10"/>
  <c r="V32" i="10"/>
  <c r="U32" i="10"/>
  <c r="V31" i="10"/>
  <c r="U31" i="10"/>
  <c r="V30" i="10"/>
  <c r="U30" i="10"/>
  <c r="V29" i="10"/>
  <c r="U29" i="10"/>
  <c r="V28" i="10"/>
  <c r="U28" i="10"/>
  <c r="V27" i="10"/>
  <c r="U27" i="10"/>
  <c r="V26" i="10"/>
  <c r="U26" i="10"/>
  <c r="V25" i="10"/>
  <c r="U25" i="10"/>
  <c r="V20" i="10"/>
  <c r="U20" i="10"/>
  <c r="V19" i="10"/>
  <c r="U19" i="10"/>
  <c r="V18" i="10"/>
  <c r="U18" i="10"/>
  <c r="V17" i="10"/>
  <c r="U17" i="10"/>
  <c r="V16" i="10"/>
  <c r="U16" i="10"/>
  <c r="V15" i="10"/>
  <c r="U15" i="10"/>
  <c r="V14" i="10"/>
  <c r="U14" i="10"/>
  <c r="V13" i="10"/>
  <c r="U13" i="10"/>
  <c r="V12" i="10"/>
  <c r="U12" i="10"/>
  <c r="V11" i="10"/>
  <c r="U11" i="10"/>
  <c r="S526" i="10"/>
  <c r="R526" i="10"/>
  <c r="S525" i="10"/>
  <c r="R525" i="10"/>
  <c r="S524" i="10"/>
  <c r="R524" i="10"/>
  <c r="S523" i="10"/>
  <c r="R523" i="10"/>
  <c r="S521" i="10"/>
  <c r="R521" i="10"/>
  <c r="S520" i="10"/>
  <c r="R520" i="10"/>
  <c r="S518" i="10"/>
  <c r="R518" i="10"/>
  <c r="S517" i="10"/>
  <c r="R517" i="10"/>
  <c r="S516" i="10"/>
  <c r="R516" i="10"/>
  <c r="S514" i="10"/>
  <c r="R514" i="10"/>
  <c r="S513" i="10"/>
  <c r="R513" i="10"/>
  <c r="S512" i="10"/>
  <c r="R512" i="10"/>
  <c r="S511" i="10"/>
  <c r="R511" i="10"/>
  <c r="S510" i="10"/>
  <c r="R510" i="10"/>
  <c r="S509" i="10"/>
  <c r="R509" i="10"/>
  <c r="S508" i="10"/>
  <c r="R508" i="10"/>
  <c r="S507" i="10"/>
  <c r="R507" i="10"/>
  <c r="S506" i="10"/>
  <c r="R506" i="10"/>
  <c r="S505" i="10"/>
  <c r="R505" i="10"/>
  <c r="S504" i="10"/>
  <c r="R504" i="10"/>
  <c r="S503" i="10"/>
  <c r="R503" i="10"/>
  <c r="S501" i="10"/>
  <c r="R501" i="10"/>
  <c r="S500" i="10"/>
  <c r="R500" i="10"/>
  <c r="S498" i="10"/>
  <c r="R498" i="10"/>
  <c r="S497" i="10"/>
  <c r="R497" i="10"/>
  <c r="S496" i="10"/>
  <c r="R496" i="10"/>
  <c r="S495" i="10"/>
  <c r="R495" i="10"/>
  <c r="S494" i="10"/>
  <c r="R494" i="10"/>
  <c r="S493" i="10"/>
  <c r="R493" i="10"/>
  <c r="S491" i="10"/>
  <c r="R491" i="10"/>
  <c r="S490" i="10"/>
  <c r="R490" i="10"/>
  <c r="S488" i="10"/>
  <c r="R488" i="10"/>
  <c r="S487" i="10"/>
  <c r="R487" i="10"/>
  <c r="S484" i="10"/>
  <c r="S483" i="10"/>
  <c r="R483" i="10"/>
  <c r="S482" i="10"/>
  <c r="R482" i="10"/>
  <c r="S481" i="10"/>
  <c r="R481" i="10"/>
  <c r="S480" i="10"/>
  <c r="R480" i="10"/>
  <c r="S479" i="10"/>
  <c r="R479" i="10"/>
  <c r="S478" i="10"/>
  <c r="R478" i="10"/>
  <c r="S477" i="10"/>
  <c r="R477" i="10"/>
  <c r="S474" i="10"/>
  <c r="R474" i="10"/>
  <c r="S473" i="10"/>
  <c r="R473" i="10"/>
  <c r="S472" i="10"/>
  <c r="R472" i="10"/>
  <c r="S471" i="10"/>
  <c r="R471" i="10"/>
  <c r="S470" i="10"/>
  <c r="R470" i="10"/>
  <c r="S467" i="10"/>
  <c r="R467" i="10"/>
  <c r="S466" i="10"/>
  <c r="R466" i="10"/>
  <c r="S465" i="10"/>
  <c r="R465" i="10"/>
  <c r="S464" i="10"/>
  <c r="R464" i="10"/>
  <c r="S463" i="10"/>
  <c r="R463" i="10"/>
  <c r="S462" i="10"/>
  <c r="R462" i="10"/>
  <c r="S461" i="10"/>
  <c r="R461" i="10"/>
  <c r="S460" i="10"/>
  <c r="R460" i="10"/>
  <c r="S459" i="10"/>
  <c r="R459" i="10"/>
  <c r="S458" i="10"/>
  <c r="R458" i="10"/>
  <c r="S456" i="10"/>
  <c r="R456" i="10"/>
  <c r="S455" i="10"/>
  <c r="R455" i="10"/>
  <c r="S454" i="10"/>
  <c r="R454" i="10"/>
  <c r="S453" i="10"/>
  <c r="R453" i="10"/>
  <c r="S452" i="10"/>
  <c r="R452" i="10"/>
  <c r="S451" i="10"/>
  <c r="R451" i="10"/>
  <c r="S450" i="10"/>
  <c r="R450" i="10"/>
  <c r="S449" i="10"/>
  <c r="R449" i="10"/>
  <c r="S448" i="10"/>
  <c r="R448" i="10"/>
  <c r="S447" i="10"/>
  <c r="R447" i="10"/>
  <c r="S446" i="10"/>
  <c r="R446" i="10"/>
  <c r="S445" i="10"/>
  <c r="R445" i="10"/>
  <c r="S444" i="10"/>
  <c r="R444" i="10"/>
  <c r="S443" i="10"/>
  <c r="R443" i="10"/>
  <c r="S442" i="10"/>
  <c r="R442" i="10"/>
  <c r="S441" i="10"/>
  <c r="R441" i="10"/>
  <c r="S440" i="10"/>
  <c r="R440" i="10"/>
  <c r="S439" i="10"/>
  <c r="R439" i="10"/>
  <c r="S438" i="10"/>
  <c r="R438" i="10"/>
  <c r="S437" i="10"/>
  <c r="R437" i="10"/>
  <c r="S436" i="10"/>
  <c r="R436" i="10"/>
  <c r="S435" i="10"/>
  <c r="R435" i="10"/>
  <c r="S434" i="10"/>
  <c r="R434" i="10"/>
  <c r="S433" i="10"/>
  <c r="R433" i="10"/>
  <c r="S432" i="10"/>
  <c r="R432" i="10"/>
  <c r="S431" i="10"/>
  <c r="R431" i="10"/>
  <c r="S430" i="10"/>
  <c r="R430" i="10"/>
  <c r="S429" i="10"/>
  <c r="R429" i="10"/>
  <c r="S428" i="10"/>
  <c r="R428" i="10"/>
  <c r="S427" i="10"/>
  <c r="R427" i="10"/>
  <c r="S426" i="10"/>
  <c r="R426" i="10"/>
  <c r="S425" i="10"/>
  <c r="R425" i="10"/>
  <c r="S424" i="10"/>
  <c r="R424" i="10"/>
  <c r="S423" i="10"/>
  <c r="R423" i="10"/>
  <c r="S422" i="10"/>
  <c r="R422" i="10"/>
  <c r="S421" i="10"/>
  <c r="R421" i="10"/>
  <c r="S419" i="10"/>
  <c r="R419" i="10"/>
  <c r="S418" i="10"/>
  <c r="R418" i="10"/>
  <c r="S417" i="10"/>
  <c r="R417" i="10"/>
  <c r="S416" i="10"/>
  <c r="R416" i="10"/>
  <c r="S415" i="10"/>
  <c r="R415" i="10"/>
  <c r="S414" i="10"/>
  <c r="R414" i="10"/>
  <c r="S413" i="10"/>
  <c r="R413" i="10"/>
  <c r="S412" i="10"/>
  <c r="R412" i="10"/>
  <c r="S411" i="10"/>
  <c r="R411" i="10"/>
  <c r="S410" i="10"/>
  <c r="R410" i="10"/>
  <c r="S409" i="10"/>
  <c r="R409" i="10"/>
  <c r="S408" i="10"/>
  <c r="R408" i="10"/>
  <c r="S407" i="10"/>
  <c r="R407" i="10"/>
  <c r="S406" i="10"/>
  <c r="R406" i="10"/>
  <c r="S405" i="10"/>
  <c r="R405" i="10"/>
  <c r="S404" i="10"/>
  <c r="R404" i="10"/>
  <c r="S403" i="10"/>
  <c r="R403" i="10"/>
  <c r="S402" i="10"/>
  <c r="R402" i="10"/>
  <c r="S401" i="10"/>
  <c r="R401" i="10"/>
  <c r="S400" i="10"/>
  <c r="R400" i="10"/>
  <c r="S399" i="10"/>
  <c r="R399" i="10"/>
  <c r="S398" i="10"/>
  <c r="R398" i="10"/>
  <c r="S397" i="10"/>
  <c r="R397" i="10"/>
  <c r="S396" i="10"/>
  <c r="R396" i="10"/>
  <c r="S395" i="10"/>
  <c r="R395" i="10"/>
  <c r="S394" i="10"/>
  <c r="R394" i="10"/>
  <c r="S393" i="10"/>
  <c r="R393" i="10"/>
  <c r="S392" i="10"/>
  <c r="R392" i="10"/>
  <c r="S391" i="10"/>
  <c r="R391" i="10"/>
  <c r="S390" i="10"/>
  <c r="R390" i="10"/>
  <c r="S389" i="10"/>
  <c r="R389" i="10"/>
  <c r="S388" i="10"/>
  <c r="R388" i="10"/>
  <c r="S387" i="10"/>
  <c r="R387" i="10"/>
  <c r="S386" i="10"/>
  <c r="R386" i="10"/>
  <c r="S385" i="10"/>
  <c r="R385" i="10"/>
  <c r="S384" i="10"/>
  <c r="R384" i="10"/>
  <c r="S383" i="10"/>
  <c r="R383" i="10"/>
  <c r="S382" i="10"/>
  <c r="R382" i="10"/>
  <c r="S381" i="10"/>
  <c r="R381" i="10"/>
  <c r="S378" i="10"/>
  <c r="R378" i="10"/>
  <c r="S377" i="10"/>
  <c r="R377" i="10"/>
  <c r="S376" i="10"/>
  <c r="R376" i="10"/>
  <c r="S375" i="10"/>
  <c r="R375" i="10"/>
  <c r="S374" i="10"/>
  <c r="R374" i="10"/>
  <c r="S373" i="10"/>
  <c r="R373" i="10"/>
  <c r="S372" i="10"/>
  <c r="R372" i="10"/>
  <c r="S371" i="10"/>
  <c r="R371" i="10"/>
  <c r="S370" i="10"/>
  <c r="R370" i="10"/>
  <c r="S369" i="10"/>
  <c r="R369" i="10"/>
  <c r="S368" i="10"/>
  <c r="R368" i="10"/>
  <c r="S367" i="10"/>
  <c r="R367" i="10"/>
  <c r="S365" i="10"/>
  <c r="R365" i="10"/>
  <c r="S364" i="10"/>
  <c r="R364" i="10"/>
  <c r="S363" i="10"/>
  <c r="R363" i="10"/>
  <c r="S362" i="10"/>
  <c r="R362" i="10"/>
  <c r="S361" i="10"/>
  <c r="R361" i="10"/>
  <c r="S359" i="10"/>
  <c r="R359" i="10"/>
  <c r="S358" i="10"/>
  <c r="R358" i="10"/>
  <c r="S357" i="10"/>
  <c r="R357" i="10"/>
  <c r="S356" i="10"/>
  <c r="R356" i="10"/>
  <c r="S355" i="10"/>
  <c r="R355" i="10"/>
  <c r="S354" i="10"/>
  <c r="R354" i="10"/>
  <c r="S353" i="10"/>
  <c r="R353" i="10"/>
  <c r="S352" i="10"/>
  <c r="R352" i="10"/>
  <c r="S351" i="10"/>
  <c r="R351" i="10"/>
  <c r="S350" i="10"/>
  <c r="R350" i="10"/>
  <c r="S349" i="10"/>
  <c r="R349" i="10"/>
  <c r="S348" i="10"/>
  <c r="R348" i="10"/>
  <c r="S347" i="10"/>
  <c r="R347" i="10"/>
  <c r="S346" i="10"/>
  <c r="R346" i="10"/>
  <c r="S345" i="10"/>
  <c r="R345" i="10"/>
  <c r="S344" i="10"/>
  <c r="R344" i="10"/>
  <c r="S343" i="10"/>
  <c r="R343" i="10"/>
  <c r="S342" i="10"/>
  <c r="R342" i="10"/>
  <c r="S340" i="10"/>
  <c r="R340" i="10"/>
  <c r="S339" i="10"/>
  <c r="R339" i="10"/>
  <c r="S338" i="10"/>
  <c r="R338" i="10"/>
  <c r="S337" i="10"/>
  <c r="R337" i="10"/>
  <c r="S336" i="10"/>
  <c r="R336" i="10"/>
  <c r="S335" i="10"/>
  <c r="R335" i="10"/>
  <c r="S334" i="10"/>
  <c r="R334" i="10"/>
  <c r="S333" i="10"/>
  <c r="R333" i="10"/>
  <c r="S332" i="10"/>
  <c r="R332" i="10"/>
  <c r="S331" i="10"/>
  <c r="R331" i="10"/>
  <c r="S330" i="10"/>
  <c r="R330" i="10"/>
  <c r="S329" i="10"/>
  <c r="R329" i="10"/>
  <c r="S328" i="10"/>
  <c r="R328" i="10"/>
  <c r="S327" i="10"/>
  <c r="R327" i="10"/>
  <c r="S326" i="10"/>
  <c r="R326" i="10"/>
  <c r="S325" i="10"/>
  <c r="R325" i="10"/>
  <c r="S324" i="10"/>
  <c r="R324" i="10"/>
  <c r="S323" i="10"/>
  <c r="R323" i="10"/>
  <c r="S322" i="10"/>
  <c r="R322" i="10"/>
  <c r="S321" i="10"/>
  <c r="R321" i="10"/>
  <c r="S320" i="10"/>
  <c r="R320" i="10"/>
  <c r="S319" i="10"/>
  <c r="R319" i="10"/>
  <c r="S318" i="10"/>
  <c r="R318" i="10"/>
  <c r="S317" i="10"/>
  <c r="R317" i="10"/>
  <c r="S316" i="10"/>
  <c r="R316" i="10"/>
  <c r="S315" i="10"/>
  <c r="R315" i="10"/>
  <c r="S314" i="10"/>
  <c r="R314" i="10"/>
  <c r="S313" i="10"/>
  <c r="R313" i="10"/>
  <c r="S312" i="10"/>
  <c r="R312" i="10"/>
  <c r="S311" i="10"/>
  <c r="R311" i="10"/>
  <c r="S310" i="10"/>
  <c r="R310" i="10"/>
  <c r="S309" i="10"/>
  <c r="R309" i="10"/>
  <c r="S308" i="10"/>
  <c r="R308" i="10"/>
  <c r="S307" i="10"/>
  <c r="R307" i="10"/>
  <c r="S306" i="10"/>
  <c r="R306" i="10"/>
  <c r="S305" i="10"/>
  <c r="R305" i="10"/>
  <c r="S303" i="10"/>
  <c r="R303" i="10"/>
  <c r="S302" i="10"/>
  <c r="R302" i="10"/>
  <c r="S301" i="10"/>
  <c r="R301" i="10"/>
  <c r="S300" i="10"/>
  <c r="R300" i="10"/>
  <c r="S299" i="10"/>
  <c r="R299" i="10"/>
  <c r="S298" i="10"/>
  <c r="R298" i="10"/>
  <c r="S297" i="10"/>
  <c r="R297" i="10"/>
  <c r="S296" i="10"/>
  <c r="R296" i="10"/>
  <c r="S295" i="10"/>
  <c r="R295" i="10"/>
  <c r="S294" i="10"/>
  <c r="R294" i="10"/>
  <c r="S293" i="10"/>
  <c r="R293" i="10"/>
  <c r="S292" i="10"/>
  <c r="R292" i="10"/>
  <c r="S291" i="10"/>
  <c r="R291" i="10"/>
  <c r="S290" i="10"/>
  <c r="R290" i="10"/>
  <c r="S289" i="10"/>
  <c r="R289" i="10"/>
  <c r="S288" i="10"/>
  <c r="R288" i="10"/>
  <c r="S287" i="10"/>
  <c r="R287" i="10"/>
  <c r="S286" i="10"/>
  <c r="R286" i="10"/>
  <c r="S285" i="10"/>
  <c r="R285" i="10"/>
  <c r="S284" i="10"/>
  <c r="R284" i="10"/>
  <c r="S283" i="10"/>
  <c r="R283" i="10"/>
  <c r="S282" i="10"/>
  <c r="R282" i="10"/>
  <c r="S281" i="10"/>
  <c r="R281" i="10"/>
  <c r="S280" i="10"/>
  <c r="R280" i="10"/>
  <c r="S279" i="10"/>
  <c r="R279" i="10"/>
  <c r="S278" i="10"/>
  <c r="R278" i="10"/>
  <c r="S277" i="10"/>
  <c r="R277" i="10"/>
  <c r="S276" i="10"/>
  <c r="R276" i="10"/>
  <c r="S275" i="10"/>
  <c r="R275" i="10"/>
  <c r="S274" i="10"/>
  <c r="R274" i="10"/>
  <c r="S273" i="10"/>
  <c r="R273" i="10"/>
  <c r="S272" i="10"/>
  <c r="R272" i="10"/>
  <c r="S271" i="10"/>
  <c r="R271" i="10"/>
  <c r="S270" i="10"/>
  <c r="R270" i="10"/>
  <c r="S268" i="10"/>
  <c r="R268" i="10"/>
  <c r="S267" i="10"/>
  <c r="R267" i="10"/>
  <c r="S266" i="10"/>
  <c r="R266" i="10"/>
  <c r="S265" i="10"/>
  <c r="R265" i="10"/>
  <c r="S264" i="10"/>
  <c r="R264" i="10"/>
  <c r="S263" i="10"/>
  <c r="R263" i="10"/>
  <c r="S262" i="10"/>
  <c r="R262" i="10"/>
  <c r="S261" i="10"/>
  <c r="R261" i="10"/>
  <c r="S260" i="10"/>
  <c r="R260" i="10"/>
  <c r="S259" i="10"/>
  <c r="R259" i="10"/>
  <c r="S258" i="10"/>
  <c r="R258" i="10"/>
  <c r="S257" i="10"/>
  <c r="R257" i="10"/>
  <c r="S253" i="10"/>
  <c r="R253" i="10"/>
  <c r="S252" i="10"/>
  <c r="R252" i="10"/>
  <c r="S251" i="10"/>
  <c r="R251" i="10"/>
  <c r="S250" i="10"/>
  <c r="R250" i="10"/>
  <c r="S249" i="10"/>
  <c r="R249" i="10"/>
  <c r="S248" i="10"/>
  <c r="R248" i="10"/>
  <c r="S246" i="10"/>
  <c r="R246" i="10"/>
  <c r="S245" i="10"/>
  <c r="R245" i="10"/>
  <c r="S244" i="10"/>
  <c r="R244" i="10"/>
  <c r="S243" i="10"/>
  <c r="R243" i="10"/>
  <c r="S241" i="10"/>
  <c r="R241" i="10"/>
  <c r="S240" i="10"/>
  <c r="R240" i="10"/>
  <c r="S239" i="10"/>
  <c r="R239" i="10"/>
  <c r="S237" i="10"/>
  <c r="S236" i="10" s="1"/>
  <c r="R237" i="10"/>
  <c r="S235" i="10"/>
  <c r="R235" i="10"/>
  <c r="S234" i="10"/>
  <c r="R234" i="10"/>
  <c r="S233" i="10"/>
  <c r="R233" i="10"/>
  <c r="S231" i="10"/>
  <c r="S230" i="10" s="1"/>
  <c r="R231" i="10"/>
  <c r="S228" i="10"/>
  <c r="R228" i="10"/>
  <c r="S227" i="10"/>
  <c r="R227" i="10"/>
  <c r="S226" i="10"/>
  <c r="R226" i="10"/>
  <c r="S223" i="10"/>
  <c r="R223" i="10"/>
  <c r="S222" i="10"/>
  <c r="R222" i="10"/>
  <c r="S220" i="10"/>
  <c r="R220" i="10"/>
  <c r="S219" i="10"/>
  <c r="R219" i="10"/>
  <c r="S218" i="10"/>
  <c r="R218" i="10"/>
  <c r="S217" i="10"/>
  <c r="R217" i="10"/>
  <c r="S216" i="10"/>
  <c r="R216" i="10"/>
  <c r="S215" i="10"/>
  <c r="R215" i="10"/>
  <c r="S214" i="10"/>
  <c r="R214" i="10"/>
  <c r="S213" i="10"/>
  <c r="R213" i="10"/>
  <c r="S212" i="10"/>
  <c r="R212" i="10"/>
  <c r="S211" i="10"/>
  <c r="R211" i="10"/>
  <c r="S210" i="10"/>
  <c r="R210" i="10"/>
  <c r="S209" i="10"/>
  <c r="R209" i="10"/>
  <c r="S207" i="10"/>
  <c r="R207" i="10"/>
  <c r="S206" i="10"/>
  <c r="R206" i="10"/>
  <c r="S205" i="10"/>
  <c r="R205" i="10"/>
  <c r="S204" i="10"/>
  <c r="R204" i="10"/>
  <c r="S203" i="10"/>
  <c r="R203" i="10"/>
  <c r="S202" i="10"/>
  <c r="R202" i="10"/>
  <c r="S201" i="10"/>
  <c r="R201" i="10"/>
  <c r="S198" i="10"/>
  <c r="R198" i="10"/>
  <c r="S197" i="10"/>
  <c r="R197" i="10"/>
  <c r="S196" i="10"/>
  <c r="R196" i="10"/>
  <c r="S195" i="10"/>
  <c r="R195" i="10"/>
  <c r="S194" i="10"/>
  <c r="R194" i="10"/>
  <c r="S192" i="10"/>
  <c r="S191" i="10" s="1"/>
  <c r="R192" i="10"/>
  <c r="S189" i="10"/>
  <c r="R189" i="10"/>
  <c r="S188" i="10"/>
  <c r="R188" i="10"/>
  <c r="S187" i="10"/>
  <c r="R187" i="10"/>
  <c r="S184" i="10"/>
  <c r="R184" i="10"/>
  <c r="S183" i="10"/>
  <c r="R183" i="10"/>
  <c r="S182" i="10"/>
  <c r="R182" i="10"/>
  <c r="S181" i="10"/>
  <c r="R181" i="10"/>
  <c r="S175" i="10"/>
  <c r="R175" i="10"/>
  <c r="S174" i="10"/>
  <c r="R174" i="10"/>
  <c r="S173" i="10"/>
  <c r="R173" i="10"/>
  <c r="S172" i="10"/>
  <c r="R172" i="10"/>
  <c r="S167" i="10"/>
  <c r="R167" i="10"/>
  <c r="S166" i="10"/>
  <c r="R166" i="10"/>
  <c r="S165" i="10"/>
  <c r="R165" i="10"/>
  <c r="S164" i="10"/>
  <c r="R164" i="10"/>
  <c r="S163" i="10"/>
  <c r="R163" i="10"/>
  <c r="S162" i="10"/>
  <c r="R162" i="10"/>
  <c r="S158" i="10"/>
  <c r="R158" i="10"/>
  <c r="S157" i="10"/>
  <c r="R157" i="10"/>
  <c r="S156" i="10"/>
  <c r="R156" i="10"/>
  <c r="S155" i="10"/>
  <c r="R155" i="10"/>
  <c r="S154" i="10"/>
  <c r="R154" i="10"/>
  <c r="S149" i="10"/>
  <c r="R149" i="10"/>
  <c r="S148" i="10"/>
  <c r="R148" i="10"/>
  <c r="S147" i="10"/>
  <c r="R147" i="10"/>
  <c r="S146" i="10"/>
  <c r="R146" i="10"/>
  <c r="S145" i="10"/>
  <c r="R145" i="10"/>
  <c r="S144" i="10"/>
  <c r="R144" i="10"/>
  <c r="S139" i="10"/>
  <c r="R139" i="10"/>
  <c r="S138" i="10"/>
  <c r="R138" i="10"/>
  <c r="S137" i="10"/>
  <c r="R137" i="10"/>
  <c r="S136" i="10"/>
  <c r="R136" i="10"/>
  <c r="S135" i="10"/>
  <c r="R135" i="10"/>
  <c r="S134" i="10"/>
  <c r="R134" i="10"/>
  <c r="S133" i="10"/>
  <c r="R133" i="10"/>
  <c r="S132" i="10"/>
  <c r="R132" i="10"/>
  <c r="S131" i="10"/>
  <c r="R131" i="10"/>
  <c r="S130" i="10"/>
  <c r="R130" i="10"/>
  <c r="S125" i="10"/>
  <c r="R125" i="10"/>
  <c r="S124" i="10"/>
  <c r="R124" i="10"/>
  <c r="S123" i="10"/>
  <c r="R123" i="10"/>
  <c r="S122" i="10"/>
  <c r="R122" i="10"/>
  <c r="S121" i="10"/>
  <c r="R121" i="10"/>
  <c r="S120" i="10"/>
  <c r="R120" i="10"/>
  <c r="S119" i="10"/>
  <c r="R119" i="10"/>
  <c r="S116" i="10"/>
  <c r="R116" i="10"/>
  <c r="S115" i="10"/>
  <c r="R115" i="10"/>
  <c r="S114" i="10"/>
  <c r="R114" i="10"/>
  <c r="S113" i="10"/>
  <c r="R113" i="10"/>
  <c r="S112" i="10"/>
  <c r="R112" i="10"/>
  <c r="S111" i="10"/>
  <c r="R111" i="10"/>
  <c r="S110" i="10"/>
  <c r="R110" i="10"/>
  <c r="S109" i="10"/>
  <c r="R109" i="10"/>
  <c r="S108" i="10"/>
  <c r="R108" i="10"/>
  <c r="S104" i="10"/>
  <c r="R104" i="10"/>
  <c r="S103" i="10"/>
  <c r="R103" i="10"/>
  <c r="S102" i="10"/>
  <c r="R102" i="10"/>
  <c r="S101" i="10"/>
  <c r="R101" i="10"/>
  <c r="S100" i="10"/>
  <c r="R100" i="10"/>
  <c r="S96" i="10"/>
  <c r="R96" i="10"/>
  <c r="S95" i="10"/>
  <c r="R95" i="10"/>
  <c r="S94" i="10"/>
  <c r="R94" i="10"/>
  <c r="S93" i="10"/>
  <c r="R93" i="10"/>
  <c r="S92" i="10"/>
  <c r="R92" i="10"/>
  <c r="S88" i="10"/>
  <c r="R88" i="10"/>
  <c r="S87" i="10"/>
  <c r="R87" i="10"/>
  <c r="S86" i="10"/>
  <c r="R86" i="10"/>
  <c r="S85" i="10"/>
  <c r="R85" i="10"/>
  <c r="S84" i="10"/>
  <c r="R84" i="10"/>
  <c r="S83" i="10"/>
  <c r="R83" i="10"/>
  <c r="S82" i="10"/>
  <c r="R82" i="10"/>
  <c r="S81" i="10"/>
  <c r="R81" i="10"/>
  <c r="S75" i="10"/>
  <c r="R75" i="10"/>
  <c r="S74" i="10"/>
  <c r="R74" i="10"/>
  <c r="S73" i="10"/>
  <c r="R73" i="10"/>
  <c r="S72" i="10"/>
  <c r="R72" i="10"/>
  <c r="S71" i="10"/>
  <c r="R71" i="10"/>
  <c r="S70" i="10"/>
  <c r="R70" i="10"/>
  <c r="S67" i="10"/>
  <c r="R67" i="10"/>
  <c r="S66" i="10"/>
  <c r="R66" i="10"/>
  <c r="S65" i="10"/>
  <c r="R65" i="10"/>
  <c r="S64" i="10"/>
  <c r="R64" i="10"/>
  <c r="S63" i="10"/>
  <c r="R63" i="10"/>
  <c r="S62" i="10"/>
  <c r="R62" i="10"/>
  <c r="S61" i="10"/>
  <c r="R61" i="10"/>
  <c r="S60" i="10"/>
  <c r="R60" i="10"/>
  <c r="S59" i="10"/>
  <c r="R59" i="10"/>
  <c r="S54" i="10"/>
  <c r="R54" i="10"/>
  <c r="S53" i="10"/>
  <c r="R53" i="10"/>
  <c r="S52" i="10"/>
  <c r="R52" i="10"/>
  <c r="S51" i="10"/>
  <c r="R51" i="10"/>
  <c r="S50" i="10"/>
  <c r="R50" i="10"/>
  <c r="S49" i="10"/>
  <c r="R49" i="10"/>
  <c r="S48" i="10"/>
  <c r="R48" i="10"/>
  <c r="S47" i="10"/>
  <c r="R47" i="10"/>
  <c r="S44" i="10"/>
  <c r="R44" i="10"/>
  <c r="S43" i="10"/>
  <c r="R43" i="10"/>
  <c r="S42" i="10"/>
  <c r="R42" i="10"/>
  <c r="S40" i="10"/>
  <c r="R40" i="10"/>
  <c r="S39" i="10"/>
  <c r="R39" i="10"/>
  <c r="S38" i="10"/>
  <c r="R38" i="10"/>
  <c r="S37" i="10"/>
  <c r="R37" i="10"/>
  <c r="S36" i="10"/>
  <c r="R36" i="10"/>
  <c r="S35" i="10"/>
  <c r="R35" i="10"/>
  <c r="S33" i="10"/>
  <c r="R33" i="10"/>
  <c r="S32" i="10"/>
  <c r="R32" i="10"/>
  <c r="S31" i="10"/>
  <c r="R31" i="10"/>
  <c r="S30" i="10"/>
  <c r="R30" i="10"/>
  <c r="S29" i="10"/>
  <c r="R29" i="10"/>
  <c r="S28" i="10"/>
  <c r="R28" i="10"/>
  <c r="S27" i="10"/>
  <c r="R27" i="10"/>
  <c r="S26" i="10"/>
  <c r="R26" i="10"/>
  <c r="S25" i="10"/>
  <c r="R25" i="10"/>
  <c r="S20" i="10"/>
  <c r="R20" i="10"/>
  <c r="S19" i="10"/>
  <c r="R19" i="10"/>
  <c r="S18" i="10"/>
  <c r="R18" i="10"/>
  <c r="S17" i="10"/>
  <c r="R17" i="10"/>
  <c r="S16" i="10"/>
  <c r="R16" i="10"/>
  <c r="S15" i="10"/>
  <c r="R15" i="10"/>
  <c r="S14" i="10"/>
  <c r="R14" i="10"/>
  <c r="S13" i="10"/>
  <c r="R13" i="10"/>
  <c r="S12" i="10"/>
  <c r="R12" i="10"/>
  <c r="S11" i="10"/>
  <c r="R11" i="10"/>
  <c r="P526" i="10"/>
  <c r="O526" i="10"/>
  <c r="P525" i="10"/>
  <c r="O525" i="10"/>
  <c r="P524" i="10"/>
  <c r="O524" i="10"/>
  <c r="P523" i="10"/>
  <c r="O523" i="10"/>
  <c r="P521" i="10"/>
  <c r="O521" i="10"/>
  <c r="P520" i="10"/>
  <c r="O520" i="10"/>
  <c r="P518" i="10"/>
  <c r="O518" i="10"/>
  <c r="P517" i="10"/>
  <c r="O517" i="10"/>
  <c r="P516" i="10"/>
  <c r="O516" i="10"/>
  <c r="P514" i="10"/>
  <c r="O514" i="10"/>
  <c r="P513" i="10"/>
  <c r="O513" i="10"/>
  <c r="P512" i="10"/>
  <c r="O512" i="10"/>
  <c r="P511" i="10"/>
  <c r="O511" i="10"/>
  <c r="P510" i="10"/>
  <c r="O510" i="10"/>
  <c r="P509" i="10"/>
  <c r="O509" i="10"/>
  <c r="P508" i="10"/>
  <c r="O508" i="10"/>
  <c r="P507" i="10"/>
  <c r="O507" i="10"/>
  <c r="P506" i="10"/>
  <c r="O506" i="10"/>
  <c r="P505" i="10"/>
  <c r="O505" i="10"/>
  <c r="P504" i="10"/>
  <c r="O504" i="10"/>
  <c r="P503" i="10"/>
  <c r="O503" i="10"/>
  <c r="P501" i="10"/>
  <c r="O501" i="10"/>
  <c r="P500" i="10"/>
  <c r="O500" i="10"/>
  <c r="P498" i="10"/>
  <c r="O498" i="10"/>
  <c r="P497" i="10"/>
  <c r="O497" i="10"/>
  <c r="P496" i="10"/>
  <c r="O496" i="10"/>
  <c r="P495" i="10"/>
  <c r="O495" i="10"/>
  <c r="P494" i="10"/>
  <c r="O494" i="10"/>
  <c r="P493" i="10"/>
  <c r="O493" i="10"/>
  <c r="P491" i="10"/>
  <c r="O491" i="10"/>
  <c r="P490" i="10"/>
  <c r="O490" i="10"/>
  <c r="P488" i="10"/>
  <c r="O488" i="10"/>
  <c r="P487" i="10"/>
  <c r="O487" i="10"/>
  <c r="P484" i="10"/>
  <c r="P483" i="10"/>
  <c r="O483" i="10"/>
  <c r="P482" i="10"/>
  <c r="O482" i="10"/>
  <c r="P481" i="10"/>
  <c r="O481" i="10"/>
  <c r="P480" i="10"/>
  <c r="O480" i="10"/>
  <c r="P479" i="10"/>
  <c r="O479" i="10"/>
  <c r="P478" i="10"/>
  <c r="O478" i="10"/>
  <c r="P477" i="10"/>
  <c r="O477" i="10"/>
  <c r="P474" i="10"/>
  <c r="O474" i="10"/>
  <c r="P473" i="10"/>
  <c r="O473" i="10"/>
  <c r="P472" i="10"/>
  <c r="O472" i="10"/>
  <c r="P471" i="10"/>
  <c r="O471" i="10"/>
  <c r="P470" i="10"/>
  <c r="O470" i="10"/>
  <c r="P467" i="10"/>
  <c r="O467" i="10"/>
  <c r="P466" i="10"/>
  <c r="O466" i="10"/>
  <c r="P465" i="10"/>
  <c r="O465" i="10"/>
  <c r="P464" i="10"/>
  <c r="O464" i="10"/>
  <c r="P463" i="10"/>
  <c r="O463" i="10"/>
  <c r="P462" i="10"/>
  <c r="O462" i="10"/>
  <c r="P461" i="10"/>
  <c r="O461" i="10"/>
  <c r="P460" i="10"/>
  <c r="O460" i="10"/>
  <c r="P459" i="10"/>
  <c r="O459" i="10"/>
  <c r="P458" i="10"/>
  <c r="O458" i="10"/>
  <c r="P456" i="10"/>
  <c r="O456" i="10"/>
  <c r="P455" i="10"/>
  <c r="O455" i="10"/>
  <c r="P454" i="10"/>
  <c r="O454" i="10"/>
  <c r="P453" i="10"/>
  <c r="O453" i="10"/>
  <c r="P452" i="10"/>
  <c r="O452" i="10"/>
  <c r="P451" i="10"/>
  <c r="O451" i="10"/>
  <c r="P450" i="10"/>
  <c r="O450" i="10"/>
  <c r="P449" i="10"/>
  <c r="O449" i="10"/>
  <c r="P448" i="10"/>
  <c r="O448" i="10"/>
  <c r="P447" i="10"/>
  <c r="O447" i="10"/>
  <c r="P446" i="10"/>
  <c r="O446" i="10"/>
  <c r="P445" i="10"/>
  <c r="O445" i="10"/>
  <c r="P444" i="10"/>
  <c r="O444" i="10"/>
  <c r="P443" i="10"/>
  <c r="O443" i="10"/>
  <c r="P442" i="10"/>
  <c r="O442" i="10"/>
  <c r="P441" i="10"/>
  <c r="O441" i="10"/>
  <c r="P440" i="10"/>
  <c r="O440" i="10"/>
  <c r="P439" i="10"/>
  <c r="O439" i="10"/>
  <c r="P438" i="10"/>
  <c r="O438" i="10"/>
  <c r="P437" i="10"/>
  <c r="O437" i="10"/>
  <c r="P436" i="10"/>
  <c r="O436" i="10"/>
  <c r="P435" i="10"/>
  <c r="O435" i="10"/>
  <c r="P434" i="10"/>
  <c r="O434" i="10"/>
  <c r="P433" i="10"/>
  <c r="O433" i="10"/>
  <c r="P432" i="10"/>
  <c r="O432" i="10"/>
  <c r="P431" i="10"/>
  <c r="O431" i="10"/>
  <c r="P430" i="10"/>
  <c r="O430" i="10"/>
  <c r="P429" i="10"/>
  <c r="O429" i="10"/>
  <c r="P428" i="10"/>
  <c r="O428" i="10"/>
  <c r="P427" i="10"/>
  <c r="O427" i="10"/>
  <c r="P426" i="10"/>
  <c r="O426" i="10"/>
  <c r="P425" i="10"/>
  <c r="O425" i="10"/>
  <c r="P424" i="10"/>
  <c r="O424" i="10"/>
  <c r="P423" i="10"/>
  <c r="O423" i="10"/>
  <c r="P422" i="10"/>
  <c r="O422" i="10"/>
  <c r="P421" i="10"/>
  <c r="O421" i="10"/>
  <c r="P419" i="10"/>
  <c r="O419" i="10"/>
  <c r="P418" i="10"/>
  <c r="O418" i="10"/>
  <c r="P417" i="10"/>
  <c r="O417" i="10"/>
  <c r="P416" i="10"/>
  <c r="O416" i="10"/>
  <c r="P415" i="10"/>
  <c r="O415" i="10"/>
  <c r="P414" i="10"/>
  <c r="O414" i="10"/>
  <c r="P413" i="10"/>
  <c r="O413" i="10"/>
  <c r="P412" i="10"/>
  <c r="O412" i="10"/>
  <c r="P411" i="10"/>
  <c r="O411" i="10"/>
  <c r="P410" i="10"/>
  <c r="O410" i="10"/>
  <c r="P409" i="10"/>
  <c r="O409" i="10"/>
  <c r="P408" i="10"/>
  <c r="O408" i="10"/>
  <c r="P407" i="10"/>
  <c r="O407" i="10"/>
  <c r="P406" i="10"/>
  <c r="O406" i="10"/>
  <c r="P405" i="10"/>
  <c r="O405" i="10"/>
  <c r="P404" i="10"/>
  <c r="O404" i="10"/>
  <c r="P403" i="10"/>
  <c r="O403" i="10"/>
  <c r="P402" i="10"/>
  <c r="O402" i="10"/>
  <c r="P401" i="10"/>
  <c r="O401" i="10"/>
  <c r="P400" i="10"/>
  <c r="O400" i="10"/>
  <c r="P399" i="10"/>
  <c r="O399" i="10"/>
  <c r="P398" i="10"/>
  <c r="O398" i="10"/>
  <c r="P397" i="10"/>
  <c r="O397" i="10"/>
  <c r="P396" i="10"/>
  <c r="O396" i="10"/>
  <c r="P395" i="10"/>
  <c r="O395" i="10"/>
  <c r="P394" i="10"/>
  <c r="O394" i="10"/>
  <c r="P393" i="10"/>
  <c r="O393" i="10"/>
  <c r="P392" i="10"/>
  <c r="O392" i="10"/>
  <c r="P391" i="10"/>
  <c r="O391" i="10"/>
  <c r="P390" i="10"/>
  <c r="O390" i="10"/>
  <c r="P389" i="10"/>
  <c r="O389" i="10"/>
  <c r="P388" i="10"/>
  <c r="O388" i="10"/>
  <c r="P387" i="10"/>
  <c r="O387" i="10"/>
  <c r="P386" i="10"/>
  <c r="O386" i="10"/>
  <c r="P385" i="10"/>
  <c r="O385" i="10"/>
  <c r="P384" i="10"/>
  <c r="O384" i="10"/>
  <c r="P383" i="10"/>
  <c r="O383" i="10"/>
  <c r="P382" i="10"/>
  <c r="O382" i="10"/>
  <c r="P381" i="10"/>
  <c r="O381" i="10"/>
  <c r="P378" i="10"/>
  <c r="O378" i="10"/>
  <c r="P377" i="10"/>
  <c r="O377" i="10"/>
  <c r="P376" i="10"/>
  <c r="O376" i="10"/>
  <c r="P375" i="10"/>
  <c r="O375" i="10"/>
  <c r="P374" i="10"/>
  <c r="O374" i="10"/>
  <c r="P373" i="10"/>
  <c r="O373" i="10"/>
  <c r="P372" i="10"/>
  <c r="O372" i="10"/>
  <c r="P371" i="10"/>
  <c r="O371" i="10"/>
  <c r="P370" i="10"/>
  <c r="O370" i="10"/>
  <c r="P369" i="10"/>
  <c r="O369" i="10"/>
  <c r="P368" i="10"/>
  <c r="O368" i="10"/>
  <c r="P367" i="10"/>
  <c r="O367" i="10"/>
  <c r="P365" i="10"/>
  <c r="O365" i="10"/>
  <c r="P364" i="10"/>
  <c r="O364" i="10"/>
  <c r="P363" i="10"/>
  <c r="O363" i="10"/>
  <c r="P362" i="10"/>
  <c r="O362" i="10"/>
  <c r="P361" i="10"/>
  <c r="O361" i="10"/>
  <c r="P359" i="10"/>
  <c r="O359" i="10"/>
  <c r="P358" i="10"/>
  <c r="O358" i="10"/>
  <c r="P357" i="10"/>
  <c r="O357" i="10"/>
  <c r="P356" i="10"/>
  <c r="O356" i="10"/>
  <c r="P355" i="10"/>
  <c r="O355" i="10"/>
  <c r="P354" i="10"/>
  <c r="O354" i="10"/>
  <c r="P353" i="10"/>
  <c r="O353" i="10"/>
  <c r="P352" i="10"/>
  <c r="O352" i="10"/>
  <c r="P351" i="10"/>
  <c r="O351" i="10"/>
  <c r="P350" i="10"/>
  <c r="O350" i="10"/>
  <c r="P349" i="10"/>
  <c r="O349" i="10"/>
  <c r="P348" i="10"/>
  <c r="O348" i="10"/>
  <c r="P347" i="10"/>
  <c r="O347" i="10"/>
  <c r="P346" i="10"/>
  <c r="O346" i="10"/>
  <c r="P345" i="10"/>
  <c r="O345" i="10"/>
  <c r="P344" i="10"/>
  <c r="O344" i="10"/>
  <c r="P343" i="10"/>
  <c r="O343" i="10"/>
  <c r="P342" i="10"/>
  <c r="O342" i="10"/>
  <c r="P340" i="10"/>
  <c r="O340" i="10"/>
  <c r="P339" i="10"/>
  <c r="O339" i="10"/>
  <c r="P338" i="10"/>
  <c r="O338" i="10"/>
  <c r="P337" i="10"/>
  <c r="O337" i="10"/>
  <c r="P336" i="10"/>
  <c r="O336" i="10"/>
  <c r="P335" i="10"/>
  <c r="O335" i="10"/>
  <c r="P334" i="10"/>
  <c r="O334" i="10"/>
  <c r="P333" i="10"/>
  <c r="O333" i="10"/>
  <c r="P332" i="10"/>
  <c r="O332" i="10"/>
  <c r="P331" i="10"/>
  <c r="O331" i="10"/>
  <c r="P330" i="10"/>
  <c r="O330" i="10"/>
  <c r="P329" i="10"/>
  <c r="O329" i="10"/>
  <c r="P328" i="10"/>
  <c r="O328" i="10"/>
  <c r="P327" i="10"/>
  <c r="O327" i="10"/>
  <c r="P326" i="10"/>
  <c r="O326" i="10"/>
  <c r="P325" i="10"/>
  <c r="O325" i="10"/>
  <c r="P324" i="10"/>
  <c r="O324" i="10"/>
  <c r="P323" i="10"/>
  <c r="O323" i="10"/>
  <c r="P322" i="10"/>
  <c r="O322" i="10"/>
  <c r="P321" i="10"/>
  <c r="O321" i="10"/>
  <c r="P320" i="10"/>
  <c r="O320" i="10"/>
  <c r="P319" i="10"/>
  <c r="O319" i="10"/>
  <c r="P318" i="10"/>
  <c r="O318" i="10"/>
  <c r="P317" i="10"/>
  <c r="O317" i="10"/>
  <c r="P316" i="10"/>
  <c r="O316" i="10"/>
  <c r="P315" i="10"/>
  <c r="O315" i="10"/>
  <c r="P314" i="10"/>
  <c r="O314" i="10"/>
  <c r="P313" i="10"/>
  <c r="O313" i="10"/>
  <c r="P312" i="10"/>
  <c r="O312" i="10"/>
  <c r="P311" i="10"/>
  <c r="O311" i="10"/>
  <c r="P310" i="10"/>
  <c r="O310" i="10"/>
  <c r="P309" i="10"/>
  <c r="O309" i="10"/>
  <c r="P308" i="10"/>
  <c r="O308" i="10"/>
  <c r="P307" i="10"/>
  <c r="O307" i="10"/>
  <c r="P306" i="10"/>
  <c r="O306" i="10"/>
  <c r="P305" i="10"/>
  <c r="O305" i="10"/>
  <c r="P303" i="10"/>
  <c r="O303" i="10"/>
  <c r="P302" i="10"/>
  <c r="O302" i="10"/>
  <c r="P301" i="10"/>
  <c r="O301" i="10"/>
  <c r="P300" i="10"/>
  <c r="O300" i="10"/>
  <c r="P299" i="10"/>
  <c r="O299" i="10"/>
  <c r="P298" i="10"/>
  <c r="O298" i="10"/>
  <c r="P297" i="10"/>
  <c r="O297" i="10"/>
  <c r="P296" i="10"/>
  <c r="O296" i="10"/>
  <c r="P295" i="10"/>
  <c r="O295" i="10"/>
  <c r="P294" i="10"/>
  <c r="O294" i="10"/>
  <c r="P293" i="10"/>
  <c r="O293" i="10"/>
  <c r="P292" i="10"/>
  <c r="O292" i="10"/>
  <c r="P291" i="10"/>
  <c r="O291" i="10"/>
  <c r="P290" i="10"/>
  <c r="O290" i="10"/>
  <c r="P289" i="10"/>
  <c r="O289" i="10"/>
  <c r="P288" i="10"/>
  <c r="O288" i="10"/>
  <c r="P287" i="10"/>
  <c r="O287" i="10"/>
  <c r="P286" i="10"/>
  <c r="O286" i="10"/>
  <c r="P285" i="10"/>
  <c r="O285" i="10"/>
  <c r="P284" i="10"/>
  <c r="O284" i="10"/>
  <c r="P283" i="10"/>
  <c r="O283" i="10"/>
  <c r="P282" i="10"/>
  <c r="O282" i="10"/>
  <c r="P281" i="10"/>
  <c r="O281" i="10"/>
  <c r="P280" i="10"/>
  <c r="O280" i="10"/>
  <c r="P279" i="10"/>
  <c r="O279" i="10"/>
  <c r="P278" i="10"/>
  <c r="O278" i="10"/>
  <c r="P277" i="10"/>
  <c r="O277" i="10"/>
  <c r="P276" i="10"/>
  <c r="O276" i="10"/>
  <c r="P275" i="10"/>
  <c r="O275" i="10"/>
  <c r="P274" i="10"/>
  <c r="O274" i="10"/>
  <c r="P273" i="10"/>
  <c r="O273" i="10"/>
  <c r="P272" i="10"/>
  <c r="O272" i="10"/>
  <c r="P271" i="10"/>
  <c r="O271" i="10"/>
  <c r="P270" i="10"/>
  <c r="O270" i="10"/>
  <c r="P268" i="10"/>
  <c r="O268" i="10"/>
  <c r="P267" i="10"/>
  <c r="O267" i="10"/>
  <c r="P266" i="10"/>
  <c r="O266" i="10"/>
  <c r="P265" i="10"/>
  <c r="O265" i="10"/>
  <c r="P264" i="10"/>
  <c r="O264" i="10"/>
  <c r="P263" i="10"/>
  <c r="O263" i="10"/>
  <c r="P262" i="10"/>
  <c r="O262" i="10"/>
  <c r="P261" i="10"/>
  <c r="O261" i="10"/>
  <c r="P260" i="10"/>
  <c r="O260" i="10"/>
  <c r="P259" i="10"/>
  <c r="O259" i="10"/>
  <c r="P258" i="10"/>
  <c r="O258" i="10"/>
  <c r="P257" i="10"/>
  <c r="O257" i="10"/>
  <c r="P253" i="10"/>
  <c r="O253" i="10"/>
  <c r="P252" i="10"/>
  <c r="O252" i="10"/>
  <c r="P251" i="10"/>
  <c r="O251" i="10"/>
  <c r="P250" i="10"/>
  <c r="O250" i="10"/>
  <c r="P249" i="10"/>
  <c r="O249" i="10"/>
  <c r="P248" i="10"/>
  <c r="O248" i="10"/>
  <c r="P246" i="10"/>
  <c r="O246" i="10"/>
  <c r="P245" i="10"/>
  <c r="O245" i="10"/>
  <c r="P244" i="10"/>
  <c r="O244" i="10"/>
  <c r="P243" i="10"/>
  <c r="O243" i="10"/>
  <c r="P241" i="10"/>
  <c r="O241" i="10"/>
  <c r="P240" i="10"/>
  <c r="O240" i="10"/>
  <c r="P239" i="10"/>
  <c r="O239" i="10"/>
  <c r="P237" i="10"/>
  <c r="P236" i="10" s="1"/>
  <c r="O237" i="10"/>
  <c r="P235" i="10"/>
  <c r="O235" i="10"/>
  <c r="P234" i="10"/>
  <c r="O234" i="10"/>
  <c r="P233" i="10"/>
  <c r="O233" i="10"/>
  <c r="P231" i="10"/>
  <c r="P230" i="10" s="1"/>
  <c r="O231" i="10"/>
  <c r="P228" i="10"/>
  <c r="O228" i="10"/>
  <c r="P227" i="10"/>
  <c r="O227" i="10"/>
  <c r="P226" i="10"/>
  <c r="O226" i="10"/>
  <c r="P223" i="10"/>
  <c r="O223" i="10"/>
  <c r="P222" i="10"/>
  <c r="O222" i="10"/>
  <c r="P220" i="10"/>
  <c r="O220" i="10"/>
  <c r="P219" i="10"/>
  <c r="O219" i="10"/>
  <c r="P218" i="10"/>
  <c r="O218" i="10"/>
  <c r="P217" i="10"/>
  <c r="O217" i="10"/>
  <c r="P216" i="10"/>
  <c r="O216" i="10"/>
  <c r="P215" i="10"/>
  <c r="O215" i="10"/>
  <c r="P214" i="10"/>
  <c r="O214" i="10"/>
  <c r="P213" i="10"/>
  <c r="O213" i="10"/>
  <c r="P212" i="10"/>
  <c r="O212" i="10"/>
  <c r="P211" i="10"/>
  <c r="O211" i="10"/>
  <c r="P210" i="10"/>
  <c r="O210" i="10"/>
  <c r="P209" i="10"/>
  <c r="O209" i="10"/>
  <c r="P207" i="10"/>
  <c r="O207" i="10"/>
  <c r="P206" i="10"/>
  <c r="O206" i="10"/>
  <c r="P205" i="10"/>
  <c r="O205" i="10"/>
  <c r="P204" i="10"/>
  <c r="O204" i="10"/>
  <c r="P203" i="10"/>
  <c r="O203" i="10"/>
  <c r="P202" i="10"/>
  <c r="O202" i="10"/>
  <c r="P201" i="10"/>
  <c r="O201" i="10"/>
  <c r="P198" i="10"/>
  <c r="O198" i="10"/>
  <c r="P197" i="10"/>
  <c r="O197" i="10"/>
  <c r="P196" i="10"/>
  <c r="O196" i="10"/>
  <c r="P195" i="10"/>
  <c r="O195" i="10"/>
  <c r="P194" i="10"/>
  <c r="O194" i="10"/>
  <c r="P192" i="10"/>
  <c r="P191" i="10" s="1"/>
  <c r="O192" i="10"/>
  <c r="P189" i="10"/>
  <c r="O189" i="10"/>
  <c r="P188" i="10"/>
  <c r="O188" i="10"/>
  <c r="P187" i="10"/>
  <c r="O187" i="10"/>
  <c r="P184" i="10"/>
  <c r="O184" i="10"/>
  <c r="P183" i="10"/>
  <c r="O183" i="10"/>
  <c r="P182" i="10"/>
  <c r="O182" i="10"/>
  <c r="P181" i="10"/>
  <c r="O181" i="10"/>
  <c r="P175" i="10"/>
  <c r="O175" i="10"/>
  <c r="P174" i="10"/>
  <c r="O174" i="10"/>
  <c r="P173" i="10"/>
  <c r="O173" i="10"/>
  <c r="P172" i="10"/>
  <c r="O172" i="10"/>
  <c r="P167" i="10"/>
  <c r="O167" i="10"/>
  <c r="P166" i="10"/>
  <c r="O166" i="10"/>
  <c r="P165" i="10"/>
  <c r="O165" i="10"/>
  <c r="P164" i="10"/>
  <c r="O164" i="10"/>
  <c r="P163" i="10"/>
  <c r="O163" i="10"/>
  <c r="P162" i="10"/>
  <c r="O162" i="10"/>
  <c r="P158" i="10"/>
  <c r="O158" i="10"/>
  <c r="P157" i="10"/>
  <c r="O157" i="10"/>
  <c r="P156" i="10"/>
  <c r="O156" i="10"/>
  <c r="P155" i="10"/>
  <c r="O155" i="10"/>
  <c r="P154" i="10"/>
  <c r="O154" i="10"/>
  <c r="P149" i="10"/>
  <c r="O149" i="10"/>
  <c r="P148" i="10"/>
  <c r="O148" i="10"/>
  <c r="P147" i="10"/>
  <c r="O147" i="10"/>
  <c r="P146" i="10"/>
  <c r="O146" i="10"/>
  <c r="P145" i="10"/>
  <c r="O145" i="10"/>
  <c r="P144" i="10"/>
  <c r="O144" i="10"/>
  <c r="P139" i="10"/>
  <c r="O139" i="10"/>
  <c r="P138" i="10"/>
  <c r="O138" i="10"/>
  <c r="P137" i="10"/>
  <c r="O137" i="10"/>
  <c r="P136" i="10"/>
  <c r="O136" i="10"/>
  <c r="P135" i="10"/>
  <c r="O135" i="10"/>
  <c r="P134" i="10"/>
  <c r="O134" i="10"/>
  <c r="P133" i="10"/>
  <c r="O133" i="10"/>
  <c r="P132" i="10"/>
  <c r="O132" i="10"/>
  <c r="P131" i="10"/>
  <c r="O131" i="10"/>
  <c r="P130" i="10"/>
  <c r="O130" i="10"/>
  <c r="P125" i="10"/>
  <c r="O125" i="10"/>
  <c r="P124" i="10"/>
  <c r="O124" i="10"/>
  <c r="P123" i="10"/>
  <c r="O123" i="10"/>
  <c r="P122" i="10"/>
  <c r="O122" i="10"/>
  <c r="P121" i="10"/>
  <c r="O121" i="10"/>
  <c r="P120" i="10"/>
  <c r="O120" i="10"/>
  <c r="P119" i="10"/>
  <c r="O119" i="10"/>
  <c r="P116" i="10"/>
  <c r="O116" i="10"/>
  <c r="P115" i="10"/>
  <c r="O115" i="10"/>
  <c r="P114" i="10"/>
  <c r="O114" i="10"/>
  <c r="P113" i="10"/>
  <c r="O113" i="10"/>
  <c r="P112" i="10"/>
  <c r="O112" i="10"/>
  <c r="P111" i="10"/>
  <c r="O111" i="10"/>
  <c r="P110" i="10"/>
  <c r="O110" i="10"/>
  <c r="P109" i="10"/>
  <c r="O109" i="10"/>
  <c r="P108" i="10"/>
  <c r="O108" i="10"/>
  <c r="P104" i="10"/>
  <c r="O104" i="10"/>
  <c r="P103" i="10"/>
  <c r="O103" i="10"/>
  <c r="P102" i="10"/>
  <c r="O102" i="10"/>
  <c r="P101" i="10"/>
  <c r="O101" i="10"/>
  <c r="P100" i="10"/>
  <c r="O100" i="10"/>
  <c r="P96" i="10"/>
  <c r="O96" i="10"/>
  <c r="P95" i="10"/>
  <c r="O95" i="10"/>
  <c r="P94" i="10"/>
  <c r="O94" i="10"/>
  <c r="P93" i="10"/>
  <c r="O93" i="10"/>
  <c r="P92" i="10"/>
  <c r="O92" i="10"/>
  <c r="P88" i="10"/>
  <c r="O88" i="10"/>
  <c r="P87" i="10"/>
  <c r="O87" i="10"/>
  <c r="P86" i="10"/>
  <c r="O86" i="10"/>
  <c r="P85" i="10"/>
  <c r="O85" i="10"/>
  <c r="P84" i="10"/>
  <c r="O84" i="10"/>
  <c r="P83" i="10"/>
  <c r="O83" i="10"/>
  <c r="P82" i="10"/>
  <c r="O82" i="10"/>
  <c r="P81" i="10"/>
  <c r="O81" i="10"/>
  <c r="P75" i="10"/>
  <c r="O75" i="10"/>
  <c r="P74" i="10"/>
  <c r="O74" i="10"/>
  <c r="P73" i="10"/>
  <c r="O73" i="10"/>
  <c r="P72" i="10"/>
  <c r="O72" i="10"/>
  <c r="P71" i="10"/>
  <c r="O71" i="10"/>
  <c r="P70" i="10"/>
  <c r="O70" i="10"/>
  <c r="P67" i="10"/>
  <c r="O67" i="10"/>
  <c r="P66" i="10"/>
  <c r="O66" i="10"/>
  <c r="P65" i="10"/>
  <c r="O65" i="10"/>
  <c r="P64" i="10"/>
  <c r="O64" i="10"/>
  <c r="P63" i="10"/>
  <c r="O63" i="10"/>
  <c r="P62" i="10"/>
  <c r="O62" i="10"/>
  <c r="P61" i="10"/>
  <c r="O61" i="10"/>
  <c r="P60" i="10"/>
  <c r="O60" i="10"/>
  <c r="P59" i="10"/>
  <c r="O59" i="10"/>
  <c r="P54" i="10"/>
  <c r="O54" i="10"/>
  <c r="P53" i="10"/>
  <c r="O53" i="10"/>
  <c r="P52" i="10"/>
  <c r="O52" i="10"/>
  <c r="P51" i="10"/>
  <c r="O51" i="10"/>
  <c r="P50" i="10"/>
  <c r="O50" i="10"/>
  <c r="P49" i="10"/>
  <c r="O49" i="10"/>
  <c r="P48" i="10"/>
  <c r="O48" i="10"/>
  <c r="P47" i="10"/>
  <c r="O47" i="10"/>
  <c r="P44" i="10"/>
  <c r="O44" i="10"/>
  <c r="P43" i="10"/>
  <c r="O43" i="10"/>
  <c r="P42" i="10"/>
  <c r="O42" i="10"/>
  <c r="P40" i="10"/>
  <c r="O40" i="10"/>
  <c r="P39" i="10"/>
  <c r="O39" i="10"/>
  <c r="P38" i="10"/>
  <c r="O38" i="10"/>
  <c r="P37" i="10"/>
  <c r="O37" i="10"/>
  <c r="P36" i="10"/>
  <c r="O36" i="10"/>
  <c r="P35" i="10"/>
  <c r="O35" i="10"/>
  <c r="P33" i="10"/>
  <c r="O33" i="10"/>
  <c r="P32" i="10"/>
  <c r="O32" i="10"/>
  <c r="P31" i="10"/>
  <c r="O31" i="10"/>
  <c r="P30" i="10"/>
  <c r="O30" i="10"/>
  <c r="P29" i="10"/>
  <c r="O29" i="10"/>
  <c r="P28" i="10"/>
  <c r="O28" i="10"/>
  <c r="P27" i="10"/>
  <c r="O27" i="10"/>
  <c r="P26" i="10"/>
  <c r="O26" i="10"/>
  <c r="P25" i="10"/>
  <c r="O25" i="10"/>
  <c r="P20" i="10"/>
  <c r="O20" i="10"/>
  <c r="P19" i="10"/>
  <c r="O19" i="10"/>
  <c r="P18" i="10"/>
  <c r="O18" i="10"/>
  <c r="P17" i="10"/>
  <c r="O17" i="10"/>
  <c r="P16" i="10"/>
  <c r="O16" i="10"/>
  <c r="P15" i="10"/>
  <c r="O15" i="10"/>
  <c r="P14" i="10"/>
  <c r="O14" i="10"/>
  <c r="P13" i="10"/>
  <c r="O13" i="10"/>
  <c r="P12" i="10"/>
  <c r="O12" i="10"/>
  <c r="P11" i="10"/>
  <c r="O11" i="10"/>
  <c r="M12" i="10"/>
  <c r="M13" i="10"/>
  <c r="M14" i="10"/>
  <c r="M15" i="10"/>
  <c r="M16" i="10"/>
  <c r="M17" i="10"/>
  <c r="M18" i="10"/>
  <c r="M19" i="10"/>
  <c r="M20" i="10"/>
  <c r="M25" i="10"/>
  <c r="M26" i="10"/>
  <c r="M27" i="10"/>
  <c r="M28" i="10"/>
  <c r="M29" i="10"/>
  <c r="M30" i="10"/>
  <c r="M31" i="10"/>
  <c r="M32" i="10"/>
  <c r="M33" i="10"/>
  <c r="M35" i="10"/>
  <c r="M36" i="10"/>
  <c r="M37" i="10"/>
  <c r="M38" i="10"/>
  <c r="M39" i="10"/>
  <c r="M40" i="10"/>
  <c r="M42" i="10"/>
  <c r="M43" i="10"/>
  <c r="M44" i="10"/>
  <c r="M47" i="10"/>
  <c r="M48" i="10"/>
  <c r="M49" i="10"/>
  <c r="M50" i="10"/>
  <c r="M51" i="10"/>
  <c r="M52" i="10"/>
  <c r="M53" i="10"/>
  <c r="M54" i="10"/>
  <c r="M59" i="10"/>
  <c r="M60" i="10"/>
  <c r="M61" i="10"/>
  <c r="M62" i="10"/>
  <c r="M63" i="10"/>
  <c r="M64" i="10"/>
  <c r="M65" i="10"/>
  <c r="M66" i="10"/>
  <c r="M67" i="10"/>
  <c r="M70" i="10"/>
  <c r="M71" i="10"/>
  <c r="M72" i="10"/>
  <c r="M73" i="10"/>
  <c r="M74" i="10"/>
  <c r="M75" i="10"/>
  <c r="M81" i="10"/>
  <c r="M82" i="10"/>
  <c r="M83" i="10"/>
  <c r="M84" i="10"/>
  <c r="M85" i="10"/>
  <c r="M86" i="10"/>
  <c r="M87" i="10"/>
  <c r="M88" i="10"/>
  <c r="M92" i="10"/>
  <c r="M93" i="10"/>
  <c r="M94" i="10"/>
  <c r="M95" i="10"/>
  <c r="M96" i="10"/>
  <c r="M100" i="10"/>
  <c r="M101" i="10"/>
  <c r="M102" i="10"/>
  <c r="M103" i="10"/>
  <c r="M104" i="10"/>
  <c r="M108" i="10"/>
  <c r="M109" i="10"/>
  <c r="M110" i="10"/>
  <c r="M111" i="10"/>
  <c r="M112" i="10"/>
  <c r="M113" i="10"/>
  <c r="M114" i="10"/>
  <c r="M115" i="10"/>
  <c r="M116" i="10"/>
  <c r="M119" i="10"/>
  <c r="M120" i="10"/>
  <c r="M121" i="10"/>
  <c r="M122" i="10"/>
  <c r="M123" i="10"/>
  <c r="M124" i="10"/>
  <c r="M125" i="10"/>
  <c r="M130" i="10"/>
  <c r="M131" i="10"/>
  <c r="M132" i="10"/>
  <c r="M133" i="10"/>
  <c r="M134" i="10"/>
  <c r="M135" i="10"/>
  <c r="M136" i="10"/>
  <c r="M137" i="10"/>
  <c r="M138" i="10"/>
  <c r="M139" i="10"/>
  <c r="M144" i="10"/>
  <c r="M145" i="10"/>
  <c r="M146" i="10"/>
  <c r="M147" i="10"/>
  <c r="M148" i="10"/>
  <c r="M149" i="10"/>
  <c r="M154" i="10"/>
  <c r="M155" i="10"/>
  <c r="M156" i="10"/>
  <c r="M157" i="10"/>
  <c r="M158" i="10"/>
  <c r="M162" i="10"/>
  <c r="M163" i="10"/>
  <c r="M164" i="10"/>
  <c r="M165" i="10"/>
  <c r="M166" i="10"/>
  <c r="M167" i="10"/>
  <c r="M172" i="10"/>
  <c r="M173" i="10"/>
  <c r="M174" i="10"/>
  <c r="M175" i="10"/>
  <c r="M181" i="10"/>
  <c r="M182" i="10"/>
  <c r="M183" i="10"/>
  <c r="M184" i="10"/>
  <c r="M187" i="10"/>
  <c r="M188" i="10"/>
  <c r="M189" i="10"/>
  <c r="M192" i="10"/>
  <c r="M194" i="10"/>
  <c r="M195" i="10"/>
  <c r="M196" i="10"/>
  <c r="M197" i="10"/>
  <c r="M198" i="10"/>
  <c r="M201" i="10"/>
  <c r="M202" i="10"/>
  <c r="M203" i="10"/>
  <c r="M204" i="10"/>
  <c r="M205" i="10"/>
  <c r="M206" i="10"/>
  <c r="M207" i="10"/>
  <c r="M209" i="10"/>
  <c r="M210" i="10"/>
  <c r="M211" i="10"/>
  <c r="M212" i="10"/>
  <c r="M213" i="10"/>
  <c r="M214" i="10"/>
  <c r="M215" i="10"/>
  <c r="M216" i="10"/>
  <c r="M217" i="10"/>
  <c r="M218" i="10"/>
  <c r="M219" i="10"/>
  <c r="M220" i="10"/>
  <c r="M222" i="10"/>
  <c r="M223" i="10"/>
  <c r="M226" i="10"/>
  <c r="M227" i="10"/>
  <c r="M228" i="10"/>
  <c r="M231" i="10"/>
  <c r="M233" i="10"/>
  <c r="M234" i="10"/>
  <c r="M235" i="10"/>
  <c r="M237" i="10"/>
  <c r="M239" i="10"/>
  <c r="M240" i="10"/>
  <c r="M241" i="10"/>
  <c r="M243" i="10"/>
  <c r="M244" i="10"/>
  <c r="M245" i="10"/>
  <c r="M246" i="10"/>
  <c r="M248" i="10"/>
  <c r="M249" i="10"/>
  <c r="M250" i="10"/>
  <c r="M251" i="10"/>
  <c r="M252" i="10"/>
  <c r="M253" i="10"/>
  <c r="M257" i="10"/>
  <c r="M258" i="10"/>
  <c r="M259" i="10"/>
  <c r="M260" i="10"/>
  <c r="M261" i="10"/>
  <c r="M262" i="10"/>
  <c r="M263" i="10"/>
  <c r="M264" i="10"/>
  <c r="M265" i="10"/>
  <c r="M266" i="10"/>
  <c r="M267" i="10"/>
  <c r="M268" i="10"/>
  <c r="M270" i="10"/>
  <c r="M271" i="10"/>
  <c r="M272" i="10"/>
  <c r="M273" i="10"/>
  <c r="M274" i="10"/>
  <c r="M275" i="10"/>
  <c r="M276" i="10"/>
  <c r="M277" i="10"/>
  <c r="M278" i="10"/>
  <c r="M279" i="10"/>
  <c r="M280" i="10"/>
  <c r="M281" i="10"/>
  <c r="M282" i="10"/>
  <c r="M283" i="10"/>
  <c r="M284" i="10"/>
  <c r="M285" i="10"/>
  <c r="M286" i="10"/>
  <c r="M287" i="10"/>
  <c r="M288" i="10"/>
  <c r="M289" i="10"/>
  <c r="M290" i="10"/>
  <c r="M291" i="10"/>
  <c r="M292" i="10"/>
  <c r="M293" i="10"/>
  <c r="M294" i="10"/>
  <c r="M295" i="10"/>
  <c r="M296" i="10"/>
  <c r="M297" i="10"/>
  <c r="M298" i="10"/>
  <c r="M299" i="10"/>
  <c r="M300" i="10"/>
  <c r="M301" i="10"/>
  <c r="M302" i="10"/>
  <c r="M303" i="10"/>
  <c r="M305" i="10"/>
  <c r="M306" i="10"/>
  <c r="M307" i="10"/>
  <c r="M308" i="10"/>
  <c r="M309" i="10"/>
  <c r="M310" i="10"/>
  <c r="M311" i="10"/>
  <c r="M312" i="10"/>
  <c r="M313" i="10"/>
  <c r="M314" i="10"/>
  <c r="M315" i="10"/>
  <c r="M316" i="10"/>
  <c r="M317" i="10"/>
  <c r="M318" i="10"/>
  <c r="M319" i="10"/>
  <c r="M320" i="10"/>
  <c r="M321" i="10"/>
  <c r="M322" i="10"/>
  <c r="M323" i="10"/>
  <c r="M324" i="10"/>
  <c r="M325" i="10"/>
  <c r="M326" i="10"/>
  <c r="M327" i="10"/>
  <c r="M328" i="10"/>
  <c r="M329" i="10"/>
  <c r="M330" i="10"/>
  <c r="M331" i="10"/>
  <c r="M332" i="10"/>
  <c r="M333" i="10"/>
  <c r="M334" i="10"/>
  <c r="M335" i="10"/>
  <c r="M336" i="10"/>
  <c r="M337" i="10"/>
  <c r="M338" i="10"/>
  <c r="M339" i="10"/>
  <c r="M340" i="10"/>
  <c r="M342" i="10"/>
  <c r="M343" i="10"/>
  <c r="M344" i="10"/>
  <c r="M345" i="10"/>
  <c r="M346" i="10"/>
  <c r="M347" i="10"/>
  <c r="M348" i="10"/>
  <c r="M349" i="10"/>
  <c r="M350" i="10"/>
  <c r="M351" i="10"/>
  <c r="M352" i="10"/>
  <c r="M353" i="10"/>
  <c r="M354" i="10"/>
  <c r="M355" i="10"/>
  <c r="M356" i="10"/>
  <c r="M357" i="10"/>
  <c r="M358" i="10"/>
  <c r="M359" i="10"/>
  <c r="M361" i="10"/>
  <c r="M362" i="10"/>
  <c r="M363" i="10"/>
  <c r="M364" i="10"/>
  <c r="M365" i="10"/>
  <c r="M367" i="10"/>
  <c r="M368" i="10"/>
  <c r="M369" i="10"/>
  <c r="M370" i="10"/>
  <c r="M371" i="10"/>
  <c r="M372" i="10"/>
  <c r="M373" i="10"/>
  <c r="M374" i="10"/>
  <c r="M375" i="10"/>
  <c r="M376" i="10"/>
  <c r="M377" i="10"/>
  <c r="M378" i="10"/>
  <c r="M381" i="10"/>
  <c r="M382" i="10"/>
  <c r="M383" i="10"/>
  <c r="M384" i="10"/>
  <c r="M385" i="10"/>
  <c r="M386" i="10"/>
  <c r="M387" i="10"/>
  <c r="M388" i="10"/>
  <c r="M389" i="10"/>
  <c r="M390" i="10"/>
  <c r="M391" i="10"/>
  <c r="M392" i="10"/>
  <c r="M393" i="10"/>
  <c r="M394" i="10"/>
  <c r="M395" i="10"/>
  <c r="M396" i="10"/>
  <c r="M397" i="10"/>
  <c r="M398" i="10"/>
  <c r="M399" i="10"/>
  <c r="M400" i="10"/>
  <c r="M401" i="10"/>
  <c r="M402" i="10"/>
  <c r="M403" i="10"/>
  <c r="M404" i="10"/>
  <c r="M405" i="10"/>
  <c r="M406" i="10"/>
  <c r="M407" i="10"/>
  <c r="M408" i="10"/>
  <c r="M409" i="10"/>
  <c r="M410" i="10"/>
  <c r="M411" i="10"/>
  <c r="M412" i="10"/>
  <c r="M413" i="10"/>
  <c r="M414" i="10"/>
  <c r="M415" i="10"/>
  <c r="M416" i="10"/>
  <c r="M417" i="10"/>
  <c r="M418" i="10"/>
  <c r="M419" i="10"/>
  <c r="M421" i="10"/>
  <c r="M422" i="10"/>
  <c r="M423" i="10"/>
  <c r="M424" i="10"/>
  <c r="M425" i="10"/>
  <c r="M426" i="10"/>
  <c r="M427" i="10"/>
  <c r="M428" i="10"/>
  <c r="M429" i="10"/>
  <c r="M430" i="10"/>
  <c r="M431" i="10"/>
  <c r="M432" i="10"/>
  <c r="M433" i="10"/>
  <c r="M434" i="10"/>
  <c r="M435" i="10"/>
  <c r="M436" i="10"/>
  <c r="M437" i="10"/>
  <c r="M438" i="10"/>
  <c r="M439" i="10"/>
  <c r="M440" i="10"/>
  <c r="M441" i="10"/>
  <c r="M442" i="10"/>
  <c r="M443" i="10"/>
  <c r="M444" i="10"/>
  <c r="M445" i="10"/>
  <c r="M446" i="10"/>
  <c r="M447" i="10"/>
  <c r="M448" i="10"/>
  <c r="M449" i="10"/>
  <c r="M450" i="10"/>
  <c r="M451" i="10"/>
  <c r="M452" i="10"/>
  <c r="M453" i="10"/>
  <c r="M454" i="10"/>
  <c r="M455" i="10"/>
  <c r="M456" i="10"/>
  <c r="M458" i="10"/>
  <c r="M459" i="10"/>
  <c r="M460" i="10"/>
  <c r="M461" i="10"/>
  <c r="M462" i="10"/>
  <c r="M463" i="10"/>
  <c r="M464" i="10"/>
  <c r="M465" i="10"/>
  <c r="M466" i="10"/>
  <c r="M467" i="10"/>
  <c r="M470" i="10"/>
  <c r="M471" i="10"/>
  <c r="M472" i="10"/>
  <c r="M473" i="10"/>
  <c r="M474" i="10"/>
  <c r="M477" i="10"/>
  <c r="M478" i="10"/>
  <c r="M479" i="10"/>
  <c r="M480" i="10"/>
  <c r="M481" i="10"/>
  <c r="M482" i="10"/>
  <c r="M483" i="10"/>
  <c r="M484" i="10"/>
  <c r="M487" i="10"/>
  <c r="M488" i="10"/>
  <c r="M490" i="10"/>
  <c r="M491" i="10"/>
  <c r="M493" i="10"/>
  <c r="M494" i="10"/>
  <c r="M495" i="10"/>
  <c r="M496" i="10"/>
  <c r="M497" i="10"/>
  <c r="M498" i="10"/>
  <c r="M500" i="10"/>
  <c r="M501" i="10"/>
  <c r="M503" i="10"/>
  <c r="M504" i="10"/>
  <c r="M505" i="10"/>
  <c r="M506" i="10"/>
  <c r="M507" i="10"/>
  <c r="M508" i="10"/>
  <c r="M509" i="10"/>
  <c r="M510" i="10"/>
  <c r="M511" i="10"/>
  <c r="M512" i="10"/>
  <c r="M513" i="10"/>
  <c r="M514" i="10"/>
  <c r="M516" i="10"/>
  <c r="M517" i="10"/>
  <c r="M518" i="10"/>
  <c r="M520" i="10"/>
  <c r="M521" i="10"/>
  <c r="M523" i="10"/>
  <c r="M524" i="10"/>
  <c r="M525" i="10"/>
  <c r="M526" i="10"/>
  <c r="M11" i="10"/>
  <c r="L25" i="10"/>
  <c r="L26" i="10"/>
  <c r="L27" i="10"/>
  <c r="L28" i="10"/>
  <c r="L29" i="10"/>
  <c r="L30" i="10"/>
  <c r="L31" i="10"/>
  <c r="L32" i="10"/>
  <c r="L33" i="10"/>
  <c r="L35" i="10"/>
  <c r="L36" i="10"/>
  <c r="L37" i="10"/>
  <c r="L38" i="10"/>
  <c r="L39" i="10"/>
  <c r="L40" i="10"/>
  <c r="L42" i="10"/>
  <c r="L43" i="10"/>
  <c r="L44" i="10"/>
  <c r="L47" i="10"/>
  <c r="L48" i="10"/>
  <c r="L49" i="10"/>
  <c r="L50" i="10"/>
  <c r="L51" i="10"/>
  <c r="L52" i="10"/>
  <c r="L53" i="10"/>
  <c r="L54" i="10"/>
  <c r="L59" i="10"/>
  <c r="L60" i="10"/>
  <c r="L61" i="10"/>
  <c r="L62" i="10"/>
  <c r="L63" i="10"/>
  <c r="L64" i="10"/>
  <c r="L65" i="10"/>
  <c r="L66" i="10"/>
  <c r="L67" i="10"/>
  <c r="L70" i="10"/>
  <c r="L71" i="10"/>
  <c r="L72" i="10"/>
  <c r="L73" i="10"/>
  <c r="L74" i="10"/>
  <c r="L75" i="10"/>
  <c r="L81" i="10"/>
  <c r="L82" i="10"/>
  <c r="L83" i="10"/>
  <c r="L84" i="10"/>
  <c r="L85" i="10"/>
  <c r="L86" i="10"/>
  <c r="L87" i="10"/>
  <c r="L88" i="10"/>
  <c r="L92" i="10"/>
  <c r="L93" i="10"/>
  <c r="L94" i="10"/>
  <c r="L95" i="10"/>
  <c r="L96" i="10"/>
  <c r="L100" i="10"/>
  <c r="L101" i="10"/>
  <c r="L102" i="10"/>
  <c r="L103" i="10"/>
  <c r="L104" i="10"/>
  <c r="L108" i="10"/>
  <c r="L109" i="10"/>
  <c r="L110" i="10"/>
  <c r="L111" i="10"/>
  <c r="L112" i="10"/>
  <c r="L113" i="10"/>
  <c r="L114" i="10"/>
  <c r="L115" i="10"/>
  <c r="L116" i="10"/>
  <c r="L119" i="10"/>
  <c r="L120" i="10"/>
  <c r="L121" i="10"/>
  <c r="L122" i="10"/>
  <c r="L123" i="10"/>
  <c r="L124" i="10"/>
  <c r="L125" i="10"/>
  <c r="L130" i="10"/>
  <c r="L131" i="10"/>
  <c r="L132" i="10"/>
  <c r="L133" i="10"/>
  <c r="L134" i="10"/>
  <c r="L135" i="10"/>
  <c r="L136" i="10"/>
  <c r="L137" i="10"/>
  <c r="L138" i="10"/>
  <c r="L139" i="10"/>
  <c r="L144" i="10"/>
  <c r="L145" i="10"/>
  <c r="L146" i="10"/>
  <c r="L147" i="10"/>
  <c r="L148" i="10"/>
  <c r="L149" i="10"/>
  <c r="L154" i="10"/>
  <c r="L155" i="10"/>
  <c r="L156" i="10"/>
  <c r="L157" i="10"/>
  <c r="L158" i="10"/>
  <c r="L162" i="10"/>
  <c r="L163" i="10"/>
  <c r="L164" i="10"/>
  <c r="L165" i="10"/>
  <c r="L166" i="10"/>
  <c r="L167" i="10"/>
  <c r="L172" i="10"/>
  <c r="L173" i="10"/>
  <c r="L174" i="10"/>
  <c r="L175" i="10"/>
  <c r="L181" i="10"/>
  <c r="L182" i="10"/>
  <c r="L183" i="10"/>
  <c r="L184" i="10"/>
  <c r="L187" i="10"/>
  <c r="L188" i="10"/>
  <c r="L189" i="10"/>
  <c r="L192" i="10"/>
  <c r="L194" i="10"/>
  <c r="L195" i="10"/>
  <c r="L196" i="10"/>
  <c r="L197" i="10"/>
  <c r="L198" i="10"/>
  <c r="L201" i="10"/>
  <c r="L202" i="10"/>
  <c r="L203" i="10"/>
  <c r="L204" i="10"/>
  <c r="L205" i="10"/>
  <c r="L206" i="10"/>
  <c r="L207" i="10"/>
  <c r="L209" i="10"/>
  <c r="L210" i="10"/>
  <c r="L211" i="10"/>
  <c r="L212" i="10"/>
  <c r="L213" i="10"/>
  <c r="L214" i="10"/>
  <c r="L215" i="10"/>
  <c r="L216" i="10"/>
  <c r="L217" i="10"/>
  <c r="L218" i="10"/>
  <c r="L219" i="10"/>
  <c r="L220" i="10"/>
  <c r="L222" i="10"/>
  <c r="L223" i="10"/>
  <c r="L226" i="10"/>
  <c r="L227" i="10"/>
  <c r="L228" i="10"/>
  <c r="L231" i="10"/>
  <c r="L233" i="10"/>
  <c r="L234" i="10"/>
  <c r="L235" i="10"/>
  <c r="L237" i="10"/>
  <c r="L239" i="10"/>
  <c r="L240" i="10"/>
  <c r="L241" i="10"/>
  <c r="L243" i="10"/>
  <c r="L244" i="10"/>
  <c r="L245" i="10"/>
  <c r="L246" i="10"/>
  <c r="L248" i="10"/>
  <c r="L249" i="10"/>
  <c r="L250" i="10"/>
  <c r="L251" i="10"/>
  <c r="L252" i="10"/>
  <c r="L253" i="10"/>
  <c r="L257" i="10"/>
  <c r="L258" i="10"/>
  <c r="L259" i="10"/>
  <c r="L260" i="10"/>
  <c r="L261" i="10"/>
  <c r="L262" i="10"/>
  <c r="L263" i="10"/>
  <c r="L264" i="10"/>
  <c r="L265" i="10"/>
  <c r="L266" i="10"/>
  <c r="L267" i="10"/>
  <c r="L268" i="10"/>
  <c r="L270" i="10"/>
  <c r="L271" i="10"/>
  <c r="L272" i="10"/>
  <c r="L273" i="10"/>
  <c r="L274" i="10"/>
  <c r="L275" i="10"/>
  <c r="L276" i="10"/>
  <c r="L277" i="10"/>
  <c r="L278" i="10"/>
  <c r="L279" i="10"/>
  <c r="L280" i="10"/>
  <c r="L281" i="10"/>
  <c r="L282" i="10"/>
  <c r="L283" i="10"/>
  <c r="L284" i="10"/>
  <c r="L285" i="10"/>
  <c r="L286" i="10"/>
  <c r="L287" i="10"/>
  <c r="L288" i="10"/>
  <c r="L289" i="10"/>
  <c r="L290" i="10"/>
  <c r="L291" i="10"/>
  <c r="L292" i="10"/>
  <c r="L293" i="10"/>
  <c r="L294" i="10"/>
  <c r="L295" i="10"/>
  <c r="L296" i="10"/>
  <c r="L297" i="10"/>
  <c r="L298" i="10"/>
  <c r="L299" i="10"/>
  <c r="L300" i="10"/>
  <c r="L301" i="10"/>
  <c r="L302" i="10"/>
  <c r="L303" i="10"/>
  <c r="L305" i="10"/>
  <c r="L306" i="10"/>
  <c r="L307" i="10"/>
  <c r="L308" i="10"/>
  <c r="L309" i="10"/>
  <c r="L310" i="10"/>
  <c r="L311" i="10"/>
  <c r="L312" i="10"/>
  <c r="L313" i="10"/>
  <c r="L314" i="10"/>
  <c r="L315" i="10"/>
  <c r="L316" i="10"/>
  <c r="L317" i="10"/>
  <c r="L318" i="10"/>
  <c r="L319" i="10"/>
  <c r="L320" i="10"/>
  <c r="L321" i="10"/>
  <c r="L322" i="10"/>
  <c r="L323" i="10"/>
  <c r="L324" i="10"/>
  <c r="L325" i="10"/>
  <c r="L326" i="10"/>
  <c r="L327" i="10"/>
  <c r="L328" i="10"/>
  <c r="L329" i="10"/>
  <c r="L330" i="10"/>
  <c r="L331" i="10"/>
  <c r="L332" i="10"/>
  <c r="L333" i="10"/>
  <c r="L334" i="10"/>
  <c r="L335" i="10"/>
  <c r="L336" i="10"/>
  <c r="L337" i="10"/>
  <c r="L338" i="10"/>
  <c r="L339" i="10"/>
  <c r="L340" i="10"/>
  <c r="L342" i="10"/>
  <c r="L343" i="10"/>
  <c r="L344" i="10"/>
  <c r="L345" i="10"/>
  <c r="L346" i="10"/>
  <c r="L347" i="10"/>
  <c r="L348" i="10"/>
  <c r="L349" i="10"/>
  <c r="L350" i="10"/>
  <c r="L351" i="10"/>
  <c r="L352" i="10"/>
  <c r="L353" i="10"/>
  <c r="L354" i="10"/>
  <c r="L355" i="10"/>
  <c r="L356" i="10"/>
  <c r="L357" i="10"/>
  <c r="L358" i="10"/>
  <c r="L359" i="10"/>
  <c r="L361" i="10"/>
  <c r="L362" i="10"/>
  <c r="L363" i="10"/>
  <c r="L364" i="10"/>
  <c r="L365" i="10"/>
  <c r="L367" i="10"/>
  <c r="L368" i="10"/>
  <c r="L369" i="10"/>
  <c r="L370" i="10"/>
  <c r="L371" i="10"/>
  <c r="L372" i="10"/>
  <c r="L373" i="10"/>
  <c r="L374" i="10"/>
  <c r="L375" i="10"/>
  <c r="L376" i="10"/>
  <c r="L377" i="10"/>
  <c r="L378" i="10"/>
  <c r="L381" i="10"/>
  <c r="L382" i="10"/>
  <c r="L383" i="10"/>
  <c r="L384" i="10"/>
  <c r="L385" i="10"/>
  <c r="L386" i="10"/>
  <c r="L387" i="10"/>
  <c r="L388" i="10"/>
  <c r="L389" i="10"/>
  <c r="L390" i="10"/>
  <c r="L391" i="10"/>
  <c r="L392" i="10"/>
  <c r="L393" i="10"/>
  <c r="L394" i="10"/>
  <c r="L395" i="10"/>
  <c r="L396" i="10"/>
  <c r="L397" i="10"/>
  <c r="L398" i="10"/>
  <c r="L399" i="10"/>
  <c r="L400" i="10"/>
  <c r="L401" i="10"/>
  <c r="L402" i="10"/>
  <c r="L403" i="10"/>
  <c r="L404" i="10"/>
  <c r="L405" i="10"/>
  <c r="L406" i="10"/>
  <c r="L407" i="10"/>
  <c r="L408" i="10"/>
  <c r="L409" i="10"/>
  <c r="L410" i="10"/>
  <c r="L411" i="10"/>
  <c r="L412" i="10"/>
  <c r="L413" i="10"/>
  <c r="L414" i="10"/>
  <c r="L415" i="10"/>
  <c r="L416" i="10"/>
  <c r="L417" i="10"/>
  <c r="L418" i="10"/>
  <c r="L419" i="10"/>
  <c r="L421" i="10"/>
  <c r="L422" i="10"/>
  <c r="L423" i="10"/>
  <c r="L424" i="10"/>
  <c r="L425" i="10"/>
  <c r="L426" i="10"/>
  <c r="L427" i="10"/>
  <c r="L428" i="10"/>
  <c r="L429" i="10"/>
  <c r="L430" i="10"/>
  <c r="L431" i="10"/>
  <c r="L432" i="10"/>
  <c r="L433" i="10"/>
  <c r="L434" i="10"/>
  <c r="L435" i="10"/>
  <c r="L436" i="10"/>
  <c r="L437" i="10"/>
  <c r="L438" i="10"/>
  <c r="L439" i="10"/>
  <c r="L440" i="10"/>
  <c r="L441" i="10"/>
  <c r="L442" i="10"/>
  <c r="L443" i="10"/>
  <c r="L444" i="10"/>
  <c r="L445" i="10"/>
  <c r="L446" i="10"/>
  <c r="L447" i="10"/>
  <c r="L448" i="10"/>
  <c r="L449" i="10"/>
  <c r="L450" i="10"/>
  <c r="L451" i="10"/>
  <c r="L452" i="10"/>
  <c r="L453" i="10"/>
  <c r="L454" i="10"/>
  <c r="L455" i="10"/>
  <c r="L456" i="10"/>
  <c r="L458" i="10"/>
  <c r="L459" i="10"/>
  <c r="L460" i="10"/>
  <c r="L461" i="10"/>
  <c r="L462" i="10"/>
  <c r="L463" i="10"/>
  <c r="L464" i="10"/>
  <c r="L465" i="10"/>
  <c r="L466" i="10"/>
  <c r="L467" i="10"/>
  <c r="L470" i="10"/>
  <c r="L471" i="10"/>
  <c r="L472" i="10"/>
  <c r="L473" i="10"/>
  <c r="L474" i="10"/>
  <c r="L477" i="10"/>
  <c r="L478" i="10"/>
  <c r="L479" i="10"/>
  <c r="L480" i="10"/>
  <c r="L481" i="10"/>
  <c r="L482" i="10"/>
  <c r="L483" i="10"/>
  <c r="L487" i="10"/>
  <c r="L488" i="10"/>
  <c r="L490" i="10"/>
  <c r="L491" i="10"/>
  <c r="L493" i="10"/>
  <c r="L494" i="10"/>
  <c r="L495" i="10"/>
  <c r="L496" i="10"/>
  <c r="L497" i="10"/>
  <c r="L498" i="10"/>
  <c r="L500" i="10"/>
  <c r="L501" i="10"/>
  <c r="L503" i="10"/>
  <c r="L504" i="10"/>
  <c r="L505" i="10"/>
  <c r="L506" i="10"/>
  <c r="L507" i="10"/>
  <c r="L508" i="10"/>
  <c r="L509" i="10"/>
  <c r="L510" i="10"/>
  <c r="L511" i="10"/>
  <c r="L512" i="10"/>
  <c r="L513" i="10"/>
  <c r="L514" i="10"/>
  <c r="L516" i="10"/>
  <c r="L517" i="10"/>
  <c r="L518" i="10"/>
  <c r="L520" i="10"/>
  <c r="L521" i="10"/>
  <c r="L523" i="10"/>
  <c r="L524" i="10"/>
  <c r="L525" i="10"/>
  <c r="L526" i="10"/>
  <c r="L12" i="10"/>
  <c r="L13" i="10"/>
  <c r="L14" i="10"/>
  <c r="L15" i="10"/>
  <c r="L16" i="10"/>
  <c r="L17" i="10"/>
  <c r="L18" i="10"/>
  <c r="L19" i="10"/>
  <c r="L20" i="10"/>
  <c r="L11" i="10"/>
  <c r="AJ5" i="11" l="1"/>
  <c r="AK504" i="11"/>
  <c r="AB519" i="10"/>
  <c r="S489" i="10"/>
  <c r="V221" i="10"/>
  <c r="V519" i="10"/>
  <c r="S486" i="10"/>
  <c r="AB221" i="10"/>
  <c r="AB486" i="10"/>
  <c r="M486" i="10"/>
  <c r="S366" i="10"/>
  <c r="S476" i="10"/>
  <c r="P489" i="10"/>
  <c r="P499" i="10"/>
  <c r="V486" i="10"/>
  <c r="S99" i="10"/>
  <c r="S341" i="10"/>
  <c r="S360" i="10"/>
  <c r="V489" i="10"/>
  <c r="AB341" i="10"/>
  <c r="AB366" i="10"/>
  <c r="AB420" i="10"/>
  <c r="AB457" i="10"/>
  <c r="Y519" i="10"/>
  <c r="AE39" i="10"/>
  <c r="AH39" i="10" s="1"/>
  <c r="AG39" i="10" s="1"/>
  <c r="AB153" i="10"/>
  <c r="AE463" i="10"/>
  <c r="AD463" i="10" s="1"/>
  <c r="AE438" i="10"/>
  <c r="AH438" i="10" s="1"/>
  <c r="AG438" i="10" s="1"/>
  <c r="AE422" i="10"/>
  <c r="AH422" i="10" s="1"/>
  <c r="AG422" i="10" s="1"/>
  <c r="AE405" i="10"/>
  <c r="AH405" i="10" s="1"/>
  <c r="AG405" i="10" s="1"/>
  <c r="AE397" i="10"/>
  <c r="AH397" i="10" s="1"/>
  <c r="AG397" i="10" s="1"/>
  <c r="AE381" i="10"/>
  <c r="AH381" i="10" s="1"/>
  <c r="AE362" i="10"/>
  <c r="AH362" i="10" s="1"/>
  <c r="AG362" i="10" s="1"/>
  <c r="AE336" i="10"/>
  <c r="AH336" i="10" s="1"/>
  <c r="AG336" i="10" s="1"/>
  <c r="AE320" i="10"/>
  <c r="AH320" i="10" s="1"/>
  <c r="AG320" i="10" s="1"/>
  <c r="AE295" i="10"/>
  <c r="AD295" i="10" s="1"/>
  <c r="AE271" i="10"/>
  <c r="AD271" i="10" s="1"/>
  <c r="AE217" i="10"/>
  <c r="AD217" i="10" s="1"/>
  <c r="AE157" i="10"/>
  <c r="AD157" i="10" s="1"/>
  <c r="AE31" i="10"/>
  <c r="AH31" i="10" s="1"/>
  <c r="AG31" i="10" s="1"/>
  <c r="AE511" i="10"/>
  <c r="AH511" i="10" s="1"/>
  <c r="AG511" i="10" s="1"/>
  <c r="AE481" i="10"/>
  <c r="AD481" i="10" s="1"/>
  <c r="AE462" i="10"/>
  <c r="AH462" i="10" s="1"/>
  <c r="AG462" i="10" s="1"/>
  <c r="AE437" i="10"/>
  <c r="AD437" i="10" s="1"/>
  <c r="AE421" i="10"/>
  <c r="AH421" i="10" s="1"/>
  <c r="AE396" i="10"/>
  <c r="AD396" i="10" s="1"/>
  <c r="AE227" i="10"/>
  <c r="AH227" i="10" s="1"/>
  <c r="AG227" i="10" s="1"/>
  <c r="AE167" i="10"/>
  <c r="AH167" i="10" s="1"/>
  <c r="AG167" i="10" s="1"/>
  <c r="P486" i="10"/>
  <c r="Y221" i="10"/>
  <c r="Y492" i="10"/>
  <c r="P221" i="10"/>
  <c r="P256" i="10"/>
  <c r="P341" i="10"/>
  <c r="AE523" i="10"/>
  <c r="AD523" i="10" s="1"/>
  <c r="AE512" i="10"/>
  <c r="AD512" i="10" s="1"/>
  <c r="AE494" i="10"/>
  <c r="AH494" i="10" s="1"/>
  <c r="AG494" i="10" s="1"/>
  <c r="AE482" i="10"/>
  <c r="AD482" i="10" s="1"/>
  <c r="AE454" i="10"/>
  <c r="AD454" i="10" s="1"/>
  <c r="AE446" i="10"/>
  <c r="AD446" i="10" s="1"/>
  <c r="AE430" i="10"/>
  <c r="AH430" i="10" s="1"/>
  <c r="AG430" i="10" s="1"/>
  <c r="AE413" i="10"/>
  <c r="AD413" i="10" s="1"/>
  <c r="AE389" i="10"/>
  <c r="AD389" i="10" s="1"/>
  <c r="AE371" i="10"/>
  <c r="AH371" i="10" s="1"/>
  <c r="AG371" i="10" s="1"/>
  <c r="AE353" i="10"/>
  <c r="AD353" i="10" s="1"/>
  <c r="AE345" i="10"/>
  <c r="AH345" i="10" s="1"/>
  <c r="AG345" i="10" s="1"/>
  <c r="AE328" i="10"/>
  <c r="AH328" i="10" s="1"/>
  <c r="AG328" i="10" s="1"/>
  <c r="AE312" i="10"/>
  <c r="AD312" i="10" s="1"/>
  <c r="AE303" i="10"/>
  <c r="AH303" i="10" s="1"/>
  <c r="AG303" i="10" s="1"/>
  <c r="AE287" i="10"/>
  <c r="AD287" i="10" s="1"/>
  <c r="AE279" i="10"/>
  <c r="AH279" i="10" s="1"/>
  <c r="AG279" i="10" s="1"/>
  <c r="AE262" i="10"/>
  <c r="AH262" i="10" s="1"/>
  <c r="AG262" i="10" s="1"/>
  <c r="AE251" i="10"/>
  <c r="AH251" i="10" s="1"/>
  <c r="AG251" i="10" s="1"/>
  <c r="AE241" i="10"/>
  <c r="AH241" i="10" s="1"/>
  <c r="AG241" i="10" s="1"/>
  <c r="AE209" i="10"/>
  <c r="AD209" i="10" s="1"/>
  <c r="AE198" i="10"/>
  <c r="AD198" i="10" s="1"/>
  <c r="AE172" i="10"/>
  <c r="AH172" i="10" s="1"/>
  <c r="AE133" i="10"/>
  <c r="AD133" i="10" s="1"/>
  <c r="AE121" i="10"/>
  <c r="AH121" i="10" s="1"/>
  <c r="AG121" i="10" s="1"/>
  <c r="AE111" i="10"/>
  <c r="AH111" i="10" s="1"/>
  <c r="AG111" i="10" s="1"/>
  <c r="AE100" i="10"/>
  <c r="AE99" i="10" s="1"/>
  <c r="AD99" i="10" s="1"/>
  <c r="AE86" i="10"/>
  <c r="AD86" i="10" s="1"/>
  <c r="AE73" i="10"/>
  <c r="AH73" i="10" s="1"/>
  <c r="AG73" i="10" s="1"/>
  <c r="AE63" i="10"/>
  <c r="AH63" i="10" s="1"/>
  <c r="AG63" i="10" s="1"/>
  <c r="AE51" i="10"/>
  <c r="AD51" i="10" s="1"/>
  <c r="AE40" i="10"/>
  <c r="AD40" i="10" s="1"/>
  <c r="AE19" i="10"/>
  <c r="AD19" i="10" s="1"/>
  <c r="P225" i="10"/>
  <c r="AE503" i="10"/>
  <c r="AD503" i="10" s="1"/>
  <c r="AE493" i="10"/>
  <c r="AH493" i="10" s="1"/>
  <c r="AE471" i="10"/>
  <c r="AH471" i="10" s="1"/>
  <c r="AG471" i="10" s="1"/>
  <c r="AE453" i="10"/>
  <c r="AH453" i="10" s="1"/>
  <c r="AG453" i="10" s="1"/>
  <c r="AE445" i="10"/>
  <c r="AH445" i="10" s="1"/>
  <c r="AG445" i="10" s="1"/>
  <c r="AE429" i="10"/>
  <c r="AD429" i="10" s="1"/>
  <c r="AE412" i="10"/>
  <c r="AH412" i="10" s="1"/>
  <c r="AG412" i="10" s="1"/>
  <c r="AE404" i="10"/>
  <c r="AH404" i="10" s="1"/>
  <c r="AG404" i="10" s="1"/>
  <c r="AE388" i="10"/>
  <c r="AH388" i="10" s="1"/>
  <c r="AG388" i="10" s="1"/>
  <c r="AE378" i="10"/>
  <c r="AH378" i="10" s="1"/>
  <c r="AG378" i="10" s="1"/>
  <c r="AE370" i="10"/>
  <c r="AH370" i="10" s="1"/>
  <c r="AG370" i="10" s="1"/>
  <c r="AE216" i="10"/>
  <c r="AH216" i="10" s="1"/>
  <c r="AG216" i="10" s="1"/>
  <c r="AE207" i="10"/>
  <c r="AH207" i="10" s="1"/>
  <c r="AG207" i="10" s="1"/>
  <c r="AE197" i="10"/>
  <c r="AD197" i="10" s="1"/>
  <c r="AE184" i="10"/>
  <c r="AH184" i="10" s="1"/>
  <c r="AG184" i="10" s="1"/>
  <c r="AE156" i="10"/>
  <c r="AH156" i="10" s="1"/>
  <c r="AG156" i="10" s="1"/>
  <c r="AE480" i="10"/>
  <c r="AH480" i="10" s="1"/>
  <c r="AG480" i="10" s="1"/>
  <c r="AE470" i="10"/>
  <c r="AH470" i="10" s="1"/>
  <c r="AE461" i="10"/>
  <c r="AH461" i="10" s="1"/>
  <c r="AG461" i="10" s="1"/>
  <c r="AE452" i="10"/>
  <c r="AD452" i="10" s="1"/>
  <c r="AE444" i="10"/>
  <c r="AH444" i="10" s="1"/>
  <c r="AG444" i="10" s="1"/>
  <c r="AE436" i="10"/>
  <c r="AH436" i="10" s="1"/>
  <c r="AG436" i="10" s="1"/>
  <c r="AE428" i="10"/>
  <c r="AH428" i="10" s="1"/>
  <c r="AG428" i="10" s="1"/>
  <c r="AE419" i="10"/>
  <c r="AH419" i="10" s="1"/>
  <c r="AG419" i="10" s="1"/>
  <c r="AE411" i="10"/>
  <c r="AH411" i="10" s="1"/>
  <c r="AG411" i="10" s="1"/>
  <c r="AE403" i="10"/>
  <c r="AH403" i="10" s="1"/>
  <c r="AG403" i="10" s="1"/>
  <c r="AE395" i="10"/>
  <c r="AH395" i="10" s="1"/>
  <c r="AG395" i="10" s="1"/>
  <c r="AE387" i="10"/>
  <c r="AH387" i="10" s="1"/>
  <c r="AG387" i="10" s="1"/>
  <c r="AE377" i="10"/>
  <c r="AH377" i="10" s="1"/>
  <c r="AG377" i="10" s="1"/>
  <c r="AE369" i="10"/>
  <c r="AH369" i="10" s="1"/>
  <c r="AG369" i="10" s="1"/>
  <c r="AE359" i="10"/>
  <c r="AD359" i="10" s="1"/>
  <c r="AE351" i="10"/>
  <c r="AH351" i="10" s="1"/>
  <c r="AG351" i="10" s="1"/>
  <c r="AE343" i="10"/>
  <c r="AH343" i="10" s="1"/>
  <c r="AG343" i="10" s="1"/>
  <c r="AE334" i="10"/>
  <c r="AH334" i="10" s="1"/>
  <c r="AG334" i="10" s="1"/>
  <c r="AE326" i="10"/>
  <c r="AH326" i="10" s="1"/>
  <c r="AG326" i="10" s="1"/>
  <c r="AE318" i="10"/>
  <c r="AH318" i="10" s="1"/>
  <c r="AG318" i="10" s="1"/>
  <c r="AE310" i="10"/>
  <c r="AH310" i="10" s="1"/>
  <c r="AG310" i="10" s="1"/>
  <c r="AE301" i="10"/>
  <c r="AD301" i="10" s="1"/>
  <c r="AE293" i="10"/>
  <c r="AH293" i="10" s="1"/>
  <c r="AG293" i="10" s="1"/>
  <c r="AE285" i="10"/>
  <c r="AH285" i="10" s="1"/>
  <c r="AG285" i="10" s="1"/>
  <c r="AE277" i="10"/>
  <c r="AH277" i="10" s="1"/>
  <c r="AG277" i="10" s="1"/>
  <c r="AE268" i="10"/>
  <c r="AH268" i="10" s="1"/>
  <c r="AG268" i="10" s="1"/>
  <c r="AE260" i="10"/>
  <c r="AH260" i="10" s="1"/>
  <c r="AG260" i="10" s="1"/>
  <c r="AE249" i="10"/>
  <c r="AH249" i="10" s="1"/>
  <c r="AG249" i="10" s="1"/>
  <c r="AE239" i="10"/>
  <c r="AH239" i="10" s="1"/>
  <c r="M502" i="10"/>
  <c r="AE504" i="10"/>
  <c r="M469" i="10"/>
  <c r="AE472" i="10"/>
  <c r="M143" i="10"/>
  <c r="AE145" i="10"/>
  <c r="AE521" i="10"/>
  <c r="AE352" i="10"/>
  <c r="AE344" i="10"/>
  <c r="AE327" i="10"/>
  <c r="AE311" i="10"/>
  <c r="AE294" i="10"/>
  <c r="AE278" i="10"/>
  <c r="AE261" i="10"/>
  <c r="AE240" i="10"/>
  <c r="AE144" i="10"/>
  <c r="AE132" i="10"/>
  <c r="AE96" i="10"/>
  <c r="AE72" i="10"/>
  <c r="AE50" i="10"/>
  <c r="AE30" i="10"/>
  <c r="M238" i="10"/>
  <c r="M519" i="10"/>
  <c r="AE520" i="10"/>
  <c r="AE510" i="10"/>
  <c r="AE501" i="10"/>
  <c r="AE226" i="10"/>
  <c r="AE215" i="10"/>
  <c r="AE196" i="10"/>
  <c r="AE166" i="10"/>
  <c r="AE139" i="10"/>
  <c r="AE109" i="10"/>
  <c r="AE84" i="10"/>
  <c r="AE61" i="10"/>
  <c r="AE38" i="10"/>
  <c r="AE17" i="10"/>
  <c r="V304" i="10"/>
  <c r="V366" i="10"/>
  <c r="AE509" i="10"/>
  <c r="M489" i="10"/>
  <c r="AE490" i="10"/>
  <c r="AE460" i="10"/>
  <c r="AE443" i="10"/>
  <c r="AE427" i="10"/>
  <c r="AE410" i="10"/>
  <c r="AE394" i="10"/>
  <c r="AE376" i="10"/>
  <c r="AE358" i="10"/>
  <c r="AE333" i="10"/>
  <c r="AE317" i="10"/>
  <c r="AE300" i="10"/>
  <c r="AE284" i="10"/>
  <c r="AE267" i="10"/>
  <c r="M247" i="10"/>
  <c r="AE248" i="10"/>
  <c r="AE223" i="10"/>
  <c r="AE205" i="10"/>
  <c r="M193" i="10"/>
  <c r="AE195" i="10"/>
  <c r="AE165" i="10"/>
  <c r="AE138" i="10"/>
  <c r="M129" i="10"/>
  <c r="AE130" i="10"/>
  <c r="M107" i="10"/>
  <c r="AE108" i="10"/>
  <c r="AE83" i="10"/>
  <c r="AE60" i="10"/>
  <c r="AE37" i="10"/>
  <c r="AE16" i="10"/>
  <c r="AH16" i="10" s="1"/>
  <c r="AG16" i="10" s="1"/>
  <c r="P34" i="10"/>
  <c r="P91" i="10"/>
  <c r="P161" i="10"/>
  <c r="S208" i="10"/>
  <c r="AE517" i="10"/>
  <c r="AE488" i="10"/>
  <c r="AE459" i="10"/>
  <c r="AE442" i="10"/>
  <c r="AE426" i="10"/>
  <c r="AE409" i="10"/>
  <c r="AE393" i="10"/>
  <c r="AE375" i="10"/>
  <c r="M366" i="10"/>
  <c r="AE367" i="10"/>
  <c r="AE349" i="10"/>
  <c r="AE332" i="10"/>
  <c r="AE308" i="10"/>
  <c r="AE291" i="10"/>
  <c r="AE275" i="10"/>
  <c r="AE246" i="10"/>
  <c r="AE213" i="10"/>
  <c r="AE194" i="10"/>
  <c r="M180" i="10"/>
  <c r="AE181" i="10"/>
  <c r="M161" i="10"/>
  <c r="AE164" i="10"/>
  <c r="AE137" i="10"/>
  <c r="AE115" i="10"/>
  <c r="AE93" i="10"/>
  <c r="AE67" i="10"/>
  <c r="AE47" i="10"/>
  <c r="AE15" i="10"/>
  <c r="S153" i="10"/>
  <c r="S171" i="10"/>
  <c r="V193" i="10"/>
  <c r="V208" i="10"/>
  <c r="V238" i="10"/>
  <c r="Y489" i="10"/>
  <c r="AB69" i="10"/>
  <c r="AB129" i="10"/>
  <c r="AB193" i="10"/>
  <c r="AB360" i="10"/>
  <c r="AE526" i="10"/>
  <c r="M515" i="10"/>
  <c r="AE516" i="10"/>
  <c r="M492" i="10"/>
  <c r="AE497" i="10"/>
  <c r="M476" i="10"/>
  <c r="AE477" i="10"/>
  <c r="M457" i="10"/>
  <c r="AE458" i="10"/>
  <c r="AE441" i="10"/>
  <c r="AE425" i="10"/>
  <c r="AE408" i="10"/>
  <c r="AE392" i="10"/>
  <c r="AE365" i="10"/>
  <c r="AE348" i="10"/>
  <c r="AE331" i="10"/>
  <c r="AE315" i="10"/>
  <c r="AE298" i="10"/>
  <c r="AE282" i="10"/>
  <c r="AE265" i="10"/>
  <c r="AE234" i="10"/>
  <c r="M208" i="10"/>
  <c r="AE212" i="10"/>
  <c r="AE175" i="10"/>
  <c r="AE148" i="10"/>
  <c r="AE124" i="10"/>
  <c r="M80" i="10"/>
  <c r="AE81" i="10"/>
  <c r="AE54" i="10"/>
  <c r="AE44" i="10"/>
  <c r="AE26" i="10"/>
  <c r="V99" i="10"/>
  <c r="V186" i="10"/>
  <c r="Y304" i="10"/>
  <c r="AE188" i="10"/>
  <c r="AD188" i="10" s="1"/>
  <c r="AB492" i="10"/>
  <c r="AE525" i="10"/>
  <c r="AE514" i="10"/>
  <c r="AE506" i="10"/>
  <c r="AE496" i="10"/>
  <c r="AE474" i="10"/>
  <c r="AE465" i="10"/>
  <c r="AE456" i="10"/>
  <c r="AE448" i="10"/>
  <c r="AE440" i="10"/>
  <c r="AE432" i="10"/>
  <c r="M420" i="10"/>
  <c r="AE424" i="10"/>
  <c r="AE415" i="10"/>
  <c r="AE407" i="10"/>
  <c r="AE399" i="10"/>
  <c r="AE391" i="10"/>
  <c r="AE383" i="10"/>
  <c r="AE373" i="10"/>
  <c r="AE364" i="10"/>
  <c r="AE355" i="10"/>
  <c r="AE347" i="10"/>
  <c r="AE338" i="10"/>
  <c r="AE330" i="10"/>
  <c r="AE322" i="10"/>
  <c r="AE314" i="10"/>
  <c r="AE306" i="10"/>
  <c r="AE297" i="10"/>
  <c r="AE289" i="10"/>
  <c r="AE281" i="10"/>
  <c r="AE273" i="10"/>
  <c r="AE264" i="10"/>
  <c r="AE253" i="10"/>
  <c r="M242" i="10"/>
  <c r="AE244" i="10"/>
  <c r="M232" i="10"/>
  <c r="AE233" i="10"/>
  <c r="AE219" i="10"/>
  <c r="AE211" i="10"/>
  <c r="AE202" i="10"/>
  <c r="AE189" i="10"/>
  <c r="M171" i="10"/>
  <c r="AE174" i="10"/>
  <c r="AE162" i="10"/>
  <c r="AE147" i="10"/>
  <c r="AE135" i="10"/>
  <c r="AE123" i="10"/>
  <c r="AE113" i="10"/>
  <c r="AE88" i="10"/>
  <c r="AE75" i="10"/>
  <c r="AE65" i="10"/>
  <c r="AE53" i="10"/>
  <c r="AE43" i="10"/>
  <c r="AE33" i="10"/>
  <c r="AE25" i="10"/>
  <c r="AE13" i="10"/>
  <c r="Y99" i="10"/>
  <c r="Y143" i="10"/>
  <c r="Y153" i="10"/>
  <c r="Y486" i="10"/>
  <c r="AB522" i="10"/>
  <c r="M225" i="10"/>
  <c r="AE228" i="10"/>
  <c r="M186" i="10"/>
  <c r="AE187" i="10"/>
  <c r="M360" i="10"/>
  <c r="AE361" i="10"/>
  <c r="AE335" i="10"/>
  <c r="AE319" i="10"/>
  <c r="AE302" i="10"/>
  <c r="AE286" i="10"/>
  <c r="M269" i="10"/>
  <c r="AE270" i="10"/>
  <c r="AE250" i="10"/>
  <c r="AE120" i="10"/>
  <c r="AE110" i="10"/>
  <c r="AE85" i="10"/>
  <c r="AE62" i="10"/>
  <c r="AE18" i="10"/>
  <c r="AE491" i="10"/>
  <c r="AE206" i="10"/>
  <c r="AE183" i="10"/>
  <c r="AE155" i="10"/>
  <c r="AE131" i="10"/>
  <c r="AE119" i="10"/>
  <c r="AE95" i="10"/>
  <c r="AE71" i="10"/>
  <c r="AE49" i="10"/>
  <c r="AE29" i="10"/>
  <c r="S304" i="10"/>
  <c r="AB208" i="10"/>
  <c r="AB247" i="10"/>
  <c r="AB304" i="10"/>
  <c r="AE518" i="10"/>
  <c r="M499" i="10"/>
  <c r="AE500" i="10"/>
  <c r="AE479" i="10"/>
  <c r="AE451" i="10"/>
  <c r="AE435" i="10"/>
  <c r="AE418" i="10"/>
  <c r="AE402" i="10"/>
  <c r="AE386" i="10"/>
  <c r="AE368" i="10"/>
  <c r="AE350" i="10"/>
  <c r="M341" i="10"/>
  <c r="AE342" i="10"/>
  <c r="AE325" i="10"/>
  <c r="AE309" i="10"/>
  <c r="AE292" i="10"/>
  <c r="AE276" i="10"/>
  <c r="AE259" i="10"/>
  <c r="M236" i="10"/>
  <c r="AE237" i="10"/>
  <c r="AE214" i="10"/>
  <c r="AE182" i="10"/>
  <c r="M153" i="10"/>
  <c r="AE154" i="10"/>
  <c r="AE116" i="10"/>
  <c r="M91" i="10"/>
  <c r="AE94" i="10"/>
  <c r="AE70" i="10"/>
  <c r="AE48" i="10"/>
  <c r="AE28" i="10"/>
  <c r="M522" i="10"/>
  <c r="P41" i="10"/>
  <c r="P99" i="10"/>
  <c r="S221" i="10"/>
  <c r="AE11" i="10"/>
  <c r="AE508" i="10"/>
  <c r="AE498" i="10"/>
  <c r="AE478" i="10"/>
  <c r="AE467" i="10"/>
  <c r="AE450" i="10"/>
  <c r="AE434" i="10"/>
  <c r="AE417" i="10"/>
  <c r="AE401" i="10"/>
  <c r="AE385" i="10"/>
  <c r="AE357" i="10"/>
  <c r="AE340" i="10"/>
  <c r="AE324" i="10"/>
  <c r="AE316" i="10"/>
  <c r="AE299" i="10"/>
  <c r="AE283" i="10"/>
  <c r="AE266" i="10"/>
  <c r="AE258" i="10"/>
  <c r="AE235" i="10"/>
  <c r="M221" i="10"/>
  <c r="AE222" i="10"/>
  <c r="M200" i="10"/>
  <c r="AE204" i="10"/>
  <c r="AE149" i="10"/>
  <c r="AE125" i="10"/>
  <c r="M99" i="10"/>
  <c r="AE82" i="10"/>
  <c r="AE59" i="10"/>
  <c r="AE36" i="10"/>
  <c r="AE27" i="10"/>
  <c r="S180" i="10"/>
  <c r="V242" i="10"/>
  <c r="V360" i="10"/>
  <c r="AB99" i="10"/>
  <c r="AE507" i="10"/>
  <c r="AE487" i="10"/>
  <c r="AE466" i="10"/>
  <c r="AE449" i="10"/>
  <c r="AE433" i="10"/>
  <c r="AE416" i="10"/>
  <c r="AE400" i="10"/>
  <c r="M380" i="10"/>
  <c r="AE384" i="10"/>
  <c r="AE374" i="10"/>
  <c r="AE356" i="10"/>
  <c r="AE339" i="10"/>
  <c r="AE323" i="10"/>
  <c r="AE307" i="10"/>
  <c r="AE290" i="10"/>
  <c r="AE274" i="10"/>
  <c r="M256" i="10"/>
  <c r="AE257" i="10"/>
  <c r="AE245" i="10"/>
  <c r="AE220" i="10"/>
  <c r="AE203" i="10"/>
  <c r="M191" i="10"/>
  <c r="AE192" i="10"/>
  <c r="AE163" i="10"/>
  <c r="AE136" i="10"/>
  <c r="AE114" i="10"/>
  <c r="AE92" i="10"/>
  <c r="AE66" i="10"/>
  <c r="AE35" i="10"/>
  <c r="AE14" i="10"/>
  <c r="P360" i="10"/>
  <c r="P519" i="10"/>
  <c r="S34" i="10"/>
  <c r="S41" i="10"/>
  <c r="S91" i="10"/>
  <c r="S225" i="10"/>
  <c r="V129" i="10"/>
  <c r="V153" i="10"/>
  <c r="AE524" i="10"/>
  <c r="AE513" i="10"/>
  <c r="AE505" i="10"/>
  <c r="AE495" i="10"/>
  <c r="AE483" i="10"/>
  <c r="AE473" i="10"/>
  <c r="AE464" i="10"/>
  <c r="AE455" i="10"/>
  <c r="AE447" i="10"/>
  <c r="AE439" i="10"/>
  <c r="AE431" i="10"/>
  <c r="AE423" i="10"/>
  <c r="AE414" i="10"/>
  <c r="AE406" i="10"/>
  <c r="AE398" i="10"/>
  <c r="AE390" i="10"/>
  <c r="AE382" i="10"/>
  <c r="AE372" i="10"/>
  <c r="AE363" i="10"/>
  <c r="AE354" i="10"/>
  <c r="AE346" i="10"/>
  <c r="AE337" i="10"/>
  <c r="AE329" i="10"/>
  <c r="AE321" i="10"/>
  <c r="AE313" i="10"/>
  <c r="M304" i="10"/>
  <c r="AE305" i="10"/>
  <c r="AE296" i="10"/>
  <c r="AE288" i="10"/>
  <c r="AE280" i="10"/>
  <c r="AE272" i="10"/>
  <c r="AE263" i="10"/>
  <c r="AE252" i="10"/>
  <c r="AE243" i="10"/>
  <c r="M230" i="10"/>
  <c r="AE231" i="10"/>
  <c r="AE218" i="10"/>
  <c r="AE210" i="10"/>
  <c r="AE201" i="10"/>
  <c r="AE173" i="10"/>
  <c r="AE158" i="10"/>
  <c r="AE146" i="10"/>
  <c r="AE134" i="10"/>
  <c r="M118" i="10"/>
  <c r="AE122" i="10"/>
  <c r="AE112" i="10"/>
  <c r="AE87" i="10"/>
  <c r="AE74" i="10"/>
  <c r="AE64" i="10"/>
  <c r="AE52" i="10"/>
  <c r="AE42" i="10"/>
  <c r="AE32" i="10"/>
  <c r="AE20" i="10"/>
  <c r="AE12" i="10"/>
  <c r="P366" i="10"/>
  <c r="P469" i="10"/>
  <c r="P492" i="10"/>
  <c r="S492" i="10"/>
  <c r="S519" i="10"/>
  <c r="V46" i="10"/>
  <c r="V58" i="10"/>
  <c r="V492" i="10"/>
  <c r="V499" i="10"/>
  <c r="V502" i="10"/>
  <c r="V515" i="10"/>
  <c r="Y193" i="10"/>
  <c r="Y238" i="10"/>
  <c r="Y242" i="10"/>
  <c r="Y360" i="10"/>
  <c r="AB489" i="10"/>
  <c r="P208" i="10"/>
  <c r="S256" i="10"/>
  <c r="Y186" i="10"/>
  <c r="P193" i="10"/>
  <c r="P238" i="10"/>
  <c r="V341" i="10"/>
  <c r="Y469" i="10"/>
  <c r="Y69" i="10"/>
  <c r="P10" i="10"/>
  <c r="P9" i="10" s="1"/>
  <c r="P24" i="10"/>
  <c r="P80" i="10"/>
  <c r="P200" i="10"/>
  <c r="P247" i="10"/>
  <c r="P420" i="10"/>
  <c r="S10" i="10"/>
  <c r="S9" i="10" s="1"/>
  <c r="S24" i="10"/>
  <c r="S80" i="10"/>
  <c r="S161" i="10"/>
  <c r="S269" i="10"/>
  <c r="V107" i="10"/>
  <c r="V118" i="10"/>
  <c r="Y129" i="10"/>
  <c r="Y232" i="10"/>
  <c r="Y229" i="10" s="1"/>
  <c r="Y366" i="10"/>
  <c r="AB46" i="10"/>
  <c r="AB58" i="10"/>
  <c r="AB186" i="10"/>
  <c r="AB238" i="10"/>
  <c r="AB242" i="10"/>
  <c r="AB502" i="10"/>
  <c r="P143" i="10"/>
  <c r="P153" i="10"/>
  <c r="P515" i="10"/>
  <c r="S143" i="10"/>
  <c r="V34" i="10"/>
  <c r="V91" i="10"/>
  <c r="V180" i="10"/>
  <c r="V476" i="10"/>
  <c r="Y58" i="10"/>
  <c r="AB107" i="10"/>
  <c r="AB118" i="10"/>
  <c r="AB232" i="10"/>
  <c r="AB229" i="10" s="1"/>
  <c r="AB380" i="10"/>
  <c r="P69" i="10"/>
  <c r="P242" i="10"/>
  <c r="P380" i="10"/>
  <c r="S69" i="10"/>
  <c r="S247" i="10"/>
  <c r="Y107" i="10"/>
  <c r="Y180" i="10"/>
  <c r="Y341" i="10"/>
  <c r="AB180" i="10"/>
  <c r="S129" i="10"/>
  <c r="S193" i="10"/>
  <c r="S420" i="10"/>
  <c r="S457" i="10"/>
  <c r="S522" i="10"/>
  <c r="V10" i="10"/>
  <c r="V9" i="10" s="1"/>
  <c r="V80" i="10"/>
  <c r="V161" i="10"/>
  <c r="V256" i="10"/>
  <c r="V269" i="10"/>
  <c r="V469" i="10"/>
  <c r="Y34" i="10"/>
  <c r="Y41" i="10"/>
  <c r="Y91" i="10"/>
  <c r="Y247" i="10"/>
  <c r="Y256" i="10"/>
  <c r="Y269" i="10"/>
  <c r="P46" i="10"/>
  <c r="P58" i="10"/>
  <c r="P304" i="10"/>
  <c r="P476" i="10"/>
  <c r="S46" i="10"/>
  <c r="S58" i="10"/>
  <c r="S186" i="10"/>
  <c r="S238" i="10"/>
  <c r="S242" i="10"/>
  <c r="S499" i="10"/>
  <c r="S502" i="10"/>
  <c r="S515" i="10"/>
  <c r="V143" i="10"/>
  <c r="V200" i="10"/>
  <c r="V225" i="10"/>
  <c r="Y161" i="10"/>
  <c r="Y225" i="10"/>
  <c r="Y420" i="10"/>
  <c r="Y457" i="10"/>
  <c r="Y522" i="10"/>
  <c r="AB34" i="10"/>
  <c r="AB80" i="10"/>
  <c r="AB91" i="10"/>
  <c r="AB161" i="10"/>
  <c r="AB256" i="10"/>
  <c r="AB269" i="10"/>
  <c r="P269" i="10"/>
  <c r="Y380" i="10"/>
  <c r="AB10" i="10"/>
  <c r="AB9" i="10" s="1"/>
  <c r="V380" i="10"/>
  <c r="P457" i="10"/>
  <c r="P522" i="10"/>
  <c r="V232" i="10"/>
  <c r="V229" i="10" s="1"/>
  <c r="AB515" i="10"/>
  <c r="P502" i="10"/>
  <c r="S200" i="10"/>
  <c r="S469" i="10"/>
  <c r="V41" i="10"/>
  <c r="V171" i="10"/>
  <c r="Y46" i="10"/>
  <c r="Y118" i="10"/>
  <c r="Y171" i="10"/>
  <c r="Y476" i="10"/>
  <c r="AB41" i="10"/>
  <c r="AB171" i="10"/>
  <c r="AB499" i="10"/>
  <c r="P129" i="10"/>
  <c r="P186" i="10"/>
  <c r="P232" i="10"/>
  <c r="P229" i="10" s="1"/>
  <c r="P107" i="10"/>
  <c r="P118" i="10"/>
  <c r="P171" i="10"/>
  <c r="P180" i="10"/>
  <c r="S107" i="10"/>
  <c r="S118" i="10"/>
  <c r="S232" i="10"/>
  <c r="S229" i="10" s="1"/>
  <c r="S380" i="10"/>
  <c r="V69" i="10"/>
  <c r="V247" i="10"/>
  <c r="V420" i="10"/>
  <c r="V457" i="10"/>
  <c r="V522" i="10"/>
  <c r="Y10" i="10"/>
  <c r="Y9" i="10" s="1"/>
  <c r="Y80" i="10"/>
  <c r="Y200" i="10"/>
  <c r="Y208" i="10"/>
  <c r="Y499" i="10"/>
  <c r="Y502" i="10"/>
  <c r="Y515" i="10"/>
  <c r="AB143" i="10"/>
  <c r="AB200" i="10"/>
  <c r="AB225" i="10"/>
  <c r="AB469" i="10"/>
  <c r="AB476" i="10"/>
  <c r="AB24" i="10"/>
  <c r="Y24" i="10"/>
  <c r="V24" i="10"/>
  <c r="M69" i="10"/>
  <c r="M34" i="10"/>
  <c r="M41" i="10"/>
  <c r="M46" i="10"/>
  <c r="M58" i="10"/>
  <c r="M24" i="10"/>
  <c r="M10" i="10"/>
  <c r="M9" i="10" s="1"/>
  <c r="AD345" i="10" l="1"/>
  <c r="AD336" i="10"/>
  <c r="AD318" i="10"/>
  <c r="AD387" i="10"/>
  <c r="AH437" i="10"/>
  <c r="AG437" i="10" s="1"/>
  <c r="AD453" i="10"/>
  <c r="AH198" i="10"/>
  <c r="AG198" i="10" s="1"/>
  <c r="V170" i="10"/>
  <c r="AH452" i="10"/>
  <c r="AG452" i="10" s="1"/>
  <c r="AD421" i="10"/>
  <c r="AH312" i="10"/>
  <c r="AG312" i="10" s="1"/>
  <c r="V199" i="10"/>
  <c r="AH396" i="10"/>
  <c r="AG396" i="10" s="1"/>
  <c r="AH217" i="10"/>
  <c r="AG217" i="10" s="1"/>
  <c r="AH301" i="10"/>
  <c r="AG301" i="10" s="1"/>
  <c r="AD377" i="10"/>
  <c r="AH271" i="10"/>
  <c r="AG271" i="10" s="1"/>
  <c r="AD405" i="10"/>
  <c r="AD444" i="10"/>
  <c r="AH51" i="10"/>
  <c r="AG51" i="10" s="1"/>
  <c r="AD63" i="10"/>
  <c r="AD422" i="10"/>
  <c r="AD239" i="10"/>
  <c r="AD436" i="10"/>
  <c r="AD279" i="10"/>
  <c r="AD249" i="10"/>
  <c r="AD303" i="10"/>
  <c r="P142" i="10"/>
  <c r="AH40" i="10"/>
  <c r="AG40" i="10" s="1"/>
  <c r="AH295" i="10"/>
  <c r="AG295" i="10" s="1"/>
  <c r="AD438" i="10"/>
  <c r="AD216" i="10"/>
  <c r="AH353" i="10"/>
  <c r="AG353" i="10" s="1"/>
  <c r="AD31" i="10"/>
  <c r="AD207" i="10"/>
  <c r="AH359" i="10"/>
  <c r="AG359" i="10" s="1"/>
  <c r="AH413" i="10"/>
  <c r="AG413" i="10" s="1"/>
  <c r="AH133" i="10"/>
  <c r="AG133" i="10" s="1"/>
  <c r="AD310" i="10"/>
  <c r="AD445" i="10"/>
  <c r="AD430" i="10"/>
  <c r="Y379" i="10"/>
  <c r="Y106" i="10"/>
  <c r="S79" i="10"/>
  <c r="S485" i="10"/>
  <c r="AD369" i="10"/>
  <c r="AD227" i="10"/>
  <c r="AD172" i="10"/>
  <c r="AH287" i="10"/>
  <c r="AG287" i="10" s="1"/>
  <c r="AH446" i="10"/>
  <c r="AG446" i="10" s="1"/>
  <c r="AB485" i="10"/>
  <c r="AD362" i="10"/>
  <c r="V485" i="10"/>
  <c r="AD111" i="10"/>
  <c r="AD121" i="10"/>
  <c r="AH429" i="10"/>
  <c r="AG429" i="10" s="1"/>
  <c r="AD16" i="10"/>
  <c r="AH197" i="10"/>
  <c r="AG197" i="10" s="1"/>
  <c r="M379" i="10"/>
  <c r="AE256" i="10"/>
  <c r="AD256" i="10" s="1"/>
  <c r="AH209" i="10"/>
  <c r="AG209" i="10" s="1"/>
  <c r="P255" i="10"/>
  <c r="AE10" i="10"/>
  <c r="AE9" i="10" s="1"/>
  <c r="AE171" i="10"/>
  <c r="AD171" i="10" s="1"/>
  <c r="AD494" i="10"/>
  <c r="AD371" i="10"/>
  <c r="AH100" i="10"/>
  <c r="AH99" i="10" s="1"/>
  <c r="AG99" i="10" s="1"/>
  <c r="M199" i="10"/>
  <c r="AD404" i="10"/>
  <c r="AH19" i="10"/>
  <c r="AG19" i="10" s="1"/>
  <c r="AH157" i="10"/>
  <c r="AG157" i="10" s="1"/>
  <c r="AH523" i="10"/>
  <c r="AG523" i="10" s="1"/>
  <c r="AD167" i="10"/>
  <c r="AD100" i="10"/>
  <c r="AH463" i="10"/>
  <c r="AG463" i="10" s="1"/>
  <c r="M170" i="10"/>
  <c r="AH482" i="10"/>
  <c r="AG482" i="10" s="1"/>
  <c r="Y79" i="10"/>
  <c r="AB142" i="10"/>
  <c r="AD388" i="10"/>
  <c r="AB379" i="10"/>
  <c r="P79" i="10"/>
  <c r="Y170" i="10"/>
  <c r="M106" i="10"/>
  <c r="M485" i="10"/>
  <c r="AD293" i="10"/>
  <c r="AD428" i="10"/>
  <c r="AH503" i="10"/>
  <c r="AG503" i="10" s="1"/>
  <c r="Y142" i="10"/>
  <c r="P485" i="10"/>
  <c r="Y45" i="10"/>
  <c r="S45" i="10"/>
  <c r="S142" i="10"/>
  <c r="S106" i="10"/>
  <c r="V106" i="10"/>
  <c r="AD471" i="10"/>
  <c r="AD370" i="10"/>
  <c r="AD493" i="10"/>
  <c r="AD241" i="10"/>
  <c r="AD462" i="10"/>
  <c r="AD260" i="10"/>
  <c r="AD334" i="10"/>
  <c r="AD403" i="10"/>
  <c r="AD470" i="10"/>
  <c r="AD156" i="10"/>
  <c r="AE457" i="10"/>
  <c r="AD457" i="10" s="1"/>
  <c r="AD268" i="10"/>
  <c r="AD326" i="10"/>
  <c r="AD395" i="10"/>
  <c r="AD461" i="10"/>
  <c r="AH512" i="10"/>
  <c r="AG512" i="10" s="1"/>
  <c r="AE58" i="10"/>
  <c r="AD58" i="10" s="1"/>
  <c r="AD511" i="10"/>
  <c r="AD262" i="10"/>
  <c r="AH389" i="10"/>
  <c r="AG389" i="10" s="1"/>
  <c r="AH454" i="10"/>
  <c r="AG454" i="10" s="1"/>
  <c r="S170" i="10"/>
  <c r="AD412" i="10"/>
  <c r="AH481" i="10"/>
  <c r="AG481" i="10" s="1"/>
  <c r="AD381" i="10"/>
  <c r="V45" i="10"/>
  <c r="AD39" i="10"/>
  <c r="AD285" i="10"/>
  <c r="AD351" i="10"/>
  <c r="AD419" i="10"/>
  <c r="AD184" i="10"/>
  <c r="AD378" i="10"/>
  <c r="AH86" i="10"/>
  <c r="AG86" i="10" s="1"/>
  <c r="AD320" i="10"/>
  <c r="AD277" i="10"/>
  <c r="AD343" i="10"/>
  <c r="AD411" i="10"/>
  <c r="AD480" i="10"/>
  <c r="AD73" i="10"/>
  <c r="M142" i="10"/>
  <c r="AD251" i="10"/>
  <c r="AD328" i="10"/>
  <c r="AD397" i="10"/>
  <c r="AE469" i="10"/>
  <c r="AD469" i="10" s="1"/>
  <c r="AB255" i="10"/>
  <c r="P45" i="10"/>
  <c r="P379" i="10"/>
  <c r="M229" i="10"/>
  <c r="AD363" i="10"/>
  <c r="AH363" i="10"/>
  <c r="AG363" i="10" s="1"/>
  <c r="AH136" i="10"/>
  <c r="AG136" i="10" s="1"/>
  <c r="AD136" i="10"/>
  <c r="AH82" i="10"/>
  <c r="AG82" i="10" s="1"/>
  <c r="AD82" i="10"/>
  <c r="AH48" i="10"/>
  <c r="AG48" i="10" s="1"/>
  <c r="AD48" i="10"/>
  <c r="M255" i="10"/>
  <c r="AD75" i="10"/>
  <c r="AH75" i="10"/>
  <c r="AG75" i="10" s="1"/>
  <c r="AH383" i="10"/>
  <c r="AG383" i="10" s="1"/>
  <c r="AD383" i="10"/>
  <c r="AE232" i="10"/>
  <c r="AD232" i="10" s="1"/>
  <c r="AH234" i="10"/>
  <c r="AG234" i="10" s="1"/>
  <c r="AD234" i="10"/>
  <c r="AH47" i="10"/>
  <c r="AG47" i="10" s="1"/>
  <c r="AD47" i="10"/>
  <c r="AH37" i="10"/>
  <c r="AG37" i="10" s="1"/>
  <c r="AD37" i="10"/>
  <c r="AH427" i="10"/>
  <c r="AG427" i="10" s="1"/>
  <c r="AD427" i="10"/>
  <c r="AD146" i="10"/>
  <c r="AH146" i="10"/>
  <c r="AG146" i="10" s="1"/>
  <c r="AE366" i="10"/>
  <c r="AD366" i="10" s="1"/>
  <c r="AH372" i="10"/>
  <c r="AG372" i="10" s="1"/>
  <c r="AD372" i="10"/>
  <c r="AD163" i="10"/>
  <c r="AH163" i="10"/>
  <c r="AG163" i="10" s="1"/>
  <c r="AE502" i="10"/>
  <c r="AD502" i="10" s="1"/>
  <c r="AD508" i="10"/>
  <c r="AH508" i="10"/>
  <c r="AG508" i="10" s="1"/>
  <c r="AH88" i="10"/>
  <c r="AG88" i="10" s="1"/>
  <c r="AD88" i="10"/>
  <c r="AH391" i="10"/>
  <c r="AG391" i="10" s="1"/>
  <c r="AD391" i="10"/>
  <c r="AH265" i="10"/>
  <c r="AG265" i="10" s="1"/>
  <c r="AD265" i="10"/>
  <c r="AH194" i="10"/>
  <c r="AE193" i="10"/>
  <c r="AD193" i="10" s="1"/>
  <c r="AD194" i="10"/>
  <c r="AH195" i="10"/>
  <c r="AG195" i="10" s="1"/>
  <c r="AD195" i="10"/>
  <c r="AH226" i="10"/>
  <c r="AD226" i="10"/>
  <c r="AH510" i="10"/>
  <c r="AG510" i="10" s="1"/>
  <c r="AD510" i="10"/>
  <c r="AH352" i="10"/>
  <c r="AG352" i="10" s="1"/>
  <c r="AD352" i="10"/>
  <c r="Y255" i="10"/>
  <c r="AD158" i="10"/>
  <c r="AH158" i="10"/>
  <c r="AG158" i="10" s="1"/>
  <c r="AH382" i="10"/>
  <c r="AG382" i="10" s="1"/>
  <c r="AD382" i="10"/>
  <c r="AD400" i="10"/>
  <c r="AH400" i="10"/>
  <c r="AG400" i="10" s="1"/>
  <c r="AH266" i="10"/>
  <c r="AG266" i="10" s="1"/>
  <c r="AD266" i="10"/>
  <c r="AH94" i="10"/>
  <c r="AG94" i="10" s="1"/>
  <c r="AD94" i="10"/>
  <c r="AH29" i="10"/>
  <c r="AG29" i="10" s="1"/>
  <c r="AD29" i="10"/>
  <c r="AH113" i="10"/>
  <c r="AG113" i="10" s="1"/>
  <c r="AD113" i="10"/>
  <c r="AH330" i="10"/>
  <c r="AG330" i="10" s="1"/>
  <c r="AD330" i="10"/>
  <c r="AD425" i="10"/>
  <c r="AH425" i="10"/>
  <c r="AG425" i="10" s="1"/>
  <c r="AH93" i="10"/>
  <c r="AG93" i="10" s="1"/>
  <c r="AD93" i="10"/>
  <c r="AH83" i="10"/>
  <c r="AG83" i="10" s="1"/>
  <c r="AD83" i="10"/>
  <c r="AH460" i="10"/>
  <c r="AG460" i="10" s="1"/>
  <c r="AD460" i="10"/>
  <c r="AH240" i="10"/>
  <c r="AG240" i="10" s="1"/>
  <c r="AD240" i="10"/>
  <c r="AE34" i="10"/>
  <c r="AD34" i="10" s="1"/>
  <c r="AD263" i="10"/>
  <c r="AH263" i="10"/>
  <c r="AG263" i="10" s="1"/>
  <c r="AH283" i="10"/>
  <c r="AG283" i="10" s="1"/>
  <c r="AD283" i="10"/>
  <c r="AD49" i="10"/>
  <c r="AH49" i="10"/>
  <c r="AG49" i="10" s="1"/>
  <c r="AD62" i="10"/>
  <c r="AH62" i="10"/>
  <c r="AG62" i="10" s="1"/>
  <c r="AH123" i="10"/>
  <c r="AG123" i="10" s="1"/>
  <c r="AD123" i="10"/>
  <c r="AH338" i="10"/>
  <c r="AG338" i="10" s="1"/>
  <c r="AD338" i="10"/>
  <c r="AD465" i="10"/>
  <c r="AH465" i="10"/>
  <c r="AG465" i="10" s="1"/>
  <c r="AH298" i="10"/>
  <c r="AG298" i="10" s="1"/>
  <c r="AD298" i="10"/>
  <c r="AD246" i="10"/>
  <c r="AH246" i="10"/>
  <c r="AG246" i="10" s="1"/>
  <c r="AH108" i="10"/>
  <c r="AD108" i="10"/>
  <c r="AH490" i="10"/>
  <c r="AD490" i="10"/>
  <c r="AE489" i="10"/>
  <c r="AD489" i="10" s="1"/>
  <c r="AD144" i="10"/>
  <c r="AH144" i="10"/>
  <c r="P170" i="10"/>
  <c r="AD272" i="10"/>
  <c r="AH272" i="10"/>
  <c r="AG272" i="10" s="1"/>
  <c r="AH464" i="10"/>
  <c r="AG464" i="10" s="1"/>
  <c r="AD464" i="10"/>
  <c r="AD203" i="10"/>
  <c r="AH203" i="10"/>
  <c r="AG203" i="10" s="1"/>
  <c r="AH85" i="10"/>
  <c r="AG85" i="10" s="1"/>
  <c r="AD85" i="10"/>
  <c r="AD33" i="10"/>
  <c r="AH33" i="10"/>
  <c r="AG33" i="10" s="1"/>
  <c r="AD347" i="10"/>
  <c r="AH347" i="10"/>
  <c r="AG347" i="10" s="1"/>
  <c r="AH148" i="10"/>
  <c r="AG148" i="10" s="1"/>
  <c r="AD148" i="10"/>
  <c r="AH526" i="10"/>
  <c r="AG526" i="10" s="1"/>
  <c r="AD526" i="10"/>
  <c r="AH275" i="10"/>
  <c r="AG275" i="10" s="1"/>
  <c r="AD275" i="10"/>
  <c r="AH223" i="10"/>
  <c r="AG223" i="10" s="1"/>
  <c r="AD223" i="10"/>
  <c r="AD278" i="10"/>
  <c r="AH278" i="10"/>
  <c r="AG278" i="10" s="1"/>
  <c r="AD12" i="10"/>
  <c r="AH12" i="10"/>
  <c r="AG12" i="10" s="1"/>
  <c r="AD337" i="10"/>
  <c r="AH337" i="10"/>
  <c r="AG337" i="10" s="1"/>
  <c r="AD339" i="10"/>
  <c r="AH339" i="10"/>
  <c r="AG339" i="10" s="1"/>
  <c r="AD27" i="10"/>
  <c r="AH27" i="10"/>
  <c r="AG27" i="10" s="1"/>
  <c r="AE153" i="10"/>
  <c r="AD153" i="10" s="1"/>
  <c r="AH154" i="10"/>
  <c r="AD154" i="10"/>
  <c r="AH95" i="10"/>
  <c r="AG95" i="10" s="1"/>
  <c r="AD95" i="10"/>
  <c r="AH110" i="10"/>
  <c r="AG110" i="10" s="1"/>
  <c r="AD110" i="10"/>
  <c r="AD43" i="10"/>
  <c r="AH43" i="10"/>
  <c r="AG43" i="10" s="1"/>
  <c r="AD289" i="10"/>
  <c r="AH289" i="10"/>
  <c r="AG289" i="10" s="1"/>
  <c r="AH496" i="10"/>
  <c r="AG496" i="10" s="1"/>
  <c r="AD496" i="10"/>
  <c r="AH331" i="10"/>
  <c r="AG331" i="10" s="1"/>
  <c r="AD331" i="10"/>
  <c r="AD291" i="10"/>
  <c r="AH291" i="10"/>
  <c r="AG291" i="10" s="1"/>
  <c r="AH130" i="10"/>
  <c r="AD130" i="10"/>
  <c r="AE129" i="10"/>
  <c r="AD129" i="10" s="1"/>
  <c r="AH376" i="10"/>
  <c r="AG376" i="10" s="1"/>
  <c r="AD376" i="10"/>
  <c r="AD139" i="10"/>
  <c r="AH139" i="10"/>
  <c r="AG139" i="10" s="1"/>
  <c r="AH294" i="10"/>
  <c r="AG294" i="10" s="1"/>
  <c r="AD294" i="10"/>
  <c r="AB106" i="10"/>
  <c r="AH188" i="10"/>
  <c r="AG188" i="10" s="1"/>
  <c r="AH20" i="10"/>
  <c r="AG20" i="10" s="1"/>
  <c r="AD20" i="10"/>
  <c r="AH122" i="10"/>
  <c r="AG122" i="10" s="1"/>
  <c r="AD122" i="10"/>
  <c r="AH218" i="10"/>
  <c r="AG218" i="10" s="1"/>
  <c r="AD218" i="10"/>
  <c r="AD288" i="10"/>
  <c r="AH288" i="10"/>
  <c r="AG288" i="10" s="1"/>
  <c r="AD346" i="10"/>
  <c r="AH346" i="10"/>
  <c r="AG346" i="10" s="1"/>
  <c r="AD414" i="10"/>
  <c r="AH414" i="10"/>
  <c r="AG414" i="10" s="1"/>
  <c r="AD483" i="10"/>
  <c r="AH483" i="10"/>
  <c r="AG483" i="10" s="1"/>
  <c r="AD92" i="10"/>
  <c r="AH92" i="10"/>
  <c r="AE91" i="10"/>
  <c r="AD91" i="10" s="1"/>
  <c r="AD245" i="10"/>
  <c r="AH245" i="10"/>
  <c r="AG245" i="10" s="1"/>
  <c r="AH356" i="10"/>
  <c r="AG356" i="10" s="1"/>
  <c r="AD356" i="10"/>
  <c r="AD466" i="10"/>
  <c r="AH466" i="10"/>
  <c r="AG466" i="10" s="1"/>
  <c r="AD36" i="10"/>
  <c r="AH36" i="10"/>
  <c r="AG36" i="10" s="1"/>
  <c r="AD222" i="10"/>
  <c r="AH222" i="10"/>
  <c r="AE221" i="10"/>
  <c r="AD221" i="10" s="1"/>
  <c r="AH324" i="10"/>
  <c r="AG324" i="10" s="1"/>
  <c r="AD324" i="10"/>
  <c r="AD467" i="10"/>
  <c r="AH467" i="10"/>
  <c r="AG467" i="10" s="1"/>
  <c r="AH309" i="10"/>
  <c r="AG309" i="10" s="1"/>
  <c r="AD309" i="10"/>
  <c r="AH418" i="10"/>
  <c r="AG418" i="10" s="1"/>
  <c r="AD418" i="10"/>
  <c r="AH119" i="10"/>
  <c r="AD119" i="10"/>
  <c r="AE118" i="10"/>
  <c r="AD120" i="10"/>
  <c r="AH120" i="10"/>
  <c r="AG120" i="10" s="1"/>
  <c r="AD335" i="10"/>
  <c r="AH335" i="10"/>
  <c r="AG335" i="10" s="1"/>
  <c r="AD228" i="10"/>
  <c r="AH228" i="10"/>
  <c r="AG228" i="10" s="1"/>
  <c r="AD53" i="10"/>
  <c r="AH53" i="10"/>
  <c r="AG53" i="10" s="1"/>
  <c r="AD162" i="10"/>
  <c r="AH162" i="10"/>
  <c r="AH297" i="10"/>
  <c r="AG297" i="10" s="1"/>
  <c r="AD297" i="10"/>
  <c r="AD364" i="10"/>
  <c r="AH364" i="10"/>
  <c r="AG364" i="10" s="1"/>
  <c r="AH506" i="10"/>
  <c r="AG506" i="10" s="1"/>
  <c r="AD506" i="10"/>
  <c r="AD26" i="10"/>
  <c r="AH26" i="10"/>
  <c r="AG26" i="10" s="1"/>
  <c r="AD212" i="10"/>
  <c r="AH212" i="10"/>
  <c r="AG212" i="10" s="1"/>
  <c r="AD348" i="10"/>
  <c r="AH348" i="10"/>
  <c r="AG348" i="10" s="1"/>
  <c r="AH477" i="10"/>
  <c r="AE476" i="10"/>
  <c r="AD476" i="10" s="1"/>
  <c r="AD477" i="10"/>
  <c r="AH308" i="10"/>
  <c r="AG308" i="10" s="1"/>
  <c r="AD308" i="10"/>
  <c r="AE420" i="10"/>
  <c r="AD420" i="10" s="1"/>
  <c r="AD426" i="10"/>
  <c r="AH426" i="10"/>
  <c r="AG426" i="10" s="1"/>
  <c r="AH394" i="10"/>
  <c r="AG394" i="10" s="1"/>
  <c r="AD394" i="10"/>
  <c r="AH166" i="10"/>
  <c r="AG166" i="10" s="1"/>
  <c r="AD166" i="10"/>
  <c r="AH30" i="10"/>
  <c r="AG30" i="10" s="1"/>
  <c r="AD30" i="10"/>
  <c r="AD311" i="10"/>
  <c r="AH311" i="10"/>
  <c r="AG311" i="10" s="1"/>
  <c r="AG381" i="10"/>
  <c r="AH42" i="10"/>
  <c r="AD42" i="10"/>
  <c r="AE41" i="10"/>
  <c r="AD41" i="10" s="1"/>
  <c r="AH134" i="10"/>
  <c r="AG134" i="10" s="1"/>
  <c r="AD134" i="10"/>
  <c r="AH305" i="10"/>
  <c r="AD305" i="10"/>
  <c r="AE304" i="10"/>
  <c r="AD304" i="10" s="1"/>
  <c r="AH431" i="10"/>
  <c r="AG431" i="10" s="1"/>
  <c r="AD431" i="10"/>
  <c r="AH505" i="10"/>
  <c r="AG505" i="10" s="1"/>
  <c r="AD505" i="10"/>
  <c r="AH384" i="10"/>
  <c r="AG384" i="10" s="1"/>
  <c r="AD384" i="10"/>
  <c r="AD507" i="10"/>
  <c r="AH507" i="10"/>
  <c r="AG507" i="10" s="1"/>
  <c r="AH235" i="10"/>
  <c r="AG235" i="10" s="1"/>
  <c r="AD235" i="10"/>
  <c r="AH357" i="10"/>
  <c r="AG357" i="10" s="1"/>
  <c r="AD357" i="10"/>
  <c r="AD498" i="10"/>
  <c r="AH498" i="10"/>
  <c r="AG498" i="10" s="1"/>
  <c r="AE208" i="10"/>
  <c r="AD208" i="10" s="1"/>
  <c r="AH214" i="10"/>
  <c r="AG214" i="10" s="1"/>
  <c r="AD214" i="10"/>
  <c r="AH342" i="10"/>
  <c r="AD342" i="10"/>
  <c r="AE341" i="10"/>
  <c r="AD341" i="10" s="1"/>
  <c r="AH451" i="10"/>
  <c r="AG451" i="10" s="1"/>
  <c r="AD451" i="10"/>
  <c r="AH155" i="10"/>
  <c r="AG155" i="10" s="1"/>
  <c r="AD155" i="10"/>
  <c r="AG470" i="10"/>
  <c r="AH250" i="10"/>
  <c r="AG250" i="10" s="1"/>
  <c r="AD250" i="10"/>
  <c r="AG421" i="10"/>
  <c r="AE492" i="10"/>
  <c r="AD492" i="10" s="1"/>
  <c r="AH314" i="10"/>
  <c r="AG314" i="10" s="1"/>
  <c r="AD314" i="10"/>
  <c r="AH440" i="10"/>
  <c r="AG440" i="10" s="1"/>
  <c r="AD440" i="10"/>
  <c r="AD525" i="10"/>
  <c r="AH525" i="10"/>
  <c r="AG525" i="10" s="1"/>
  <c r="AH54" i="10"/>
  <c r="AG54" i="10" s="1"/>
  <c r="AD54" i="10"/>
  <c r="AH392" i="10"/>
  <c r="AG392" i="10" s="1"/>
  <c r="AD392" i="10"/>
  <c r="AD497" i="10"/>
  <c r="AH497" i="10"/>
  <c r="AG497" i="10" s="1"/>
  <c r="AH349" i="10"/>
  <c r="AG349" i="10" s="1"/>
  <c r="AD349" i="10"/>
  <c r="AD459" i="10"/>
  <c r="AH459" i="10"/>
  <c r="AG459" i="10" s="1"/>
  <c r="AE161" i="10"/>
  <c r="AD161" i="10" s="1"/>
  <c r="AH165" i="10"/>
  <c r="AG165" i="10" s="1"/>
  <c r="AD165" i="10"/>
  <c r="AH284" i="10"/>
  <c r="AG284" i="10" s="1"/>
  <c r="AD284" i="10"/>
  <c r="AH17" i="10"/>
  <c r="AG17" i="10" s="1"/>
  <c r="AD17" i="10"/>
  <c r="AH215" i="10"/>
  <c r="AG215" i="10" s="1"/>
  <c r="AD215" i="10"/>
  <c r="AH501" i="10"/>
  <c r="AG501" i="10" s="1"/>
  <c r="AD501" i="10"/>
  <c r="AD72" i="10"/>
  <c r="AH72" i="10"/>
  <c r="AG72" i="10" s="1"/>
  <c r="AH344" i="10"/>
  <c r="AG344" i="10" s="1"/>
  <c r="AD344" i="10"/>
  <c r="AH472" i="10"/>
  <c r="AG472" i="10" s="1"/>
  <c r="AD472" i="10"/>
  <c r="AB199" i="10"/>
  <c r="V255" i="10"/>
  <c r="AD52" i="10"/>
  <c r="AH52" i="10"/>
  <c r="AG52" i="10" s="1"/>
  <c r="AH243" i="10"/>
  <c r="AE242" i="10"/>
  <c r="AD242" i="10" s="1"/>
  <c r="AD243" i="10"/>
  <c r="AH439" i="10"/>
  <c r="AG439" i="10" s="1"/>
  <c r="AD439" i="10"/>
  <c r="AH513" i="10"/>
  <c r="AG513" i="10" s="1"/>
  <c r="AD513" i="10"/>
  <c r="AH274" i="10"/>
  <c r="AG274" i="10" s="1"/>
  <c r="AD274" i="10"/>
  <c r="AD258" i="10"/>
  <c r="AH258" i="10"/>
  <c r="AG258" i="10" s="1"/>
  <c r="AH385" i="10"/>
  <c r="AG385" i="10" s="1"/>
  <c r="AD385" i="10"/>
  <c r="AH70" i="10"/>
  <c r="AE69" i="10"/>
  <c r="AD69" i="10" s="1"/>
  <c r="AD70" i="10"/>
  <c r="AH237" i="10"/>
  <c r="AE236" i="10"/>
  <c r="AD236" i="10" s="1"/>
  <c r="AD237" i="10"/>
  <c r="AD183" i="10"/>
  <c r="AH183" i="10"/>
  <c r="AG183" i="10" s="1"/>
  <c r="AH491" i="10"/>
  <c r="AG491" i="10" s="1"/>
  <c r="AD491" i="10"/>
  <c r="AH270" i="10"/>
  <c r="AD270" i="10"/>
  <c r="AG493" i="10"/>
  <c r="AD189" i="10"/>
  <c r="AH189" i="10"/>
  <c r="AG189" i="10" s="1"/>
  <c r="AD253" i="10"/>
  <c r="AH253" i="10"/>
  <c r="AG253" i="10" s="1"/>
  <c r="AD322" i="10"/>
  <c r="AH322" i="10"/>
  <c r="AG322" i="10" s="1"/>
  <c r="AD448" i="10"/>
  <c r="AH448" i="10"/>
  <c r="AG448" i="10" s="1"/>
  <c r="AE80" i="10"/>
  <c r="AH81" i="10"/>
  <c r="AD81" i="10"/>
  <c r="AH408" i="10"/>
  <c r="AG408" i="10" s="1"/>
  <c r="AD408" i="10"/>
  <c r="AH67" i="10"/>
  <c r="AG67" i="10" s="1"/>
  <c r="AD67" i="10"/>
  <c r="AH367" i="10"/>
  <c r="AD367" i="10"/>
  <c r="AE486" i="10"/>
  <c r="AH488" i="10"/>
  <c r="AG488" i="10" s="1"/>
  <c r="AD488" i="10"/>
  <c r="AH60" i="10"/>
  <c r="AG60" i="10" s="1"/>
  <c r="AD60" i="10"/>
  <c r="AH300" i="10"/>
  <c r="AG300" i="10" s="1"/>
  <c r="AD300" i="10"/>
  <c r="AH443" i="10"/>
  <c r="AG443" i="10" s="1"/>
  <c r="AD443" i="10"/>
  <c r="AH38" i="10"/>
  <c r="AG38" i="10" s="1"/>
  <c r="AD38" i="10"/>
  <c r="AD96" i="10"/>
  <c r="AH96" i="10"/>
  <c r="AG96" i="10" s="1"/>
  <c r="AD64" i="10"/>
  <c r="AH64" i="10"/>
  <c r="AG64" i="10" s="1"/>
  <c r="AH252" i="10"/>
  <c r="AG252" i="10" s="1"/>
  <c r="AD252" i="10"/>
  <c r="AD313" i="10"/>
  <c r="AH313" i="10"/>
  <c r="AG313" i="10" s="1"/>
  <c r="AD447" i="10"/>
  <c r="AH447" i="10"/>
  <c r="AG447" i="10" s="1"/>
  <c r="AD524" i="10"/>
  <c r="AH524" i="10"/>
  <c r="AG524" i="10" s="1"/>
  <c r="AH192" i="10"/>
  <c r="AD192" i="10"/>
  <c r="AE191" i="10"/>
  <c r="AD191" i="10" s="1"/>
  <c r="AD290" i="10"/>
  <c r="AH290" i="10"/>
  <c r="AG290" i="10" s="1"/>
  <c r="AH125" i="10"/>
  <c r="AG125" i="10" s="1"/>
  <c r="AD125" i="10"/>
  <c r="AD401" i="10"/>
  <c r="AH401" i="10"/>
  <c r="AG401" i="10" s="1"/>
  <c r="AD11" i="10"/>
  <c r="AH11" i="10"/>
  <c r="AG11" i="10" s="1"/>
  <c r="AH350" i="10"/>
  <c r="AG350" i="10" s="1"/>
  <c r="AD350" i="10"/>
  <c r="AH479" i="10"/>
  <c r="AG479" i="10" s="1"/>
  <c r="AD479" i="10"/>
  <c r="AH206" i="10"/>
  <c r="AG206" i="10" s="1"/>
  <c r="AD206" i="10"/>
  <c r="AH18" i="10"/>
  <c r="AG18" i="10" s="1"/>
  <c r="AD18" i="10"/>
  <c r="AD187" i="10"/>
  <c r="AH187" i="10"/>
  <c r="AG187" i="10" s="1"/>
  <c r="AD13" i="10"/>
  <c r="AH13" i="10"/>
  <c r="AG13" i="10" s="1"/>
  <c r="AD202" i="10"/>
  <c r="AH202" i="10"/>
  <c r="AG202" i="10" s="1"/>
  <c r="AD264" i="10"/>
  <c r="AH264" i="10"/>
  <c r="AG264" i="10" s="1"/>
  <c r="AH399" i="10"/>
  <c r="AG399" i="10" s="1"/>
  <c r="AD399" i="10"/>
  <c r="AD456" i="10"/>
  <c r="AH456" i="10"/>
  <c r="AG456" i="10" s="1"/>
  <c r="M79" i="10"/>
  <c r="AH282" i="10"/>
  <c r="AG282" i="10" s="1"/>
  <c r="AD282" i="10"/>
  <c r="AH516" i="10"/>
  <c r="AD516" i="10"/>
  <c r="AE515" i="10"/>
  <c r="AD515" i="10" s="1"/>
  <c r="AD213" i="10"/>
  <c r="AH213" i="10"/>
  <c r="AG213" i="10" s="1"/>
  <c r="AH517" i="10"/>
  <c r="AG517" i="10" s="1"/>
  <c r="AD517" i="10"/>
  <c r="AH317" i="10"/>
  <c r="AG317" i="10" s="1"/>
  <c r="AD317" i="10"/>
  <c r="AH61" i="10"/>
  <c r="AG61" i="10" s="1"/>
  <c r="AD61" i="10"/>
  <c r="AH520" i="10"/>
  <c r="AD520" i="10"/>
  <c r="AE519" i="10"/>
  <c r="AD519" i="10" s="1"/>
  <c r="AD132" i="10"/>
  <c r="AH132" i="10"/>
  <c r="AG132" i="10" s="1"/>
  <c r="V379" i="10"/>
  <c r="AB79" i="10"/>
  <c r="V79" i="10"/>
  <c r="AH74" i="10"/>
  <c r="AG74" i="10" s="1"/>
  <c r="AD74" i="10"/>
  <c r="AD173" i="10"/>
  <c r="AH173" i="10"/>
  <c r="AG173" i="10" s="1"/>
  <c r="AD321" i="10"/>
  <c r="AH321" i="10"/>
  <c r="AG321" i="10" s="1"/>
  <c r="AH390" i="10"/>
  <c r="AG390" i="10" s="1"/>
  <c r="AD390" i="10"/>
  <c r="AH455" i="10"/>
  <c r="AG455" i="10" s="1"/>
  <c r="AD455" i="10"/>
  <c r="AD14" i="10"/>
  <c r="AH14" i="10"/>
  <c r="AG14" i="10" s="1"/>
  <c r="AH307" i="10"/>
  <c r="AG307" i="10" s="1"/>
  <c r="AD307" i="10"/>
  <c r="AH416" i="10"/>
  <c r="AG416" i="10" s="1"/>
  <c r="AD416" i="10"/>
  <c r="AH149" i="10"/>
  <c r="AG149" i="10" s="1"/>
  <c r="AD149" i="10"/>
  <c r="AD417" i="10"/>
  <c r="AH417" i="10"/>
  <c r="AG417" i="10" s="1"/>
  <c r="AH259" i="10"/>
  <c r="AG259" i="10" s="1"/>
  <c r="AD259" i="10"/>
  <c r="AH368" i="10"/>
  <c r="AG368" i="10" s="1"/>
  <c r="AD368" i="10"/>
  <c r="AE499" i="10"/>
  <c r="AD499" i="10" s="1"/>
  <c r="AD500" i="10"/>
  <c r="AH500" i="10"/>
  <c r="AE238" i="10"/>
  <c r="AD238" i="10" s="1"/>
  <c r="AH286" i="10"/>
  <c r="AG286" i="10" s="1"/>
  <c r="AD286" i="10"/>
  <c r="AE522" i="10"/>
  <c r="AD522" i="10" s="1"/>
  <c r="AD25" i="10"/>
  <c r="AH25" i="10"/>
  <c r="AE24" i="10"/>
  <c r="AD24" i="10" s="1"/>
  <c r="AD211" i="10"/>
  <c r="AH211" i="10"/>
  <c r="AG211" i="10" s="1"/>
  <c r="AH273" i="10"/>
  <c r="AG273" i="10" s="1"/>
  <c r="AD273" i="10"/>
  <c r="AH407" i="10"/>
  <c r="AG407" i="10" s="1"/>
  <c r="AD407" i="10"/>
  <c r="AD124" i="10"/>
  <c r="AH124" i="10"/>
  <c r="AG124" i="10" s="1"/>
  <c r="AD441" i="10"/>
  <c r="AH441" i="10"/>
  <c r="AG441" i="10" s="1"/>
  <c r="AH115" i="10"/>
  <c r="AG115" i="10" s="1"/>
  <c r="AD115" i="10"/>
  <c r="AD375" i="10"/>
  <c r="AH375" i="10"/>
  <c r="AG375" i="10" s="1"/>
  <c r="AH205" i="10"/>
  <c r="AG205" i="10" s="1"/>
  <c r="AD205" i="10"/>
  <c r="AH333" i="10"/>
  <c r="AG333" i="10" s="1"/>
  <c r="AD333" i="10"/>
  <c r="AD84" i="10"/>
  <c r="AH84" i="10"/>
  <c r="AG84" i="10" s="1"/>
  <c r="AH261" i="10"/>
  <c r="AG261" i="10" s="1"/>
  <c r="AD261" i="10"/>
  <c r="AH521" i="10"/>
  <c r="AG521" i="10" s="1"/>
  <c r="AD521" i="10"/>
  <c r="AG172" i="10"/>
  <c r="V142" i="10"/>
  <c r="S255" i="10"/>
  <c r="AH87" i="10"/>
  <c r="AG87" i="10" s="1"/>
  <c r="AD87" i="10"/>
  <c r="AD201" i="10"/>
  <c r="AH201" i="10"/>
  <c r="AE200" i="10"/>
  <c r="AH329" i="10"/>
  <c r="AG329" i="10" s="1"/>
  <c r="AD329" i="10"/>
  <c r="AH398" i="10"/>
  <c r="AG398" i="10" s="1"/>
  <c r="AD398" i="10"/>
  <c r="AD35" i="10"/>
  <c r="AH35" i="10"/>
  <c r="AD323" i="10"/>
  <c r="AH323" i="10"/>
  <c r="AG323" i="10" s="1"/>
  <c r="AD433" i="10"/>
  <c r="AH433" i="10"/>
  <c r="AG433" i="10" s="1"/>
  <c r="AH204" i="10"/>
  <c r="AG204" i="10" s="1"/>
  <c r="AD204" i="10"/>
  <c r="AD299" i="10"/>
  <c r="AH299" i="10"/>
  <c r="AG299" i="10" s="1"/>
  <c r="AD434" i="10"/>
  <c r="AH434" i="10"/>
  <c r="AG434" i="10" s="1"/>
  <c r="AH116" i="10"/>
  <c r="AG116" i="10" s="1"/>
  <c r="AD116" i="10"/>
  <c r="AE269" i="10"/>
  <c r="AD269" i="10" s="1"/>
  <c r="AH276" i="10"/>
  <c r="AG276" i="10" s="1"/>
  <c r="AD276" i="10"/>
  <c r="AH386" i="10"/>
  <c r="AG386" i="10" s="1"/>
  <c r="AD386" i="10"/>
  <c r="AD71" i="10"/>
  <c r="AH71" i="10"/>
  <c r="AG71" i="10" s="1"/>
  <c r="AH302" i="10"/>
  <c r="AG302" i="10" s="1"/>
  <c r="AD302" i="10"/>
  <c r="AH135" i="10"/>
  <c r="AG135" i="10" s="1"/>
  <c r="AD135" i="10"/>
  <c r="AH219" i="10"/>
  <c r="AG219" i="10" s="1"/>
  <c r="AD219" i="10"/>
  <c r="AH281" i="10"/>
  <c r="AG281" i="10" s="1"/>
  <c r="AD281" i="10"/>
  <c r="AD415" i="10"/>
  <c r="AH415" i="10"/>
  <c r="AG415" i="10" s="1"/>
  <c r="AH474" i="10"/>
  <c r="AG474" i="10" s="1"/>
  <c r="AD474" i="10"/>
  <c r="AH315" i="10"/>
  <c r="AG315" i="10" s="1"/>
  <c r="AD315" i="10"/>
  <c r="AD458" i="10"/>
  <c r="AH458" i="10"/>
  <c r="AH137" i="10"/>
  <c r="AG137" i="10" s="1"/>
  <c r="AD137" i="10"/>
  <c r="AH393" i="10"/>
  <c r="AG393" i="10" s="1"/>
  <c r="AD393" i="10"/>
  <c r="AH358" i="10"/>
  <c r="AG358" i="10" s="1"/>
  <c r="AD358" i="10"/>
  <c r="AE107" i="10"/>
  <c r="AD107" i="10" s="1"/>
  <c r="AH109" i="10"/>
  <c r="AG109" i="10" s="1"/>
  <c r="AD109" i="10"/>
  <c r="AH504" i="10"/>
  <c r="AG504" i="10" s="1"/>
  <c r="AD504" i="10"/>
  <c r="Y485" i="10"/>
  <c r="S199" i="10"/>
  <c r="AB45" i="10"/>
  <c r="P199" i="10"/>
  <c r="AD112" i="10"/>
  <c r="AH112" i="10"/>
  <c r="AG112" i="10" s="1"/>
  <c r="AH210" i="10"/>
  <c r="AG210" i="10" s="1"/>
  <c r="AD210" i="10"/>
  <c r="AD280" i="10"/>
  <c r="AH280" i="10"/>
  <c r="AG280" i="10" s="1"/>
  <c r="AH406" i="10"/>
  <c r="AG406" i="10" s="1"/>
  <c r="AD406" i="10"/>
  <c r="AH473" i="10"/>
  <c r="AG473" i="10" s="1"/>
  <c r="AD473" i="10"/>
  <c r="AD66" i="10"/>
  <c r="AH66" i="10"/>
  <c r="AG66" i="10" s="1"/>
  <c r="AH220" i="10"/>
  <c r="AG220" i="10" s="1"/>
  <c r="AD220" i="10"/>
  <c r="AH449" i="10"/>
  <c r="AG449" i="10" s="1"/>
  <c r="AD449" i="10"/>
  <c r="AH316" i="10"/>
  <c r="AG316" i="10" s="1"/>
  <c r="AD316" i="10"/>
  <c r="AH450" i="10"/>
  <c r="AG450" i="10" s="1"/>
  <c r="AD450" i="10"/>
  <c r="AH292" i="10"/>
  <c r="AG292" i="10" s="1"/>
  <c r="AD292" i="10"/>
  <c r="AH402" i="10"/>
  <c r="AG402" i="10" s="1"/>
  <c r="AD402" i="10"/>
  <c r="AD518" i="10"/>
  <c r="AH518" i="10"/>
  <c r="AG518" i="10" s="1"/>
  <c r="AG239" i="10"/>
  <c r="AD319" i="10"/>
  <c r="AH319" i="10"/>
  <c r="AG319" i="10" s="1"/>
  <c r="AE380" i="10"/>
  <c r="AE143" i="10"/>
  <c r="AH147" i="10"/>
  <c r="AG147" i="10" s="1"/>
  <c r="AD147" i="10"/>
  <c r="AH233" i="10"/>
  <c r="AD233" i="10"/>
  <c r="AH355" i="10"/>
  <c r="AG355" i="10" s="1"/>
  <c r="AD355" i="10"/>
  <c r="AH424" i="10"/>
  <c r="AG424" i="10" s="1"/>
  <c r="AD424" i="10"/>
  <c r="AD175" i="10"/>
  <c r="AH175" i="10"/>
  <c r="AG175" i="10" s="1"/>
  <c r="AH164" i="10"/>
  <c r="AG164" i="10" s="1"/>
  <c r="AD164" i="10"/>
  <c r="AD409" i="10"/>
  <c r="AH409" i="10"/>
  <c r="AG409" i="10" s="1"/>
  <c r="AH248" i="10"/>
  <c r="AD248" i="10"/>
  <c r="AE247" i="10"/>
  <c r="AD247" i="10" s="1"/>
  <c r="AD509" i="10"/>
  <c r="AH509" i="10"/>
  <c r="AG509" i="10" s="1"/>
  <c r="P106" i="10"/>
  <c r="S379" i="10"/>
  <c r="AE186" i="10"/>
  <c r="AD186" i="10" s="1"/>
  <c r="AH32" i="10"/>
  <c r="AG32" i="10" s="1"/>
  <c r="AD32" i="10"/>
  <c r="AE230" i="10"/>
  <c r="AD231" i="10"/>
  <c r="AH231" i="10"/>
  <c r="AD296" i="10"/>
  <c r="AH296" i="10"/>
  <c r="AG296" i="10" s="1"/>
  <c r="AH354" i="10"/>
  <c r="AG354" i="10" s="1"/>
  <c r="AD354" i="10"/>
  <c r="AD423" i="10"/>
  <c r="AH423" i="10"/>
  <c r="AG423" i="10" s="1"/>
  <c r="AD495" i="10"/>
  <c r="AH495" i="10"/>
  <c r="AG495" i="10" s="1"/>
  <c r="AH114" i="10"/>
  <c r="AG114" i="10" s="1"/>
  <c r="AD114" i="10"/>
  <c r="AD257" i="10"/>
  <c r="AH257" i="10"/>
  <c r="AH374" i="10"/>
  <c r="AG374" i="10" s="1"/>
  <c r="AD374" i="10"/>
  <c r="AD487" i="10"/>
  <c r="AH487" i="10"/>
  <c r="AH59" i="10"/>
  <c r="AD59" i="10"/>
  <c r="AH340" i="10"/>
  <c r="AG340" i="10" s="1"/>
  <c r="AD340" i="10"/>
  <c r="AH478" i="10"/>
  <c r="AG478" i="10" s="1"/>
  <c r="AD478" i="10"/>
  <c r="AD28" i="10"/>
  <c r="AH28" i="10"/>
  <c r="AG28" i="10" s="1"/>
  <c r="AH182" i="10"/>
  <c r="AG182" i="10" s="1"/>
  <c r="AD182" i="10"/>
  <c r="AH325" i="10"/>
  <c r="AG325" i="10" s="1"/>
  <c r="AD325" i="10"/>
  <c r="AH435" i="10"/>
  <c r="AG435" i="10" s="1"/>
  <c r="AD435" i="10"/>
  <c r="AD131" i="10"/>
  <c r="AH131" i="10"/>
  <c r="AG131" i="10" s="1"/>
  <c r="AE225" i="10"/>
  <c r="AD225" i="10" s="1"/>
  <c r="AE360" i="10"/>
  <c r="AD360" i="10" s="1"/>
  <c r="AD361" i="10"/>
  <c r="AH361" i="10"/>
  <c r="AD65" i="10"/>
  <c r="AH65" i="10"/>
  <c r="AG65" i="10" s="1"/>
  <c r="AD174" i="10"/>
  <c r="AH174" i="10"/>
  <c r="AG174" i="10" s="1"/>
  <c r="AD244" i="10"/>
  <c r="AH244" i="10"/>
  <c r="AG244" i="10" s="1"/>
  <c r="AH306" i="10"/>
  <c r="AG306" i="10" s="1"/>
  <c r="AD306" i="10"/>
  <c r="AH373" i="10"/>
  <c r="AG373" i="10" s="1"/>
  <c r="AD373" i="10"/>
  <c r="AD432" i="10"/>
  <c r="AH432" i="10"/>
  <c r="AG432" i="10" s="1"/>
  <c r="AH514" i="10"/>
  <c r="AG514" i="10" s="1"/>
  <c r="AD514" i="10"/>
  <c r="AD44" i="10"/>
  <c r="AH44" i="10"/>
  <c r="AG44" i="10" s="1"/>
  <c r="AH365" i="10"/>
  <c r="AG365" i="10" s="1"/>
  <c r="AD365" i="10"/>
  <c r="AH15" i="10"/>
  <c r="AG15" i="10" s="1"/>
  <c r="AD15" i="10"/>
  <c r="AH181" i="10"/>
  <c r="AE180" i="10"/>
  <c r="AD180" i="10" s="1"/>
  <c r="AD181" i="10"/>
  <c r="AD332" i="10"/>
  <c r="AH332" i="10"/>
  <c r="AG332" i="10" s="1"/>
  <c r="AD442" i="10"/>
  <c r="AH442" i="10"/>
  <c r="AG442" i="10" s="1"/>
  <c r="AH138" i="10"/>
  <c r="AG138" i="10" s="1"/>
  <c r="AD138" i="10"/>
  <c r="AH267" i="10"/>
  <c r="AG267" i="10" s="1"/>
  <c r="AD267" i="10"/>
  <c r="AH410" i="10"/>
  <c r="AG410" i="10" s="1"/>
  <c r="AD410" i="10"/>
  <c r="AH196" i="10"/>
  <c r="AG196" i="10" s="1"/>
  <c r="AD196" i="10"/>
  <c r="AE46" i="10"/>
  <c r="AD50" i="10"/>
  <c r="AH50" i="10"/>
  <c r="AG50" i="10" s="1"/>
  <c r="AH327" i="10"/>
  <c r="AG327" i="10" s="1"/>
  <c r="AD327" i="10"/>
  <c r="AD145" i="10"/>
  <c r="AH145" i="10"/>
  <c r="AG145" i="10" s="1"/>
  <c r="AB170" i="10"/>
  <c r="M45" i="10"/>
  <c r="Y199" i="10"/>
  <c r="AH10" i="10" l="1"/>
  <c r="AG10" i="10" s="1"/>
  <c r="AG100" i="10"/>
  <c r="M78" i="10"/>
  <c r="M77" i="10" s="1"/>
  <c r="M527" i="10" s="1"/>
  <c r="Y78" i="10"/>
  <c r="Y77" i="10" s="1"/>
  <c r="Y527" i="10" s="1"/>
  <c r="S78" i="10"/>
  <c r="S77" i="10" s="1"/>
  <c r="S527" i="10" s="1"/>
  <c r="AD10" i="10"/>
  <c r="AH492" i="10"/>
  <c r="AG492" i="10" s="1"/>
  <c r="P78" i="10"/>
  <c r="P77" i="10" s="1"/>
  <c r="P527" i="10" s="1"/>
  <c r="AD380" i="10"/>
  <c r="AE379" i="10"/>
  <c r="AD379" i="10" s="1"/>
  <c r="AH457" i="10"/>
  <c r="AG457" i="10" s="1"/>
  <c r="AG458" i="10"/>
  <c r="AH476" i="10"/>
  <c r="AG476" i="10" s="1"/>
  <c r="AG477" i="10"/>
  <c r="AG181" i="10"/>
  <c r="AH180" i="10"/>
  <c r="AG180" i="10" s="1"/>
  <c r="AH58" i="10"/>
  <c r="AG58" i="10" s="1"/>
  <c r="AG59" i="10"/>
  <c r="AH118" i="10"/>
  <c r="AG118" i="10" s="1"/>
  <c r="AG119" i="10"/>
  <c r="AH107" i="10"/>
  <c r="AG108" i="10"/>
  <c r="AH46" i="10"/>
  <c r="AG46" i="10" s="1"/>
  <c r="AD46" i="10"/>
  <c r="AE45" i="10"/>
  <c r="AG231" i="10"/>
  <c r="AH230" i="10"/>
  <c r="AH208" i="10"/>
  <c r="AG208" i="10" s="1"/>
  <c r="AH200" i="10"/>
  <c r="AG201" i="10"/>
  <c r="AG237" i="10"/>
  <c r="AH236" i="10"/>
  <c r="AG236" i="10" s="1"/>
  <c r="AH242" i="10"/>
  <c r="AG242" i="10" s="1"/>
  <c r="AG243" i="10"/>
  <c r="AH420" i="10"/>
  <c r="AG420" i="10" s="1"/>
  <c r="AH34" i="10"/>
  <c r="AG34" i="10" s="1"/>
  <c r="AG35" i="10"/>
  <c r="AH515" i="10"/>
  <c r="AG515" i="10" s="1"/>
  <c r="AG516" i="10"/>
  <c r="AH221" i="10"/>
  <c r="AG221" i="10" s="1"/>
  <c r="AG222" i="10"/>
  <c r="AG144" i="10"/>
  <c r="AH143" i="10"/>
  <c r="AG233" i="10"/>
  <c r="AH232" i="10"/>
  <c r="AG232" i="10" s="1"/>
  <c r="AH193" i="10"/>
  <c r="AG193" i="10" s="1"/>
  <c r="AG194" i="10"/>
  <c r="AH238" i="10"/>
  <c r="AG238" i="10" s="1"/>
  <c r="AH24" i="10"/>
  <c r="AG24" i="10" s="1"/>
  <c r="AG25" i="10"/>
  <c r="AG70" i="10"/>
  <c r="AH69" i="10"/>
  <c r="AG69" i="10" s="1"/>
  <c r="AG342" i="10"/>
  <c r="AH341" i="10"/>
  <c r="AG341" i="10" s="1"/>
  <c r="AH161" i="10"/>
  <c r="AG161" i="10" s="1"/>
  <c r="AG162" i="10"/>
  <c r="AH186" i="10"/>
  <c r="AG186" i="10" s="1"/>
  <c r="AH360" i="10"/>
  <c r="AG360" i="10" s="1"/>
  <c r="AG361" i="10"/>
  <c r="AH256" i="10"/>
  <c r="AG256" i="10" s="1"/>
  <c r="AG257" i="10"/>
  <c r="AD486" i="10"/>
  <c r="AE485" i="10"/>
  <c r="AD485" i="10" s="1"/>
  <c r="AH80" i="10"/>
  <c r="AG81" i="10"/>
  <c r="AH469" i="10"/>
  <c r="AG469" i="10" s="1"/>
  <c r="AG42" i="10"/>
  <c r="AH41" i="10"/>
  <c r="AG41" i="10" s="1"/>
  <c r="AG92" i="10"/>
  <c r="AH91" i="10"/>
  <c r="AG91" i="10" s="1"/>
  <c r="AH247" i="10"/>
  <c r="AG247" i="10" s="1"/>
  <c r="AG248" i="10"/>
  <c r="AH519" i="10"/>
  <c r="AG519" i="10" s="1"/>
  <c r="AG520" i="10"/>
  <c r="AH366" i="10"/>
  <c r="AG367" i="10"/>
  <c r="AG130" i="10"/>
  <c r="AH129" i="10"/>
  <c r="AG129" i="10" s="1"/>
  <c r="AH153" i="10"/>
  <c r="AG153" i="10" s="1"/>
  <c r="AG154" i="10"/>
  <c r="AD200" i="10"/>
  <c r="AE199" i="10"/>
  <c r="AD199" i="10" s="1"/>
  <c r="AH304" i="10"/>
  <c r="AG304" i="10" s="1"/>
  <c r="AG305" i="10"/>
  <c r="AE170" i="10"/>
  <c r="AD170" i="10" s="1"/>
  <c r="AH486" i="10"/>
  <c r="AG487" i="10"/>
  <c r="AH171" i="10"/>
  <c r="AG171" i="10" s="1"/>
  <c r="AH522" i="10"/>
  <c r="AG522" i="10" s="1"/>
  <c r="AG500" i="10"/>
  <c r="AH499" i="10"/>
  <c r="AG499" i="10" s="1"/>
  <c r="AH502" i="10"/>
  <c r="AG502" i="10" s="1"/>
  <c r="AH269" i="10"/>
  <c r="AG269" i="10" s="1"/>
  <c r="AG270" i="10"/>
  <c r="AB78" i="10"/>
  <c r="AB77" i="10" s="1"/>
  <c r="AB527" i="10" s="1"/>
  <c r="AD230" i="10"/>
  <c r="AE229" i="10"/>
  <c r="AD229" i="10" s="1"/>
  <c r="AD143" i="10"/>
  <c r="AE142" i="10"/>
  <c r="AD142" i="10" s="1"/>
  <c r="V78" i="10"/>
  <c r="V77" i="10" s="1"/>
  <c r="V527" i="10" s="1"/>
  <c r="AH191" i="10"/>
  <c r="AG191" i="10" s="1"/>
  <c r="AG192" i="10"/>
  <c r="AD80" i="10"/>
  <c r="AE79" i="10"/>
  <c r="AD79" i="10" s="1"/>
  <c r="AH380" i="10"/>
  <c r="AE106" i="10"/>
  <c r="AD106" i="10" s="1"/>
  <c r="AD118" i="10"/>
  <c r="AG490" i="10"/>
  <c r="AH489" i="10"/>
  <c r="AG489" i="10" s="1"/>
  <c r="AH225" i="10"/>
  <c r="AG225" i="10" s="1"/>
  <c r="AG226" i="10"/>
  <c r="AE255" i="10"/>
  <c r="AD255" i="10" s="1"/>
  <c r="AH9" i="10"/>
  <c r="AD9" i="10"/>
  <c r="M57" i="2"/>
  <c r="M56" i="2"/>
  <c r="M55" i="2"/>
  <c r="M54" i="2"/>
  <c r="M53" i="2"/>
  <c r="M52" i="2"/>
  <c r="M51" i="2"/>
  <c r="M50" i="2"/>
  <c r="M47" i="2"/>
  <c r="M46" i="2"/>
  <c r="M42" i="2"/>
  <c r="M44" i="2"/>
  <c r="M43" i="2"/>
  <c r="AG80" i="10" l="1"/>
  <c r="AH79" i="10"/>
  <c r="AG79" i="10" s="1"/>
  <c r="AH170" i="10"/>
  <c r="AG170" i="10" s="1"/>
  <c r="AG486" i="10"/>
  <c r="AH485" i="10"/>
  <c r="AG485" i="10" s="1"/>
  <c r="AH199" i="10"/>
  <c r="AG199" i="10" s="1"/>
  <c r="AG200" i="10"/>
  <c r="AG107" i="10"/>
  <c r="AH106" i="10"/>
  <c r="AG106" i="10" s="1"/>
  <c r="AE78" i="10"/>
  <c r="AD78" i="10" s="1"/>
  <c r="AH255" i="10"/>
  <c r="AG255" i="10" s="1"/>
  <c r="AG366" i="10"/>
  <c r="AG143" i="10"/>
  <c r="AH142" i="10"/>
  <c r="AG142" i="10" s="1"/>
  <c r="AH229" i="10"/>
  <c r="AG229" i="10" s="1"/>
  <c r="AG230" i="10"/>
  <c r="AG380" i="10"/>
  <c r="AH379" i="10"/>
  <c r="AG379" i="10" s="1"/>
  <c r="AH45" i="10"/>
  <c r="AG45" i="10" s="1"/>
  <c r="AD45" i="10"/>
  <c r="AG9" i="10"/>
  <c r="K32" i="2"/>
  <c r="M27" i="2"/>
  <c r="O33" i="2"/>
  <c r="N29" i="2"/>
  <c r="N31" i="2"/>
  <c r="N28" i="2"/>
  <c r="H33" i="8"/>
  <c r="H30" i="8" s="1"/>
  <c r="H36" i="8" s="1"/>
  <c r="I10" i="8" s="1"/>
  <c r="I30" i="8"/>
  <c r="I36" i="8" s="1"/>
  <c r="I14" i="8" s="1"/>
  <c r="F10" i="8"/>
  <c r="I7" i="8"/>
  <c r="AE77" i="10" l="1"/>
  <c r="AD77" i="10" s="1"/>
  <c r="AH78" i="10"/>
  <c r="AG78" i="10" s="1"/>
  <c r="N30" i="2"/>
  <c r="N33" i="2" s="1"/>
  <c r="P33" i="2" s="1"/>
  <c r="AH77" i="10" l="1"/>
  <c r="AG77" i="10" l="1"/>
  <c r="AH527" i="10"/>
</calcChain>
</file>

<file path=xl/comments1.xml><?xml version="1.0" encoding="utf-8"?>
<comments xmlns="http://schemas.openxmlformats.org/spreadsheetml/2006/main">
  <authors>
    <author>Joab</author>
  </authors>
  <commentList>
    <comment ref="A226" authorId="0" shapeId="0">
      <text>
        <r>
          <rPr>
            <b/>
            <sz val="9"/>
            <color indexed="81"/>
            <rFont val="Segoe UI"/>
            <family val="2"/>
          </rPr>
          <t>Joab:</t>
        </r>
        <r>
          <rPr>
            <sz val="9"/>
            <color indexed="81"/>
            <rFont val="Segoe UI"/>
            <family val="2"/>
          </rPr>
          <t xml:space="preserve">
BUSCAR A TEALHA EPS</t>
        </r>
      </text>
    </comment>
    <comment ref="B239" authorId="0" shapeId="0">
      <text>
        <r>
          <rPr>
            <b/>
            <sz val="9"/>
            <color indexed="81"/>
            <rFont val="Segoe UI"/>
            <family val="2"/>
          </rPr>
          <t>Joab:</t>
        </r>
        <r>
          <rPr>
            <sz val="9"/>
            <color indexed="81"/>
            <rFont val="Segoe UI"/>
            <family val="2"/>
          </rPr>
          <t xml:space="preserve">
SUBSTITUIR COMFORME O PROJETO PARA GESSO ACARTONADO
</t>
        </r>
      </text>
    </comment>
    <comment ref="B518" authorId="0" shapeId="0">
      <text>
        <r>
          <rPr>
            <b/>
            <sz val="9"/>
            <color indexed="81"/>
            <rFont val="Segoe UI"/>
            <family val="2"/>
          </rPr>
          <t>Joab:</t>
        </r>
        <r>
          <rPr>
            <sz val="9"/>
            <color indexed="81"/>
            <rFont val="Segoe UI"/>
            <family val="2"/>
          </rPr>
          <t xml:space="preserve">
E O ESTACIONAMENTO?
CALÇADA...
</t>
        </r>
      </text>
    </comment>
  </commentList>
</comments>
</file>

<file path=xl/sharedStrings.xml><?xml version="1.0" encoding="utf-8"?>
<sst xmlns="http://schemas.openxmlformats.org/spreadsheetml/2006/main" count="70835" uniqueCount="7106">
  <si>
    <t>Obra</t>
  </si>
  <si>
    <t>Bancos</t>
  </si>
  <si>
    <t>B.D.I.</t>
  </si>
  <si>
    <t>Encargos Sociais</t>
  </si>
  <si>
    <t>OBRA: Construção do prédio Clínica do Serviço de Psicologia Aplicada (SPA) - ajustado</t>
  </si>
  <si>
    <t xml:space="preserve">SINAPI - 07/2024 - Goiás
SICRO3 - 04/2024 - Goiás
ORSE - 06/2024 - Sergipe
SEINFRA - 028 - Ceará
CPOS/CDHU - 06/2024 - São Paulo
AGESUL - 06/2024 - Mato Grosso do Sul
AGETOP CIVIL - 04/2024 - Goiás
</t>
  </si>
  <si>
    <t>20,0%</t>
  </si>
  <si>
    <t>Não Desonerado: 
Horista: 115,42%
Mensalista: 72,81%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</si>
  <si>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</si>
  <si>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</si>
  <si>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</si>
  <si>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</si>
  <si>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</si>
  <si>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</si>
  <si>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INICIAIS/ DESPESAS GERAIS</t>
  </si>
  <si>
    <t xml:space="preserve"> 2 </t>
  </si>
  <si>
    <t>INSTALAÇÃO DO CANTEIRO / DEMOLIÇÕES</t>
  </si>
  <si>
    <t xml:space="preserve"> 3 </t>
  </si>
  <si>
    <t>MOVIMENTO DE TERRA - PARA A ÁREA GERAL DE IMPLANTAÇÃO DA OBRA</t>
  </si>
  <si>
    <t xml:space="preserve"> 4 </t>
  </si>
  <si>
    <t>SERVIÇOS GERAIS INTERNOS</t>
  </si>
  <si>
    <t xml:space="preserve"> 5 </t>
  </si>
  <si>
    <t>INFRAESTRUTURA</t>
  </si>
  <si>
    <t xml:space="preserve"> 6 </t>
  </si>
  <si>
    <t>SUPERESTRUTURA</t>
  </si>
  <si>
    <t xml:space="preserve"> 7 </t>
  </si>
  <si>
    <t>PAREDE/ DIVISÓRIAS/ PAINÉIS</t>
  </si>
  <si>
    <t xml:space="preserve"> 8 </t>
  </si>
  <si>
    <t>ESQUADRIAS</t>
  </si>
  <si>
    <t xml:space="preserve"> 9 </t>
  </si>
  <si>
    <t>VIDROS</t>
  </si>
  <si>
    <t xml:space="preserve"> 10 </t>
  </si>
  <si>
    <t>COBERTURA</t>
  </si>
  <si>
    <t xml:space="preserve"> 11 </t>
  </si>
  <si>
    <t>IMPERMEABILIZAÇÃO</t>
  </si>
  <si>
    <t xml:space="preserve"> 12 </t>
  </si>
  <si>
    <t>REVESTIMENTOS DE FORROS</t>
  </si>
  <si>
    <t xml:space="preserve"> 13 </t>
  </si>
  <si>
    <t>REVESTIMENTOS DE PAREDES</t>
  </si>
  <si>
    <t xml:space="preserve"> 14 </t>
  </si>
  <si>
    <t>PISOS</t>
  </si>
  <si>
    <t xml:space="preserve"> 15 </t>
  </si>
  <si>
    <t>INSTALAÇÕES HIDROSSANITÁRIAS E DE INCÊNDIO</t>
  </si>
  <si>
    <t xml:space="preserve"> 16 </t>
  </si>
  <si>
    <t>INSTALAÇÕES ELÉTRICAS, CABEAMENTO ESTRUTURADO, CFTV E AR CONDICIONADO</t>
  </si>
  <si>
    <t xml:space="preserve"> 17 </t>
  </si>
  <si>
    <t>PINTURA</t>
  </si>
  <si>
    <t xml:space="preserve"> 18 </t>
  </si>
  <si>
    <t>DIVERSOS</t>
  </si>
  <si>
    <t xml:space="preserve"> 19 </t>
  </si>
  <si>
    <t>PAVIMENTAÇÃO/ URBANIZAÇÃO</t>
  </si>
  <si>
    <t xml:space="preserve"> 20 </t>
  </si>
  <si>
    <t>LIMPEZA</t>
  </si>
  <si>
    <t xml:space="preserve"> 21 </t>
  </si>
  <si>
    <t>ADMINISTRAÇÃO LOCAL DA OBRA</t>
  </si>
  <si>
    <t>Total sem BDI</t>
  </si>
  <si>
    <t>Total do BDI</t>
  </si>
  <si>
    <t>Total Geral</t>
  </si>
  <si>
    <t>_______________________________________________________________
CARPLAN ENGENHARIA E PROJETOS LTDA
Orçamentista</t>
  </si>
  <si>
    <t>MES</t>
  </si>
  <si>
    <t>MESTRE DE OBRAS COM ENCARGOS COMPLEMENTARES</t>
  </si>
  <si>
    <t>SINAPI</t>
  </si>
  <si>
    <t xml:space="preserve"> 94295 </t>
  </si>
  <si>
    <t xml:space="preserve"> 21.5 </t>
  </si>
  <si>
    <t>ALMOXARIFE COM ENCARGOS COMPLEMENTARES</t>
  </si>
  <si>
    <t xml:space="preserve"> 93563 </t>
  </si>
  <si>
    <t xml:space="preserve"> 21.4 </t>
  </si>
  <si>
    <t>ENCARREGADO GERAL DE OBRAS COM ENCARGOS COMPLEMENTARES</t>
  </si>
  <si>
    <t xml:space="preserve"> 93572 </t>
  </si>
  <si>
    <t xml:space="preserve"> 21.3 </t>
  </si>
  <si>
    <t>ENGENHEIRO CIVIL DE OBRA JUNIOR COM ENCARGOS COMPLEMENTARES</t>
  </si>
  <si>
    <t xml:space="preserve"> 93565 </t>
  </si>
  <si>
    <t xml:space="preserve"> 21.1 </t>
  </si>
  <si>
    <t>m²</t>
  </si>
  <si>
    <t>LIMPEZA FINAL DA OBRA</t>
  </si>
  <si>
    <t xml:space="preserve"> 9537 </t>
  </si>
  <si>
    <t xml:space="preserve"> 20.2 </t>
  </si>
  <si>
    <t>un</t>
  </si>
  <si>
    <t>LIMPEZA PERMANENTE DE OBRA</t>
  </si>
  <si>
    <t>Próprio</t>
  </si>
  <si>
    <t xml:space="preserve"> 000062 </t>
  </si>
  <si>
    <t xml:space="preserve"> 20.1 </t>
  </si>
  <si>
    <t>UN</t>
  </si>
  <si>
    <t>PLANTIO DE ARVORE, ALTURA DE 1,00M, EM CAVAS DE 80X80X80CM</t>
  </si>
  <si>
    <t xml:space="preserve"> 73967/001 </t>
  </si>
  <si>
    <t xml:space="preserve"> 19.3 </t>
  </si>
  <si>
    <t>m³</t>
  </si>
  <si>
    <t>EXECUÇÃO DE PASSEIO (CALÇADA) OU PISO DE CONCRETO COM CONCRETO MOLDADO IN LOCO, FEITO EM OBRA, ACABAMENTO CONVENCIONAL, NÃO ARMADO. AF_08/2022</t>
  </si>
  <si>
    <t xml:space="preserve"> 94990 </t>
  </si>
  <si>
    <t xml:space="preserve"> 19.2 </t>
  </si>
  <si>
    <t>PLANTIO DE GRAMA BATATAIS EM PLACAS</t>
  </si>
  <si>
    <t xml:space="preserve"> 74236/001 </t>
  </si>
  <si>
    <t xml:space="preserve"> 19.1 </t>
  </si>
  <si>
    <t>ALCAPAO EM FERRO 70X70CM, INCLUSO FERRAGENS</t>
  </si>
  <si>
    <t xml:space="preserve"> 74073/002 </t>
  </si>
  <si>
    <t xml:space="preserve"> 18.13 </t>
  </si>
  <si>
    <t>ABRIGO PARA GAS, EM TIJOLO 8 FUROS 1/2 VEZ E LAJE EM CONCRETO ARMADO, REVESTIDO E PINTADO MEDINDO:- (1,60 X 0,95)M, H=1,05M - PARA 2 CILINDROS DE 13 KG - PLANILHA PADRAO 000568</t>
  </si>
  <si>
    <t>AGESUL</t>
  </si>
  <si>
    <t xml:space="preserve"> 2001003988 </t>
  </si>
  <si>
    <t xml:space="preserve"> 18.12 </t>
  </si>
  <si>
    <t>Barra de apoio, para lavatório,fixa, constituida de barra lateral em "U", em aço inox,  d=1 1/4", Jackwal ou similar</t>
  </si>
  <si>
    <t>ORSE</t>
  </si>
  <si>
    <t xml:space="preserve"> 13116 </t>
  </si>
  <si>
    <t xml:space="preserve"> 18.11 </t>
  </si>
  <si>
    <t>M</t>
  </si>
  <si>
    <t>PEITORIL LINEAR EM GRANITO OU MÁRMORE, L = 15CM, COMPRIMENTO DE ATÉ 2M, ASSENTADO COM ARGAMASSA 1:6 COM ADITIVO. AF_11/2020</t>
  </si>
  <si>
    <t xml:space="preserve"> 101965 </t>
  </si>
  <si>
    <t xml:space="preserve"> 18.10 </t>
  </si>
  <si>
    <t>Documentação "as built" (obra:Sergipetec)</t>
  </si>
  <si>
    <t xml:space="preserve"> 9895 </t>
  </si>
  <si>
    <t xml:space="preserve"> 18.9 </t>
  </si>
  <si>
    <t>m</t>
  </si>
  <si>
    <t>GRADIL EM AÇO GALVANIZADO, ELETROSOLDADO, COM PINTURA ELETROSTÁTICA EM POLIÉSTER, MALHA 5X20 CM; FIO 5,0 MM, L=2,50 M E H = 2,03 M - NYLOFOR OU EQUIVALENTE</t>
  </si>
  <si>
    <t>AGETOP CIVIL</t>
  </si>
  <si>
    <t xml:space="preserve"> 270720 </t>
  </si>
  <si>
    <t xml:space="preserve"> 18.7 </t>
  </si>
  <si>
    <t>BARRA DE APOIO RETA, EM ALUMINIO, COMPRIMENTO 80 CM,  FIXADA NA PAREDE - FORNECIMENTO E INSTALAÇÃO. AF_01/2020</t>
  </si>
  <si>
    <t xml:space="preserve"> 100872 </t>
  </si>
  <si>
    <t xml:space="preserve"> 18.6 </t>
  </si>
  <si>
    <t>ESCADA TIPO MARINHEIRO SEM GUARDA CORPO PADRÃO GOINFRA ( H &lt;= 3M)</t>
  </si>
  <si>
    <t xml:space="preserve"> 180703 </t>
  </si>
  <si>
    <t xml:space="preserve"> 18.5 </t>
  </si>
  <si>
    <t>Brise metálico Hunter Douglas ref. Miniware # 103 cor prata ou similar, com estrutura e montagem, exclusive Andaimes ou plataforma</t>
  </si>
  <si>
    <t xml:space="preserve"> 12183 </t>
  </si>
  <si>
    <t xml:space="preserve"> 18.4 </t>
  </si>
  <si>
    <t>SOLEIRA EM GRANITO, LARGURA 15 CM, ESPESSURA 2,0 CM. AF_09/2020</t>
  </si>
  <si>
    <t xml:space="preserve"> 98689 </t>
  </si>
  <si>
    <t xml:space="preserve"> 18.3 </t>
  </si>
  <si>
    <t>BANCADA DE GRANITO C/ ESPELHO</t>
  </si>
  <si>
    <t xml:space="preserve"> 271608 </t>
  </si>
  <si>
    <t xml:space="preserve"> 18.2 </t>
  </si>
  <si>
    <t xml:space="preserve"> 18.1 </t>
  </si>
  <si>
    <t>PINTURA VERNIZ (INCOLOR) ALQUÍDICO EM MADEIRA, USO INTERNO E EXTERNO, 2 DEMÃOS. AF_01/2021</t>
  </si>
  <si>
    <t xml:space="preserve"> 102213 </t>
  </si>
  <si>
    <t xml:space="preserve"> 17.4.2 </t>
  </si>
  <si>
    <t>PINTURA COM TINTA ALQUÍDICA DE ACABAMENTO (ESMALTE SINTÉTICO ACETINADO) PULVERIZADA SOBRE SUPERFÍCIES METÁLICAS (EXCETO PERFIL) EXECUTADO EM OBRA (02 DEMÃOS). AF_01/2020_PE</t>
  </si>
  <si>
    <t xml:space="preserve"> 100757 </t>
  </si>
  <si>
    <t xml:space="preserve"> 17.4.1 </t>
  </si>
  <si>
    <t xml:space="preserve"> 17.4 </t>
  </si>
  <si>
    <t>REVESTIMENTO CERÂMICO PARA PAREDES EXTERNAS EM PASTILHAS DE PORCELANA 5 X 5 CM (PLACAS DE 30 X 30 CM), ALINHADAS A PRUMO. AF_02/2023</t>
  </si>
  <si>
    <t xml:space="preserve"> 87244 </t>
  </si>
  <si>
    <t xml:space="preserve"> 17.3.6 </t>
  </si>
  <si>
    <t>TEXTURA ACRÍLICA, APLICAÇÃO MANUAL EM PAREDE, UMA DEMÃO. AF_04/2023</t>
  </si>
  <si>
    <t xml:space="preserve"> 95305 </t>
  </si>
  <si>
    <t xml:space="preserve"> 17.3.5 </t>
  </si>
  <si>
    <t>FUNDO SELADOR ACRÍLICO, APLICAÇÃO MANUAL EM PAREDE, UMA DEMÃO. AF_04/2023</t>
  </si>
  <si>
    <t xml:space="preserve"> 88485 </t>
  </si>
  <si>
    <t xml:space="preserve"> 17.3.4 </t>
  </si>
  <si>
    <t>EMBOÇO OU MASSA ÚNICA EM ARGAMASSA TRAÇO 1:2:8, PREPARO MANUAL, APLICADA MANUALMENTE EM SUPERFÍCIES EXTERNAS DA SACADA, ESPESSURA DE 25 MM, ACESSO POR ANDAIME, SEM USO DE TELA METÁLICA. AF_08/2022</t>
  </si>
  <si>
    <t xml:space="preserve"> 104250 </t>
  </si>
  <si>
    <t xml:space="preserve"> 17.3.3 </t>
  </si>
  <si>
    <t xml:space="preserve"> 17.3.2 </t>
  </si>
  <si>
    <t>CHAPISCO APLICADO EM ALVENARIAS E ESTRUTURAS DE CONCRETO INTERNAS, COM COLHER DE PEDREIRO.  ARGAMASSA TRAÇO 1:3 COM PREPARO EM BETONEIRA 400L. AF_10/2022</t>
  </si>
  <si>
    <t xml:space="preserve"> 87879 </t>
  </si>
  <si>
    <t xml:space="preserve"> 17.3.1 </t>
  </si>
  <si>
    <t>PAREDES EXTERNAS</t>
  </si>
  <si>
    <t xml:space="preserve"> 17.3 </t>
  </si>
  <si>
    <t>PINTURA LÁTEX ACRÍLICA PREMIUM, APLICAÇÃO MANUAL EM PAREDES, DUAS DEMÃOS. AF_04/2023</t>
  </si>
  <si>
    <t xml:space="preserve"> 88489 </t>
  </si>
  <si>
    <t xml:space="preserve"> 17.2.2 </t>
  </si>
  <si>
    <t>EMASSAMENTO COM MASSA LÁTEX, APLICAÇÃO EM PAREDE, DUAS DEMÃOS, LIXAMENTO MANUAL. AF_04/2023</t>
  </si>
  <si>
    <t xml:space="preserve"> 88497 </t>
  </si>
  <si>
    <t xml:space="preserve"> 17.2.1 </t>
  </si>
  <si>
    <t>PAREDES INTERNAS</t>
  </si>
  <si>
    <t xml:space="preserve"> 17.2 </t>
  </si>
  <si>
    <t>EMASSAMENTO COM MASSA LÁTEX, APLICAÇÃO EM TETO, DUAS DEMÃOS, LIXAMENTO MANUAL. AF_04/2023</t>
  </si>
  <si>
    <t xml:space="preserve"> 88496 </t>
  </si>
  <si>
    <t xml:space="preserve"> 17.1.2 </t>
  </si>
  <si>
    <t>PINTURA LÁTEX ACRÍLICA PREMIUM, APLICAÇÃO MANUAL EM TETO, DUAS DEMÃOS. AF_04/2023</t>
  </si>
  <si>
    <t xml:space="preserve"> 88488 </t>
  </si>
  <si>
    <t>TETO</t>
  </si>
  <si>
    <t xml:space="preserve"> 17.1 </t>
  </si>
  <si>
    <t>INSTALAÇÕES DE HVAC</t>
  </si>
  <si>
    <t xml:space="preserve"> 16.7 </t>
  </si>
  <si>
    <t>TUBO EM COBRE FLEXÍVEL, DN 5/8", COM ISOLAMENTO, INSTALADO EM RAMAL DE ALIMENTAÇÃO DE AR CONDICIONADO COM CONDENSADORA CENTRAL   FORNECIMENTO E INSTALAÇÃO. AF_12/2015</t>
  </si>
  <si>
    <t xml:space="preserve"> 97334 </t>
  </si>
  <si>
    <t xml:space="preserve"> 16.6.13 </t>
  </si>
  <si>
    <t>TUBO EM COBRE FLEXÍVEL, DN 3/8", COM ISOLAMENTO, INSTALADO EM RAMAL DE ALIMENTAÇÃO DE AR CONDICIONADO COM CONDENSADORA CENTRAL - FORNECIMENTO E INSTALAÇÃO. AF_12/2015</t>
  </si>
  <si>
    <t xml:space="preserve"> 97332 </t>
  </si>
  <si>
    <t xml:space="preserve"> 16.6.12 </t>
  </si>
  <si>
    <t>TUBO EM COBRE FLEXÍVEL, DN 1/4", COM ISOLAMENTO, INSTALADO EM RAMAL DE ALIMENTAÇÃO DE AR CONDICIONADO COM CONDENSADORA CENTRAL - FORNECIMENTO E INSTALAÇÃO. AF_12/2015</t>
  </si>
  <si>
    <t xml:space="preserve"> 97331 </t>
  </si>
  <si>
    <t xml:space="preserve"> 16.6.11 </t>
  </si>
  <si>
    <t>TUBO EM COBRE FLEXÍVEL, DN 1/2", COM ISOLAMENTO, INSTALADO EM RAMAL DE ALIMENTAÇÃO DE AR CONDICIONADO COM CONDENSADORA CENTRAL - FORNECIMENTO E INSTALAÇÃO. AF_12/2015</t>
  </si>
  <si>
    <t xml:space="preserve"> 97333 </t>
  </si>
  <si>
    <t xml:space="preserve"> 16.6.10 </t>
  </si>
  <si>
    <t>Evaporador para sistema VRF de ar condicionado, tipo parede, capacidade de 3 TR</t>
  </si>
  <si>
    <t>CPOS/CDHU</t>
  </si>
  <si>
    <t xml:space="preserve"> 43.08.022 </t>
  </si>
  <si>
    <t xml:space="preserve"> 16.6.4 </t>
  </si>
  <si>
    <t>Evaporador para sistema VRF de ar condicionado, tipo parede, capacidade de 2 TR</t>
  </si>
  <si>
    <t xml:space="preserve"> 43.08.021 </t>
  </si>
  <si>
    <t xml:space="preserve"> 16.6.2 </t>
  </si>
  <si>
    <t>Condensador para sistema VRF de ar condicionado, capacidade de 14 TR a 16 TR</t>
  </si>
  <si>
    <t xml:space="preserve"> 43.08.004 </t>
  </si>
  <si>
    <t xml:space="preserve"> 16.6.1 </t>
  </si>
  <si>
    <t>AR CONDICIONADO</t>
  </si>
  <si>
    <t xml:space="preserve"> 16.6 </t>
  </si>
  <si>
    <t>Fornecimento e instalação de grupo gerador, modelo GEHC-260, Heimer ou similar, potencia stand-by 260KVA e potencia continua 234KVA, tensão:220/127V, frequencia 60 Hz, c/quadro comando automatico, motor diesel 6CTAA8.3-G1, consumo:50 L/h</t>
  </si>
  <si>
    <t xml:space="preserve"> 8020 </t>
  </si>
  <si>
    <t xml:space="preserve"> 16.5.5 </t>
  </si>
  <si>
    <t>Un</t>
  </si>
  <si>
    <t>TAMPA EM CONCRETO ARMADO 25 MPA E=5CM PARA A CAIXA DE PASSAGEM 60X60CM</t>
  </si>
  <si>
    <t xml:space="preserve"> 081826 </t>
  </si>
  <si>
    <t xml:space="preserve"> 16.5.4 </t>
  </si>
  <si>
    <t>CAIXA DE PASSAGEM 60X60X80 CM (MEDIDAS INTERNAS) SEM TAMPA</t>
  </si>
  <si>
    <t xml:space="preserve"> 081825 </t>
  </si>
  <si>
    <t xml:space="preserve"> 16.5.3 </t>
  </si>
  <si>
    <t>ELETRODUTO FLEXÍVEL CORRUGADO, PEAD, DN 100 (4"), PARA REDE ENTERRADA DE DISTRIBUIÇÃO DE ENERGIA ELÉTRICA - FORNECIMENTO E INSTALAÇÃO. AF_12/2021</t>
  </si>
  <si>
    <t xml:space="preserve"> 97670 </t>
  </si>
  <si>
    <t xml:space="preserve"> 16.5.2 </t>
  </si>
  <si>
    <t>CABO DE COBRE FLEXÍVEL ISOLADO, 95 MM², ANTI-CHAMA 0,6/1,0 KV, PARA REDE ENTERRADA DE DISTRIBUIÇÃO DE ENERGIA ELÉTRICA - FORNECIMENTO E INSTALAÇÃO. AF_12/2021</t>
  </si>
  <si>
    <t xml:space="preserve"> 92992 </t>
  </si>
  <si>
    <t xml:space="preserve"> 16.5.1 </t>
  </si>
  <si>
    <t>SUBESTAÇÃO</t>
  </si>
  <si>
    <t xml:space="preserve"> 16.5 </t>
  </si>
  <si>
    <t>CABO AÇO COBREADO ENCORDOADO 70 MM², ENTERRADO - FORNECIMENTO E INSTALAÇÃO.</t>
  </si>
  <si>
    <t xml:space="preserve"> C00000211 </t>
  </si>
  <si>
    <t xml:space="preserve"> 16.4.16 </t>
  </si>
  <si>
    <t>HASTE DE ATERRAMENTO, DIÂMETRO 5/8", COM 3 METROS - FORNECIMENTO E INSTALAÇÃO. AF_08/2023</t>
  </si>
  <si>
    <t xml:space="preserve"> 96985 </t>
  </si>
  <si>
    <t xml:space="preserve"> 16.4.15 </t>
  </si>
  <si>
    <t>ATERRAMENTO - SOLDA EXOTÉRMICA - CARTUCHO 150 G</t>
  </si>
  <si>
    <t xml:space="preserve"> 070257 </t>
  </si>
  <si>
    <t xml:space="preserve"> 16.4.14 </t>
  </si>
  <si>
    <t>CAIXA DE INSPEÇÃO PARA ATERRAMENTO, CIRCULAR, EM POLIETILENO, DIÂMETRO INTERNO = 0,3 M. AF_12/2020</t>
  </si>
  <si>
    <t xml:space="preserve"> 98111 </t>
  </si>
  <si>
    <t xml:space="preserve"> 16.4.13 </t>
  </si>
  <si>
    <t>CONDULETE 1" EM LIGA DE ALUMÍNIO FUNDIDO TIPO "LB" - FORNECIMENTO E INSTALACAO</t>
  </si>
  <si>
    <t xml:space="preserve"> 73861/012 </t>
  </si>
  <si>
    <t xml:space="preserve"> 16.4.12 </t>
  </si>
  <si>
    <t>Parafuso cabeça sextavada 1/4" x 1" (fornecimento e colocação)</t>
  </si>
  <si>
    <t xml:space="preserve"> 9831 </t>
  </si>
  <si>
    <t xml:space="preserve"> 16.4.11 </t>
  </si>
  <si>
    <t>ELETRODUTO FLEXÍVEL CORRUGADO REFORÇADO, PVC, DN 32 MM (1"), PARA CIRCUITOS TERMINAIS, INSTALADO EM PAREDE - FORNECIMENTO E INSTALAÇÃO. AF_03/2023</t>
  </si>
  <si>
    <t xml:space="preserve"> 91857 </t>
  </si>
  <si>
    <t xml:space="preserve"> 16.4.8 </t>
  </si>
  <si>
    <t>Presilha de latão, L=20mm, para fixação de cabos de cobre, furo d=5mm, para cabos 35mm² a 50mm², ref:TEL-744 ou similar (SPDA)</t>
  </si>
  <si>
    <t xml:space="preserve"> 11132 </t>
  </si>
  <si>
    <t xml:space="preserve"> 16.4.5 </t>
  </si>
  <si>
    <t>CONECTOR SPLIT-BOLT, PARA SPDA, PARA CABOS ATÉ 50 MM2 - FORNECIMENTO E INSTALAÇÃO. AF_08/2023</t>
  </si>
  <si>
    <t xml:space="preserve"> 104753 </t>
  </si>
  <si>
    <t>MINI CAPTOR PARA SPDA - FORNECIMENTO E INSTALAÇÃO. AF_08/2023</t>
  </si>
  <si>
    <t xml:space="preserve"> 104746 </t>
  </si>
  <si>
    <t xml:space="preserve"> 16.4.3 </t>
  </si>
  <si>
    <t>CABO AÇO COBREADO ENCORDOADO 50 MM², NÃO ENTERRADA, COM ISOLADOR - FORNECIMENTO E INSTALAÇÃO.</t>
  </si>
  <si>
    <t xml:space="preserve"> C00000210 </t>
  </si>
  <si>
    <t xml:space="preserve"> 16.4.2 </t>
  </si>
  <si>
    <t>INSTALAÇÕES SPDA</t>
  </si>
  <si>
    <t xml:space="preserve"> 16.4 </t>
  </si>
  <si>
    <t>ELETROCALHA PERFURADA EM AÇO GALVANIZADO, LARGURA 300MM E ALTURA 100MM, INCLUSIVE EMENDA E FIXAÇÃO - FORNECIMENTO E INSTALAÇÃO</t>
  </si>
  <si>
    <t xml:space="preserve"> C00000209 </t>
  </si>
  <si>
    <t xml:space="preserve"> 16.2.42 </t>
  </si>
  <si>
    <t>CERTIFICAÇÃO DIGITAL DE REDE PARA CABEAMENTO ESTRUTURADO</t>
  </si>
  <si>
    <t xml:space="preserve"> 070772 </t>
  </si>
  <si>
    <t xml:space="preserve"> 16.2.40 </t>
  </si>
  <si>
    <t>HD 4TB 3,5 SATA FORNECIMENTO E INSTALAÇÃO</t>
  </si>
  <si>
    <t xml:space="preserve"> IN00000121 </t>
  </si>
  <si>
    <t xml:space="preserve"> 16.2.39 </t>
  </si>
  <si>
    <t>GRAVADOR 16 CANAIS IP, POE - FORNECIMENTO E INSTALAÇÃO</t>
  </si>
  <si>
    <t xml:space="preserve"> C00000206 </t>
  </si>
  <si>
    <t xml:space="preserve"> 16.2.38 </t>
  </si>
  <si>
    <t>CAIXA DE PASSAGEM PARA CFTV AMBIENTE INTERNO E EXTERNO - FORNECIMENTO E INSTALAÇÃO</t>
  </si>
  <si>
    <t xml:space="preserve"> C00000205 </t>
  </si>
  <si>
    <t xml:space="preserve"> 16.2.37 </t>
  </si>
  <si>
    <t>TOMADA DE REDE RJ45 - FORNECIMENTO E INSTALAÇÃO. AF_11/2019</t>
  </si>
  <si>
    <t xml:space="preserve"> 98307 </t>
  </si>
  <si>
    <t xml:space="preserve"> 16.2.36 </t>
  </si>
  <si>
    <t>CÂMERA DOME FULL HD - FORNECIMENTO E INSTALAÇÃO</t>
  </si>
  <si>
    <t xml:space="preserve"> C00000204 </t>
  </si>
  <si>
    <t xml:space="preserve"> 16.2.35 </t>
  </si>
  <si>
    <t>CÂMERA BULLET FULL COLOR - FORNECIMENTO E INSTALAÇÃO</t>
  </si>
  <si>
    <t xml:space="preserve"> C00000203 </t>
  </si>
  <si>
    <t xml:space="preserve"> 16.2.34 </t>
  </si>
  <si>
    <t>CÂMERA DOME PARA CAPTURA DE FACE COM METADADOS FACIAIS E CORPORAIS, E CAPTURA DE VEÍCULOS COM METADADOS - FORNECIMENTO E INSTALAÇÃO</t>
  </si>
  <si>
    <t xml:space="preserve"> C00000202 </t>
  </si>
  <si>
    <t xml:space="preserve"> 16.2.33 </t>
  </si>
  <si>
    <t>BOTÕES PARA ABERTURA DE PORTA - FORNECIMENTO E INSTALAÇÃO</t>
  </si>
  <si>
    <t xml:space="preserve"> C00000201 </t>
  </si>
  <si>
    <t xml:space="preserve"> 16.2.32 </t>
  </si>
  <si>
    <t>FECHADURAS SOLENÓIDE PARA PORTA DE ALVENARIA - FORNECIMENTO E INSTALAÇÃO</t>
  </si>
  <si>
    <t xml:space="preserve"> C00000200 </t>
  </si>
  <si>
    <t xml:space="preserve"> 16.2.31 </t>
  </si>
  <si>
    <t>CONTROLADORA DE ACESSO COM RECONHECIMENTO FACIAL, TIPO 1 - FORNECIMENTO E INSTALAÇÃO</t>
  </si>
  <si>
    <t xml:space="preserve"> C00000199 </t>
  </si>
  <si>
    <t xml:space="preserve"> 16.2.28 </t>
  </si>
  <si>
    <t>KEYSTONE CAT. 5E - FORNECIMENTO E INSTALAÇÃO</t>
  </si>
  <si>
    <t xml:space="preserve"> C00000198 </t>
  </si>
  <si>
    <t xml:space="preserve"> 16.2.27 </t>
  </si>
  <si>
    <t>PATCH CORD (CABO DE REDE), CATEGORIA 5 E (CAT 5E) UTP, 24 AWG, 4 PARES, EXTENSAO DE 2,50 M</t>
  </si>
  <si>
    <t xml:space="preserve"> 00039605 </t>
  </si>
  <si>
    <t xml:space="preserve"> 16.2.26 </t>
  </si>
  <si>
    <t>PATCH CORD (CABO DE REDE), CATEGORIA 5 E (CAT 5E) UTP, 24 AWG, 4 PARES, EXTENSAO DE 1,50 M</t>
  </si>
  <si>
    <t xml:space="preserve"> 00039604 </t>
  </si>
  <si>
    <t xml:space="preserve"> 16.2.25 </t>
  </si>
  <si>
    <t>CABO ELETRÔNICO CATEGORIA 5E, INSTALADO EM EDIFICAÇÃO INSTITUCIONAL - FORNECIMENTO E INSTALAÇÃO. AF_11/2019</t>
  </si>
  <si>
    <t xml:space="preserve"> 98295 </t>
  </si>
  <si>
    <t xml:space="preserve"> 16.2.24 </t>
  </si>
  <si>
    <t>ACCESS POINT INDOOR - FORNECIMENTO E INSTALAÇÃO</t>
  </si>
  <si>
    <t xml:space="preserve"> C00000197 </t>
  </si>
  <si>
    <t xml:space="preserve"> 16.2.22 </t>
  </si>
  <si>
    <t>CORDÃO ÓPTICO MONOMODO DUPLEX SC/LC UPC - FORNECIMENTO E INSTALAÇÃO</t>
  </si>
  <si>
    <t xml:space="preserve"> C00000196 </t>
  </si>
  <si>
    <t xml:space="preserve"> 16.2.21 </t>
  </si>
  <si>
    <t>SFP 1GB, MONOMODO, DUPLEX, 5KM - FORNECIMENTO E INSTALAÇÃO</t>
  </si>
  <si>
    <t xml:space="preserve"> C00000195 </t>
  </si>
  <si>
    <t xml:space="preserve"> 16.2.20 </t>
  </si>
  <si>
    <t>SFP 10GB, MONOMODO, DUPLEX, 5KM - FORNECIMENTO E INSTALAÇÃO</t>
  </si>
  <si>
    <t xml:space="preserve"> C00000194 </t>
  </si>
  <si>
    <t xml:space="preserve"> 16.2.19 </t>
  </si>
  <si>
    <t>SWITCH ACESSO (ACESSO TIPO II) - 48X POE - FORNECIMENTO E INSTALAÇÃO</t>
  </si>
  <si>
    <t xml:space="preserve"> C00000193 </t>
  </si>
  <si>
    <t xml:space="preserve"> 16.2.17 </t>
  </si>
  <si>
    <t>CABO FIBRA ÓPTICA 12 FIBRA MONOMODO, ANTI ROEDOR - FORNECIMENTO E INSTALAÇÃO</t>
  </si>
  <si>
    <t xml:space="preserve"> C00000192 </t>
  </si>
  <si>
    <t xml:space="preserve"> 16.2.15 </t>
  </si>
  <si>
    <t>TAMPA CEGA PARA RACK 19" 1U - FORNECIMENTO E INSTALAÇÃO</t>
  </si>
  <si>
    <t xml:space="preserve"> C00000191 </t>
  </si>
  <si>
    <t xml:space="preserve"> 16.2.14 </t>
  </si>
  <si>
    <t>Bandeja para rack 19", deslizante, perfurada, 400mm de profundidade</t>
  </si>
  <si>
    <t xml:space="preserve"> 11417 </t>
  </si>
  <si>
    <t xml:space="preserve"> 16.2.13 </t>
  </si>
  <si>
    <t>BANDEJA 40 KG PARA RACK 19" - FORNECIMENTO E INSTALAÇÃO</t>
  </si>
  <si>
    <t xml:space="preserve"> C00000190 </t>
  </si>
  <si>
    <t xml:space="preserve"> 16.2.12 </t>
  </si>
  <si>
    <t>GAVETA PARA ACOMODAÇÃO DE CORDÕES ÓPTICOS - FORNECIMENTO E INSTALAÇÃO</t>
  </si>
  <si>
    <t xml:space="preserve"> C00000189 </t>
  </si>
  <si>
    <t xml:space="preserve"> 16.2.11 </t>
  </si>
  <si>
    <t>RÉGUA DE ENERGIA PARA RACK 19 COM 8 TOMADAS COM DISJUNTOR, COR PRETA, 127/220v, DISPLAY DE TENSÃO - FORNECIMENTO E INSTALAÇÃO</t>
  </si>
  <si>
    <t xml:space="preserve"> C00000187 </t>
  </si>
  <si>
    <t xml:space="preserve"> 16.2.10 </t>
  </si>
  <si>
    <t>ORGANIZADOR HORIZONTAL DE CABOS PARA RACK 19" - FORNECIMENTO E INSTALAÇÃO</t>
  </si>
  <si>
    <t xml:space="preserve"> C00000186 </t>
  </si>
  <si>
    <t xml:space="preserve"> 16.2.9 </t>
  </si>
  <si>
    <t>PATCH PANEL 24 PORTAS, CATEGORIA 5E - FORNECIMENTO E INSTALAÇÃO. AF_11/2019</t>
  </si>
  <si>
    <t xml:space="preserve"> 98301 </t>
  </si>
  <si>
    <t xml:space="preserve"> 16.2.8 </t>
  </si>
  <si>
    <t>DIO 24 FIBRAS - FORNECIMENTO E INSTALAÇÃO</t>
  </si>
  <si>
    <t xml:space="preserve"> C00000185 </t>
  </si>
  <si>
    <t xml:space="preserve"> 16.2.7 </t>
  </si>
  <si>
    <t>TRILHO PARA NOBREAK DE RACK - FORNECIMENTO E INSTALAÇÃO</t>
  </si>
  <si>
    <t xml:space="preserve"> C00000184 </t>
  </si>
  <si>
    <t xml:space="preserve"> 16.2.6 </t>
  </si>
  <si>
    <t>MÓDULO DE BATERIA PARA NOBREAK, DE RACK - FORNECIMENTO E INSTALAÇÃO</t>
  </si>
  <si>
    <t xml:space="preserve"> C000001830 </t>
  </si>
  <si>
    <t xml:space="preserve"> 16.2.5 </t>
  </si>
  <si>
    <t>MÓDULO DE GERENCIAMENTO REMOTO PARA NOBREAK - FORNECIMENTO E INSTALAÇÃO</t>
  </si>
  <si>
    <t xml:space="preserve"> C00000182 </t>
  </si>
  <si>
    <t xml:space="preserve"> 16.2.4 </t>
  </si>
  <si>
    <t>Fornecimento e instalação de NOBREAK NHS PRIME SENOIDALl, ref. 91.C1.030004 (PRIME 3000VA com 08 baterias seladas 7AH/S.120V/C.ETH). Cor preta. Ou similar.</t>
  </si>
  <si>
    <t xml:space="preserve"> 13119 </t>
  </si>
  <si>
    <t xml:space="preserve"> 16.2.3 </t>
  </si>
  <si>
    <t>RACK FECHADO PARA SERVIDOR - FORNECIMENTO E INSTALAÇÃO. AF_11/2019</t>
  </si>
  <si>
    <t xml:space="preserve"> 98305 </t>
  </si>
  <si>
    <t xml:space="preserve"> 16.2.2 </t>
  </si>
  <si>
    <t>Piso elevado - Fornecimento e instalação</t>
  </si>
  <si>
    <t xml:space="preserve"> C00000180 </t>
  </si>
  <si>
    <t xml:space="preserve"> 16.2.1 </t>
  </si>
  <si>
    <t>TECNOLOGIA DA INFORMAÇÃO</t>
  </si>
  <si>
    <t xml:space="preserve"> 16.2 </t>
  </si>
  <si>
    <t xml:space="preserve"> 16.1.37 </t>
  </si>
  <si>
    <t>Luminária de emergência, tipo balizamento, com autonomia de 3h, modelo LED - 3000 lumens, SEGURIMAX ou similarr</t>
  </si>
  <si>
    <t xml:space="preserve"> 12312 </t>
  </si>
  <si>
    <t xml:space="preserve"> 16.1.35 </t>
  </si>
  <si>
    <t>Luminária tipo arandela em aluminio escovado cor branco, linha Decoratta, Magiluz ou similar, inclusive lâmpada</t>
  </si>
  <si>
    <t xml:space="preserve"> 7714 </t>
  </si>
  <si>
    <t xml:space="preserve"> 16.1.34 </t>
  </si>
  <si>
    <t>Luminária de sobrepor, (tecnolux ref.FLP-6478/2x20) Tubled corpo/ refletor e aletas fabricadas em chapa de aço tratada e pintada em epoxi branco, para usode 2 lampadas tubled de 20w</t>
  </si>
  <si>
    <t xml:space="preserve"> 12368 </t>
  </si>
  <si>
    <t xml:space="preserve"> 16.1.33 </t>
  </si>
  <si>
    <t>ELETRODUTO FLEXÍVEL CORRUGADO REFORÇADO, PVC, DN 32 MM (1"), PARA CIRCUITOS TERMINAIS, INSTALADO EM FORRO - FORNECIMENTO E INSTALAÇÃO. AF_03/2023_PA</t>
  </si>
  <si>
    <t xml:space="preserve"> 91837 </t>
  </si>
  <si>
    <t xml:space="preserve"> 16.1.30 </t>
  </si>
  <si>
    <t>ELETRODUTO RÍGIDO ROSCÁVEL, PVC, DN 75 MM (2 1/2"), PARA REDE ENTERRADA DE DISTRIBUIÇÃO DE ENERGIA ELÉTRICA - FORNECIMENTO E INSTALAÇÃO. AF_12/2021</t>
  </si>
  <si>
    <t xml:space="preserve"> 93010 </t>
  </si>
  <si>
    <t xml:space="preserve"> 16.1.29 </t>
  </si>
  <si>
    <t>ELETRODUTO RÍGIDO ROSCÁVEL, PVC, DN 32 MM (1"), PARA CIRCUITOS TERMINAIS, INSTALADO EM FORRO - FORNECIMENTO E INSTALAÇÃO. AF_03/2023</t>
  </si>
  <si>
    <t xml:space="preserve"> 91864 </t>
  </si>
  <si>
    <t xml:space="preserve"> 16.1.28 </t>
  </si>
  <si>
    <t>CABO DE COBRE FLEXÍVEL ISOLADO, 6 MM², ANTI-CHAMA 0,6/1,0 KV, PARA CIRCUITOS TERMINAIS - FORNECIMENTO E INSTALAÇÃO. AF_03/2023</t>
  </si>
  <si>
    <t xml:space="preserve"> 91931 </t>
  </si>
  <si>
    <t xml:space="preserve"> 16.1.27 </t>
  </si>
  <si>
    <t xml:space="preserve"> 16.1.26 </t>
  </si>
  <si>
    <t xml:space="preserve"> 16.1.25 </t>
  </si>
  <si>
    <t>CABO DE COBRE FLEXÍVEL ISOLADO, 4 MM², ANTI-CHAMA 450/750 V, PARA CIRCUITOS TERMINAIS - FORNECIMENTO E INSTALAÇÃO. AF_03/2023</t>
  </si>
  <si>
    <t xml:space="preserve"> 91928 </t>
  </si>
  <si>
    <t xml:space="preserve"> 16.1.24 </t>
  </si>
  <si>
    <t xml:space="preserve"> 16.1.23 </t>
  </si>
  <si>
    <t xml:space="preserve"> 16.1.22 </t>
  </si>
  <si>
    <t>DISJUNTOR TRIPOLAR TIPO DIN, CORRENTE NOMINAL DE 60A - FORNECIMENTO E INSTALAÇÃO. AF_10/2020</t>
  </si>
  <si>
    <t xml:space="preserve"> C00000188 </t>
  </si>
  <si>
    <t xml:space="preserve"> 16.1.21 </t>
  </si>
  <si>
    <t>CABO DE COBRE FLEXÍVEL ISOLADO, 2,5 MM², ANTI-CHAMA 450/750 V, PARA CIRCUITOS TERMINAIS - FORNECIMENTO E INSTALAÇÃO. AF_03/2023</t>
  </si>
  <si>
    <t xml:space="preserve"> 91926 </t>
  </si>
  <si>
    <t>DISJUNTOR TRIPOLAR DE 150 A 175-A</t>
  </si>
  <si>
    <t xml:space="preserve"> 071177 </t>
  </si>
  <si>
    <t xml:space="preserve"> 16.1.20 </t>
  </si>
  <si>
    <t>DISJUNTOR TRIPOLAR TIPO DIN, CORRENTE NOMINAL DE 40A - FORNECIMENTO E INSTALAÇÃO. AF_10/2020</t>
  </si>
  <si>
    <t xml:space="preserve"> 93672 </t>
  </si>
  <si>
    <t>DISJUNTOR TERMOMAGNETICO TRIPOLAR EM CAIXA MOLDADA 250A 600V, FORNECIMENTO E INSTALACAO</t>
  </si>
  <si>
    <t xml:space="preserve"> 74130/007 </t>
  </si>
  <si>
    <t xml:space="preserve"> 16.1.19 </t>
  </si>
  <si>
    <t>DISJUNTOR TERMOMAGNÉTICO TRIPOLAR , CORRENTE NOMINAL DE 125A - FORNECIMENTO E INSTALAÇÃO. AF_10/2020</t>
  </si>
  <si>
    <t xml:space="preserve"> 101895 </t>
  </si>
  <si>
    <t xml:space="preserve"> 16.1.18 </t>
  </si>
  <si>
    <t>INTERRUPTOR DIFERENCIAL RESIDUAL (D.R.) BIPOLAR DE 40A-30mA</t>
  </si>
  <si>
    <t xml:space="preserve"> 071451 </t>
  </si>
  <si>
    <t xml:space="preserve"> 16.1.16 </t>
  </si>
  <si>
    <t>DISJUNTOR MONOPOLAR TIPO DIN, CORRENTE NOMINAL DE 32A - FORNECIMENTO E INSTALAÇÃO. AF_10/2020</t>
  </si>
  <si>
    <t xml:space="preserve"> 93657 </t>
  </si>
  <si>
    <t xml:space="preserve"> 16.1.14 </t>
  </si>
  <si>
    <t>DISJUNTOR MONOPOLAR TIPO DIN, CORRENTE NOMINAL DE 20A - FORNECIMENTO E INSTALAÇÃO. AF_10/2020</t>
  </si>
  <si>
    <t xml:space="preserve"> 93655 </t>
  </si>
  <si>
    <t xml:space="preserve"> 16.1.13 </t>
  </si>
  <si>
    <t>DISJUNTOR MONOPOLAR TIPO DIN, CORRENTE NOMINAL DE 16A - FORNECIMENTO E INSTALAÇÃO. AF_10/2020</t>
  </si>
  <si>
    <t xml:space="preserve"> 93654 </t>
  </si>
  <si>
    <t>DISJUNTOR MONOPOLAR TIPO DIN, CORRENTE NOMINAL DE 10A - FORNECIMENTO E INSTALAÇÃO. AF_10/2020</t>
  </si>
  <si>
    <t xml:space="preserve"> 93653 </t>
  </si>
  <si>
    <t xml:space="preserve"> 16.1.12 </t>
  </si>
  <si>
    <t>INTERRUPTOR SIMPLES (1 MÓDULO) COM 1 TOMADA DE EMBUTIR 2P+T 10 A, INCLUINDO SUPORTE E PLACA - FORNECIMENTO E INSTALAÇÃO. AF_03/2023</t>
  </si>
  <si>
    <t xml:space="preserve"> 92023 </t>
  </si>
  <si>
    <t xml:space="preserve"> 16.1.11 </t>
  </si>
  <si>
    <t>INTERRUPTOR SIMPLES (2 MÓDULOS), 10A/250V, INCLUINDO SUPORTE E PLACA - FORNECIMENTO E INSTALAÇÃO. AF_03/2023</t>
  </si>
  <si>
    <t xml:space="preserve"> 91959 </t>
  </si>
  <si>
    <t xml:space="preserve"> 16.1.10 </t>
  </si>
  <si>
    <t>INTERRUPTOR PARALELO (3 MÓDULOS), 10A/250V, INCLUINDO SUPORTE E PLACA - FORNECIMENTO E INSTALAÇÃO. AF_03/2023</t>
  </si>
  <si>
    <t xml:space="preserve"> 91969 </t>
  </si>
  <si>
    <t xml:space="preserve"> 16.1.9 </t>
  </si>
  <si>
    <t>INTERRUPTOR PARALELO (2 MÓDULOS), 10A/250V, INCLUINDO SUPORTE E PLACA - FORNECIMENTO E INSTALAÇÃO. AF_03/2023</t>
  </si>
  <si>
    <t xml:space="preserve"> 91961 </t>
  </si>
  <si>
    <t>INTERRUPTOR SIMPLES (1 MÓDULO), 10A/250V, INCLUINDO SUPORTE E PLACA - FORNECIMENTO E INSTALAÇÃO. AF_03/2023</t>
  </si>
  <si>
    <t xml:space="preserve"> 91953 </t>
  </si>
  <si>
    <t xml:space="preserve"> 16.1.8 </t>
  </si>
  <si>
    <t>QUADRO DE DISTRIBUIÇÃO DE ENERGIA EM CHAPA DE AÇO GALVANIZADO, DE EMBUTIR, COM BARRAMENTO TRIFÁSICO, PARA 30 DISJUNTORES DIN 225A - FORNECIMENTO E INSTALAÇÃO. AF_10/2020</t>
  </si>
  <si>
    <t xml:space="preserve"> 101882 </t>
  </si>
  <si>
    <t xml:space="preserve"> 16.1.7 </t>
  </si>
  <si>
    <t>QUADRO DE DISTRIBUIÇÃO DE ENERGIA EM CHAPA DE AÇO GALVANIZADO, DE EMBUTIR, COM BARRAMENTO TRIFÁSICO, PARA 30 DISJUNTORES DIN 150A - FORNECIMENTO E INSTALAÇÃO. AF_10/2020</t>
  </si>
  <si>
    <t xml:space="preserve"> 101880 </t>
  </si>
  <si>
    <t xml:space="preserve"> 16.1.6 </t>
  </si>
  <si>
    <t>TOMADA BAIXA DE EMBUTIR (3 MÓDULOS), 2P+T 10 A, INCLUINDO SUPORTE E PLACA - FORNECIMENTO E INSTALAÇÃO. AF_03/2023</t>
  </si>
  <si>
    <t xml:space="preserve"> 92016 </t>
  </si>
  <si>
    <t xml:space="preserve"> 16.1.5 </t>
  </si>
  <si>
    <t>TOMADA ALTA DE EMBUTIR (1 MÓDULO), 2P+T 10 A, INCLUINDO SUPORTE E PLACA - FORNECIMENTO E INSTALAÇÃO. AF_03/2023</t>
  </si>
  <si>
    <t xml:space="preserve"> 91992 </t>
  </si>
  <si>
    <t>TOMADA BAIXA DE EMBUTIR (2 MÓDULOS), 2P+T 10 A, INCLUINDO SUPORTE E PLACA - FORNECIMENTO E INSTALAÇÃO. AF_03/2023</t>
  </si>
  <si>
    <t xml:space="preserve"> 92008 </t>
  </si>
  <si>
    <t xml:space="preserve"> 16.1.4 </t>
  </si>
  <si>
    <t>TOMADA BAIXA DE EMBUTIR (1 MÓDULO), 2P+T 10 A, INCLUINDO SUPORTE E PLACA - FORNECIMENTO E INSTALAÇÃO. AF_03/2023</t>
  </si>
  <si>
    <t xml:space="preserve"> 92000 </t>
  </si>
  <si>
    <t xml:space="preserve"> 16.1.3 </t>
  </si>
  <si>
    <t>TOMADA MÉDIA DE EMBUTIR (2 MÓDULOS), 2P+T 10 A, INCLUINDO SUPORTE E PLACA - FORNECIMENTO E INSTALAÇÃO. AF_03/2023</t>
  </si>
  <si>
    <t xml:space="preserve"> 92004 </t>
  </si>
  <si>
    <t xml:space="preserve"> 16.1.2 </t>
  </si>
  <si>
    <t>TOMADA MÉDIA DE EMBUTIR (1 MÓDULO), 2P+T 10 A, INCLUINDO SUPORTE E PLACA - FORNECIMENTO E INSTALAÇÃO. AF_03/2023</t>
  </si>
  <si>
    <t xml:space="preserve"> 91996 </t>
  </si>
  <si>
    <t xml:space="preserve"> 16.1.1 </t>
  </si>
  <si>
    <t>INSTALAÇÕES ELÉTRICAS</t>
  </si>
  <si>
    <t xml:space="preserve"> 16.1 </t>
  </si>
  <si>
    <t>JUNÇÃO DE REDUÇÃO INVERTIDA, PVC, SÉRIE NORMAL, ESGOTO PREDIAL, DN 75 X 50 MM, JUNTA ELÁSTICA, FORNECIDO E INSTALADO EM RAMAL DE DESCARGA OU RAMAL DE ESGOTO SANITÁRIO. AF_08/2022</t>
  </si>
  <si>
    <t xml:space="preserve"> 104343 </t>
  </si>
  <si>
    <t xml:space="preserve"> 15.6.12 </t>
  </si>
  <si>
    <t>BUCHA DE REDUÇÃO LONGA, PVC, SÉRIE NORMAL, ESGOTO PREDIAL, DN 50 X 40 MM, JUNTA SOLDÁVEL E ELÁSTICA, FORNECIDO E INSTALADO EM RAMAL DE DESCARGA OU RAMAL DE ESGOTO SANITÁRIO. AF_08/2022</t>
  </si>
  <si>
    <t xml:space="preserve"> 104341 </t>
  </si>
  <si>
    <t xml:space="preserve"> 15.6.11 </t>
  </si>
  <si>
    <t>JUNÇÃO SIMPLES, PVC, SERIE NORMAL, ESGOTO PREDIAL, DN 50 X 50 MM, JUNTA ELÁSTICA, FORNECIDO E INSTALADO EM RAMAL DE DESCARGA OU RAMAL DE ESGOTO SANITÁRIO. AF_08/2022</t>
  </si>
  <si>
    <t xml:space="preserve"> 89785 </t>
  </si>
  <si>
    <t xml:space="preserve"> 15.6.10 </t>
  </si>
  <si>
    <t>JUNÇÃO SIMPLES, PVC, SERIE NORMAL, ESGOTO PREDIAL, DN 40 MM, JUNTA SOLDÁVEL, FORNECIDO E INSTALADO EM RAMAL DE DESCARGA OU RAMAL DE ESGOTO SANITÁRIO. AF_08/2022</t>
  </si>
  <si>
    <t xml:space="preserve"> 89783 </t>
  </si>
  <si>
    <t xml:space="preserve"> 15.6.9 </t>
  </si>
  <si>
    <t>JOELHO 90 GRAUS, PVC, SERIE NORMAL, ESGOTO PREDIAL, DN 75 MM, JUNTA ELÁSTICA, FORNECIDO E INSTALADO EM RAMAL DE DESCARGA OU RAMAL DE ESGOTO SANITÁRIO. AF_08/2022</t>
  </si>
  <si>
    <t xml:space="preserve"> 89737 </t>
  </si>
  <si>
    <t xml:space="preserve"> 15.6.8 </t>
  </si>
  <si>
    <t>JOELHO 90 GRAUS, PVC, SERIE NORMAL, ESGOTO PREDIAL, DN 50 MM, JUNTA ELÁSTICA, FORNECIDO E INSTALADO EM PRUMADA DE ESGOTO SANITÁRIO OU VENTILAÇÃO. AF_08/2022</t>
  </si>
  <si>
    <t xml:space="preserve"> 89801 </t>
  </si>
  <si>
    <t xml:space="preserve"> 15.6.7 </t>
  </si>
  <si>
    <t>JOELHO 90 GRAUS, PVC, SERIE NORMAL, ESGOTO PREDIAL, DN 40 MM, JUNTA SOLDÁVEL, FORNECIDO E INSTALADO EM RAMAL DE DESCARGA OU RAMAL DE ESGOTO SANITÁRIO. AF_08/2022</t>
  </si>
  <si>
    <t xml:space="preserve"> 89724 </t>
  </si>
  <si>
    <t xml:space="preserve"> 15.6.6 </t>
  </si>
  <si>
    <t>JOELHO 45 GRAUS, PVC, SERIE NORMAL, ESGOTO PREDIAL, DN 75 MM, JUNTA ELÁSTICA, FORNECIDO E INSTALADO EM RAMAL DE DESCARGA OU RAMAL DE ESGOTO SANITÁRIO. AF_08/2022</t>
  </si>
  <si>
    <t xml:space="preserve"> 89739 </t>
  </si>
  <si>
    <t xml:space="preserve"> 15.6.5 </t>
  </si>
  <si>
    <t>JOELHO 45 GRAUS, PVC, SERIE NORMAL, ESGOTO PREDIAL, DN 40 MM, JUNTA SOLDÁVEL, FORNECIDO E INSTALADO EM RAMAL DE DESCARGA OU RAMAL DE ESGOTO SANITÁRIO. AF_08/2022</t>
  </si>
  <si>
    <t xml:space="preserve"> 89726 </t>
  </si>
  <si>
    <t xml:space="preserve"> 15.6.4 </t>
  </si>
  <si>
    <t>TUBO PVC, SERIE NORMAL, ESGOTO PREDIAL, DN 75 MM, FORNECIDO E INSTALADO EM RAMAL DE DESCARGA OU RAMAL DE ESGOTO SANITÁRIO. AF_08/2022</t>
  </si>
  <si>
    <t xml:space="preserve"> 89713 </t>
  </si>
  <si>
    <t xml:space="preserve"> 15.6.3 </t>
  </si>
  <si>
    <t>TUBO PVC, SERIE NORMAL, ESGOTO PREDIAL, DN 50 MM, FORNECIDO E INSTALADO EM RAMAL DE DESCARGA OU RAMAL DE ESGOTO SANITÁRIO. AF_08/2022</t>
  </si>
  <si>
    <t xml:space="preserve"> 89712 </t>
  </si>
  <si>
    <t xml:space="preserve"> 15.6.2 </t>
  </si>
  <si>
    <t>TUBO PVC, SERIE NORMAL, ESGOTO PREDIAL, DN 40 MM, FORNECIDO E INSTALADO EM RAMAL DE DESCARGA OU RAMAL DE ESGOTO SANITÁRIO. AF_08/2022</t>
  </si>
  <si>
    <t xml:space="preserve"> 89711 </t>
  </si>
  <si>
    <t xml:space="preserve"> 15.6.1 </t>
  </si>
  <si>
    <t>DRENO AR CONDICIONADO</t>
  </si>
  <si>
    <t xml:space="preserve"> 15.6 </t>
  </si>
  <si>
    <t>Placa de sinalizacao, fotoluminescente, em pvc , com logotipo "Extintor de incêndio portátil"- Placa E5</t>
  </si>
  <si>
    <t xml:space="preserve"> 12888 </t>
  </si>
  <si>
    <t xml:space="preserve"> 15.5.8 </t>
  </si>
  <si>
    <t>Placa de sinalizacao de seguranca contra incendio, fotoluminescente, quadrada, *20 x 20* cm, em pvc *2* mm anti-chamas (simbolos, cores e pictogramas conforme nbr 13434)</t>
  </si>
  <si>
    <t xml:space="preserve"> 12137 </t>
  </si>
  <si>
    <t xml:space="preserve"> 15.5.6 </t>
  </si>
  <si>
    <t>LUMINÁRIA DE EMERGÊNCIA 30 LEDS</t>
  </si>
  <si>
    <t xml:space="preserve"> 071598 </t>
  </si>
  <si>
    <t xml:space="preserve"> 15.5.5 </t>
  </si>
  <si>
    <t>EXTINTOR PO QUIMICO SECO (6 KG) - CAPACIDADE EXTINTORA 20 BC</t>
  </si>
  <si>
    <t xml:space="preserve"> 085003 </t>
  </si>
  <si>
    <t xml:space="preserve"> 15.5.4 </t>
  </si>
  <si>
    <t>EXTINTOR MULTI USO EM PO A B C (6 KG) - CAPACIDADE EXTINTORA 3A 20BC</t>
  </si>
  <si>
    <t xml:space="preserve"> 085006 </t>
  </si>
  <si>
    <t xml:space="preserve"> 15.5.3 </t>
  </si>
  <si>
    <t>INSTALAÇÃO DE COMBATE A INCÊNDIO E PÂNICO</t>
  </si>
  <si>
    <t xml:space="preserve"> 15.5 </t>
  </si>
  <si>
    <t>TAMPA  PARA CAIXA PASSAGEM FERRO FUNDIDO T-33 - TRÁFEGO LEVE</t>
  </si>
  <si>
    <t xml:space="preserve"> 081840 </t>
  </si>
  <si>
    <t xml:space="preserve"> 15.4.18 </t>
  </si>
  <si>
    <t>Ralo hemisférico em ferro fundido tipo abacaxi, DN=150mm</t>
  </si>
  <si>
    <t xml:space="preserve"> 7752 </t>
  </si>
  <si>
    <t xml:space="preserve"> 15.4.17 </t>
  </si>
  <si>
    <t>CAIXA DE PASSAGEM 80X80X130CM (MEDIDAS INTERNAS) FUNDO DE BRITA SEM TAMPA</t>
  </si>
  <si>
    <t xml:space="preserve"> 070717 </t>
  </si>
  <si>
    <t xml:space="preserve"> 15.4.16 </t>
  </si>
  <si>
    <t>CAIXA DE PASSAGEM 80X80X110 CM (MEDIDAS INTERNAS) FUNDO DE BRITA SEM TAMPA</t>
  </si>
  <si>
    <t xml:space="preserve"> 070716 </t>
  </si>
  <si>
    <t xml:space="preserve"> 15.4.15 </t>
  </si>
  <si>
    <t>TÊ DE INSPEÇÃO, PVC, SERIE R, ÁGUA PLUVIAL, DN 150 MM, JUNTA ELÁSTICA, FORNECIDO E INSTALADO EM RAMAL DE ENCAMINHAMENTO. AF_06/2022</t>
  </si>
  <si>
    <t xml:space="preserve"> 104172 </t>
  </si>
  <si>
    <t xml:space="preserve"> 15.4.14 </t>
  </si>
  <si>
    <t>TÊ DE INSPEÇÃO, PVC, SERIE R, ÁGUA PLUVIAL, DN 100 MM, JUNTA ELÁSTICA, FORNECIDO E INSTALADO EM CONDUTORES VERTICAIS DE ÁGUAS PLUVIAIS. AF_06/2022</t>
  </si>
  <si>
    <t xml:space="preserve"> 89675 </t>
  </si>
  <si>
    <t xml:space="preserve"> 15.4.13 </t>
  </si>
  <si>
    <t>CAP, PVC, SERIE R, ÁGUA PLUVIAL, DN 150 MM, JUNTA ELÁSTICA, FORNECIDO E INSTALADO EM RAMAL DE ENCAMINHAMENTO. AF_06/2022</t>
  </si>
  <si>
    <t xml:space="preserve"> 104179 </t>
  </si>
  <si>
    <t xml:space="preserve"> 15.4.12 </t>
  </si>
  <si>
    <t>CAP, PVC, SERIE R, ÁGUA PLUVIAL, DN 100 MM, JUNTA ELÁSTICA, FORNECIDO E INSTALADO EM RAMAL DE ENCAMINHAMENTO. AF_06/2022</t>
  </si>
  <si>
    <t xml:space="preserve"> 104178 </t>
  </si>
  <si>
    <t xml:space="preserve"> 15.4.11 </t>
  </si>
  <si>
    <t>LUVA SIMPLES, PVC, SERIE R, ÁGUA PLUVIAL, DN 150 MM, JUNTA ELÁSTICA, FORNECIDO E INSTALADO EM CONDUTORES VERTICAIS DE ÁGUAS PLUVIAIS. AF_06/2022</t>
  </si>
  <si>
    <t xml:space="preserve"> 89677 </t>
  </si>
  <si>
    <t xml:space="preserve"> 15.4.10 </t>
  </si>
  <si>
    <t>LUVA SIMPLES, PVC, SERIE R, ÁGUA PLUVIAL, DN 100 MM, JUNTA ELÁSTICA, FORNECIDO E INSTALADO EM RAMAL DE ENCAMINHAMENTO. AF_06/2022</t>
  </si>
  <si>
    <t xml:space="preserve"> 89554 </t>
  </si>
  <si>
    <t xml:space="preserve"> 15.4.9 </t>
  </si>
  <si>
    <t>JUNÇÃO SIMPLES, PVC, SERIE R, ÁGUA PLUVIAL, DN 150 X 100 MM, JUNTA ELÁSTICA, FORNECIDO E INSTALADO EM CONDUTORES VERTICAIS DE ÁGUAS PLUVIAIS. AF_06/2022</t>
  </si>
  <si>
    <t xml:space="preserve"> 89699 </t>
  </si>
  <si>
    <t xml:space="preserve"> 15.4.8 </t>
  </si>
  <si>
    <t>JUNÇÃO SIMPLES, PVC, SERIE R, ÁGUA PLUVIAL, DN 150 X 150 MM, JUNTA ELÁSTICA, FORNECIDO E INSTALADO EM CONDUTORES VERTICAIS DE ÁGUAS PLUVIAIS. AF_06/2022</t>
  </si>
  <si>
    <t xml:space="preserve"> 89698 </t>
  </si>
  <si>
    <t xml:space="preserve"> 15.4.7 </t>
  </si>
  <si>
    <t>JOELHO 90 GRAUS, PVC, SERIE R, ÁGUA PLUVIAL, DN 150 MM, JUNTA ELÁSTICA, FORNECIDO E INSTALADO EM CONDUTORES VERTICAIS DE ÁGUAS PLUVIAIS. AF_06/2022</t>
  </si>
  <si>
    <t xml:space="preserve"> 89590 </t>
  </si>
  <si>
    <t xml:space="preserve"> 15.4.6 </t>
  </si>
  <si>
    <t>JOELHO 90 GRAUS, PVC, SERIE R, ÁGUA PLUVIAL, DN 100 MM, JUNTA ELÁSTICA, FORNECIDO E INSTALADO EM CONDUTORES VERTICAIS DE ÁGUAS PLUVIAIS. AF_06/2022</t>
  </si>
  <si>
    <t xml:space="preserve"> 89584 </t>
  </si>
  <si>
    <t xml:space="preserve"> 15.4.5 </t>
  </si>
  <si>
    <t>JOELHO 45 GRAUS, PVC, SERIE R, ÁGUA PLUVIAL, DN 150 MM, JUNTA ELÁSTICA, FORNECIDO E INSTALADO EM CONDUTORES VERTICAIS DE ÁGUAS PLUVIAIS. AF_06/2022</t>
  </si>
  <si>
    <t xml:space="preserve"> 89591 </t>
  </si>
  <si>
    <t xml:space="preserve"> 15.4.4 </t>
  </si>
  <si>
    <t>JOELHO 45 GRAUS, PVC, SERIE R, ÁGUA PLUVIAL, DN 100 MM, JUNTA ELÁSTICA, FORNECIDO E INSTALADO EM CONDUTORES VERTICAIS DE ÁGUAS PLUVIAIS. AF_06/2022</t>
  </si>
  <si>
    <t xml:space="preserve"> 89585 </t>
  </si>
  <si>
    <t xml:space="preserve"> 15.4.3 </t>
  </si>
  <si>
    <t>TUBO PVC, SÉRIE R, ÁGUA PLUVIAL, DN 150 MM, FORNECIDO E INSTALADO EM CONDUTORES VERTICAIS DE ÁGUAS PLUVIAIS. AF_06/2022</t>
  </si>
  <si>
    <t xml:space="preserve"> 89580 </t>
  </si>
  <si>
    <t xml:space="preserve"> 15.4.2 </t>
  </si>
  <si>
    <t>TUBO PVC, SÉRIE R, ÁGUA PLUVIAL, DN 100 MM, FORNECIDO E INSTALADO EM RAMAL DE ENCAMINHAMENTO. AF_06/2022</t>
  </si>
  <si>
    <t xml:space="preserve"> 89512 </t>
  </si>
  <si>
    <t xml:space="preserve"> 15.4.1 </t>
  </si>
  <si>
    <t>AGUA PLUVIAL</t>
  </si>
  <si>
    <t xml:space="preserve"> 15.4 </t>
  </si>
  <si>
    <t>PORTA GRELHA QUADRADA BRANCO DIAM. 150 MM</t>
  </si>
  <si>
    <t xml:space="preserve"> 082051 </t>
  </si>
  <si>
    <t xml:space="preserve"> 15.3.36 </t>
  </si>
  <si>
    <t>PORTA GRELHA QUADRADO PARA GRELHA QUADRADA DIAM. 100 MM</t>
  </si>
  <si>
    <t xml:space="preserve"> 082053 </t>
  </si>
  <si>
    <t xml:space="preserve"> 15.3.35 </t>
  </si>
  <si>
    <t>ANEL DE VEDAÇÃO PARA VASO SANITÁRIO</t>
  </si>
  <si>
    <t xml:space="preserve"> 080510 </t>
  </si>
  <si>
    <t xml:space="preserve"> 15.3.34 </t>
  </si>
  <si>
    <t>TE DE REDUCAO 90 GRAUS SOLDAVEL 75 X 50 MM</t>
  </si>
  <si>
    <t xml:space="preserve"> 081427 </t>
  </si>
  <si>
    <t xml:space="preserve"> 15.3.33 </t>
  </si>
  <si>
    <t>BUCHA DE REDUCAO LONGA 50 X 40 MM - (ESGOTO)</t>
  </si>
  <si>
    <t xml:space="preserve"> 081602 </t>
  </si>
  <si>
    <t xml:space="preserve"> 15.3.32 </t>
  </si>
  <si>
    <t xml:space="preserve"> 15.3.31 </t>
  </si>
  <si>
    <t xml:space="preserve"> 15.3.30 </t>
  </si>
  <si>
    <t>JUNÇÃO DE REDUCAO INVERTIDA, PVC, SÉRIE NORMAL, ESGOTO PREDIAL, DN 100 X 75 MM, JUNTA ELÁSTICA, FORNECIDO E INSTALADO EM RAMAL DE DESCARGA OU RAMAL DE ESGOTO SANITÁRIO. AF_08/2022</t>
  </si>
  <si>
    <t xml:space="preserve"> 104347 </t>
  </si>
  <si>
    <t xml:space="preserve"> 15.3.29 </t>
  </si>
  <si>
    <t>CORPO RALO SECO CILINDRICO 100 X 40</t>
  </si>
  <si>
    <t xml:space="preserve"> 081681 </t>
  </si>
  <si>
    <t xml:space="preserve"> 15.3.28 </t>
  </si>
  <si>
    <t>LUVA SIMPLES, PVC, SERIE NORMAL, ESGOTO PREDIAL, DN 100 MM, JUNTA ELÁSTICA, FORNECIDO E INSTALADO EM RAMAL DE DESCARGA OU RAMAL DE ESGOTO SANITÁRIO. AF_08/2022</t>
  </si>
  <si>
    <t xml:space="preserve"> 89778 </t>
  </si>
  <si>
    <t xml:space="preserve"> 15.3.27 </t>
  </si>
  <si>
    <t>LUVA SIMPLES, PVC, SERIE NORMAL, ESGOTO PREDIAL, DN 75 MM, JUNTA ELÁSTICA, FORNECIDO E INSTALADO EM RAMAL DE DESCARGA OU RAMAL DE ESGOTO SANITÁRIO. AF_08/2022</t>
  </si>
  <si>
    <t xml:space="preserve"> 89774 </t>
  </si>
  <si>
    <t xml:space="preserve"> 15.3.26 </t>
  </si>
  <si>
    <t>LUVA SIMPLES, PVC, SERIE NORMAL, ESGOTO PREDIAL, DN 50 MM, JUNTA ELÁSTICA, FORNECIDO E INSTALADO EM RAMAL DE DESCARGA OU RAMAL DE ESGOTO SANITÁRIO. AF_08/2022</t>
  </si>
  <si>
    <t xml:space="preserve"> 89753 </t>
  </si>
  <si>
    <t xml:space="preserve"> 15.3.25 </t>
  </si>
  <si>
    <t xml:space="preserve"> 15.3.24 </t>
  </si>
  <si>
    <t>JUNÇÃO DE REDUÇÃO INVERTIDA, PVC, SÉRIE NORMAL, ESGOTO PREDIAL, DN 100 X 50 MM, JUNTA ELÁSTICA, FORNECIDO E INSTALADO EM RAMAL DE DESCARGA OU RAMAL DE ESGOTO SANITÁRIO. AF_08/2022</t>
  </si>
  <si>
    <t xml:space="preserve"> 104345 </t>
  </si>
  <si>
    <t xml:space="preserve"> 15.3.23 </t>
  </si>
  <si>
    <t>JUNÇÃO SIMPLES, PVC, SERIE NORMAL, ESGOTO PREDIAL, DN 100 X 100 MM, JUNTA ELÁSTICA, FORNECIDO E INSTALADO EM RAMAL DE DESCARGA OU RAMAL DE ESGOTO SANITÁRIO. AF_08/2022</t>
  </si>
  <si>
    <t xml:space="preserve"> 89797 </t>
  </si>
  <si>
    <t xml:space="preserve"> 15.3.22 </t>
  </si>
  <si>
    <t>JUNÇÃO SIMPLES, PVC, SERIE NORMAL, ESGOTO PREDIAL, DN 75 X 75 MM, JUNTA ELÁSTICA, FORNECIDO E INSTALADO EM RAMAL DE DESCARGA OU RAMAL DE ESGOTO SANITÁRIO. AF_08/2022</t>
  </si>
  <si>
    <t xml:space="preserve"> 89795 </t>
  </si>
  <si>
    <t xml:space="preserve"> 15.3.21 </t>
  </si>
  <si>
    <t xml:space="preserve"> 15.3.20 </t>
  </si>
  <si>
    <t xml:space="preserve"> 15.3.19 </t>
  </si>
  <si>
    <t>JOELHO 90 GRAUS, PVC, SERIE NORMAL, ESGOTO PREDIAL, DN 100 MM, JUNTA ELÁSTICA, FORNECIDO E INSTALADO EM PRUMADA DE ESGOTO SANITÁRIO OU VENTILAÇÃO. AF_08/2022</t>
  </si>
  <si>
    <t xml:space="preserve"> 89809 </t>
  </si>
  <si>
    <t xml:space="preserve"> 15.3.18 </t>
  </si>
  <si>
    <t>JOELHO 90 GRAUS, PVC, SERIE NORMAL, ESGOTO PREDIAL, DN 75 MM, JUNTA ELÁSTICA, FORNECIDO E INSTALADO EM PRUMADA DE ESGOTO SANITÁRIO OU VENTILAÇÃO. AF_08/2022</t>
  </si>
  <si>
    <t xml:space="preserve"> 89805 </t>
  </si>
  <si>
    <t xml:space="preserve"> 15.3.17 </t>
  </si>
  <si>
    <t>JOELHO 90 GRAUS, PVC, SERIE NORMAL, ESGOTO PREDIAL, DN 50 MM, JUNTA ELÁSTICA, FORNECIDO E INSTALADO EM RAMAL DE DESCARGA OU RAMAL DE ESGOTO SANITÁRIO. AF_08/2022</t>
  </si>
  <si>
    <t xml:space="preserve"> 89731 </t>
  </si>
  <si>
    <t xml:space="preserve"> 15.3.16 </t>
  </si>
  <si>
    <t xml:space="preserve"> 15.3.15 </t>
  </si>
  <si>
    <t>JOELHO 45 GRAUS, PVC, SERIE NORMAL, ESGOTO PREDIAL, DN 100 MM, JUNTA ELÁSTICA, FORNECIDO E INSTALADO EM RAMAL DE DESCARGA OU RAMAL DE ESGOTO SANITÁRIO. AF_08/2022</t>
  </si>
  <si>
    <t xml:space="preserve"> 89746 </t>
  </si>
  <si>
    <t xml:space="preserve"> 15.3.14 </t>
  </si>
  <si>
    <t xml:space="preserve"> 15.3.13 </t>
  </si>
  <si>
    <t>JOELHO 45 GRAUS, PVC, SERIE NORMAL, ESGOTO PREDIAL, DN 50 MM, JUNTA ELÁSTICA, FORNECIDO E INSTALADO EM PRUMADA DE ESGOTO SANITÁRIO OU VENTILAÇÃO. AF_08/2022</t>
  </si>
  <si>
    <t xml:space="preserve"> 89802 </t>
  </si>
  <si>
    <t xml:space="preserve"> 15.3.12 </t>
  </si>
  <si>
    <t xml:space="preserve"> 15.3.11 </t>
  </si>
  <si>
    <t>CAIXA DE GORDURA PEQUENA (CAPACIDADE: 19 L), CIRCULAR, EM PVC, DIÂMETRO INTERNO= 0,3 M. AF_12/2020</t>
  </si>
  <si>
    <t xml:space="preserve"> 98110 </t>
  </si>
  <si>
    <t xml:space="preserve"> 15.3.10 </t>
  </si>
  <si>
    <t>CORPO CAIXA SIFONADA DIAM. 150 X 185 X 75</t>
  </si>
  <si>
    <t xml:space="preserve"> 081664 </t>
  </si>
  <si>
    <t xml:space="preserve"> 15.3.9 </t>
  </si>
  <si>
    <t>CORPO CAIXA SIFONADA DIAM. 100 X 100 X 50</t>
  </si>
  <si>
    <t xml:space="preserve"> 081661 </t>
  </si>
  <si>
    <t xml:space="preserve"> 15.3.8 </t>
  </si>
  <si>
    <t>ADAPTADOR PARA VÁLVULA DE PIA, LAVATÓRIO E TANQUE 40 MM</t>
  </si>
  <si>
    <t xml:space="preserve"> 081085 </t>
  </si>
  <si>
    <t xml:space="preserve"> 15.3.7 </t>
  </si>
  <si>
    <t>TUBO PVC, SERIE NORMAL, ESGOTO PREDIAL, DN 100 MM, FORNECIDO E INSTALADO EM PRUMADA DE ESGOTO SANITÁRIO OU VENTILAÇÃO. AF_08/2022</t>
  </si>
  <si>
    <t xml:space="preserve"> 89800 </t>
  </si>
  <si>
    <t xml:space="preserve"> 15.3.6 </t>
  </si>
  <si>
    <t>TUBO PVC, SERIE NORMAL, ESGOTO PREDIAL, DN 75 MM, FORNECIDO E INSTALADO EM PRUMADA DE ESGOTO SANITÁRIO OU VENTILAÇÃO. AF_08/2022</t>
  </si>
  <si>
    <t xml:space="preserve"> 89799 </t>
  </si>
  <si>
    <t xml:space="preserve"> 15.3.5 </t>
  </si>
  <si>
    <t>TUBO PVC, SERIE NORMAL, ESGOTO PREDIAL, DN 50 MM, FORNECIDO E INSTALADO EM PRUMADA DE ESGOTO SANITÁRIO OU VENTILAÇÃO. AF_08/2022</t>
  </si>
  <si>
    <t xml:space="preserve"> 89798 </t>
  </si>
  <si>
    <t xml:space="preserve"> 15.3.4 </t>
  </si>
  <si>
    <t xml:space="preserve"> 15.3.3 </t>
  </si>
  <si>
    <t>TERMINAL DE VENTILAÇÃO, PVC, SÉRIE NORMAL, ESGOTO PREDIAL, DN 75 MM, JUNTA SOLDÁVEL, FORNECIDO E INSTALADO EM PRUMADA DE ESGOTO SANITÁRIO OU VENTILAÇÃO. AF_08/2022</t>
  </si>
  <si>
    <t xml:space="preserve"> 104351 </t>
  </si>
  <si>
    <t xml:space="preserve"> 15.3.2 </t>
  </si>
  <si>
    <t>TERMINAL DE VENTILAÇÃO, PVC, SÉRIE NORMAL, ESGOTO PREDIAL, DN 50 MM, JUNTA SOLDÁVEL, FORNECIDO E INSTALADO EM PRUMADA DE ESGOTO SANITÁRIO OU VENTILAÇÃO. AF_08/2022</t>
  </si>
  <si>
    <t xml:space="preserve"> 104348 </t>
  </si>
  <si>
    <t xml:space="preserve"> 15.3.1 </t>
  </si>
  <si>
    <t>ESGOTO SANITÁRIO</t>
  </si>
  <si>
    <t xml:space="preserve"> 15.3 </t>
  </si>
  <si>
    <t>CAIXA D´ÁGUA EM POLIÉSTER REFORÇADO COM FIBRA DE VIDRO, 7000 LITROS - FORNECIMENTO E INSTALAÇÃO. AF_06/2021</t>
  </si>
  <si>
    <t xml:space="preserve"> 102618 </t>
  </si>
  <si>
    <t xml:space="preserve"> 15.2.34 </t>
  </si>
  <si>
    <t>VÁLVULA DE DESCARGA METÁLICA, BASE 1 1/2", ACABAMENTO METALICO CROMADO - FORNECIMENTO E INSTALAÇÃO. AF_08/2021</t>
  </si>
  <si>
    <t xml:space="preserve"> 99635 </t>
  </si>
  <si>
    <t xml:space="preserve"> 15.2.33 </t>
  </si>
  <si>
    <t>REGISTRO DE GAVETA BRUTO, LATÃO, ROSCÁVEL, 1 1/2", COM ACABAMENTO E CANOPLA CROMADOS - FORNECIMENTO E INSTALAÇÃO. AF_08/2021</t>
  </si>
  <si>
    <t xml:space="preserve"> 94794 </t>
  </si>
  <si>
    <t xml:space="preserve"> 15.2.32 </t>
  </si>
  <si>
    <t>REGISTRO DE GAVETA BRUTO, LATÃO, ROSCÁVEL, 3/4", COM ACABAMENTO E CANOPLA CROMADOS - FORNECIMENTO E INSTALAÇÃO. AF_08/2021</t>
  </si>
  <si>
    <t xml:space="preserve"> 89987 </t>
  </si>
  <si>
    <t xml:space="preserve"> 15.2.31 </t>
  </si>
  <si>
    <t>BUCHA DE REDUÇÃO, LONGA, PVC, SOLDÁVEL, DN 50 X 25 MM, INSTALADO EM RAMAL DE DISTRIBUIÇÃO DE ÁGUA - FORNECIMENTO E INSTALAÇÃO. AF_06/2022</t>
  </si>
  <si>
    <t xml:space="preserve"> 103999 </t>
  </si>
  <si>
    <t xml:space="preserve"> 15.2.30 </t>
  </si>
  <si>
    <t>TE, PVC, SOLDÁVEL, DN 50MM, INSTALADO EM RAMAL DE DISTRIBUIÇÃO DE ÁGUA - FORNECIMENTO E INSTALAÇÃO. AF_06/2022</t>
  </si>
  <si>
    <t xml:space="preserve"> 104004 </t>
  </si>
  <si>
    <t xml:space="preserve"> 15.2.29 </t>
  </si>
  <si>
    <t>TE, PVC, SOLDÁVEL, DN 25MM, INSTALADO EM RAMAL DE DISTRIBUIÇÃO DE ÁGUA - FORNECIMENTO E INSTALAÇÃO. AF_06/2022</t>
  </si>
  <si>
    <t xml:space="preserve"> 89440 </t>
  </si>
  <si>
    <t xml:space="preserve"> 15.2.28 </t>
  </si>
  <si>
    <t>JOELHO 90 GRAUS COM BUCHA DE LATÃO, PVC, SOLDÁVEL, DN 25MM, X 1/2  INSTALADO EM RAMAL OU SUB-RAMAL DE ÁGUA - FORNECIMENTO E INSTALAÇÃO. AF_06/2022</t>
  </si>
  <si>
    <t xml:space="preserve"> 90373 </t>
  </si>
  <si>
    <t xml:space="preserve"> 15.2.27 </t>
  </si>
  <si>
    <t>JOELHO 90 GRAUS, PVC, SOLDÁVEL, DN 25MM, INSTALADO EM RAMAL DE DISTRIBUIÇÃO DE ÁGUA - FORNECIMENTO E INSTALAÇÃO. AF_06/2022</t>
  </si>
  <si>
    <t xml:space="preserve"> 89408 </t>
  </si>
  <si>
    <t xml:space="preserve"> 15.2.26 </t>
  </si>
  <si>
    <t>ADAPTADOR CURTO COM BOLSA E ROSCA PARA REGISTRO, PVC, SOLDÁVEL, DN 50MM X 1.1/4", INSTALADO EM RAMAL DE DISTRIBUIÇÃO DE ÁGUA - FORNECIMENTO E INSTALAÇÃO. AF_06/2022</t>
  </si>
  <si>
    <t xml:space="preserve"> 104002 </t>
  </si>
  <si>
    <t xml:space="preserve"> 15.2.25 </t>
  </si>
  <si>
    <t>ADAPTADOR CURTO COM BOLSA E ROSCA PARA REGISTRO, PVC, SOLDÁVEL, DN 25MM X 3/4 , INSTALADO EM RAMAL DE DISTRIBUIÇÃO DE ÁGUA - FORNECIMENTO E INSTALAÇÃO. AF_06/2022</t>
  </si>
  <si>
    <t xml:space="preserve"> 89429 </t>
  </si>
  <si>
    <t xml:space="preserve"> 15.2.24 </t>
  </si>
  <si>
    <t>TUBO, PVC, SOLDÁVEL, DE 50MM, INSTALADO EM RAMAL DE DISTRIBUIÇÃO DE ÁGUA - FORNECIMENTO E INSTALAÇÃO. AF_06/2022</t>
  </si>
  <si>
    <t xml:space="preserve"> 103979 </t>
  </si>
  <si>
    <t xml:space="preserve"> 15.2.23 </t>
  </si>
  <si>
    <t>TUBO, PVC, SOLDÁVEL, DE 25MM, INSTALADO EM RAMAL DE DISTRIBUIÇÃO DE ÁGUA - FORNECIMENTO E INSTALAÇÃO. AF_06/2022</t>
  </si>
  <si>
    <t xml:space="preserve"> 89402 </t>
  </si>
  <si>
    <t xml:space="preserve"> 15.2.22 </t>
  </si>
  <si>
    <t>REGISTRO DE GAVETA BRUTO, LATÃO, ROSCÁVEL, 2 1/2" - FORNECIMENTO E INSTALAÇÃO. AF_08/2021</t>
  </si>
  <si>
    <t xml:space="preserve"> 94499 </t>
  </si>
  <si>
    <t xml:space="preserve"> 15.2.21 </t>
  </si>
  <si>
    <t>REGISTRO DE GAVETA BRUTO, LATÃO, ROSCÁVEL, 3/4" - FORNECIMENTO E INSTALAÇÃO. AF_08/2021</t>
  </si>
  <si>
    <t xml:space="preserve"> 89353 </t>
  </si>
  <si>
    <t xml:space="preserve"> 15.2.20 </t>
  </si>
  <si>
    <t>BUCHA DE REDUÇÃO, LONGA, PVC, SOLDÁVEL, DN 50 X 25 MM, INSTALADO EM PRUMADA DE ÁGUA - FORNECIMENTO E INSTALAÇÃO. AF_06/2022</t>
  </si>
  <si>
    <t xml:space="preserve"> 103966 </t>
  </si>
  <si>
    <t xml:space="preserve"> 15.2.19 </t>
  </si>
  <si>
    <t>BUCHA DE REDUÇÃO, LONGA, PVC, SOLDÁVEL, DN 75 X 50 MM, INSTALADO EM PRUMADA DE ÁGUA - FORNECIMENTO E INSTALAÇÃO. AF_06/2022</t>
  </si>
  <si>
    <t xml:space="preserve"> 103972 </t>
  </si>
  <si>
    <t xml:space="preserve"> 15.2.18 </t>
  </si>
  <si>
    <t>TE, PVC, SOLDÁVEL, DN 75MM, INSTALADO EM PRUMADA DE ÁGUA - FORNECIMENTO E INSTALAÇÃO. AF_06/2022</t>
  </si>
  <si>
    <t xml:space="preserve"> 89629 </t>
  </si>
  <si>
    <t xml:space="preserve"> 15.2.17 </t>
  </si>
  <si>
    <t>TE, PVC, SOLDÁVEL, DN 50MM, INSTALADO EM PRUMADA DE ÁGUA - FORNECIMENTO E INSTALAÇÃO. AF_06/2022</t>
  </si>
  <si>
    <t xml:space="preserve"> 89625 </t>
  </si>
  <si>
    <t xml:space="preserve"> 15.2.16 </t>
  </si>
  <si>
    <t>TE, PVC, SOLDÁVEL, DN 25MM, INSTALADO EM PRUMADA DE ÁGUA - FORNECIMENTO E INSTALAÇÃO. AF_06/2022</t>
  </si>
  <si>
    <t xml:space="preserve"> 89617 </t>
  </si>
  <si>
    <t xml:space="preserve"> 15.2.15 </t>
  </si>
  <si>
    <t>JOELHO 90 GRAUS, PVC, SOLDÁVEL, DN 75MM, INSTALADO EM PRUMADA DE ÁGUA - FORNECIMENTO E INSTALAÇÃO. AF_06/2022</t>
  </si>
  <si>
    <t xml:space="preserve"> 89513 </t>
  </si>
  <si>
    <t xml:space="preserve"> 15.2.14 </t>
  </si>
  <si>
    <t>JOELHO 90 GRAUS, PVC, SOLDÁVEL, DN 50MM, INSTALADO EM PRUMADA DE ÁGUA - FORNECIMENTO E INSTALAÇÃO. AF_06/2022</t>
  </si>
  <si>
    <t xml:space="preserve"> 89501 </t>
  </si>
  <si>
    <t xml:space="preserve"> 15.2.13 </t>
  </si>
  <si>
    <t>JOELHO 90 GRAUS, PVC, SOLDÁVEL, DN 25MM, INSTALADO EM PRUMADA DE ÁGUA - FORNECIMENTO E INSTALAÇÃO. AF_06/2022</t>
  </si>
  <si>
    <t xml:space="preserve"> 89481 </t>
  </si>
  <si>
    <t xml:space="preserve"> 15.2.12 </t>
  </si>
  <si>
    <t>ADAPTADOR COM FLANGES LIVRES, PVC, SOLDÁVEL LONGO, DN 75 MM X 2 1/2 , INSTALADO EM RESERVAÇÃO DE ÁGUA DE EDIFICAÇÃO QUE POSSUA RESERVATÓRIO DE FIBRA/FIBROCIMENTO   FORNECIMENTO E INSTALAÇÃO. AF_06/2016</t>
  </si>
  <si>
    <t xml:space="preserve"> 94789 </t>
  </si>
  <si>
    <t xml:space="preserve"> 15.2.11 </t>
  </si>
  <si>
    <t>ADAPTADOR COM FLANGE E ANEL DE VEDAÇÃO, PVC, SOLDÁVEL, DN 32 MM X 1", INSTALADO EM RESERVAÇÃO PREDIAL DE ÁGUA - FORNECIMENTO E INSTALAÇÃO. AF_04/2024</t>
  </si>
  <si>
    <t xml:space="preserve"> 94704 </t>
  </si>
  <si>
    <t xml:space="preserve"> 15.2.10 </t>
  </si>
  <si>
    <t>ADAPTADOR COM FLANGE E ANEL DE VEDAÇÃO, PVC, SOLDÁVEL, DN  25 MM X 3/4", INSTALADO EM RESERVAÇÃO PREDIAL DE ÁGUA - FORNECIMENTO E INSTALAÇÃO. AF_04/2024</t>
  </si>
  <si>
    <t xml:space="preserve"> 94703 </t>
  </si>
  <si>
    <t xml:space="preserve"> 15.2.9 </t>
  </si>
  <si>
    <t>ADAPTADOR CURTO COM BOLSA E ROSCA PARA REGISTRO, PVC, SOLDÁVEL, DN 50MM X 1.1/4 , INSTALADO EM PRUMADA DE ÁGUA - FORNECIMENTO E INSTALAÇÃO. AF_06/2022</t>
  </si>
  <si>
    <t xml:space="preserve"> 89595 </t>
  </si>
  <si>
    <t xml:space="preserve"> 15.2.8 </t>
  </si>
  <si>
    <t xml:space="preserve"> 15.2.7 </t>
  </si>
  <si>
    <t>TUBO, PVC, SOLDÁVEL, DE 75MM, INSTALADO EM PRUMADA DE ÁGUA - FORNECIMENTO E INSTALAÇÃO. AF_06/2022</t>
  </si>
  <si>
    <t xml:space="preserve"> 89451 </t>
  </si>
  <si>
    <t xml:space="preserve"> 15.2.6 </t>
  </si>
  <si>
    <t>TUBO, PVC, SOLDÁVEL, DE 50MM, INSTALADO EM PRUMADA DE ÁGUA - FORNECIMENTO E INSTALAÇÃO. AF_06/2022</t>
  </si>
  <si>
    <t xml:space="preserve"> 89449 </t>
  </si>
  <si>
    <t xml:space="preserve"> 15.2.5 </t>
  </si>
  <si>
    <t>TUBO, PVC, SOLDÁVEL, DE 32MM, INSTALADO EM PRUMADA DE ÁGUA - FORNECIMENTO E INSTALAÇÃO. AF_06/2022</t>
  </si>
  <si>
    <t xml:space="preserve"> 89447 </t>
  </si>
  <si>
    <t xml:space="preserve"> 15.2.4 </t>
  </si>
  <si>
    <t>TUBO, PVC, SOLDÁVEL, DE 25MM, INSTALADO EM PRUMADA DE ÁGUA - FORNECIMENTO E INSTALAÇÃO. AF_06/2022</t>
  </si>
  <si>
    <t xml:space="preserve"> 89446 </t>
  </si>
  <si>
    <t xml:space="preserve"> 15.2.3 </t>
  </si>
  <si>
    <t>HIDROMETRO 5,00M3/H, D=3/4"  - FORNECIMENTO E INSTALACAO</t>
  </si>
  <si>
    <t xml:space="preserve"> 74217/002 </t>
  </si>
  <si>
    <t xml:space="preserve"> 15.2.2 </t>
  </si>
  <si>
    <t>KIT CAVALETE PVC COM REGISTRO 3/4" - FORNECIMENTO E INSTALACAO</t>
  </si>
  <si>
    <t xml:space="preserve"> 74218/001 </t>
  </si>
  <si>
    <t xml:space="preserve"> 15.2.1 </t>
  </si>
  <si>
    <t>ÁGUA FRIA</t>
  </si>
  <si>
    <t xml:space="preserve"> 15.2 </t>
  </si>
  <si>
    <t>Fornecimento e instalação de torneira pressmatic compact de mesa, ref. 17160606, docol ou similar</t>
  </si>
  <si>
    <t xml:space="preserve"> 3259 </t>
  </si>
  <si>
    <t xml:space="preserve"> 15.1.13 </t>
  </si>
  <si>
    <t>Dispenser para sabonete líquido</t>
  </si>
  <si>
    <t xml:space="preserve"> 4286 </t>
  </si>
  <si>
    <t xml:space="preserve"> 15.1.11 </t>
  </si>
  <si>
    <t>Porta-papel higiênico, linha Domus, ref. 102 C40, da Meber ou similar</t>
  </si>
  <si>
    <t xml:space="preserve"> 7611 </t>
  </si>
  <si>
    <t xml:space="preserve"> 15.1.10 </t>
  </si>
  <si>
    <t>TANQUE DE LOUÇA BRANCA COM COLUNA, 30L OU EQUIVALENTE, INCLUSO SIFÃO FLEXÍVEL EM PVC, VÁLVULA METÁLICA E TORNEIRA DE METAL CROMADO PADRÃO MÉDIO - FORNECIMENTO E INSTALAÇÃO. AF_01/2020</t>
  </si>
  <si>
    <t xml:space="preserve"> 86919 </t>
  </si>
  <si>
    <t xml:space="preserve"> 15.1.9 </t>
  </si>
  <si>
    <t>CUBA DE EMBUTIR DE AÇO INOXIDÁVEL MÉDIA, INCLUSO VÁLVULA TIPO AMERICANA E SIFÃO TIPO GARRAFA EM METAL CROMADO - FORNECIMENTO E INSTALAÇÃO. AF_01/2020</t>
  </si>
  <si>
    <t xml:space="preserve"> 86936 </t>
  </si>
  <si>
    <t xml:space="preserve"> 15.1.8 </t>
  </si>
  <si>
    <t>MICTÓRIO SIFONADO LOUÇA BRANCA - PADRÃO MÉDIO - FORNECIMENTO E INSTALAÇÃO. AF_01/2020</t>
  </si>
  <si>
    <t xml:space="preserve"> 100858 </t>
  </si>
  <si>
    <t xml:space="preserve"> 15.1.7 </t>
  </si>
  <si>
    <t>ENGATE FLEXÍVEL EM INOX, 1/2  X 40CM - FORNECIMENTO E INSTALAÇÃO. AF_01/2020</t>
  </si>
  <si>
    <t xml:space="preserve"> 86887 </t>
  </si>
  <si>
    <t xml:space="preserve"> 15.1.6 </t>
  </si>
  <si>
    <t>CUBA DE EMBUTIR OVAL EM LOUÇA BRANCA, 35 X 50CM OU EQUIVALENTE, INCLUSO VÁLVULA E SIFÃO TIPO GARRAFA EM METAL CROMADO - FORNECIMENTO E INSTALAÇÃO. AF_01/2020</t>
  </si>
  <si>
    <t xml:space="preserve"> 86938 </t>
  </si>
  <si>
    <t xml:space="preserve"> 15.1.5 </t>
  </si>
  <si>
    <t>TORNEIRA CROMADA DE MESA, 1/2" OU 3/4", PARA LAVATÓRIO, PADRÃO MÉDIO - FORNECIMENTO E INSTALAÇÃO. AF_01/2020</t>
  </si>
  <si>
    <t xml:space="preserve"> 86915 </t>
  </si>
  <si>
    <t xml:space="preserve"> 15.1.4 </t>
  </si>
  <si>
    <t>ASSENTO SANITÁRIO CONVENCIONAL - FORNECIMENTO E INSTALACAO. AF_01/2020</t>
  </si>
  <si>
    <t xml:space="preserve"> 100849 </t>
  </si>
  <si>
    <t xml:space="preserve"> 15.1.3 </t>
  </si>
  <si>
    <t>VASO SANITARIO SIFONADO CONVENCIONAL PARA PCD SEM FURO FRONTAL COM LOUÇA BRANCA SEM ASSENTO, INCLUSO CONJUNTO DE LIGAÇÃO PARA BACIA SANITÁRIA AJUSTÁVEL - FORNECIMENTO E INSTALAÇÃO. AF_01/2020</t>
  </si>
  <si>
    <t xml:space="preserve"> 95472 </t>
  </si>
  <si>
    <t xml:space="preserve"> 15.1.2 </t>
  </si>
  <si>
    <t>VASO SANITARIO SIFONADO CONVENCIONAL COM LOUÇA BRANCA, INCLUSO CONJUNTO DE LIGAÇÃO PARA BACIA SANITÁRIA AJUSTÁVEL - FORNECIMENTO E INSTALAÇÃO. AF_01/2020</t>
  </si>
  <si>
    <t xml:space="preserve"> 95470 </t>
  </si>
  <si>
    <t xml:space="preserve"> 15.1.1 </t>
  </si>
  <si>
    <t>LOUÇAS E METAIS</t>
  </si>
  <si>
    <t xml:space="preserve"> 15.1 </t>
  </si>
  <si>
    <t>RODAPÉ FUNDIDO DE GRANITINA 7CM</t>
  </si>
  <si>
    <t xml:space="preserve"> 221102 </t>
  </si>
  <si>
    <t xml:space="preserve"> 14.6 </t>
  </si>
  <si>
    <t xml:space="preserve"> 14.5 </t>
  </si>
  <si>
    <t>REVESTIMENTO CERÂMICO PARA PISO COM PLACAS TIPO PORCELANATO DE DIMENSÕES 45X45 CM APLICADA EM DIAGONAL EM AMBIENTES DE ÁREA ENTRE 5 M² E 10 M². AF_02/2023_PE</t>
  </si>
  <si>
    <t xml:space="preserve"> 104609 </t>
  </si>
  <si>
    <t xml:space="preserve"> 14.4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</si>
  <si>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</si>
  <si>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104162 </t>
  </si>
  <si>
    <t xml:space="preserve"> 14.3 </t>
  </si>
  <si>
    <t>REGULARIZAÇÃO DE SUPERFICIE DE CONCRETO APARENTE</t>
  </si>
  <si>
    <t xml:space="preserve"> 40780 </t>
  </si>
  <si>
    <t xml:space="preserve"> 14.2 </t>
  </si>
  <si>
    <t>CONTRAPISO EM ARGAMASSA TRAÇO 1:4 (CIMENTO E AREIA), PREPARO MECÂNICO COM BETONEIRA 400 L, APLICADO EM ÁREAS MOLHADAS SOBRE IMPERMEABILIZAÇÃO, ACABAMENTO NÃO REFORÇADO, ESPESSURA 4CM. AF_07/2021</t>
  </si>
  <si>
    <t xml:space="preserve"> 87765 </t>
  </si>
  <si>
    <t xml:space="preserve"> 14.1 </t>
  </si>
  <si>
    <t>REVESTIMENTO CERÂMICO PARA PAREDES INTERNAS COM PLACAS TIPO ESMALTADA DE DIMENSÕES 33X45 CM APLICADAS NA ALTURA INTEIRA DAS PAREDES. AF_02/2023_PE</t>
  </si>
  <si>
    <t xml:space="preserve"> 87273 </t>
  </si>
  <si>
    <t xml:space="preserve"> 13.4 </t>
  </si>
  <si>
    <t>MASSA ÚNICA, EM ARGAMASSA TRAÇO 1:2:8, PREPARO MECÂNICO, APLICADA MANUALMENTE EM PAREDES INTERNAS DE AMBIENTES COM ÁREA ENTRE 5M² E 10M², E = 17,5MM, COM TALISCAS. AF_03/2024</t>
  </si>
  <si>
    <t xml:space="preserve"> 87529 </t>
  </si>
  <si>
    <t xml:space="preserve"> 13.3 </t>
  </si>
  <si>
    <t>EMBOÇO, EM ARGAMASSA TRAÇO 1:2:8, PREPARO MECÂNICO, APLICADO MANUALMENTE EM PAREDES INTERNAS DE AMBIENTES COM ÁREA MAIOR QUE 10M², E = 17,5MM, COM TALISCAS. AF_03/2024</t>
  </si>
  <si>
    <t xml:space="preserve"> 87535 </t>
  </si>
  <si>
    <t xml:space="preserve"> 13.2 </t>
  </si>
  <si>
    <t xml:space="preserve"> 13.1 </t>
  </si>
  <si>
    <t>CHAPISCO EM FORRO (1CI</t>
  </si>
  <si>
    <t xml:space="preserve"> 210101 </t>
  </si>
  <si>
    <t xml:space="preserve"> 12.4 </t>
  </si>
  <si>
    <t>TABICA PARA FORRO DE GESSO COMUM</t>
  </si>
  <si>
    <t xml:space="preserve"> 210506 </t>
  </si>
  <si>
    <t xml:space="preserve"> 12.2 </t>
  </si>
  <si>
    <t>FORRO EM DRYWALL, PARA AMBIENTES COMERCIAIS, INCLUSIVE ESTRUTURA BIRECIONAL DE FIXAÇÃO. AF_08/2023_PS</t>
  </si>
  <si>
    <t xml:space="preserve"> 96114 </t>
  </si>
  <si>
    <t xml:space="preserve"> 12.1 </t>
  </si>
  <si>
    <t>IMPERMEABILIZAÇÃO DE SUPERFÍCIE COM ARGAMASSA POLIMÉRICA / MEMBRANA ACRÍLICA, 4 DEMÃOS, REFORÇADA COM VÉU DE POLIÉSTER (MAV). AF_09/2023</t>
  </si>
  <si>
    <t xml:space="preserve"> 98556 </t>
  </si>
  <si>
    <t xml:space="preserve"> 11.3.1 </t>
  </si>
  <si>
    <t>BANHEIROS/ COPA</t>
  </si>
  <si>
    <t xml:space="preserve"> 11.3 </t>
  </si>
  <si>
    <t>PROTECAO MECANICA C/TELA GALVANIZADA</t>
  </si>
  <si>
    <t xml:space="preserve"> 120206 </t>
  </si>
  <si>
    <t xml:space="preserve"> 11.2.3 </t>
  </si>
  <si>
    <t>IMPERMEABILIZACAO DE SUPERFICIE COM MANTA ASFALTICA (COM POLIMEROS TIPO APP), E=4 MM</t>
  </si>
  <si>
    <t xml:space="preserve"> 83738 </t>
  </si>
  <si>
    <t xml:space="preserve"> 11.2.2 </t>
  </si>
  <si>
    <t xml:space="preserve"> 11.2.1 </t>
  </si>
  <si>
    <t>LAJES DESCOBERTAS</t>
  </si>
  <si>
    <t xml:space="preserve"> 11.2 </t>
  </si>
  <si>
    <t>IMPERMEABILIZACAO VIGAS BALDRAMES E=2,0 CM</t>
  </si>
  <si>
    <t xml:space="preserve"> 120902 </t>
  </si>
  <si>
    <t xml:space="preserve"> 11.1.2 </t>
  </si>
  <si>
    <t>VIGAS BALDRAMES</t>
  </si>
  <si>
    <t xml:space="preserve"> 11.1 </t>
  </si>
  <si>
    <t>CALHA EM CHAPA DE AÇO GALVANIZADO NÚMERO 24, DESENVOLVIMENTO DE 100 CM, INCLUSO TRANSPORTE VERTICAL. AF_07/2019</t>
  </si>
  <si>
    <t xml:space="preserve"> 94229 </t>
  </si>
  <si>
    <t xml:space="preserve"> 10.4 </t>
  </si>
  <si>
    <t>RUFO EXTERNO/INTERNO EM CHAPA DE AÇO GALVANIZADO NÚMERO 26, CORTE DE 33 CM, INCLUSO IÇAMENTO. AF_07/2019</t>
  </si>
  <si>
    <t xml:space="preserve"> 100327 </t>
  </si>
  <si>
    <t xml:space="preserve"> 10.3 </t>
  </si>
  <si>
    <t>TELHAMENTO COM TELHA METÁLICA TERMOACÚSTICA E = 30 MM, COM ATÉ 2 ÁGUAS, INCLUSO IÇAMENTO. AF_07/2019</t>
  </si>
  <si>
    <t xml:space="preserve"> 94216 </t>
  </si>
  <si>
    <t xml:space="preserve"> 10.1 </t>
  </si>
  <si>
    <t>ESQUADRIA FIXA - E02 - 480 X 290 - ESQUADRIA FIXA DE ALUMÍNIO E VIDRO COM PORTA DE CORRER, BATENTE E FERRAGENS. EXCLUSIVE ACABAMENTO, ALIZAR E CONTRAMARCO. FORNECIMENTO E INSTALAÇÃO.</t>
  </si>
  <si>
    <t xml:space="preserve"> C00000177 </t>
  </si>
  <si>
    <t xml:space="preserve"> 8.3.2 </t>
  </si>
  <si>
    <t>ESQUADRIA FIXA - E01 - ESQUADRIA FIXA DE ALUMÍNIO PARA VIDRO, COM VIDRO, BATENTE E FERRAGENS. EXCLUSIVE ACABAMENTO, ALIZAR E CONTRAMARCO. FORNECIMENTO E INSTALAÇÃO.</t>
  </si>
  <si>
    <t xml:space="preserve"> C00000176 </t>
  </si>
  <si>
    <t xml:space="preserve"> 8.3.1 </t>
  </si>
  <si>
    <t>PAINEL DE VIDRO</t>
  </si>
  <si>
    <t xml:space="preserve"> 8.3 </t>
  </si>
  <si>
    <t>BRISES COM MOSQUITEIRA - J09 - 135 X 90 - BATENTE, ACABAMENTO COM ACETATO OU BRILHANTE E FERRAGENS. EXCLUSIVE ALIZAR E CONTRAMARCO. FORNECIMENTO E INSTALAÇÃO.</t>
  </si>
  <si>
    <t xml:space="preserve"> C00000212 </t>
  </si>
  <si>
    <t xml:space="preserve"> 8.2.15 </t>
  </si>
  <si>
    <t>ESQUADRIA FIXA DE ALUMINIO EM VIDRO - J08 - 83 X 60 -JANELA FIXA DE ALUMÍNIO PARA VIDRO, COM VIDRO, BATENTE E FERRAGENS. EXCLUSIVE ACABAMENTO, ALIZAR E CONTRAMARCO. FORNECIMENTO E INSTALAÇÃO.</t>
  </si>
  <si>
    <t xml:space="preserve"> C00000213 </t>
  </si>
  <si>
    <t xml:space="preserve"> 8.2.14 </t>
  </si>
  <si>
    <t>JANELA MAXIMO AR - JA4 - 400 X 110 - JANELA DE ALUMÍNIO TIPO MAXIM-AR, COM 04 VÃO, COM VIDROS, BATENTE E FERRAGENS. EXCLUSIVE ALIZAR, ACABAMENTO E CONTRAMARCO. FORNECIMENTO E INSTALAÇÃO.</t>
  </si>
  <si>
    <t xml:space="preserve"> C000000175 </t>
  </si>
  <si>
    <t xml:space="preserve"> 8.2.11 </t>
  </si>
  <si>
    <t>JANELA MAXIMO AR - JA3 - 100 X 110 - JANELA DE ALUMÍNIO TIPO MAXIM-AR, COM 01 VÃO, COM VIDROS, BATENTE E FERRAGENS. EXCLUSIVE ALIZAR, ACABAMENTO E CONTRAMARCO. FORNECIMENTO E INSTALAÇÃO.</t>
  </si>
  <si>
    <t xml:space="preserve"> C00000174 </t>
  </si>
  <si>
    <t xml:space="preserve"> 8.2.10 </t>
  </si>
  <si>
    <t>JANELA MAXIMO AR - JA2 - 120 X 110 - JANELA DE ALUMÍNIO TIPO MAXIM-AR, COM 02 VÃO, COM VIDROS, BATENTE E FERRAGENS. EXCLUSIVE ALIZAR, ACABAMENTO E CONTRAMARCO. FORNECIMENTO E INSTALAÇÃO.</t>
  </si>
  <si>
    <t xml:space="preserve"> C00000173 </t>
  </si>
  <si>
    <t xml:space="preserve"> 8.2.9 </t>
  </si>
  <si>
    <t>JANELA MAXIMO AR - J06 - 90 X 210 - JANELA DE ALUMÍNIO TIPO MAXIM-AR, COM VIDROS, BATENTE E FERRAGENS. EXCLUSIVE ALIZAR, ACABAMENTO E CONTRAMARCO. FORNECIMENTO E INSTALAÇÃO.</t>
  </si>
  <si>
    <t xml:space="preserve"> C00000171 </t>
  </si>
  <si>
    <t xml:space="preserve"> 8.2.8 </t>
  </si>
  <si>
    <t xml:space="preserve"> 8.2.7 </t>
  </si>
  <si>
    <t>JANELA DE CORRER J05 - 380 X 230 - JANELA DE ALUMÍNIO DE CORRER COM 4 FOLHAS PARA VIDROS, COM VIDROS, BATENTE, ACABAMENTO COM ACETATO OU BRILHANTE E FERRAGENS. EXCLUSIVE ALIZAR E CONTRAMARCO. FORNECIMENTO E INSTALAÇÃO</t>
  </si>
  <si>
    <t xml:space="preserve"> C00000170 </t>
  </si>
  <si>
    <t xml:space="preserve"> 8.2.6 </t>
  </si>
  <si>
    <t>JANELA DE CORRER J04 - 200X160CM - JANELA DE ALUMÍNIO DE CORRER COM 2 FOLHAS PARA VIDROS, COM VIDROS, BATENTE, ACABAMENTO COM ACETATO OU BRILHANTE E FERRAGENS. EXCLUSIVE ALIZAR E CONTRAMARCO. FORNECIMENTO E INSTALAÇÃO</t>
  </si>
  <si>
    <t xml:space="preserve"> C00000168 </t>
  </si>
  <si>
    <t xml:space="preserve"> 8.2.5 </t>
  </si>
  <si>
    <t>JANELA DE CORRER J03 - 360X160CM - JANELA DE ALUMÍNIO DE CORRER COM 3 FOLHAS PARA VIDROS, COM VIDROS, BATENTE, ACABAMENTO COM ACETATO OU BRILHANTE E FERRAGENS. EXCLUSIVE ALIZAR E CONTRAMARCO. FORNECIMENTO E INSTALAÇÃO</t>
  </si>
  <si>
    <t xml:space="preserve"> C00000169 </t>
  </si>
  <si>
    <t xml:space="preserve"> 8.2.4 </t>
  </si>
  <si>
    <t>JANELA DE CORRER J02 - 240X160CM - JANELA DE ALUMÍNIO DE CORRER COM 2 FOLHAS PARA VIDROS, COM VIDROS, BATENTE, ACABAMENTO COM ACETATO OU BRILHANTE E FERRAGENS. EXCLUSIVE ALIZAR E CONTRAMARCO. FORNECIMENTO E INSTALAÇÃO</t>
  </si>
  <si>
    <t xml:space="preserve"> C00000166 </t>
  </si>
  <si>
    <t xml:space="preserve"> 8.2.3 </t>
  </si>
  <si>
    <t>JANELA J01 - 480X160CM - JANELA DE ALUMÍNIO DE CORRER COM 4 FOLHAS PARA VIDROS, COM VIDROS, BATENTE, ACABAMENTO COM ACETATO OU BRILHANTE E FERRAGENS. EXCLUSIVE ALIZAR E CONTRAMARCO. FORNECIMENTO E INSTALAÇÃO</t>
  </si>
  <si>
    <t xml:space="preserve"> C00000165 </t>
  </si>
  <si>
    <t xml:space="preserve"> 8.2.2 </t>
  </si>
  <si>
    <t>JANELAS</t>
  </si>
  <si>
    <t xml:space="preserve"> 8.2 </t>
  </si>
  <si>
    <t>PORTA DE FERRO, DE ABRIR, TIPO GRADE COM CHAPA, COM GUARNIÇÕES. AF_12/2019</t>
  </si>
  <si>
    <t xml:space="preserve"> 100701 </t>
  </si>
  <si>
    <t xml:space="preserve"> 8.1.8 </t>
  </si>
  <si>
    <t>PORTA DE ALUMÍNIO DE ABRIR COM LAMBRI, COM GUARNIÇÃO, FIXAÇÃO COM PARAFUSOS - FORNECIMENTO E INSTALAÇÃO. AF_12/2019</t>
  </si>
  <si>
    <t xml:space="preserve"> 91338 </t>
  </si>
  <si>
    <t xml:space="preserve"> 8.1.7 </t>
  </si>
  <si>
    <t xml:space="preserve"> 8.1.6 </t>
  </si>
  <si>
    <t>FECHADURA DE EMBUTIR COM CILINDRO, EXTERNA, COMPLETA, ACABAMENTO PADRÃO MÉDIO, INCLUSO EXECUÇÃO DE FURO - FORNECIMENTO E INSTALAÇÃO. AF_12/2019</t>
  </si>
  <si>
    <t xml:space="preserve"> 90830 </t>
  </si>
  <si>
    <t xml:space="preserve"> 8.1.4 </t>
  </si>
  <si>
    <t>PORTA DE MADEIRA PARA VERNIZ, SEMI-OCA (LEVE OU MÉDIA), 90X210CM, ESPESSURA DE 3,5CM, INCLUSO DOBRADIÇAS - FORNECIMENTO E INSTALAÇÃO. AF_12/2019</t>
  </si>
  <si>
    <t xml:space="preserve"> 91012 </t>
  </si>
  <si>
    <t xml:space="preserve"> 8.1.3 </t>
  </si>
  <si>
    <t>PORTA DE MADEIRA PARA PINTURA, SEMI-OCA (LEVE OU MÉDIA), 70X210CM, ESPESSURA DE 3,5CM, INCLUSO DOBRADIÇAS - FORNECIMENTO E INSTALAÇÃO. AF_12/2019</t>
  </si>
  <si>
    <t xml:space="preserve"> 90821 </t>
  </si>
  <si>
    <t xml:space="preserve"> 8.1.2 </t>
  </si>
  <si>
    <t>PORTA DE MADEIRA PARA VERNIZ, SEMI-OCA (LEVE OU MÉDIA), 80X210CM, ESPESSURA DE 3,5CM, INCLUSO DOBRADIÇAS - FORNECIMENTO E INSTALAÇÃO. AF_12/2019</t>
  </si>
  <si>
    <t xml:space="preserve"> 91011 </t>
  </si>
  <si>
    <t xml:space="preserve"> 8.1.1 </t>
  </si>
  <si>
    <t>PORTAS</t>
  </si>
  <si>
    <t xml:space="preserve"> 8.1 </t>
  </si>
  <si>
    <t>Fornecimento e execução de junta de dilatação JEENE JJ 2540 VV EPDM / UT 25 VMA, inclusive execução de lábios poliméricos</t>
  </si>
  <si>
    <t xml:space="preserve"> 9108 </t>
  </si>
  <si>
    <t xml:space="preserve"> 7.5 </t>
  </si>
  <si>
    <t>FIXAÇÃO (ENCUNHAMENTO) DE ALVENARIA DE VEDAÇÃO COM ESPUMA DE POLIURETANO EXPANSIVA. AF_03/2024</t>
  </si>
  <si>
    <t xml:space="preserve"> 93203 </t>
  </si>
  <si>
    <t xml:space="preserve"> 7.4 </t>
  </si>
  <si>
    <t>VERGA 10X10CM EM CONCRETO PRÉ-MOLDADO FCK=20MPA (PREPARO COM BETONEIRA) AÇO CA60, BITOLA FINA, INCLUSIVE FORMAS TABUA 3A.</t>
  </si>
  <si>
    <t xml:space="preserve"> 74200/001 </t>
  </si>
  <si>
    <t xml:space="preserve"> 7.3 </t>
  </si>
  <si>
    <t>DIVISORIA SANITÁRIA, TIPO CABINE, EM GRANITO CINZA POLIDO, ESP = 3CM, ASSENTADO COM ARGAMASSA COLANTE AC III-E, EXCLUSIVE FERRAGENS. AF_01/2021</t>
  </si>
  <si>
    <t xml:space="preserve"> 102253 </t>
  </si>
  <si>
    <t xml:space="preserve"> 7.2 </t>
  </si>
  <si>
    <t>ALVENARIA DE VEDAÇÃO DE BLOCOS CERÂMICOS FURADOS NA HORIZONTAL DE 9X19X29 CM (ESPESSURA 9 CM) E ARGAMASSA DE ASSENTAMENTO COM PREPARO EM BETONEIRA. AF_12/2021</t>
  </si>
  <si>
    <t xml:space="preserve"> 103356 </t>
  </si>
  <si>
    <t xml:space="preserve"> 7.1 </t>
  </si>
  <si>
    <t>Kg</t>
  </si>
  <si>
    <t>ESTRUTURA METÁLICA CONVENCIONAL EM AÇO DO TIPO MR-250 / ASTM A36 COM FUNDO ANTICORROSIVO</t>
  </si>
  <si>
    <t xml:space="preserve"> 150204 </t>
  </si>
  <si>
    <t xml:space="preserve"> 6.2.1 </t>
  </si>
  <si>
    <t>ESTRUTURA METÁLICA</t>
  </si>
  <si>
    <t xml:space="preserve"> 6.2 </t>
  </si>
  <si>
    <t>CONCRETO USINADO BOMBEADO FCK=30MPA, INCLUSIVE LANCAMENTO E ADENSAMENTO</t>
  </si>
  <si>
    <t xml:space="preserve"> 74138/004 </t>
  </si>
  <si>
    <t xml:space="preserve"> 6.1.4.3.3 </t>
  </si>
  <si>
    <t>MONTAGEM E DESMONTAGEM DE FÔRMA DE PILARES RETANGULARES E ESTRUTURAS SIMILARES, PÉ-DIREITO SIMPLES, EM CHAPA DE MADEIRA COMPENSADA PLASTIFICADA, 10 UTILIZAÇÕES. AF_09/2020</t>
  </si>
  <si>
    <t xml:space="preserve"> 92431 </t>
  </si>
  <si>
    <t xml:space="preserve"> 6.1.4.3.2 </t>
  </si>
  <si>
    <t>KG</t>
  </si>
  <si>
    <t>ARMAÇÃO DE LAJE DE ESTRUTURA CONVENCIONAL DE CONCRETO ARMADO UTILIZANDO AÇO CA-60 DE 5,0 MM - MONTAGEM. AF_06/2022</t>
  </si>
  <si>
    <t xml:space="preserve"> 92768 </t>
  </si>
  <si>
    <t xml:space="preserve"> 6.1.4.3.1 </t>
  </si>
  <si>
    <t>LAJES - CAIXA DE ÁGUA</t>
  </si>
  <si>
    <t xml:space="preserve"> 6.1.4.3 </t>
  </si>
  <si>
    <t xml:space="preserve"> 6.1.4.2.4 </t>
  </si>
  <si>
    <t xml:space="preserve"> 6.1.4.2.3 </t>
  </si>
  <si>
    <t>ARMAÇÃO DE PILAR OU VIGA DE ESTRUTURA CONVENCIONAL DE CONCRETO ARMADO UTILIZANDO AÇO CA-50 DE 10,0 MM - MONTAGEM. AF_06/2022</t>
  </si>
  <si>
    <t xml:space="preserve"> 92762 </t>
  </si>
  <si>
    <t xml:space="preserve"> 6.1.4.2.2 </t>
  </si>
  <si>
    <t>ARMAÇÃO DE PILAR OU VIGA DE ESTRUTURA CONVENCIONAL DE CONCRETO ARMADO UTILIZANDO AÇO CA-60 DE 5,0 MM - MONTAGEM. AF_06/2022</t>
  </si>
  <si>
    <t xml:space="preserve"> 92759 </t>
  </si>
  <si>
    <t xml:space="preserve"> 6.1.4.2.1 </t>
  </si>
  <si>
    <t>PILARES - CAIXA DE ÁGUA</t>
  </si>
  <si>
    <t xml:space="preserve"> 6.1.4.2 </t>
  </si>
  <si>
    <t xml:space="preserve"> 6.1.4.1.4 </t>
  </si>
  <si>
    <t>MONTAGEM E DESMONTAGEM DE FÔRMA DE VIGA, ESCORAMENTO METÁLICO, PÉ-DIREITO SIMPLES, EM CHAPA DE MADEIRA PLASTIFICADA, 10 UTILIZAÇÕES. AF_09/2020</t>
  </si>
  <si>
    <t xml:space="preserve"> 92468 </t>
  </si>
  <si>
    <t xml:space="preserve"> 6.1.4.1.3 </t>
  </si>
  <si>
    <t>ARMAÇÃO DE PILAR OU VIGA DE ESTRUTURA CONVENCIONAL DE CONCRETO ARMADO UTILIZANDO AÇO CA-50 DE 8,0 MM - MONTAGEM. AF_06/2022</t>
  </si>
  <si>
    <t xml:space="preserve"> 92761 </t>
  </si>
  <si>
    <t xml:space="preserve"> 6.1.4.1.2 </t>
  </si>
  <si>
    <t xml:space="preserve"> 6.1.4.1.1 </t>
  </si>
  <si>
    <t>VIGAS - CAIXA DE ÁGUA</t>
  </si>
  <si>
    <t xml:space="preserve"> 6.1.4.1 </t>
  </si>
  <si>
    <t>CAIXA DE ÁGUA</t>
  </si>
  <si>
    <t xml:space="preserve"> 6.1.4 </t>
  </si>
  <si>
    <t xml:space="preserve"> 6.1.3.3.6 </t>
  </si>
  <si>
    <t>MONTAGEM E DESMONTAGEM DE FÔRMA DE LAJE MACIÇA, PÉ-DIREITO SIMPLES, EM CHAPA DE MADEIRA COMPENSADA RESINADA E CIMBRAMENTO DE MADEIRA, 2 UTILIZAÇÕES. AF_03/2022</t>
  </si>
  <si>
    <t xml:space="preserve"> 103760 </t>
  </si>
  <si>
    <t xml:space="preserve"> 6.1.3.3.5 </t>
  </si>
  <si>
    <t>ARMAÇÃO DE LAJE DE ESTRUTURA CONVENCIONAL DE CONCRETO ARMADO UTILIZANDO AÇO CA-50 DE 10,0 MM - MONTAGEM. AF_06/2022</t>
  </si>
  <si>
    <t xml:space="preserve"> 92771 </t>
  </si>
  <si>
    <t xml:space="preserve"> 6.1.3.3.4 </t>
  </si>
  <si>
    <t>ARMAÇÃO DE LAJE DE ESTRUTURA CONVENCIONAL DE CONCRETO ARMADO UTILIZANDO AÇO CA-50 DE 8,0 MM - MONTAGEM. AF_06/2022</t>
  </si>
  <si>
    <t xml:space="preserve"> 92770 </t>
  </si>
  <si>
    <t xml:space="preserve"> 6.1.3.3.3 </t>
  </si>
  <si>
    <t>ARMAÇÃO DE LAJE DE ESTRUTURA CONVENCIONAL DE CONCRETO ARMADO UTILIZANDO AÇO CA-50 DE 6,3 MM - MONTAGEM. AF_06/2022</t>
  </si>
  <si>
    <t xml:space="preserve"> 92769 </t>
  </si>
  <si>
    <t xml:space="preserve"> 6.1.3.3.2 </t>
  </si>
  <si>
    <t xml:space="preserve"> 6.1.3.3.1 </t>
  </si>
  <si>
    <t>LAJES - BARRILETES</t>
  </si>
  <si>
    <t xml:space="preserve"> 6.1.3.3 </t>
  </si>
  <si>
    <t xml:space="preserve"> 6.1.3.2.5 </t>
  </si>
  <si>
    <t xml:space="preserve"> 6.1.3.2.4 </t>
  </si>
  <si>
    <t>ARMAÇÃO DE PILAR OU VIGA DE ESTRUTURA CONVENCIONAL DE CONCRETO ARMADO UTILIZANDO AÇO CA-50 DE 12,5 MM - MONTAGEM. AF_06/2022</t>
  </si>
  <si>
    <t xml:space="preserve"> 92763 </t>
  </si>
  <si>
    <t xml:space="preserve"> 6.1.3.2.3 </t>
  </si>
  <si>
    <t xml:space="preserve"> 6.1.3.2.2 </t>
  </si>
  <si>
    <t xml:space="preserve"> 6.1.3.2.1 </t>
  </si>
  <si>
    <t>PILARES - BARRILETES</t>
  </si>
  <si>
    <t xml:space="preserve"> 6.1.3.2 </t>
  </si>
  <si>
    <t xml:space="preserve"> 6.1.3.1.6 </t>
  </si>
  <si>
    <t xml:space="preserve"> 6.1.3.1.5 </t>
  </si>
  <si>
    <t xml:space="preserve"> 6.1.3.1.4 </t>
  </si>
  <si>
    <t xml:space="preserve"> 6.1.3.1.3 </t>
  </si>
  <si>
    <t>ARMAÇÃO DE PILAR OU VIGA DE ESTRUTURA CONVENCIONAL DE CONCRETO ARMADO UTILIZANDO AÇO CA-50 DE 6,3 MM - MONTAGEM. AF_06/2022</t>
  </si>
  <si>
    <t xml:space="preserve"> 92760 </t>
  </si>
  <si>
    <t xml:space="preserve"> 6.1.3.1.2 </t>
  </si>
  <si>
    <t xml:space="preserve"> 6.1.3.1.1 </t>
  </si>
  <si>
    <t>VIGAS - BARRILETES</t>
  </si>
  <si>
    <t xml:space="preserve"> 6.1.3.1 </t>
  </si>
  <si>
    <t>BARRILETES</t>
  </si>
  <si>
    <t xml:space="preserve"> 6.1.3 </t>
  </si>
  <si>
    <t xml:space="preserve"> 6.1.2.3.10 </t>
  </si>
  <si>
    <t>ESCORAMENTO, MONTAGEM E DESFORMA DA LAJE "TRELIÇADA" - U=3 VEZES</t>
  </si>
  <si>
    <t xml:space="preserve"> 061108 </t>
  </si>
  <si>
    <t xml:space="preserve"> 6.1.2.3.9 </t>
  </si>
  <si>
    <t>Laje pré-fabricada unidirecional em viga treliçada/lajota em EPS LT 12 (8 + 4), com capa de concreto de 25 MPa</t>
  </si>
  <si>
    <t xml:space="preserve"> 13.01.310 </t>
  </si>
  <si>
    <t xml:space="preserve"> 6.1.2.3.8 </t>
  </si>
  <si>
    <t xml:space="preserve"> 6.1.2.3.7 </t>
  </si>
  <si>
    <t xml:space="preserve"> 6.1.2.3.6 </t>
  </si>
  <si>
    <t>ARMAÇÃO DE LAJE DE ESTRUTURA CONVENCIONAL DE CONCRETO ARMADO UTILIZANDO AÇO CA-50 DE 12,5 MM - MONTAGEM. AF_06/2022</t>
  </si>
  <si>
    <t xml:space="preserve"> 92772 </t>
  </si>
  <si>
    <t xml:space="preserve"> 6.1.2.3.5 </t>
  </si>
  <si>
    <t xml:space="preserve"> 6.1.2.3.4 </t>
  </si>
  <si>
    <t xml:space="preserve"> 6.1.2.3.3 </t>
  </si>
  <si>
    <t xml:space="preserve"> 6.1.2.3.2 </t>
  </si>
  <si>
    <t xml:space="preserve"> 6.1.2.3.1 </t>
  </si>
  <si>
    <t>LAJES</t>
  </si>
  <si>
    <t xml:space="preserve"> 6.1.2.3 </t>
  </si>
  <si>
    <t xml:space="preserve"> 6.1.2.2.7 </t>
  </si>
  <si>
    <t xml:space="preserve"> 6.1.2.2.6 </t>
  </si>
  <si>
    <t>ARMAÇÃO DE PILAR OU VIGA DE ESTRUTURA CONVENCIONAL DE CONCRETO ARMADO UTILIZANDO AÇO CA-50 DE 16,0 MM - MONTAGEM. AF_06/2022</t>
  </si>
  <si>
    <t xml:space="preserve"> 92764 </t>
  </si>
  <si>
    <t xml:space="preserve"> 6.1.2.2.5 </t>
  </si>
  <si>
    <t xml:space="preserve"> 6.1.2.2.4 </t>
  </si>
  <si>
    <t xml:space="preserve"> 6.1.2.2.3 </t>
  </si>
  <si>
    <t xml:space="preserve"> 6.1.2.2.2 </t>
  </si>
  <si>
    <t xml:space="preserve"> 6.1.2.2.1 </t>
  </si>
  <si>
    <t>PILARES</t>
  </si>
  <si>
    <t xml:space="preserve"> 6.1.2.2 </t>
  </si>
  <si>
    <t xml:space="preserve"> 6.1.2.1.9 </t>
  </si>
  <si>
    <t xml:space="preserve"> 6.1.2.1.8 </t>
  </si>
  <si>
    <t>ARMAÇÃO DE PILAR OU VIGA DE ESTRUTURA CONVENCIONAL DE CONCRETO ARMADO UTILIZANDO AÇO CA-50 DE 20,0 MM - MONTAGEM. AF_06/2022</t>
  </si>
  <si>
    <t xml:space="preserve"> 92765 </t>
  </si>
  <si>
    <t xml:space="preserve"> 6.1.2.1.7 </t>
  </si>
  <si>
    <t xml:space="preserve"> 6.1.2.1.6 </t>
  </si>
  <si>
    <t xml:space="preserve"> 6.1.2.1.5 </t>
  </si>
  <si>
    <t xml:space="preserve"> 6.1.2.1.4 </t>
  </si>
  <si>
    <t xml:space="preserve"> 6.1.2.1.3 </t>
  </si>
  <si>
    <t xml:space="preserve"> 6.1.2.1.2 </t>
  </si>
  <si>
    <t xml:space="preserve"> 6.1.2.1.1 </t>
  </si>
  <si>
    <t>VIGAS COBERTURA</t>
  </si>
  <si>
    <t xml:space="preserve"> 6.1.2.1 </t>
  </si>
  <si>
    <t xml:space="preserve"> 6.1.2 </t>
  </si>
  <si>
    <t xml:space="preserve"> 6.1.1.3.5 </t>
  </si>
  <si>
    <t xml:space="preserve"> 6.1.1.3.4 </t>
  </si>
  <si>
    <t xml:space="preserve"> 6.1.1.3.3 </t>
  </si>
  <si>
    <t xml:space="preserve"> 6.1.1.3.2 </t>
  </si>
  <si>
    <t xml:space="preserve"> 6.1.1.3.1 </t>
  </si>
  <si>
    <t xml:space="preserve"> 6.1.1.3 </t>
  </si>
  <si>
    <t xml:space="preserve"> 6.1.1.2.5 </t>
  </si>
  <si>
    <t xml:space="preserve"> 6.1.1.2.4 </t>
  </si>
  <si>
    <t xml:space="preserve"> 6.1.1.2.3 </t>
  </si>
  <si>
    <t xml:space="preserve"> 6.1.1.2.2 </t>
  </si>
  <si>
    <t xml:space="preserve"> 6.1.1.2.1 </t>
  </si>
  <si>
    <t xml:space="preserve"> 6.1.1.2 </t>
  </si>
  <si>
    <t xml:space="preserve"> 6.1.1.1.8 </t>
  </si>
  <si>
    <t>MONTAGEM E DESMONTAGEM DE FÔRMA DE VIGA, ESCORAMENTO COM GARFO DE MADEIRA, PÉ-DIREITO SIMPLES, EM CHAPA DE MADEIRA PLASTIFICADA, 12 UTILIZAÇÕES. AF_09/2020</t>
  </si>
  <si>
    <t xml:space="preserve"> 92471 </t>
  </si>
  <si>
    <t xml:space="preserve"> 6.1.1.1.7 </t>
  </si>
  <si>
    <t xml:space="preserve"> 6.1.1.1.6 </t>
  </si>
  <si>
    <t xml:space="preserve"> 6.1.1.1.5 </t>
  </si>
  <si>
    <t xml:space="preserve"> 6.1.1.1.4 </t>
  </si>
  <si>
    <t xml:space="preserve"> 6.1.1.1.3 </t>
  </si>
  <si>
    <t xml:space="preserve"> 6.1.1.1.2 </t>
  </si>
  <si>
    <t xml:space="preserve"> 6.1.1.1.1 </t>
  </si>
  <si>
    <t>VIGAS - INVERTIDA</t>
  </si>
  <si>
    <t xml:space="preserve"> 6.1.1.1 </t>
  </si>
  <si>
    <t>INVERTIDA</t>
  </si>
  <si>
    <t xml:space="preserve"> 6.1.1 </t>
  </si>
  <si>
    <t>CONCRETO ARMADO</t>
  </si>
  <si>
    <t xml:space="preserve"> 6.1 </t>
  </si>
  <si>
    <t xml:space="preserve"> 5.3.6 </t>
  </si>
  <si>
    <t>MONTAGEM E DESMONTAGEM DE FÔRMA DE PILARES RETANGULARES E ESTRUTURAS SIMILARES, PÉ-DIREITO SIMPLES, EM MADEIRA SERRADA, 4 UTILIZAÇÕES. AF_09/2020</t>
  </si>
  <si>
    <t xml:space="preserve"> 92413 </t>
  </si>
  <si>
    <t xml:space="preserve"> 5.3.5 </t>
  </si>
  <si>
    <t xml:space="preserve"> 5.3.4 </t>
  </si>
  <si>
    <t xml:space="preserve"> 5.3.3 </t>
  </si>
  <si>
    <t xml:space="preserve"> 5.3.2 </t>
  </si>
  <si>
    <t xml:space="preserve"> 5.3.1 </t>
  </si>
  <si>
    <t>PILARES/ PILARETES/ ARRANQUES</t>
  </si>
  <si>
    <t xml:space="preserve"> 5.3 </t>
  </si>
  <si>
    <t xml:space="preserve"> 5.2.9 </t>
  </si>
  <si>
    <t>FABRICAÇÃO, MONTAGEM E DESMONTAGEM DE FÔRMA PARA VIGA BALDRAME, EM MADEIRA SERRADA, E=25 MM, 4 UTILIZAÇÕES. AF_01/2024</t>
  </si>
  <si>
    <t xml:space="preserve"> 96536 </t>
  </si>
  <si>
    <t xml:space="preserve"> 5.2.8 </t>
  </si>
  <si>
    <t>ARMAÇÃO DE BLOCO, SAPATA ISOLADA, VIGA BALDRAME E SAPATA CORRIDA UTILIZANDO AÇO CA-50 DE 16 MM - MONTAGEM. AF_01/2024</t>
  </si>
  <si>
    <t xml:space="preserve"> 104921 </t>
  </si>
  <si>
    <t xml:space="preserve"> 5.2.7 </t>
  </si>
  <si>
    <t>ARMAÇÃO DE BLOCO, SAPATA ISOLADA, VIGA BALDRAME E SAPATA CORRIDA UTILIZANDO AÇO CA-50 DE 12,5 MM - MONTAGEM. AF_01/2024</t>
  </si>
  <si>
    <t xml:space="preserve"> 104920 </t>
  </si>
  <si>
    <t xml:space="preserve"> 5.2.6 </t>
  </si>
  <si>
    <t>ARMAÇÃO DE SAPATA ISOLADA, VIGA BALDRAME E SAPATA CORRIDA UTILIZANDO AÇO CA-50 DE 10 MM - MONTAGEM. AF_01/2024</t>
  </si>
  <si>
    <t xml:space="preserve"> 104919 </t>
  </si>
  <si>
    <t xml:space="preserve"> 5.2.5 </t>
  </si>
  <si>
    <t>ARMAÇÃO DE SAPATA ISOLADA, VIGA BALDRAME E SAPATA CORRIDA UTILIZANDO AÇO CA-50 DE 8 MM - MONTAGEM. AF_01/2024</t>
  </si>
  <si>
    <t xml:space="preserve"> 104918 </t>
  </si>
  <si>
    <t xml:space="preserve"> 5.2.4 </t>
  </si>
  <si>
    <t>ARMAÇÃO DE SAPATA ISOLADA, VIGA BALDRAME E SAPATA CORRIDA UTILIZANDO AÇO CA-50 DE 6,3 MM - MONTAGEM. AF_01/2024</t>
  </si>
  <si>
    <t xml:space="preserve"> 104917 </t>
  </si>
  <si>
    <t xml:space="preserve"> 5.2.3 </t>
  </si>
  <si>
    <t>ARMAÇÃO DE SAPATA ISOLADA, VIGA BALDRAME E SAPATA CORRIDA UTILIZANDO AÇO CA-60 DE 5 MM - MONTAGEM. AF_01/2024</t>
  </si>
  <si>
    <t xml:space="preserve"> 104916 </t>
  </si>
  <si>
    <t xml:space="preserve"> 5.2.2 </t>
  </si>
  <si>
    <t>ESCAVAÇÃO MANUAL PARA VIGA BALDRAME OU SAPATA CORRIDA (INCLUINDO ESCAVAÇÃO PARA COLOCAÇÃO DE FÔRMAS). AF_01/2024</t>
  </si>
  <si>
    <t xml:space="preserve"> 96527 </t>
  </si>
  <si>
    <t xml:space="preserve"> 5.2.1 </t>
  </si>
  <si>
    <t>VIGA BALDRAME</t>
  </si>
  <si>
    <t xml:space="preserve"> 5.2 </t>
  </si>
  <si>
    <t>CONCRETAGEM DE SAPATA CORRIDA, FCK 30 MPA, COM USO DE JERICA - LANÇAMENTO, ADENSAMENTO E ACABAMENTO. AF_01/2024</t>
  </si>
  <si>
    <t xml:space="preserve"> 104923 </t>
  </si>
  <si>
    <t xml:space="preserve"> 5.1.8 </t>
  </si>
  <si>
    <t>FABRICAÇÃO, MONTAGEM E DESMONTAGEM DE FÔRMA PARA SAPATA CORRIDA, EM MADEIRA SERRADA, E=25 MM, 4 UTILIZAÇÕES. AF_01/2024</t>
  </si>
  <si>
    <t xml:space="preserve"> 104927 </t>
  </si>
  <si>
    <t xml:space="preserve"> 5.1.7 </t>
  </si>
  <si>
    <t xml:space="preserve"> 5.1.6 </t>
  </si>
  <si>
    <t xml:space="preserve"> 5.1.5 </t>
  </si>
  <si>
    <t xml:space="preserve"> 5.1.4 </t>
  </si>
  <si>
    <t xml:space="preserve"> 5.1.3 </t>
  </si>
  <si>
    <t xml:space="preserve"> 5.1.2 </t>
  </si>
  <si>
    <t xml:space="preserve"> 5.1.1 </t>
  </si>
  <si>
    <t>SAPATAS</t>
  </si>
  <si>
    <t xml:space="preserve"> 5.1 </t>
  </si>
  <si>
    <t>M/MES</t>
  </si>
  <si>
    <t>LOCACAO DE ANDAIME METALICO TUBULAR TIPO TORRE</t>
  </si>
  <si>
    <t xml:space="preserve"> 95135 </t>
  </si>
  <si>
    <t xml:space="preserve"> 4.3 </t>
  </si>
  <si>
    <t>LOCACAO DA OBRA, COM USO DE EQUIPAMENTOS TOPOGRAFICOS, INCLUSIVE NIVELADOR</t>
  </si>
  <si>
    <t xml:space="preserve"> 73686 </t>
  </si>
  <si>
    <t xml:space="preserve"> 4.2 </t>
  </si>
  <si>
    <t>TRANSPORTE DE ENTULHO EM CAÇAMBA ESTACIONÁRIA  INCLUSO A CARGA MANUAL</t>
  </si>
  <si>
    <t xml:space="preserve"> 030105 </t>
  </si>
  <si>
    <t xml:space="preserve"> 4.1 </t>
  </si>
  <si>
    <t>CORTE RASO E RECORTE DE ÁRVORE COM DIÂMETRO DE TRONCO MAIOR OU IGUAL A 0,20 M E MENOR QUE 0,40 M. AF_03/2024</t>
  </si>
  <si>
    <t xml:space="preserve"> 98529 </t>
  </si>
  <si>
    <t xml:space="preserve"> 3.7 </t>
  </si>
  <si>
    <t>TERRA/ARENITO PARA ATERRO COM FRETE</t>
  </si>
  <si>
    <t xml:space="preserve"> 6416 </t>
  </si>
  <si>
    <t xml:space="preserve"> 3.6 </t>
  </si>
  <si>
    <t>COMPACTACAO MECANICA C/ CONTROLE DO GC&gt;=95% DO PN (AREAS) (C/MONIVELADORA 140 HP E ROLO COMPRESSOR VIBRATORIO 80 HP)</t>
  </si>
  <si>
    <t xml:space="preserve"> 74005/002 </t>
  </si>
  <si>
    <t xml:space="preserve"> 3.4 </t>
  </si>
  <si>
    <t>ESPALHAMENTO DE MATERIAL COM TRATOR DE ESTEIRAS. AF_11/2019</t>
  </si>
  <si>
    <t xml:space="preserve"> 100574 </t>
  </si>
  <si>
    <t xml:space="preserve"> 3.3 </t>
  </si>
  <si>
    <t>CORTE E ATERRO COMPENSADO</t>
  </si>
  <si>
    <t xml:space="preserve"> 79473 </t>
  </si>
  <si>
    <t xml:space="preserve"> 3.2 </t>
  </si>
  <si>
    <t>LIMPEZA MECANIZADA DE CAMADA VEGETAL, VEGETAÇÃO E PEQUENAS ÁRVORES (DIÂMETRO DE TRONCO MENOR QUE 0,20 M), COM TRATOR DE ESTEIRAS. AF_03/2024</t>
  </si>
  <si>
    <t xml:space="preserve"> 98525 </t>
  </si>
  <si>
    <t xml:space="preserve"> 3.1 </t>
  </si>
  <si>
    <t>PLACA DE OBRA PLOTADA EM CHAPA METÁLICA 26 , AFIXADA EM CAVALETES DE MADEIRA DE LEI (VIGOTAS 6X12CM) - PADRÃO GOINFRA</t>
  </si>
  <si>
    <t xml:space="preserve"> 021301 </t>
  </si>
  <si>
    <t xml:space="preserve"> 2.10 </t>
  </si>
  <si>
    <t>DESMOBILIZAÇÃO DO CANTEIRO DE OBRAS - INCLUSIVE CARGA E DESCARGA E A HORA IMPRODUTIVA DO CAMINHÃO - ( EXCLUSO O TRANSPORTE )</t>
  </si>
  <si>
    <t xml:space="preserve"> 030116 </t>
  </si>
  <si>
    <t xml:space="preserve"> 2.8 </t>
  </si>
  <si>
    <t>MOBILIZAÇÃO DO CANTEIRO DE OBRAS - INCLUSIVE CARGA E DESCARGA E A HORA IMPRODUTIVA DO CAMINHÃO - ( EXCLUSO O TRANSPORTE )</t>
  </si>
  <si>
    <t xml:space="preserve"> 030114 </t>
  </si>
  <si>
    <t xml:space="preserve"> 2.7 </t>
  </si>
  <si>
    <t>EXECUÇÃO DE CENTRAL DE FÔRMAS, PRODUÇÃO DE ARGAMASSA OU CONCRETO EM CANTEIRO DE OBRA, NÃO INCLUSO MOBILIÁRIO E EQUIPAMENTOS. AF_04/2016</t>
  </si>
  <si>
    <t xml:space="preserve"> 93583 </t>
  </si>
  <si>
    <t xml:space="preserve"> 2.6 </t>
  </si>
  <si>
    <t>EXECUÇÃO DE CENTRAL DE ARMADURA EM CANTEIRO DE OBRA, NÃO INCLUSO MOBILIÁRIO E EQUIPAMENTOS. AF_04/2016</t>
  </si>
  <si>
    <t xml:space="preserve"> 93582 </t>
  </si>
  <si>
    <t xml:space="preserve"> 2.5 </t>
  </si>
  <si>
    <t>LIGAÇÃO PROVISÓRIA LUZ E FORÇA - PD. GOINFRA</t>
  </si>
  <si>
    <t xml:space="preserve"> 020501 </t>
  </si>
  <si>
    <t xml:space="preserve"> 2.4 </t>
  </si>
  <si>
    <t>LIGAÇÃO PROVISÓRIA DE ÁGUA (INCLUSO RETIRADA DO ESGOTO SANITÁRIO) - PD. GOINFRA</t>
  </si>
  <si>
    <t xml:space="preserve"> 020400 </t>
  </si>
  <si>
    <t xml:space="preserve"> 2.3 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</si>
  <si>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</si>
  <si>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 xml:space="preserve"> 020210 </t>
  </si>
  <si>
    <t xml:space="preserve"> 2.2 </t>
  </si>
  <si>
    <t>TAPUME COM TELHA METÁLICA. AF_03/2024</t>
  </si>
  <si>
    <t xml:space="preserve"> 98459 </t>
  </si>
  <si>
    <t xml:space="preserve"> 2.1 </t>
  </si>
  <si>
    <t>UND</t>
  </si>
  <si>
    <t>ANOTAÇÃO DE RESPONSABILIDADE TÉCNICA JUNTO AO CREA, OBRA COM VALOR ACIMA DE 15.000,00 REAIS</t>
  </si>
  <si>
    <t xml:space="preserve"> 00000004 </t>
  </si>
  <si>
    <t xml:space="preserve"> 1.1.10 </t>
  </si>
  <si>
    <t>M²</t>
  </si>
  <si>
    <t>Projeto de Ar condicionado/ Climatização. Com equipamentos central e individual.</t>
  </si>
  <si>
    <t xml:space="preserve"> C00000217 </t>
  </si>
  <si>
    <t xml:space="preserve"> 1.1.9 </t>
  </si>
  <si>
    <t>Projeto de GLP ou GN (por medição individualizada) até 10 pontos. Observação:Projeto aprovado pelo Corpo de Bombeiros.</t>
  </si>
  <si>
    <t xml:space="preserve"> 13264 </t>
  </si>
  <si>
    <t xml:space="preserve"> 1.1.8 </t>
  </si>
  <si>
    <t>Projeto de Cabeamento Estruturado - Voz, dados e antena coletiva. Observação:Em projetos com lógica restrita a poucos ambientes, será adotado fator de redução proporcionalmente à área atendida.</t>
  </si>
  <si>
    <t xml:space="preserve"> 14360 </t>
  </si>
  <si>
    <t xml:space="preserve"> 1.1.7 </t>
  </si>
  <si>
    <t>Projeto de Proteção contra descargas atmosféricas (PDA) - Sistema de proteçãocontra descargas atmosféricas (SPDA). Observação: Aprovado no corpo de bombeiros.</t>
  </si>
  <si>
    <t xml:space="preserve"> 14356 </t>
  </si>
  <si>
    <t xml:space="preserve"> 1.1.6 </t>
  </si>
  <si>
    <t>Projeto de Prevenção e combate a incêndio e pânico - Extintor+ Hidrante. Observação: Aprovado no corpo de bombeiros.</t>
  </si>
  <si>
    <t xml:space="preserve"> 14346 </t>
  </si>
  <si>
    <t xml:space="preserve"> 1.1.5 </t>
  </si>
  <si>
    <t>Projeto de Esgoto - Esgoto sanitário com tratamento simples (fossa e filtro, sumidouro ou DAFA). Observação: O cálculo da área equivale à área construída e o projeto deve ser aprovado na ADEMA.</t>
  </si>
  <si>
    <t xml:space="preserve"> 14340 </t>
  </si>
  <si>
    <t xml:space="preserve"> 1.1.4 </t>
  </si>
  <si>
    <t>Projeto Hidráulico - Água fria. Observação: Apresentar a carta de viabilidadeda DESO.</t>
  </si>
  <si>
    <t xml:space="preserve"> 14338 </t>
  </si>
  <si>
    <t xml:space="preserve"> 1.1.3 </t>
  </si>
  <si>
    <t>Projeto Estrutural - Concreto armado. Observação: O cálculo da área equivale à área construída. (Não está sendo considerado a fundação, será necessário incluir separadamente).</t>
  </si>
  <si>
    <t xml:space="preserve"> 14333 </t>
  </si>
  <si>
    <t xml:space="preserve"> 1.1.2 </t>
  </si>
  <si>
    <t>Projeto arquitetônico executivo de habitação coletiva, prédios para escritórios, consultórios. Com as devidas aprovações nos órgãos competentes.</t>
  </si>
  <si>
    <t xml:space="preserve"> C00000218 </t>
  </si>
  <si>
    <t xml:space="preserve"> 1.1.1 </t>
  </si>
  <si>
    <t>ELABORAÇÃO DE PROJETOS</t>
  </si>
  <si>
    <t xml:space="preserve"> 1.1 </t>
  </si>
  <si>
    <t>Valor Unit com BDI</t>
  </si>
  <si>
    <t>Valor Unit</t>
  </si>
  <si>
    <t>Quant.</t>
  </si>
  <si>
    <t>Und</t>
  </si>
  <si>
    <t>Banco</t>
  </si>
  <si>
    <t>Código</t>
  </si>
  <si>
    <t>Orçamento Sintético</t>
  </si>
  <si>
    <t>Valor com BDI =&gt;</t>
  </si>
  <si>
    <t>Valor do BDI =&gt;</t>
  </si>
  <si>
    <t>MO com LS =&gt;</t>
  </si>
  <si>
    <t>LS =&gt;</t>
  </si>
  <si>
    <t>MO sem LS =&gt;</t>
  </si>
  <si>
    <t>Material</t>
  </si>
  <si>
    <t>VALVULA EM METAL CROMADO PARA PIA AMERICANA 3.1/2 X 1.1/2"</t>
  </si>
  <si>
    <t xml:space="preserve"> 00006157 </t>
  </si>
  <si>
    <t>Insumo</t>
  </si>
  <si>
    <t>FITA VEDA ROSCA EM ROLOS DE 18 MM X 10 M (L X C)</t>
  </si>
  <si>
    <t xml:space="preserve"> 00003146 </t>
  </si>
  <si>
    <t>H</t>
  </si>
  <si>
    <t>SEDI - SERVIÇOS DIVERSOS</t>
  </si>
  <si>
    <t>SERVENTE COM ENCARGOS COMPLEMENTARES</t>
  </si>
  <si>
    <t xml:space="preserve"> 88316 </t>
  </si>
  <si>
    <t>Composição Auxiliar</t>
  </si>
  <si>
    <t>ENCANADOR OU BOMBEIRO HIDRÁULICO COM ENCARGOS COMPLEMENTARES</t>
  </si>
  <si>
    <t xml:space="preserve"> 88267 </t>
  </si>
  <si>
    <t>INHI - INSTALAÇÕES HIDROS SANITÁRIAS</t>
  </si>
  <si>
    <t>VÁLVULA EM METAL CROMADO TIPO AMERICANA 3.1/2" X 1.1/2" PARA PIA - FORNECIMENTO E INSTALAÇÃO. AF_01/2020</t>
  </si>
  <si>
    <t xml:space="preserve"> 86878 </t>
  </si>
  <si>
    <t>Composição</t>
  </si>
  <si>
    <t>Tipo</t>
  </si>
  <si>
    <t>VALVULA DE ESCOAMENTO PARA TANQUE, EM METAL CROMADO, 1.1/2 ", SEM LADRAO, COM TAMPAO PLASTICO</t>
  </si>
  <si>
    <t xml:space="preserve"> 00037588 </t>
  </si>
  <si>
    <t>VÁLVULA EM METAL CROMADO 1.1/2" X 1.1/2" PARA TANQUE OU LAVATÓRIO, COM OU SEM LADRÃO - FORNECIMENTO E INSTALAÇÃO. AF_01/2020</t>
  </si>
  <si>
    <t xml:space="preserve"> 86877 </t>
  </si>
  <si>
    <t>KWH</t>
  </si>
  <si>
    <t>Franquia</t>
  </si>
  <si>
    <t>ENERGIA ELETRICA ATE 2000 KWH INDUSTRIAL, SEM DEMANDA</t>
  </si>
  <si>
    <t xml:space="preserve"> 00002705 </t>
  </si>
  <si>
    <t>CHOR - CUSTOS HORÁRIOS DE MÁQUINAS E EQUIPAMENTOS</t>
  </si>
  <si>
    <t>VIBRADOR DE IMERSÃO, DIÂMETRO DE PONTEIRA 45MM, MOTOR ELÉTRICO TRIFÁSICO POTÊNCIA DE 2 CV - MATERIAIS NA OPERAÇÃO. AF_06/2015</t>
  </si>
  <si>
    <t xml:space="preserve"> 90585 </t>
  </si>
  <si>
    <t>Equipamento para Aquisição Permanente</t>
  </si>
  <si>
    <t>VIBRADOR DE IMERSAO, DIAMETRO DA PONTEIRA DE *45* MM, COM MOTOR ELETRICO TRIFASICO DE 2 HP (2 CV)</t>
  </si>
  <si>
    <t xml:space="preserve"> 00013896 </t>
  </si>
  <si>
    <t>VIBRADOR DE IMERSÃO, DIÂMETRO DE PONTEIRA 45MM, MOTOR ELÉTRICO TRIFÁSICO POTÊNCIA DE 2 CV - MANUTENÇÃO. AF_06/2015</t>
  </si>
  <si>
    <t xml:space="preserve"> 90584 </t>
  </si>
  <si>
    <t>VIBRADOR DE IMERSÃO, DIÂMETRO DE PONTEIRA 45MM, MOTOR ELÉTRICO TRIFÁSICO POTÊNCIA DE 2 CV - JUROS. AF_06/2015</t>
  </si>
  <si>
    <t xml:space="preserve"> 90583 </t>
  </si>
  <si>
    <t>VIBRADOR DE IMERSÃO, DIÂMETRO DE PONTEIRA 45MM, MOTOR ELÉTRICO TRIFÁSICO POTÊNCIA DE 2 CV - DEPRECIAÇÃO. AF_06/2015</t>
  </si>
  <si>
    <t xml:space="preserve"> 90582 </t>
  </si>
  <si>
    <t>CHP</t>
  </si>
  <si>
    <t>VIBRADOR DE IMERSÃO, DIÂMETRO DE PONTEIRA 45MM, MOTOR ELÉTRICO TRIFÁSICO POTÊNCIA DE 2 CV - CHP DIURNO. AF_06/2015</t>
  </si>
  <si>
    <t xml:space="preserve"> 90586 </t>
  </si>
  <si>
    <t>CHI</t>
  </si>
  <si>
    <t>VIBRADOR DE IMERSÃO, DIÂMETRO DE PONTEIRA 45MM, MOTOR ELÉTRICO TRIFÁSICO POTÊNCIA DE 2 CV - CHI DIURNO. AF_06/2015</t>
  </si>
  <si>
    <t xml:space="preserve"> 90587 </t>
  </si>
  <si>
    <t>REJUNTE EPOXI, QUALQUER COR</t>
  </si>
  <si>
    <t xml:space="preserve"> 00037329 </t>
  </si>
  <si>
    <t>BACIA SANITARIA (VASO) CONVENCIONAL PARA PCD, SEM FURO FRONTAL, DE LOUCA BRANCA (SEM ASSENTO)</t>
  </si>
  <si>
    <t xml:space="preserve"> 00036520 </t>
  </si>
  <si>
    <t>ANEL DE VEDACAO, PVC FLEXIVEL, 100 MM, PARA SAIDA DE BACIA / VASO SANITARIO</t>
  </si>
  <si>
    <t xml:space="preserve"> 00006138 </t>
  </si>
  <si>
    <t>PARAFUSO NIQUELADO COM ACABAMENTO CROMADO PARA FIXAR PECA SANITARIA, INCLUI PORCA CEGA, ARRUELA E BUCHA DE NYLON TAMANHO S-10</t>
  </si>
  <si>
    <t xml:space="preserve"> 00004384 </t>
  </si>
  <si>
    <t>VASO SANITARIO SIFONADO CONVENCIONAL PARA PCD SEM FURO FRONTAL COM  LOUÇA BRANCA SEM ASSENTO -  FORNECIMENTO E INSTALAÇÃO. AF_01/2020</t>
  </si>
  <si>
    <t xml:space="preserve"> 95471 </t>
  </si>
  <si>
    <t>BACIA SANITARIA (VASO) CONVENCIONAL, DE LOUCA BRANCA, SIFAO APARENTE, SAIDA VERTICAL (SEM ASSENTO)</t>
  </si>
  <si>
    <t xml:space="preserve"> 00010420 </t>
  </si>
  <si>
    <t>VASO SANITARIO SIFONADO CONVENCIONAL COM  LOUÇA BRANCA - FORNECIMENTO E INSTALAÇÃO. AF_01/2020</t>
  </si>
  <si>
    <t xml:space="preserve"> 95469 </t>
  </si>
  <si>
    <t>L</t>
  </si>
  <si>
    <t>Galvanização a frio (tinta rica em zinco)</t>
  </si>
  <si>
    <t xml:space="preserve"> S.04.000.027499 </t>
  </si>
  <si>
    <t>Tela tipo mosquiteira em arame galvanizado malha 14, fio 30, abertura 1,5 mm, com requadro em perfis e chapas de ferro galvanizado - removível</t>
  </si>
  <si>
    <t xml:space="preserve"> S.04.000.090258 </t>
  </si>
  <si>
    <t>Mão de Obra</t>
  </si>
  <si>
    <t>Servente</t>
  </si>
  <si>
    <t xml:space="preserve"> B.01.000.010146 </t>
  </si>
  <si>
    <t>Pedreiro</t>
  </si>
  <si>
    <t xml:space="preserve"> B.01.000.010139 </t>
  </si>
  <si>
    <t>Tela de proteção tipo mosquiteira em aço galvanizado, com requadro em perfis de ferro</t>
  </si>
  <si>
    <t xml:space="preserve"> 24.03.200 </t>
  </si>
  <si>
    <t>EPI - FAMILIA OPERADOR ESCAVADEIRA - HORISTA (ENCARGOS COMPLEMENTARES - COLETADO CAIXA)</t>
  </si>
  <si>
    <t xml:space="preserve"> 00043488 </t>
  </si>
  <si>
    <t>FERRAMENTAS - FAMILIA OPERADOR ESCAVADEIRA - HORISTA (ENCARGOS COMPLEMENTARES - COLETADO CAIXA)</t>
  </si>
  <si>
    <t xml:space="preserve"> 00043464 </t>
  </si>
  <si>
    <t>SEGURO - HORISTA (COLETADO CAIXA - ENCARGOS COMPLEMENTARES)</t>
  </si>
  <si>
    <t xml:space="preserve"> 00037373 </t>
  </si>
  <si>
    <t>EXAMES - HORISTA (COLETADO CAIXA - ENCARGOS COMPLEMENTARES)</t>
  </si>
  <si>
    <t xml:space="preserve"> 00037372 </t>
  </si>
  <si>
    <t>TRANSPORTE - HORISTA (COLETADO CAIXA - ENCARGOS COMPLEMENTARES)</t>
  </si>
  <si>
    <t xml:space="preserve"> 00037371 </t>
  </si>
  <si>
    <t>ALIMENTACAO - HORISTA (COLETADO CAIXA - ENCARGOS COMPLEMENTARES)</t>
  </si>
  <si>
    <t xml:space="preserve"> 00037370 </t>
  </si>
  <si>
    <t>OPERADOR DE MAQUINAS E TRATORES DIVERSOS - TERRAPLANAGEM (HORISTA)</t>
  </si>
  <si>
    <t xml:space="preserve"> 00004230 </t>
  </si>
  <si>
    <t>CURSO DE CAPACITAÇÃO PARA TRATORISTA (ENCARGOS COMPLEMENTARES) - HORISTA</t>
  </si>
  <si>
    <t xml:space="preserve"> 95386 </t>
  </si>
  <si>
    <t>TRATORISTA COM ENCARGOS COMPLEMENTARES</t>
  </si>
  <si>
    <t xml:space="preserve"> 88324 </t>
  </si>
  <si>
    <t>OLEO DIESEL COMBUSTIVEL COMUM METROPOLITANO S-10 OU S-500</t>
  </si>
  <si>
    <t xml:space="preserve"> 00004221 </t>
  </si>
  <si>
    <t>TRATOR DE PNEUS, POTÊNCIA 85 CV, TRAÇÃO 4X4, PESO COM LASTRO DE 4.675 KG - MATERIAIS NA OPERAÇÃO. AF_06/2014</t>
  </si>
  <si>
    <t xml:space="preserve"> 5715 </t>
  </si>
  <si>
    <t>TRATOR DE PNEUS COM POTENCIA DE 85 CV, TRACAO 4 X 4, PESO COM LASTRO DE 4675 KG</t>
  </si>
  <si>
    <t xml:space="preserve"> 00007640 </t>
  </si>
  <si>
    <t>TRATOR DE PNEUS, POTÊNCIA 85 CV, TRAÇÃO 4X4, PESO COM LASTRO DE 4.675 KG - MANUTENÇÃO. AF_06/2014</t>
  </si>
  <si>
    <t xml:space="preserve"> 5714 </t>
  </si>
  <si>
    <t>TRATOR DE PNEUS, POTÊNCIA 85 CV, TRAÇÃO 4X4, PESO COM LASTRO DE 4.675 KG - JUROS. AF_06/2014</t>
  </si>
  <si>
    <t xml:space="preserve"> 89034 </t>
  </si>
  <si>
    <t>TRATOR DE PNEUS, POTÊNCIA 85 CV, TRAÇÃO 4X4, PESO COM LASTRO DE 4.675 KG - DEPRECIAÇÃO. AF_06/2014</t>
  </si>
  <si>
    <t xml:space="preserve"> 89033 </t>
  </si>
  <si>
    <t>TRATOR DE PNEUS, POTÊNCIA 85 CV, TRAÇÃO 4X4, PESO COM LASTRO DE 4.675 KG - CHP DIURNO. AF_06/2014</t>
  </si>
  <si>
    <t xml:space="preserve"> 89035 </t>
  </si>
  <si>
    <t>TRATOR DE ESTEIRAS, POTÊNCIA 170 HP, PESO OPERACIONAL 19 T, CAÇAMBA 5,2 M3 - MATERIAIS NA OPERAÇÃO. AF_06/2014</t>
  </si>
  <si>
    <t xml:space="preserve"> 5718 </t>
  </si>
  <si>
    <t>TRATOR DE ESTEIRAS, POTENCIA DE 170 HP, PESO OPERACIONAL DE 19 T, COM LAMINA COM CAPACIDADE DE 5,2 M3</t>
  </si>
  <si>
    <t xml:space="preserve"> 00007625 </t>
  </si>
  <si>
    <t>TRATOR DE ESTEIRAS, POTÊNCIA 170 HP, PESO OPERACIONAL 19 T, CAÇAMBA 5,2 M3 - MANUTENÇÃO. AF_06/2014</t>
  </si>
  <si>
    <t xml:space="preserve"> 53806 </t>
  </si>
  <si>
    <t>TRATOR DE ESTEIRAS, POTÊNCIA 170 HP, PESO OPERACIONAL 19 T, CAÇAMBA 5,2 M3 - JUROS. AF_06/2014</t>
  </si>
  <si>
    <t xml:space="preserve"> 89018 </t>
  </si>
  <si>
    <t>TRATOR DE ESTEIRAS, POTÊNCIA 170 HP, PESO OPERACIONAL 19 T, CAÇAMBA 5,2 M3 - DEPRECIAÇÃO. AF_06/2014</t>
  </si>
  <si>
    <t xml:space="preserve"> 89017 </t>
  </si>
  <si>
    <t>TRATOR DE ESTEIRAS, POTÊNCIA 170 HP, PESO OPERACIONAL 19 T, CAÇAMBA 5,2 M3 - CHP DIURNO. AF_06/2014</t>
  </si>
  <si>
    <t xml:space="preserve"> 5847 </t>
  </si>
  <si>
    <t>TRATOR DE ESTEIRAS, POTÊNCIA 150 HP, PESO OPERACIONAL 16,7 T, COM RODA MOTRIZ ELEVADA E LÂMINA 3,18 M3 - MATERIAIS NA OPERAÇÃO. AF_06/2014</t>
  </si>
  <si>
    <t xml:space="preserve"> 5721 </t>
  </si>
  <si>
    <t>TRATOR DE ESTEIRAS, POTENCIA DE 150 HP, PESO OPERACIONAL DE 16,7 T, COM RODA MOTRIZ ELEVADA E LAMINA COM CONTATO DE 3,18M3</t>
  </si>
  <si>
    <t xml:space="preserve"> 00007624 </t>
  </si>
  <si>
    <t>TRATOR DE ESTEIRAS, POTÊNCIA 150 HP, PESO OPERACIONAL 16,7 T, COM RODA MOTRIZ ELEVADA E LÂMINA 3,18 M3 - MANUTENÇÃO. AF_06/2014</t>
  </si>
  <si>
    <t xml:space="preserve"> 53810 </t>
  </si>
  <si>
    <t>TRATOR DE ESTEIRAS, POTÊNCIA 150 HP, PESO OPERACIONAL 16,7 T, COM RODA MOTRIZ ELEVADA E LÂMINA 3,18 M3 - JUROS. AF_06/2014</t>
  </si>
  <si>
    <t xml:space="preserve"> 89010 </t>
  </si>
  <si>
    <t>TRATOR DE ESTEIRAS, POTÊNCIA 150 HP, PESO OPERACIONAL 16,7 T, COM RODA MOTRIZ ELEVADA E LÂMINA 3,18 M3 - DEPRECIAÇÃO. AF_06/2014</t>
  </si>
  <si>
    <t xml:space="preserve"> 89009 </t>
  </si>
  <si>
    <t>TRATOR DE ESTEIRAS, POTÊNCIA 150 HP, PESO OPERACIONAL 16,7 T, COM RODA MOTRIZ ELEVADA E LÂMINA 3,18 M3 - CHP DIURNO. AF_06/2014</t>
  </si>
  <si>
    <t xml:space="preserve"> 5851 </t>
  </si>
  <si>
    <t>TRATOR DE ESTEIRAS, POTÊNCIA 150 HP, PESO OPERACIONAL 16,7 T, COM RODA MOTRIZ ELEVADA E LÂMINA 3,18 M3 - CHI DIURNO. AF_06/2014</t>
  </si>
  <si>
    <t xml:space="preserve"> 5853 </t>
  </si>
  <si>
    <t>TRATOR DE ESTEIRAS, POTÊNCIA 100 HP, PESO OPERACIONAL 9,4 T, COM LÂMINA 2,19 M3 - MATERIAIS NA OPERAÇÃO. AF_06/2014</t>
  </si>
  <si>
    <t xml:space="preserve"> 53817 </t>
  </si>
  <si>
    <t>TRATOR DE ESTEIRAS, POTENCIA DE 100 HP, PESO OPERACIONAL DE 9,4 T, COM LAMINA COM CAPACIDADE DE 2,19 M3</t>
  </si>
  <si>
    <t xml:space="preserve"> 00007622 </t>
  </si>
  <si>
    <t>TRATOR DE ESTEIRAS, POTÊNCIA 100 HP, PESO OPERACIONAL 9,4 T, COM LÂMINA 2,19 M3 - MANUTENÇÃO. AF_06/2014</t>
  </si>
  <si>
    <t xml:space="preserve"> 5724 </t>
  </si>
  <si>
    <t>TRATOR DE ESTEIRAS, POTÊNCIA 100 HP, PESO OPERACIONAL 9,4 T, COM LÂMINA 2,19 M3 - JUROS. AF_06/2014</t>
  </si>
  <si>
    <t xml:space="preserve"> 89030 </t>
  </si>
  <si>
    <t>TRATOR DE ESTEIRAS, POTÊNCIA 100 HP, PESO OPERACIONAL 9,4 T, COM LÂMINA 2,19 M3 - DEPRECIAÇÃO. AF_06/2014</t>
  </si>
  <si>
    <t xml:space="preserve"> 89029 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</si>
  <si>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</si>
  <si>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</si>
  <si>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</si>
  <si>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</si>
  <si>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>PREGO DE ACO POLIDO COM CABECA 22 X 48 (4 1/4 X 5)</t>
  </si>
  <si>
    <t xml:space="preserve"> 00040568 </t>
  </si>
  <si>
    <t>VIGA NAO APARELHADA *6 X 12* CM, EM MACARANDUBA/MASSARANDUBA, ANGELIM OU EQUIVALENTE DA REGIAO - BRUTA</t>
  </si>
  <si>
    <t xml:space="preserve"> 00004425 </t>
  </si>
  <si>
    <t>GUINCHO ELÉTRICO DE COLUNA, CAPACIDADE 400 KG, COM MOTO FREIO, MOTOR TRIFÁSICO DE 1,25 CV - CHI DIURNO. AF_03/2016</t>
  </si>
  <si>
    <t xml:space="preserve"> 93282 </t>
  </si>
  <si>
    <t>GUINCHO ELÉTRICO DE COLUNA, CAPACIDADE 400 KG, COM MOTO FREIO, MOTOR TRIFÁSICO DE 1,25 CV - CHP DIURNO. AF_03/2016</t>
  </si>
  <si>
    <t xml:space="preserve"> 93281 </t>
  </si>
  <si>
    <t>CARPINTEIRO DE FORMAS COM ENCARGOS COMPLEMENTARES</t>
  </si>
  <si>
    <t xml:space="preserve"> 88262 </t>
  </si>
  <si>
    <t>AJUDANTE DE CARPINTEIRO COM ENCARGOS COMPLEMENTARES</t>
  </si>
  <si>
    <t xml:space="preserve"> 88239 </t>
  </si>
  <si>
    <t>COBE - COBERTURA</t>
  </si>
  <si>
    <t>TRAMA DE MADEIRA COMPOSTA POR TERÇAS PARA TELHADOS DE ATÉ 2 ÁGUAS PARA TELHA ONDULADA DE FIBROCIMENTO, METÁLICA, PLÁSTICA OU TERMOACÚSTICA, INCLUSO TRANSPORTE VERTICAL. AF_07/2019</t>
  </si>
  <si>
    <t xml:space="preserve"> 92543 </t>
  </si>
  <si>
    <t>TORNEIRA METALICA CROMADA CANO CURTO, SEM BICO, SEM AREJADOR, DE PAREDE, PARA TANQUE E USO GERAL, 1/2" OU 3/4" (REF 1143)</t>
  </si>
  <si>
    <t xml:space="preserve"> 00013417 </t>
  </si>
  <si>
    <t>TORNEIRA CROMADA 1/2" OU 3/4" PARA TANQUE, PADRÃO MÉDIO - FORNECIMENTO E INSTALAÇÃO. AF_01/2020</t>
  </si>
  <si>
    <t xml:space="preserve"> 86914 </t>
  </si>
  <si>
    <t>TOMADA 2P+T 10A, 250V (APENAS MODULO)</t>
  </si>
  <si>
    <t xml:space="preserve"> 00038101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</si>
  <si>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</si>
  <si>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</si>
  <si>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</si>
  <si>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</si>
  <si>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INEL - INSTALAÇÃO ELÉTRICA/ELETRIFICAÇÃO E ILUMINAÇÃO EXTERNA</t>
  </si>
  <si>
    <t>TOMADA MÉDIA DE EMBUTIR (2 MÓDULOS), 2P+T 10 A, SEM SUPORTE E SEM PLACA - FORNECIMENTO E INSTALAÇÃO. AF_03/2023</t>
  </si>
  <si>
    <t xml:space="preserve"> 92002 </t>
  </si>
  <si>
    <t>TOMADA MÉDIA DE EMBUTIR (1 MÓDULO), 2P+T 10 A, SEM SUPORTE E SEM PLACA - FORNECIMENTO E INSTALAÇÃO. AF_03/2023</t>
  </si>
  <si>
    <t xml:space="preserve"> 91994 </t>
  </si>
  <si>
    <t>TOMADA BAIXA DE EMBUTIR (3 MÓDULOS), 2P+T 10 A, SEM SUPORTE E SEM PLACA - FORNECIMENTO E INSTALAÇÃO. AF_03/2023</t>
  </si>
  <si>
    <t xml:space="preserve"> 92014 </t>
  </si>
  <si>
    <t>TOMADA BAIXA DE EMBUTIR (2 MÓDULOS), 2P+T 10 A, SEM SUPORTE E SEM PLACA - FORNECIMENTO E INSTALAÇÃO. AF_03/2023</t>
  </si>
  <si>
    <t xml:space="preserve"> 92006 </t>
  </si>
  <si>
    <t>TOMADA 2P+T 20A, 250V (APENAS MODULO)</t>
  </si>
  <si>
    <t xml:space="preserve"> 00038102 </t>
  </si>
  <si>
    <t>TOMADA BAIXA DE EMBUTIR (1 MÓDULO), 2P+T 20 A, SEM SUPORTE E SEM PLACA - FORNECIMENTO E INSTALAÇÃO. AF_03/2023</t>
  </si>
  <si>
    <t xml:space="preserve"> 91999 </t>
  </si>
  <si>
    <t>SUPORTE PARAFUSADO COM PLACA DE ENCAIXE 4" X 2" MÉDIO (1,30 M DO PISO) PARA PONTO ELÉTRICO - FORNECIMENTO E INSTALAÇÃO. AF_03/2023</t>
  </si>
  <si>
    <t xml:space="preserve"> 91946 </t>
  </si>
  <si>
    <t>TOMADA BAIXA DE EMBUTIR (1 MÓDULO), 2P+T 20 A, INCLUINDO SUPORTE E PLACA - FORNECIMENTO E INSTALAÇÃO. AF_03/2023</t>
  </si>
  <si>
    <t xml:space="preserve"> 92001 </t>
  </si>
  <si>
    <t>TOMADA BAIXA DE EMBUTIR (1 MÓDULO), 2P+T 10 A, SEM SUPORTE E SEM PLACA - FORNECIMENTO E INSTALAÇÃO. AF_03/2023</t>
  </si>
  <si>
    <t xml:space="preserve"> 91998 </t>
  </si>
  <si>
    <t>TOMADA ALTA DE EMBUTIR (1 MÓDULO), 2P+T 10 A, SEM SUPORTE E SEM PLACA - FORNECIMENTO E INSTALAÇÃO. AF_03/2023</t>
  </si>
  <si>
    <t xml:space="preserve"> 91990 </t>
  </si>
  <si>
    <t>TELHA DE FIBROCIMENTO ONDULADA E = 6 MM, DE 2,44 X 1,10 M (SEM AMIANTO)</t>
  </si>
  <si>
    <t xml:space="preserve"> 00007194 </t>
  </si>
  <si>
    <t>PARAFUSO ZINCADO ROSCA SOBERBA, CABECA SEXTAVADA, 5/16" X 250 MM, PARA FIXACAO DE TELHA EM MADEIRA</t>
  </si>
  <si>
    <t xml:space="preserve"> 00004302 </t>
  </si>
  <si>
    <t>CJ</t>
  </si>
  <si>
    <t>CONJUNTO ARRUELAS DE VEDACAO 5/16" PARA TELHA FIBROCIMENTO (UMA ARRUELA METALICA E UMA ARRUELA PVC - CONICAS)</t>
  </si>
  <si>
    <t xml:space="preserve"> 00001607 </t>
  </si>
  <si>
    <t>TELHADISTA COM ENCARGOS COMPLEMENTARES</t>
  </si>
  <si>
    <t xml:space="preserve"> 88323 </t>
  </si>
  <si>
    <t>TELHAMENTO COM TELHA ONDULADA DE FIBROCIMENTO E = 6 MM, COM RECOBRIMENTO LATERAL DE 1 1/4 DE ONDA PARA TELHADO COM INCLINAÇÃO MÁXIMA DE 10°, COM ATÉ 2 ÁGUAS, INCLUSO IÇAMENTO. AF_07/2019</t>
  </si>
  <si>
    <t xml:space="preserve"> 94210 </t>
  </si>
  <si>
    <t>EPI - FAMILIA CARPINTEIRO DE FORMAS - HORISTA (ENCARGOS COMPLEMENTARES - COLETADO CAIXA)</t>
  </si>
  <si>
    <t xml:space="preserve"> 00043483 </t>
  </si>
  <si>
    <t>FERRAMENTAS - FAMILIA CARPINTEIRO DE FORMAS - HORISTA (ENCARGOS COMPLEMENTARES - COLETADO CAIXA)</t>
  </si>
  <si>
    <t xml:space="preserve"> 00043459 </t>
  </si>
  <si>
    <t>TELHADOR / TELHADISTA (HORISTA)</t>
  </si>
  <si>
    <t xml:space="preserve"> 00012869 </t>
  </si>
  <si>
    <t>CURSO DE CAPACITAÇÃO PARA TELHADISTA (ENCARGOS COMPLEMENTARES) - HORISTA</t>
  </si>
  <si>
    <t xml:space="preserve"> 95385 </t>
  </si>
  <si>
    <t>TELA DE ACO SOLDADA NERVURADA, CA-60, Q-92, (1,48 KG - SINAPI - 00021141</t>
  </si>
  <si>
    <t xml:space="preserve"> 1227 </t>
  </si>
  <si>
    <t xml:space="preserve"> H</t>
  </si>
  <si>
    <t>AJUDANTE DE ARMADOR COM ENCARGOS COMPLEMENTARES - SINAPI - 88238</t>
  </si>
  <si>
    <t xml:space="preserve"> 4030 </t>
  </si>
  <si>
    <t>ARMADOR COM ENCARGOS COMPLEMENTARES - SINAPI - 88245</t>
  </si>
  <si>
    <t xml:space="preserve"> 4001 </t>
  </si>
  <si>
    <t>ARAME RECOZIDO 16 BWG, D = 1,65 MM (0,016 KG/M) OU 18 BWG, D = 1,25 MM (0,01 KG/M) - SINAPI - 00043132</t>
  </si>
  <si>
    <t xml:space="preserve"> 1012 </t>
  </si>
  <si>
    <t>ESTRUTURA DE CONCRETO</t>
  </si>
  <si>
    <t>TELA DE ACO MALHA 15X15, 4,2MM REF. EAQ 92 DA TELCON - FORNECIMENTO E COLOCACAO</t>
  </si>
  <si>
    <t xml:space="preserve"> 0601002010 </t>
  </si>
  <si>
    <t>TANQUE DE LOUCA BRANCA, COM COLUNA, *30* L</t>
  </si>
  <si>
    <t xml:space="preserve"> 00020271 </t>
  </si>
  <si>
    <t>PARAFUSO NIQUELADO 3 1/2" COM ACABAMENTO CROMADO PARA FIXAR PECA SANITARIA, INCLUI PORCA CEGA, ARRUELA E BUCHA DE NYLON TAMANHO S-8</t>
  </si>
  <si>
    <t xml:space="preserve"> 00004351 </t>
  </si>
  <si>
    <t>TANQUE DE LOUÇA BRANCA COM COLUNA, 30L OU EQUIVALENTE - FORNECIMENTO E INSTALAÇÃO. AF_01/2020</t>
  </si>
  <si>
    <t xml:space="preserve"> 86872 </t>
  </si>
  <si>
    <t>SUPORTE DE FIXACAO PARA ESPELHO / PLACA 4" X 2", PARA 3 MODULOS, PARA INSTALACAO DE TOMADAS E INTERRUPTORES (SOMENTE SUPORTE)</t>
  </si>
  <si>
    <t xml:space="preserve"> 00038099 </t>
  </si>
  <si>
    <t>ESPELHO / PLACA DE 3 POSTOS 4" X 2", PARA INSTALACAO DE TOMADAS E INTERRUPTORES</t>
  </si>
  <si>
    <t xml:space="preserve"> 00038094 </t>
  </si>
  <si>
    <t>PORCA ZINCADA, SEXTAVADA, DIAMETRO 1/4"</t>
  </si>
  <si>
    <t xml:space="preserve"> 00039997 </t>
  </si>
  <si>
    <t>VERGALHAO ZINCADO ROSCA TOTAL, 1/4" (6,3 MM)</t>
  </si>
  <si>
    <t xml:space="preserve"> 00039996 </t>
  </si>
  <si>
    <t>PERFILADO PERFURADO DUPLO 38 X 76 MM, CHAPA 22</t>
  </si>
  <si>
    <t xml:space="preserve"> 00039029 </t>
  </si>
  <si>
    <t>CHUMBADOR DE ACO ZINCADO, DIAMETRO 1/4" COM PARAFUSO 1/4" X 40 MM</t>
  </si>
  <si>
    <t xml:space="preserve"> 00011976 </t>
  </si>
  <si>
    <t>ARRUELA LISA, REDONDA, DE LATAO POLIDO, DIAMETRO NOMINAL 5/8", DIAMETRO EXTERNO = 34 MM, DIAMETRO DO FURO = 17 MM, ESPESSURA = *2,5* MM</t>
  </si>
  <si>
    <t xml:space="preserve"> 00011267 </t>
  </si>
  <si>
    <t>SUPORTE PARA ELETROCALHA LISA OU PERFURADA EM AÇO GALVANIZADO, LARGURA 400 MM, EM PERFILADO COM COMPRIMENTO DE 45 CM FIXADO EM LAJE, POR METRO DE ELETROCALHA FIXADA. AF_09/2023</t>
  </si>
  <si>
    <t xml:space="preserve"> 96562 </t>
  </si>
  <si>
    <t>SIFAO EM METAL CROMADO PARA PIA OU LAVATORIO, 1 X 1.1/2"</t>
  </si>
  <si>
    <t xml:space="preserve"> 00006136 </t>
  </si>
  <si>
    <t>SIFÃO DO TIPO GARRAFA EM METAL CROMADO 1 X 1.1/2" - FORNECIMENTO E INSTALAÇÃO. AF_01/2020</t>
  </si>
  <si>
    <t xml:space="preserve"> 86881 </t>
  </si>
  <si>
    <t>SIFAO / TUBO SINFONADO EXTENSIVEL/SANFONADO, UNIVERSAL/ SIMPLES, ENTRE *50 A 70* CM, DE PLASTICO BRANCO</t>
  </si>
  <si>
    <t xml:space="preserve"> 00044945 </t>
  </si>
  <si>
    <t>SIFÃO DO TIPO FLEXÍVEL EM PVC 1  X 1.1/2  - FORNECIMENTO E INSTALAÇÃO. AF_01/2020</t>
  </si>
  <si>
    <t xml:space="preserve"> 86883 </t>
  </si>
  <si>
    <t>EPI - FAMILIA SERVENTE - HORISTA (ENCARGOS COMPLEMENTARES - COLETADO CAIXA)</t>
  </si>
  <si>
    <t xml:space="preserve"> 00043491 </t>
  </si>
  <si>
    <t>FERRAMENTAS - FAMILIA SERVENTE - HORISTA (ENCARGOS COMPLEMENTARES - COLETADO CAIXA)</t>
  </si>
  <si>
    <t xml:space="preserve"> 00043467 </t>
  </si>
  <si>
    <t>SERVENTE DE OBRAS (HORISTA)</t>
  </si>
  <si>
    <t xml:space="preserve"> 00006111 </t>
  </si>
  <si>
    <t>CURSO DE CAPACITAÇÃO PARA SERVENTE (ENCARGOS COMPLEMENTARES) - HORISTA</t>
  </si>
  <si>
    <t xml:space="preserve"> 95378 </t>
  </si>
  <si>
    <t>EPI - FAMILIA PEDREIRO - HORISTA (ENCARGOS COMPLEMENTARES - COLETADO CAIXA)</t>
  </si>
  <si>
    <t xml:space="preserve"> 00043489 </t>
  </si>
  <si>
    <t>FERRAMENTAS - FAMILIA PEDREIRO - HORISTA (ENCARGOS COMPLEMENTARES - COLETADO CAIXA)</t>
  </si>
  <si>
    <t xml:space="preserve"> 00043465 </t>
  </si>
  <si>
    <t>SERRALHEIRO (HORISTA)</t>
  </si>
  <si>
    <t xml:space="preserve"> 00006110 </t>
  </si>
  <si>
    <t>CURSO DE CAPACITAÇÃO PARA SERRALHEIRO (ENCARGOS COMPLEMENTARES) - HORISTA</t>
  </si>
  <si>
    <t xml:space="preserve"> 95377 </t>
  </si>
  <si>
    <t>SERRALHEIRO COM ENCARGOS COMPLEMENTARES</t>
  </si>
  <si>
    <t xml:space="preserve"> 88315 </t>
  </si>
  <si>
    <t>SERRA CIRCULAR DE BANCADA COM MOTOR ELÉTRICO POTÊNCIA DE 5HP, COM COIFA PARA DISCO 10" - MATERIAIS NA OPERAÇÃO. AF_08/2015</t>
  </si>
  <si>
    <t xml:space="preserve"> 91691 </t>
  </si>
  <si>
    <t>SERRA CIRCULAR DE BANCADA COM MOTOR ELETRICO, POTENCIA DE *1600* W, PARA DISCO DE DIAMETRO DE 10" (250 MM)</t>
  </si>
  <si>
    <t xml:space="preserve"> 00014618 </t>
  </si>
  <si>
    <t>SERRA CIRCULAR DE BANCADA COM MOTOR ELÉTRICO POTÊNCIA DE 5HP, COM COIFA PARA DISCO 10" - MANUTENÇÃO. AF_08/2015</t>
  </si>
  <si>
    <t xml:space="preserve"> 91690 </t>
  </si>
  <si>
    <t>SERRA CIRCULAR DE BANCADA COM MOTOR ELÉTRICO POTÊNCIA DE 5HP, COM COIFA PARA DISCO 10" - JUROS. AF_08/2015</t>
  </si>
  <si>
    <t xml:space="preserve"> 91689 </t>
  </si>
  <si>
    <t>SERRA CIRCULAR DE BANCADA COM MOTOR ELÉTRICO POTÊNCIA DE 5HP, COM COIFA PARA DISCO 10" - DEPRECIAÇÃO. AF_08/2015</t>
  </si>
  <si>
    <t xml:space="preserve"> 91688 </t>
  </si>
  <si>
    <t>OPERADOR DE MÁQUINAS E EQUIPAMENTOS COM ENCARGOS COMPLEMENTARES</t>
  </si>
  <si>
    <t xml:space="preserve"> 88297 </t>
  </si>
  <si>
    <t>SERRA CIRCULAR DE BANCADA COM MOTOR ELÉTRICO POTÊNCIA DE 5HP, COM COIFA PARA DISCO 10" - CHP DIURNO. AF_08/2015</t>
  </si>
  <si>
    <t xml:space="preserve"> 91692 </t>
  </si>
  <si>
    <t>SERRA CIRCULAR DE BANCADA COM MOTOR ELÉTRICO POTÊNCIA DE 5HP, COM COIFA PARA DISCO 10" - CHI DIURNO. AF_08/2015</t>
  </si>
  <si>
    <t xml:space="preserve"> 91693 </t>
  </si>
  <si>
    <t>ROLO COMPACTADOR VIBRATÓRIO DE UM CILINDRO AÇO LISO, POTÊNCIA 80 HP, PESO OPERACIONAL MÁXIMO 8,1 T, IMPACTO DINÂMICO 16,15 / 9,5 T, LARGURA DE TRABALHO 1,68 M - MATERIAIS NA OPERAÇÃO. AF_06/2014</t>
  </si>
  <si>
    <t xml:space="preserve"> 53788 </t>
  </si>
  <si>
    <t>ROLO COMPACTADOR VIBRATORIO DE UM CILINDRO, ACO LISO, POTENCIA 80 HP, PESO OPERACIONAL MAXIMO 8,1 T, IMPACTO DINAMICO 16,15/9,5 T, LARGURA TRABALHO 1,68 M</t>
  </si>
  <si>
    <t xml:space="preserve"> 00010646 </t>
  </si>
  <si>
    <t>ROLO COMPACTADOR VIBRATÓRIO DE UM CILINDRO AÇO LISO, POTÊNCIA 80 HP, PESO OPERACIONAL MÁXIMO 8,1 T, IMPACTO DINÂMICO 16,15 / 9,5 T, LARGURA DE TRABALHO 1,68 M - MANUTENÇÃO. AF_06/2014</t>
  </si>
  <si>
    <t xml:space="preserve"> 5674 </t>
  </si>
  <si>
    <t>ROLO COMPACTADOR VIBRATÓRIO DE UM CILINDRO AÇO LISO, POTÊNCIA 80 HP, PESO OPERACIONAL MÁXIMO 8,1 T, IMPACTO DINÂMICO 16,15 / 9,5 T, LARGURA DE TRABALHO 1,68 M - JUROS. AF_06/2014</t>
  </si>
  <si>
    <t xml:space="preserve"> 89211 </t>
  </si>
  <si>
    <t>ROLO COMPACTADOR VIBRATÓRIO DE UM CILINDRO AÇO LISO, POTÊNCIA 80 HP, PESO OPERACIONAL MÁXIMO 8,1 T, IMPACTO DINÂMICO 16,15 / 9,5 T, LARGURA DE TRABALHO 1,68 M - DEPRECIAÇÃO. AF_06/2014</t>
  </si>
  <si>
    <t xml:space="preserve"> 89210 </t>
  </si>
  <si>
    <t>OPERADOR DE ROLO COMPACTADOR COM ENCARGOS COMPLEMENTARES</t>
  </si>
  <si>
    <t xml:space="preserve"> 88303 </t>
  </si>
  <si>
    <t>ROLO COMPACTADOR VIBRATÓRIO DE UM CILINDRO AÇO LISO, POTÊNCIA 80 HP, PESO OPERACIONAL MÁXIMO 8,1 T, IMPACTO DINÂMICO 16,15 / 9,5 T, LARGURA DE TRABALHO 1,68 M - CHP DIURNO. AF_06/2014</t>
  </si>
  <si>
    <t xml:space="preserve"> 5684 </t>
  </si>
  <si>
    <t>ROLO COMPACTADOR PE DE CARNEIRO VIBRATORIO, POTENCIA 125 HP, PESO OPERACIONAL SEM/COM LASTRO 11,95 / 13,30 T, IMPACTO DINAMICO 38,5 / 22,5 T, LARGURA DE TRABALHO 2,15 M - MATERIAIS NA OPERAÇÃO. AF_06/2014</t>
  </si>
  <si>
    <t xml:space="preserve"> 7054 </t>
  </si>
  <si>
    <t>ROLO COMPACTADOR PE DE CARNEIRO VIBRATORIO, POTENCIA 125 HP, PESO OPERACIONAL SEM/COM LASTRO 11,95/13,30 T, IMPACTO DINAMICO 38,5/22,5 T, LARGURA DE TRABALHO 2,15 M</t>
  </si>
  <si>
    <t xml:space="preserve"> 00014489 </t>
  </si>
  <si>
    <t>ROLO COMPACTADOR PE DE CARNEIRO VIBRATORIO, POTENCIA 125 HP, PESO OPERACIONAL SEM/COM LASTRO 11,95 / 13,30 T, IMPACTO DINAMICO 38,5 / 22,5 T, LARGURA DE TRABALHO 2,15 M - MANUTENÇÃO. AF_06/2014</t>
  </si>
  <si>
    <t xml:space="preserve"> 7053 </t>
  </si>
  <si>
    <t>ROLO COMPACTADOR PE DE CARNEIRO VIBRATORIO, POTENCIA 125 HP, PESO OPERACIONAL SEM/COM LASTRO 11,95 / 13,30 T, IMPACTO DINAMICO 38,5 / 22,5 T, LARGURA DE TRABALHO 2,15 M - JUROS. AF_06/2014</t>
  </si>
  <si>
    <t xml:space="preserve"> 7052 </t>
  </si>
  <si>
    <t>ROLO COMPACTADOR PE DE CARNEIRO VIBRATORIO, POTENCIA 125 HP, PESO OPERACIONAL SEM/COM LASTRO 11,95 / 13,30 T, IMPACTO DINAMICO 38,5 / 22,5 T, LARGURA DE TRABALHO 2,15 M - DEPRECIAÇÃO. AF_06/2014</t>
  </si>
  <si>
    <t xml:space="preserve"> 7051 </t>
  </si>
  <si>
    <t>ROLO COMPACTADOR PE DE CARNEIRO VIBRATORIO, POTENCIA 125 HP, PESO OPERACIONAL SEM/COM LASTRO 11,95 / 13,30 T, IMPACTO DINAMICO 38,5 / 22,5 T, LARGURA DE TRABALHO 2,15 M - CHP DIURNO. AF_06/2014</t>
  </si>
  <si>
    <t xml:space="preserve"> 7049 </t>
  </si>
  <si>
    <t>SERVENTE COM ENCARGOS COMPLEMENTARES - SINAPI - 88316</t>
  </si>
  <si>
    <t xml:space="preserve"> 4014 </t>
  </si>
  <si>
    <t>PEDREIRO COM ENCARGOS COMPLEMENTARES - SINAPI - 88309</t>
  </si>
  <si>
    <t xml:space="preserve"> 4011 </t>
  </si>
  <si>
    <t>CIMENTO PORTLAND COMPOSTO CP II-32 - SINAPI - 00001379</t>
  </si>
  <si>
    <t xml:space="preserve"> 1062 </t>
  </si>
  <si>
    <t>AREIA MEDIA - POSTO JAZIDA/FORNECEDOR (RETIRADO NA JAZIDA, SEM TRANSPORTE) - SINAPI - 00000370</t>
  </si>
  <si>
    <t xml:space="preserve"> 1013 </t>
  </si>
  <si>
    <t>IMPERMEABILIZACAO</t>
  </si>
  <si>
    <t>REGULARIZACAO DE SUPERFICIE, COM ARGAMASSA DE CIMENTO E AREIA NO TRACO 1:3, ESPESSURA 2 CM</t>
  </si>
  <si>
    <t xml:space="preserve"> 0701000102 </t>
  </si>
  <si>
    <t>QUADRO DE DISTRIBUICAO, SEM BARRAMENTO, EM PVC, DE EMBUTIR, PARA 6 DISJUNTORES NEMA OU 8 DISJUNTORES DIN</t>
  </si>
  <si>
    <t xml:space="preserve"> 00039795 </t>
  </si>
  <si>
    <t>ARGAMASSA TRAÇO 1:1:6 (EM VOLUME DE CIMENTO, CAL E AREIA MÉDIA ÚMIDA) PARA EMBOÇO/MASSA ÚNICA/ASSENTAMENTO DE ALVENARIA DE VEDAÇÃO, PREPARO MANUAL. AF_08/2019</t>
  </si>
  <si>
    <t xml:space="preserve"> 87367 </t>
  </si>
  <si>
    <t>QUADRO DE DISTRIBUIÇÃO DE ENERGIA EM PVC, DE EMBUTIR, SEM BARRAMENTO, PARA 6 DISJUNTORES - FORNECIMENTO E INSTALAÇÃO. AF_10/2020</t>
  </si>
  <si>
    <t xml:space="preserve"> 101876 </t>
  </si>
  <si>
    <t>PEDRA BRITADA N. 0, OU PEDRISCO (4,8 A 9,5 MM) POSTO PEDREIRA/FORNECEDOR, SEM FRETE</t>
  </si>
  <si>
    <t xml:space="preserve"> 00004720 </t>
  </si>
  <si>
    <t>COMPACTADOR DE SOLOS DE PERCUSSÃO (SOQUETE) COM MOTOR A GASOLINA 4 TEMPOS, POTÊNCIA 4 CV - CHI DIURNO. AF_08/2015</t>
  </si>
  <si>
    <t xml:space="preserve"> 91534 </t>
  </si>
  <si>
    <t>COMPACTADOR DE SOLOS DE PERCUSSÃO (SOQUETE) COM MOTOR A GASOLINA 4 TEMPOS, POTÊNCIA 4 CV - CHP DIURNO. AF_08/2015</t>
  </si>
  <si>
    <t xml:space="preserve"> 91533 </t>
  </si>
  <si>
    <t>PEDREIRO COM ENCARGOS COMPLEMENTARES</t>
  </si>
  <si>
    <t xml:space="preserve"> 88309 </t>
  </si>
  <si>
    <t>MOVT - MOVIMENTO DE TERRA</t>
  </si>
  <si>
    <t>PREPARO DE FUNDO DE VALA COM LARGURA MENOR QUE 1,5 M, COM CAMADA DE BRITA, LANÇAMENTO MANUAL. AF_08/2020</t>
  </si>
  <si>
    <t xml:space="preserve"> 101619 </t>
  </si>
  <si>
    <t>AREIA MEDIA - POSTO JAZIDA/FORNECEDOR (RETIRADO NA JAZIDA, SEM TRANSPORTE)</t>
  </si>
  <si>
    <t xml:space="preserve"> 00000370 </t>
  </si>
  <si>
    <t>PREPARO DE FUNDO DE VALA COM LARGURA MENOR QUE 1,5 M, COM CAMADA DE AREIA, LANÇAMENTO MANUAL. AF_08/2020</t>
  </si>
  <si>
    <t xml:space="preserve"> 101618 </t>
  </si>
  <si>
    <t>POLIDORA DE PISO (POLITRIZ), PESO DE 100KG, DIÂMETRO 450 MM, MOTOR ELÉTRICO, POTÊNCIA 4 HP - MATERIAIS NA OPERAÇÃO. AF_05/2023</t>
  </si>
  <si>
    <t xml:space="preserve"> 95275 </t>
  </si>
  <si>
    <t>POLIDORA DE PISO (POLITRIZ) ELETRICA, MOTOR MONOFASICO DE 4 HP, PESO DE 100 KG, DIAMETRO DO TRABALHO DE 450 MM</t>
  </si>
  <si>
    <t xml:space="preserve"> 00013954 </t>
  </si>
  <si>
    <t>POLIDORA DE PISO (POLITRIZ), PESO DE 100KG, DIÂMETRO 450 MM, MOTOR ELÉTRICO, POTÊNCIA 4 HP - MANUTENÇÃO. AF_05/2023</t>
  </si>
  <si>
    <t xml:space="preserve"> 95274 </t>
  </si>
  <si>
    <t>POLIDORA DE PISO (POLITRIZ), PESO DE 100KG, DIÂMETRO 450 MM, MOTOR ELÉTRICO, POTÊNCIA 4 HP - JUROS. AF_05/2023</t>
  </si>
  <si>
    <t xml:space="preserve"> 95273 </t>
  </si>
  <si>
    <t>POLIDORA DE PISO (POLITRIZ), PESO DE 100KG, DIÂMETRO 450 MM, MOTOR ELÉTRICO, POTÊNCIA 4 HP - DEPRECIAÇÃO. AF_05/2023</t>
  </si>
  <si>
    <t xml:space="preserve"> 95272 </t>
  </si>
  <si>
    <t>POLIDORA DE PISO (POLITRIZ), PESO DE 100KG, DIÂMETRO 450 MM, MOTOR ELÉTRICO, POTÊNCIA 4 HP - CHP DIURNO. AF_05/2023</t>
  </si>
  <si>
    <t xml:space="preserve"> 95276 </t>
  </si>
  <si>
    <t>POLIDORA DE PISO (POLITRIZ), PESO DE 100KG, DIÂMETRO 450 MM, MOTOR ELÉTRICO, POTÊNCIA 4 HP - CHI DIURNO. AF_05/2023</t>
  </si>
  <si>
    <t xml:space="preserve"> 95277 </t>
  </si>
  <si>
    <t>EPI - FAMILIA PINTOR - HORISTA (ENCARGOS COMPLEMENTARES - COLETADO CAIXA)</t>
  </si>
  <si>
    <t xml:space="preserve"> 00043490 </t>
  </si>
  <si>
    <t>FERRAMENTAS - FAMILIA PINTOR - HORISTA (ENCARGOS COMPLEMENTARES - COLETADO CAIXA)</t>
  </si>
  <si>
    <t xml:space="preserve"> 00043466 </t>
  </si>
  <si>
    <t>PINTOR (HORISTA)</t>
  </si>
  <si>
    <t xml:space="preserve"> 00004783 </t>
  </si>
  <si>
    <t>CURSO DE CAPACITAÇÃO PARA PINTOR (ENCARGOS COMPLEMENTARES) - HORISTA</t>
  </si>
  <si>
    <t xml:space="preserve"> 95372 </t>
  </si>
  <si>
    <t>PINTOR COM ENCARGOS COMPLEMENTARES</t>
  </si>
  <si>
    <t xml:space="preserve"> 88310 </t>
  </si>
  <si>
    <t>PREGO DE ACO POLIDO COM CABECA 15 X 15 (1 1/4 X 13)</t>
  </si>
  <si>
    <t xml:space="preserve"> 00020247 </t>
  </si>
  <si>
    <t>SARRAFO *2,5 X 7,5* CM EM PINUS, MISTA OU EQUIVALENTE DA REGIAO - BRUTA</t>
  </si>
  <si>
    <t xml:space="preserve"> 00004517 </t>
  </si>
  <si>
    <t>DESMOLDANTE PROTETOR PARA FORMAS DE MADEIRA, DE BASE OLEOSA EMULSIONADA EM AGUA</t>
  </si>
  <si>
    <t xml:space="preserve"> 00002692 </t>
  </si>
  <si>
    <t>CHAPA/PAINEL DE MADEIRA COMPENSADA RESINADA (MADEIRITE RESINADO ROSA) PARA FORMA DE CONCRETO, DE 2200 X 1100 MM, E = 17 MM</t>
  </si>
  <si>
    <t xml:space="preserve"> 00001358 </t>
  </si>
  <si>
    <t>FUES - FUNDAÇÕES E ESTRUTURAS</t>
  </si>
  <si>
    <t>CONCRETO FCK = 25MPA, TRAÇO 1:2,3:2,7 (EM MASSA SECA DE CIMENTO/ AREIA MÉDIA/ BRITA 1) - PREPARO MECÂNICO COM BETONEIRA 600 L. AF_05/2021</t>
  </si>
  <si>
    <t xml:space="preserve"> 94971 </t>
  </si>
  <si>
    <t>ARMAÇÃO DE LAJE DE ESTRUTURA CONVENCIONAL DE CONCRETO ARMADO UTILIZANDO AÇO CA-60 DE 4,2 MM - MONTAGEM. AF_06/2022</t>
  </si>
  <si>
    <t xml:space="preserve"> 92767 </t>
  </si>
  <si>
    <t>CARPINTEIRO DE ESQUADRIA COM ENCARGOS COMPLEMENTARES</t>
  </si>
  <si>
    <t xml:space="preserve"> 88261 </t>
  </si>
  <si>
    <t>PEÇA RETANGULAR PRÉ-MOLDADA, VOLUME DE CONCRETO DE 10 A 30 LITROS, TAXA DE AÇO APROXIMADA DE 30KG/M³. AF_03/2024</t>
  </si>
  <si>
    <t xml:space="preserve"> 97734 </t>
  </si>
  <si>
    <t>PEDREIRO (HORISTA)</t>
  </si>
  <si>
    <t xml:space="preserve"> 00004750 </t>
  </si>
  <si>
    <t>CURSO DE CAPACITAÇÃO PARA PEDREIRO (ENCARGOS COMPLEMENTARES) - HORISTA</t>
  </si>
  <si>
    <t xml:space="preserve"> 95371 </t>
  </si>
  <si>
    <t>CHAPA/PAINEL DE MADEIRA COMPENSADA RESINADA (MADEIRITE RESINADO ROSA) PARA FORMA DE CONCRETO, DE 2200 X 1100 MM, E = 8 A 12 MM</t>
  </si>
  <si>
    <t xml:space="preserve"> 00043681 </t>
  </si>
  <si>
    <t>TABUA *2,5 X 15 CM EM PINUS, MISTA OU EQUIVALENTE DA REGIAO - BRUTA</t>
  </si>
  <si>
    <t xml:space="preserve"> 00006194 </t>
  </si>
  <si>
    <t>PREGO DE ACO POLIDO COM CABECA 18 X 27 (2 1/2 X 10)</t>
  </si>
  <si>
    <t xml:space="preserve"> 00005061 </t>
  </si>
  <si>
    <t>PONTALETE *7,5 X 7,5* CM EM PINUS, MISTA OU EQUIVALENTE DA REGIAO - BRUTA</t>
  </si>
  <si>
    <t xml:space="preserve"> 00004491 </t>
  </si>
  <si>
    <t>CONCRETO MAGRO PARA LASTRO, TRAÇO 1:4,5:4,5 (EM MASSA SECA DE CIMENTO/ AREIA MÉDIA/ BRITA 1) - PREPARO MANUAL. AF_05/2021</t>
  </si>
  <si>
    <t xml:space="preserve"> 94974 </t>
  </si>
  <si>
    <t>CANT - CANTEIRO DE OBRAS</t>
  </si>
  <si>
    <t>PAREDE DE MADEIRA COMPENSADA PARA CONSTRUÇÃO TEMPORÁRIA EM CHAPA SIMPLES, EXTERNA, SEM VÃO. AF_03/2024</t>
  </si>
  <si>
    <t xml:space="preserve"> 98441 </t>
  </si>
  <si>
    <t>CAIBRO NAO APARELHADO *6 X 6* CM, EM MACARANDUBA/MASSARANDUBA, ANGELIM OU EQUIVALENTE DA REGIAO - BRUTA</t>
  </si>
  <si>
    <t xml:space="preserve"> 00004433 </t>
  </si>
  <si>
    <t>TABUA APARELHADA *2,5 X 30* CM, EM MACARANDUBA/MASSARANDUBA, ANGELIM OU EQUIVALENTE DA REGIAO</t>
  </si>
  <si>
    <t xml:space="preserve"> 00003992 </t>
  </si>
  <si>
    <t>PAREDE DE MADEIRA COMPENSADA PARA CONSTRUÇÃO TEMPORÁRIA EM CHAPA SIMPLES, EXTERNA, COM ÁREA LÍQUIDA MENOR QUE 6 M², SEM VÃO. AF_05/2018</t>
  </si>
  <si>
    <t xml:space="preserve"> 98442 </t>
  </si>
  <si>
    <t>PAREDE DE MADEIRA COMPENSADA PARA CONSTRUÇÃO TEMPORÁRIA EM CHAPA SIMPLES, EXTERNA, COM ÁREA LÍQUIDA MENOR QUE 6 M², COM VÃO. AF_03/2024</t>
  </si>
  <si>
    <t xml:space="preserve"> 98446 </t>
  </si>
  <si>
    <t>PAREDE DE MADEIRA COMPENSADA PARA CONSTRUÇÃO TEMPORÁRIA EM CHAPA SIMPLES, EXTERNA, COM ÁREA LÍQUIDA MAIOR OU IGUAL A 6 M², COM VÃO. AF_03/2024</t>
  </si>
  <si>
    <t xml:space="preserve"> 98445 </t>
  </si>
  <si>
    <t>OPERADOR DE ROLO COMPACTADOR (HORISTA)</t>
  </si>
  <si>
    <t xml:space="preserve"> 00004238 </t>
  </si>
  <si>
    <t>CURSO DE CAPACITAÇÃO PARA OPERADOR DE ROLO COMPACTADOR (ENCARGOS COMPLEMENTARES) - HORISTA</t>
  </si>
  <si>
    <t xml:space="preserve"> 95366 </t>
  </si>
  <si>
    <t>CURSO DE CAPACITAÇÃO PARA OPERADOR DE MÁQUINAS E EQUIPAMENTOS (ENCARGOS COMPLEMENTARES) - HORISTA</t>
  </si>
  <si>
    <t xml:space="preserve"> 95360 </t>
  </si>
  <si>
    <t>OPERADOR DE MOTONIVELADORA (HORISTA)</t>
  </si>
  <si>
    <t xml:space="preserve"> 00004239 </t>
  </si>
  <si>
    <t>CURSO DE CAPACITAÇÃO PARA OPERADOR DE MOTONIVELADORA (ENCARGOS COMPLEMENTARES) - HORISTA</t>
  </si>
  <si>
    <t xml:space="preserve"> 95363 </t>
  </si>
  <si>
    <t>OPERADOR DE MOTONIVELADORA COM ENCARGOS COMPLEMENTARES</t>
  </si>
  <si>
    <t xml:space="preserve"> 88300 </t>
  </si>
  <si>
    <t>OPERADOR DE GUINDASTE (HORISTA)</t>
  </si>
  <si>
    <t xml:space="preserve"> 00004254 </t>
  </si>
  <si>
    <t>CURSO DE CAPACITAÇÃO PARA OPERADOR DE GUINDASTE (ENCARGOS COMPLEMENTARES) - HORISTA</t>
  </si>
  <si>
    <t xml:space="preserve"> 95359 </t>
  </si>
  <si>
    <t>OPERADOR DE GUINDASTE COM ENCARGOS COMPLEMENTARES</t>
  </si>
  <si>
    <t xml:space="preserve"> 88296 </t>
  </si>
  <si>
    <t>OPERADOR DE GUINCHO OU GUINCHEIRO (HORISTA)</t>
  </si>
  <si>
    <t xml:space="preserve"> 00004253 </t>
  </si>
  <si>
    <t>CURSO DE CAPACITAÇÃO PARA OPERADOR DE GUINCHO (ENCARGOS COMPLEMENTARES) - HORISTA</t>
  </si>
  <si>
    <t xml:space="preserve"> 95358 </t>
  </si>
  <si>
    <t>OPERADOR DE GUINCHO COM ENCARGOS COMPLEMENTARES</t>
  </si>
  <si>
    <t xml:space="preserve"> 88295 </t>
  </si>
  <si>
    <t>OPERADOR DE BETONEIRA ESTACIONARIA / MISTURADOR (HORISTA)</t>
  </si>
  <si>
    <t xml:space="preserve"> 00037666 </t>
  </si>
  <si>
    <t>CURSO DE CAPACITAÇÃO PARA OPERADOR DE BETONEIRA ESTACIONÁRIA/MISTURADOR (ENCARGOS COMPLEMENTARES) - HORISTA</t>
  </si>
  <si>
    <t xml:space="preserve"> 95389 </t>
  </si>
  <si>
    <t>OPERADOR DE BETONEIRA ESTACIONÁRIA/MISTURADOR COM ENCARGOS COMPLEMENTARES</t>
  </si>
  <si>
    <t xml:space="preserve"> 88377 </t>
  </si>
  <si>
    <t>MOTORISTA DE CAMINHAO BETONEIRA (HORISTA)</t>
  </si>
  <si>
    <t xml:space="preserve"> 00004243 </t>
  </si>
  <si>
    <t>CURSO DE CAPACITAÇÃO PARA OPERADOR DE BETONEIRA (CAMINHÃO) (ENCARGOS COMPLEMENTARES) - HORISTA</t>
  </si>
  <si>
    <t xml:space="preserve"> 95354 </t>
  </si>
  <si>
    <t>OPERADOR DE BETONEIRA (CAMINHÃO) COM ENCARGOS COMPLEMENTARES</t>
  </si>
  <si>
    <t xml:space="preserve"> 88291 </t>
  </si>
  <si>
    <t>EPI - FAMILIA TOPOGRAFO - HORISTA (ENCARGOS COMPLEMENTARES - COLETADO CAIXA)</t>
  </si>
  <si>
    <t xml:space="preserve"> 00043493 </t>
  </si>
  <si>
    <t>FERRAMENTAS - FAMILIA TOPOGRAFO - HORISTA (ENCARGOS COMPLEMENTARES - COLETADO CAIXA)</t>
  </si>
  <si>
    <t xml:space="preserve"> 00043469 </t>
  </si>
  <si>
    <t>NIVELADOR (HORISTA)</t>
  </si>
  <si>
    <t xml:space="preserve"> 00007595 </t>
  </si>
  <si>
    <t>CURSO DE CAPACITAÇÃO PARA NIVELADOR (ENCARGOS COMPLEMENTARES) - HORISTA</t>
  </si>
  <si>
    <t xml:space="preserve"> 95352 </t>
  </si>
  <si>
    <t>NIVELADOR COM ENCARGOS COMPLEMENTARES</t>
  </si>
  <si>
    <t xml:space="preserve"> 88288 </t>
  </si>
  <si>
    <t>MOTORISTA DE CAMINHAO (HORISTA)</t>
  </si>
  <si>
    <t xml:space="preserve"> 00004093 </t>
  </si>
  <si>
    <t>CURSO DE CAPACITAÇÃO PARA MOTORISTA DE CAMINHÃO (ENCARGOS COMPLEMENTARES) - HORISTA</t>
  </si>
  <si>
    <t xml:space="preserve"> 95347 </t>
  </si>
  <si>
    <t>MOTORISTA DE CAMINHÃO COM ENCARGOS COMPLEMENTARES</t>
  </si>
  <si>
    <t xml:space="preserve"> 88282 </t>
  </si>
  <si>
    <t>MOTONIVELADORA POTÊNCIA BÁSICA LÍQUIDA (PRIMEIRA MARCHA) 125 HP, PESO BRUTO 13032 KG, LARGURA DA LÂMINA DE 3,7 M - MATERIAIS NA OPERAÇÃO. AF_06/2014</t>
  </si>
  <si>
    <t xml:space="preserve"> 53849 </t>
  </si>
  <si>
    <t>MOTONIVELADORA POTENCIA BASICA LIQUIDA (PRIMEIRA MARCHA) 125 HP, PESO BRUTO 13843 KG, LARGURA DA LAMINA DE 3,7 M</t>
  </si>
  <si>
    <t xml:space="preserve"> 00004090 </t>
  </si>
  <si>
    <t>MOTONIVELADORA POTÊNCIA BÁSICA LÍQUIDA (PRIMEIRA MARCHA) 125 HP, PESO BRUTO 13032 KG, LARGURA DA LÂMINA DE 3,7 M - MANUTENÇÃO. AF_06/2014</t>
  </si>
  <si>
    <t xml:space="preserve"> 5779 </t>
  </si>
  <si>
    <t>MOTONIVELADORA POTÊNCIA BÁSICA LÍQUIDA (PRIMEIRA MARCHA) 125 HP, PESO BRUTO 13032 KG, LARGURA DA LÂMINA DE 3,7 M - JUROS. AF_06/2014</t>
  </si>
  <si>
    <t xml:space="preserve"> 89229 </t>
  </si>
  <si>
    <t>MOTONIVELADORA POTÊNCIA BÁSICA LÍQUIDA (PRIMEIRA MARCHA) 125 HP, PESO BRUTO 13032 KG, LARGURA DA LÂMINA DE 3,7 M - DEPRECIAÇÃO. AF_06/2014</t>
  </si>
  <si>
    <t xml:space="preserve"> 89228 </t>
  </si>
  <si>
    <t>MOTONIVELADORA POTÊNCIA BÁSICA LÍQUIDA (PRIMEIRA MARCHA) 125 HP, PESO BRUTO 13032 KG, LARGURA DA LÂMINA DE 3,7 M - CHP DIURNO. AF_06/2014</t>
  </si>
  <si>
    <t xml:space="preserve"> 5932 </t>
  </si>
  <si>
    <t>MONTADOR DE ESTRUTURAS METALICAS HORISTA</t>
  </si>
  <si>
    <t xml:space="preserve"> 00044497 </t>
  </si>
  <si>
    <t>CURSO DE CAPACITAÇÃO PARA MONTADOR DE ESTRUTURA METÁLICA (ENCARGOS COMPLEMENTARES) - HORISTA</t>
  </si>
  <si>
    <t xml:space="preserve"> 95344 </t>
  </si>
  <si>
    <t>MONTADOR DE ESTRUTURA METÁLICA COM ENCARGOS COMPLEMENTARES</t>
  </si>
  <si>
    <t xml:space="preserve"> 88278 </t>
  </si>
  <si>
    <t>MARMORISTA / GRANITEIRO (HORISTA)</t>
  </si>
  <si>
    <t xml:space="preserve"> 00004755 </t>
  </si>
  <si>
    <t>CURSO DE CAPACITAÇÃO PARA MARMORISTA/GRANITEIRO (ENCARGOS COMPLEMENTARES) - HORISTA</t>
  </si>
  <si>
    <t xml:space="preserve"> 95341 </t>
  </si>
  <si>
    <t>MARMORISTA/GRANITEIRO COM ENCARGOS COMPLEMENTARES</t>
  </si>
  <si>
    <t xml:space="preserve"> 88274 </t>
  </si>
  <si>
    <t>LUMINARIA DE SOBREPOR EM CHAPA DE ACO PARA 2 LAMPADAS FLUORESCENTES DE *36* W, ALETADA, COMPLETA (LAMPADAS E REATOR INCLUSOS)</t>
  </si>
  <si>
    <t xml:space="preserve"> 00003799 </t>
  </si>
  <si>
    <t>LUMINÁRIA TIPO CALHA, DE SOBREPOR, COM 2 LÂMPADAS TUBULARES FLUORESCENTES DE 36 W, COM REATOR DE PARTIDA RÁPIDA - FORNECIMENTO E INSTALAÇÃO. AF_02/2020</t>
  </si>
  <si>
    <t xml:space="preserve"> 97586 </t>
  </si>
  <si>
    <t>CONCRETO MAGRO PARA LASTRO, TRAÇO 1:4,5:4,5 (EM MASSA SECA DE CIMENTO/ AREIA MÉDIA/ BRITA 1) - PREPARO MECÂNICO COM BETONEIRA 600 L. AF_05/2021</t>
  </si>
  <si>
    <t xml:space="preserve"> 94968 </t>
  </si>
  <si>
    <t>LASTRO DE CONCRETO MAGRO, APLICADO EM PISOS, LAJES SOBRE SOLO OU RADIERS, ESPESSURA DE 5 CM. AF_01/2024</t>
  </si>
  <si>
    <t xml:space="preserve"> 95241 </t>
  </si>
  <si>
    <t>JARDINEIRO (HORISTA)</t>
  </si>
  <si>
    <t xml:space="preserve"> 00044503 </t>
  </si>
  <si>
    <t>CURSO DE CAPACITAÇÃO PARA JARDINEIRO (ENCARGOS COMPLEMENTARES) - HORISTA</t>
  </si>
  <si>
    <t xml:space="preserve"> 95390 </t>
  </si>
  <si>
    <t>JARDINEIRO COM ENCARGOS COMPLEMENTARES</t>
  </si>
  <si>
    <t xml:space="preserve"> 88441 </t>
  </si>
  <si>
    <t>SILICONE ACETICO USO GERAL INCOLOR 280 G</t>
  </si>
  <si>
    <t xml:space="preserve"> 00039961 </t>
  </si>
  <si>
    <t>PARAFUSO DE ACO ZINCADO COM ROSCA SOBERBA, CABECA CHATA E FENDA SIMPLES, DIAMETRO 4,2 MM, COMPRIMENTO * 32 * MM</t>
  </si>
  <si>
    <t xml:space="preserve"> 00004377 </t>
  </si>
  <si>
    <t>JANELA FIXA, EM ALUMINIO PERFIL 20, 60 X 80 CM (A X L), BATENTE/REQUADRO DE 3 A 14 CM, COM VIDRO 4 MM, SEM GUARNICAO/ALIZAR, ACABAMENTO ALUM BRANCO OU BRILHANTE</t>
  </si>
  <si>
    <t xml:space="preserve"> 00000599 </t>
  </si>
  <si>
    <t>ESQV - ESQUADRIAS/FERRAGENS/VIDROS</t>
  </si>
  <si>
    <t>JANELA FIXA DE ALUMÍNIO PARA VIDRO, COM VIDRO, BATENTE E FERRAGENS. EXCLUSIVE ACABAMENTO, ALIZAR E CONTRAMARCO. FORNECIMENTO E INSTALAÇÃO. AF_12/2019</t>
  </si>
  <si>
    <t xml:space="preserve"> 100674 </t>
  </si>
  <si>
    <t>JANELA MAXIM AR, EM ALUMINIO PERFIL 25, 60 X 80 CM (A X L), ACABAMENTO BRANCO OU BRILHANTE, BATENTE DE 4 A 5 CM, COM VIDRO 4 MM, SEM GUARNICAO/ALIZAR</t>
  </si>
  <si>
    <t xml:space="preserve"> 00034381 </t>
  </si>
  <si>
    <t>JANELA DE ALUMÍNIO TIPO MAXIM-AR, COM VIDROS, BATENTE E FERRAGENS. EXCLUSIVE ALIZAR, ACABAMENTO E CONTRAMARCO. FORNECIMENTO E INSTALAÇÃO. AF_12/2019</t>
  </si>
  <si>
    <t xml:space="preserve"> 94569 </t>
  </si>
  <si>
    <t>JANELA DE CORRER, EM ALUMINIO PERFIL 25, 120 X 150 CM (A X L), 4 FLS, BANDEIRA COM BASCULA, ACABAMENTO BRANCO OU BRILHANTE, BATENTE/REQUADRO DE 6 A 14 CM, COM VIDRO 4 MM, SEM GUARNICAO/ALIZAR</t>
  </si>
  <si>
    <t xml:space="preserve"> 00034364 </t>
  </si>
  <si>
    <t>JANELA DE ALUMÍNIO DE CORRER COM 4 FOLHAS PARA VIDROS, COM VIDROS, BATENTE, ACABAMENTO COM ACETATO OU BRILHANTE E FERRAGENS. EXCLUSIVE ALIZAR E CONTRAMARCO. FORNECIMENTO E INSTALAÇÃO. AF_12/2019</t>
  </si>
  <si>
    <t xml:space="preserve"> 94573 </t>
  </si>
  <si>
    <t>JANELA DE CORRER, EM ALUMINIO PERFIL 25, 100 X 120 CM (A X L), 2 FLS MOVEIS, SEM BANDEIRA, ACABAMENTO BRANCO OU BRILHANTE, BATENTE DE 6 A 7 CM, COM VIDRO 4 MM, SEM GUARNICAO</t>
  </si>
  <si>
    <t xml:space="preserve"> 00036896 </t>
  </si>
  <si>
    <t>JANELA DE ALUMÍNIO DE CORRER COM 2 FOLHAS PARA VIDROS, COM VIDROS, BATENTE, ACABAMENTO COM ACETATO OU BRILHANTE E FERRAGENS. EXCLUSIVE ALIZAR E CONTRAMARCO. FORNECIMENTO E INSTALAÇÃO. AF_12/2019</t>
  </si>
  <si>
    <t xml:space="preserve"> 94570 </t>
  </si>
  <si>
    <t>INTERRUPTOR SIMPLES 10A, 250V (APENAS MODULO)</t>
  </si>
  <si>
    <t xml:space="preserve"> 00038112 </t>
  </si>
  <si>
    <t>INTERRUPTOR SIMPLES (2 MÓDULOS), 10A/250V, SEM SUPORTE E SEM PLACA - FORNECIMENTO E INSTALAÇÃO. AF_03/2023</t>
  </si>
  <si>
    <t xml:space="preserve"> 91958 </t>
  </si>
  <si>
    <t>INTERRUPTOR SIMPLES (1 MÓDULO), 10A/250V, SEM SUPORTE E SEM PLACA - FORNECIMENTO E INSTALAÇÃO. AF_03/2023</t>
  </si>
  <si>
    <t xml:space="preserve"> 91952 </t>
  </si>
  <si>
    <t>INTERRUPTOR SIMPLES (1 MÓDULO) COM 1 TOMADA DE EMBUTIR 2P+T 10 A, SEM SUPORTE E SEM PLACA - FORNECIMENTO E INSTALAÇÃO. AF_03/2023</t>
  </si>
  <si>
    <t xml:space="preserve"> 92022 </t>
  </si>
  <si>
    <t>INTERRUPTOR PARALELO 10A, 250V (APENAS MODULO)</t>
  </si>
  <si>
    <t xml:space="preserve"> 00038113 </t>
  </si>
  <si>
    <t>INTERRUPTOR PARALELO (3 MÓDULOS), 10A/250V, SEM SUPORTE E SEM PLACA - FORNECIMENTO E INSTALAÇÃO. AF_03/2023</t>
  </si>
  <si>
    <t xml:space="preserve"> 91968 </t>
  </si>
  <si>
    <t>INTERRUPTOR PARALELO (2 MÓDULOS), 10A/250V, SEM SUPORTE E SEM PLACA - FORNECIMENTO E INSTALAÇÃO. AF_03/2023</t>
  </si>
  <si>
    <t xml:space="preserve"> 91960 </t>
  </si>
  <si>
    <t>IMPERMEABILIZADOR (HORISTA)</t>
  </si>
  <si>
    <t xml:space="preserve"> 00012873 </t>
  </si>
  <si>
    <t>CURSO DE CAPACITAÇÃO PARA IMPERMEABILIZADOR (ENCARGOS COMPLEMENTARES) - HORISTA</t>
  </si>
  <si>
    <t xml:space="preserve"> 95338 </t>
  </si>
  <si>
    <t>IMPERMEABILIZADOR COM ENCARGOS COMPLEMENTARES</t>
  </si>
  <si>
    <t xml:space="preserve"> 88270 </t>
  </si>
  <si>
    <t>ARGAMASSA POLIMERICA IMPERMEABILIZANTE SEMIFLEXIVEL, BICOMPONENTE, A BASE DE CIMENTO E ADITIVOS - SINAPI - 00000135</t>
  </si>
  <si>
    <t xml:space="preserve"> 1251 </t>
  </si>
  <si>
    <t>IMPERMEABILIZACAO COM REVESTIMENTO SEMI-FLEXIVEL VIAPLUS 1000, VIAPOL OU SIMILAR, CONSUMO DE 2KG/M2</t>
  </si>
  <si>
    <t xml:space="preserve"> 0701000109 </t>
  </si>
  <si>
    <t>GUINDASTE HIDRÁULICO AUTOPROPELIDO, COM LANÇA TELESCÓPICA 40 M, CAPACIDADE MÁXIMA 60 T, POTÊNCIA 260 KW - MATERIAIS NA OPERAÇÃO. AF_03/2016</t>
  </si>
  <si>
    <t xml:space="preserve"> 93286 </t>
  </si>
  <si>
    <t>GUINDASTE HIDRAULICO AUTOPROPELIDO, COM LANCA TELESCOPICA 40 M, CAPACIDADE MAXIMA 60 T, POTENCIA 260 KW, TRACAO  6 X 6</t>
  </si>
  <si>
    <t xml:space="preserve"> 00044474 </t>
  </si>
  <si>
    <t>GUINDASTE HIDRÁULICO AUTOPROPELIDO, COM LANÇA TELESCÓPICA 40 M, CAPACIDADE MÁXIMA 60 T, POTÊNCIA 260 KW - MANUTENÇÃO. AF_03/2016</t>
  </si>
  <si>
    <t xml:space="preserve"> 93285 </t>
  </si>
  <si>
    <t>GUINDASTE HIDRÁULICO AUTOPROPELIDO, COM LANÇA TELESCÓPICA 40 M, CAPACIDADE MÁXIMA 60 T, POTÊNCIA 260 KW - JUROS. AF_03/2016</t>
  </si>
  <si>
    <t xml:space="preserve"> 93284 </t>
  </si>
  <si>
    <t>GUINDASTE HIDRÁULICO AUTOPROPELIDO, COM LANÇA TELESCÓPICA 40 M, CAPACIDADE MÁXIMA 60 T, POTÊNCIA 260 KW - IMPOSTOS E SEGUROS. AF_03/2016</t>
  </si>
  <si>
    <t xml:space="preserve"> 93296 </t>
  </si>
  <si>
    <t>GUINDASTE HIDRÁULICO AUTOPROPELIDO, COM LANÇA TELESCÓPICA 40 M, CAPACIDADE MÁXIMA 60 T, POTÊNCIA 260 KW - DEPRECIAÇÃO. AF_03/2016</t>
  </si>
  <si>
    <t xml:space="preserve"> 93283 </t>
  </si>
  <si>
    <t>GUINDASTE HIDRÁULICO AUTOPROPELIDO, COM LANÇA TELESCÓPICA 40 M, CAPACIDADE MÁXIMA 60 T, POTÊNCIA 260 KW - CHP DIURNO. AF_03/2016</t>
  </si>
  <si>
    <t xml:space="preserve"> 93287 </t>
  </si>
  <si>
    <t>GUINDASTE HIDRÁULICO AUTOPROPELIDO, COM LANÇA TELESCÓPICA 40 M, CAPACIDADE MÁXIMA 60 T, POTÊNCIA 260 KW - CHI DIURNO. AF_03/2016</t>
  </si>
  <si>
    <t xml:space="preserve"> 93288 </t>
  </si>
  <si>
    <t>GUINCHO ELÉTRICO DE COLUNA, CAPACIDADE 400 KG, COM MOTO FREIO, MOTOR TRIFÁSICO DE 1,25 CV - MATERIAIS NA OPERAÇÃO. AF_03/2016</t>
  </si>
  <si>
    <t xml:space="preserve"> 93280 </t>
  </si>
  <si>
    <t>GUINCHO ELETRICO DE COLUNA, CAPACIDADE 400 KG, COM MOTO FREIO, MOTOR TRIFASICO DE 1,25 CV</t>
  </si>
  <si>
    <t xml:space="preserve"> 00036487 </t>
  </si>
  <si>
    <t>GUINCHO ELÉTRICO DE COLUNA, CAPACIDADE 400 KG, COM MOTO FREIO, MOTOR TRIFÁSICO DE 1,25 CV - MANUTENÇÃO. AF_03/2016</t>
  </si>
  <si>
    <t xml:space="preserve"> 93279 </t>
  </si>
  <si>
    <t>GUINCHO ELÉTRICO DE COLUNA, CAPACIDADE 400 KG, COM MOTO FREIO, MOTOR TRIFÁSICO DE 1,25 CV - JUROS. AF_03/2016</t>
  </si>
  <si>
    <t xml:space="preserve"> 93278 </t>
  </si>
  <si>
    <t>GUINCHO ELÉTRICO DE COLUNA, CAPACIDADE 400 KG, COM MOTO FREIO, MOTOR TRIFÁSICO DE 1,25 CV - DEPRECIAÇÃO. AF_03/2016</t>
  </si>
  <si>
    <t xml:space="preserve"> 93277 </t>
  </si>
  <si>
    <t>GRADE DE DISCOS MECANICA 20X24" COM 20 DISCOS 24" X 6MM COM PNEUS PARA TRANSPORTE</t>
  </si>
  <si>
    <t xml:space="preserve"> 00003318 </t>
  </si>
  <si>
    <t>GRADE DE DISCO REBOCÁVEL COM 20 DISCOS 24" X 6 MM COM PNEUS PARA TRANSPORTE - MANUTENÇÃO. AF_06/2014</t>
  </si>
  <si>
    <t xml:space="preserve"> 53841 </t>
  </si>
  <si>
    <t>GRADE DE DISCO REBOCÁVEL COM 20 DISCOS 24" X 6 MM COM PNEUS PARA TRANSPORTE - JUROS. AF_06/2014</t>
  </si>
  <si>
    <t xml:space="preserve"> 87026 </t>
  </si>
  <si>
    <t>GRADE DE DISCO REBOCÁVEL COM 20 DISCOS 24" X 6 MM COM PNEUS PARA TRANSPORTE - DEPRECIAÇÃO. AF_06/2014</t>
  </si>
  <si>
    <t xml:space="preserve"> 53840 </t>
  </si>
  <si>
    <t>GRADE DE DISCO REBOCÁVEL COM 20 DISCOS 24" X 6 MM COM PNEUS PARA TRANSPORTE - CHP DIURNO. AF_06/2014</t>
  </si>
  <si>
    <t xml:space="preserve"> 5921 </t>
  </si>
  <si>
    <t xml:space="preserve"> M</t>
  </si>
  <si>
    <t>TABUA NAO APARELHADA *2,5 X 20* CM, EM MACARANDUBA/MASSARANDUBA, ANGELIM OU EQUIVALENTE DA REGIAO - BRUTA - SINAPI - 00006193</t>
  </si>
  <si>
    <t xml:space="preserve"> 1139 </t>
  </si>
  <si>
    <t>PREGO DE ACO POLIDO COM CABECA 17 X 21 (2 X 11) - SINAPI - 00005068</t>
  </si>
  <si>
    <t xml:space="preserve"> 1040 </t>
  </si>
  <si>
    <t>PREGO DE ACO POLIDO COM CABECA 15 X 15 (1 1/4 X 13) - SINAPI - 00020247</t>
  </si>
  <si>
    <t xml:space="preserve"> 1143 </t>
  </si>
  <si>
    <t>PREGO DE ACO POLIDO COM CABECA 17 X 27 (2 1/2 X 11) - SINAPI - 00005069</t>
  </si>
  <si>
    <t xml:space="preserve"> 1039 </t>
  </si>
  <si>
    <t>PONTALETE ROLICO SEM TRATAMENTO, D = 8 A 11 CM, H = 6 M, EM EUCALIPTO OU EQUIVALENTE DA REGIAO - BRUTA (PARA ESCORAMENTO) - SINAPI - 00014439</t>
  </si>
  <si>
    <t xml:space="preserve"> 1137 </t>
  </si>
  <si>
    <t>SARRAFO *2,5 X 10* CM EM PINUS, MISTA OU EQUIVALENTE DA REGIAO - BRUTA - SINAPI - 00004509</t>
  </si>
  <si>
    <t xml:space="preserve"> 1148 </t>
  </si>
  <si>
    <t>CARPINTEIRO DE FORMAS COM ENCARGOS COMPLEMENTARES - SINAPI - 88262</t>
  </si>
  <si>
    <t xml:space="preserve"> 4003 </t>
  </si>
  <si>
    <t xml:space="preserve"> L</t>
  </si>
  <si>
    <t>DESMOLDANTE PROTETOR PARA FORMAS DE MADEIRA, DE BASE OLEOSA EMULSIONADA EM AGUA - SINAPI - 00002692</t>
  </si>
  <si>
    <t xml:space="preserve"> 1075 </t>
  </si>
  <si>
    <t>CHAPA/PAINEL DE MADEIRA COMPENSADA PLASTIFICADA (MADEIRITE PLASTIFICADO) PARA FORMA DE CONCRETO, DE 2200 X 1100 MM, E = 12 MM - SINAPI - 00001347</t>
  </si>
  <si>
    <t xml:space="preserve"> 6533 </t>
  </si>
  <si>
    <t>AJUDANTE DE CARPINTEIRO COM ENCARGOS COMPLEMENTARES - SINAPI - 88239</t>
  </si>
  <si>
    <t xml:space="preserve"> 4031 </t>
  </si>
  <si>
    <t>FORMA EM CHAPA DE MADEIRA TIPO PLASTIFICADA DE 12 MM DE ESPESSURA (7 FLS.), COM UTILIZACAO DE 3 VEZES, APENAS DE UM LADO, INCLUSIVE ESCORAMENTO</t>
  </si>
  <si>
    <t xml:space="preserve"> 0601001012 </t>
  </si>
  <si>
    <t>ABRACADEIRA EM ACO PARA AMARRACAO DE ELETRODUTOS, TIPO D, COM 1/2" E PARAFUSO DE FIXACAO</t>
  </si>
  <si>
    <t xml:space="preserve"> 00000392 </t>
  </si>
  <si>
    <t>AUXILIAR DE ENCANADOR OU BOMBEIRO HIDRÁULICO COM ENCARGOS COMPLEMENTARES</t>
  </si>
  <si>
    <t xml:space="preserve"> 88248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</si>
  <si>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</si>
  <si>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91173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</si>
  <si>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</si>
  <si>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91170 </t>
  </si>
  <si>
    <t>PREGO DE ACO POLIDO COM CABECA 17 X 21 (2 X 11)</t>
  </si>
  <si>
    <t xml:space="preserve"> 00005068 </t>
  </si>
  <si>
    <t>CHAPA/PAINEL DE MADEIRA COMPENSADA PLASTIFICADA (MADEIRITE PLASTIFICADO) PARA FORMA DE CONCRETO, DE 2200 X 1100 MM, E = *17* MM</t>
  </si>
  <si>
    <t xml:space="preserve"> 00001345 </t>
  </si>
  <si>
    <t>FABRICAÇÃO DE FÔRMA PARA VIGAS, EM CHAPA DE MADEIRA COMPENSADA PLASTIFICADA, E = 18 MM. AF_09/2020</t>
  </si>
  <si>
    <t xml:space="preserve"> 92266 </t>
  </si>
  <si>
    <t>TABUA *2,5 X 30 CM EM PINUS, MISTA OU EQUIVALENTE DA REGIAO - BRUTA</t>
  </si>
  <si>
    <t xml:space="preserve"> 00006212 </t>
  </si>
  <si>
    <t>FABRICAÇÃO DE FÔRMA PARA PILARES E ESTRUTURAS SIMILARES, EM MADEIRA SERRADA, E=25 MM. AF_09/2020</t>
  </si>
  <si>
    <t xml:space="preserve"> 92269 </t>
  </si>
  <si>
    <t>FABRICAÇÃO DE FÔRMA PARA PILARES E ESTRUTURAS SIMILARES, EM CHAPA DE MADEIRA COMPENSADA PLASTIFICADA, E = 18 MM. AF_09/2020</t>
  </si>
  <si>
    <t xml:space="preserve"> 92264 </t>
  </si>
  <si>
    <t>FABRICAÇÃO DE FÔRMA PARA LAJES, EM CHAPA DE MADEIRA COMPENSADA RESINADA, E = 17 MM. AF_09/2020</t>
  </si>
  <si>
    <t xml:space="preserve"> 92267 </t>
  </si>
  <si>
    <t>FABRICAÇÃO DE ESCORAS DO TIPO PONTALETE, EM MADEIRA, PARA PÉ-DIREITO SIMPLES. AF_09/2020</t>
  </si>
  <si>
    <t xml:space="preserve"> 92273 </t>
  </si>
  <si>
    <t>FABRICAÇÃO DE ESCORAS DE VIGA DO TIPO GARFO, EM MADEIRA. AF_09/2020</t>
  </si>
  <si>
    <t xml:space="preserve"> 92272 </t>
  </si>
  <si>
    <t>Fardamento com mangas curta</t>
  </si>
  <si>
    <t xml:space="preserve"> 941 </t>
  </si>
  <si>
    <t>Marreta 1 kg com cabo</t>
  </si>
  <si>
    <t xml:space="preserve"> 4729 </t>
  </si>
  <si>
    <t>Talhadeira chata 10"</t>
  </si>
  <si>
    <t xml:space="preserve"> 4728 </t>
  </si>
  <si>
    <t>Vale transporte</t>
  </si>
  <si>
    <t xml:space="preserve"> 2378 </t>
  </si>
  <si>
    <t>pr</t>
  </si>
  <si>
    <t>Óculos branco proteção</t>
  </si>
  <si>
    <t xml:space="preserve"> 1651 </t>
  </si>
  <si>
    <t>Almoço (Participação do empregador)</t>
  </si>
  <si>
    <t xml:space="preserve"> 158 </t>
  </si>
  <si>
    <t>Pá quadrada</t>
  </si>
  <si>
    <t xml:space="preserve"> 10788 </t>
  </si>
  <si>
    <t>Serviços</t>
  </si>
  <si>
    <t>Refeição - café da manhã ( café com leite e dois pães com manteiga)</t>
  </si>
  <si>
    <t xml:space="preserve"> 10761 </t>
  </si>
  <si>
    <t>Protetor solar fps 30 com 120ml</t>
  </si>
  <si>
    <t xml:space="preserve"> 10599 </t>
  </si>
  <si>
    <t>Protetor auricular</t>
  </si>
  <si>
    <t xml:space="preserve"> 10596 </t>
  </si>
  <si>
    <t>cj</t>
  </si>
  <si>
    <t>Exames admissionais/demissionais (checkup)</t>
  </si>
  <si>
    <t xml:space="preserve"> 10517 </t>
  </si>
  <si>
    <t>Cesta Básica</t>
  </si>
  <si>
    <t xml:space="preserve"> 10492 </t>
  </si>
  <si>
    <t>Seguro de vida e acidente em grupo</t>
  </si>
  <si>
    <t xml:space="preserve"> 10362 </t>
  </si>
  <si>
    <t>Capacete de seguranca aba frontal com suspensao de polietileno, sem jugular (classe b)</t>
  </si>
  <si>
    <t xml:space="preserve"> 00012895/SINAPI </t>
  </si>
  <si>
    <t>Capa para chuva em pvc com forro de poliester, com capuz (amarela ou azul)</t>
  </si>
  <si>
    <t xml:space="preserve"> 00012894/SINAPI </t>
  </si>
  <si>
    <t>par</t>
  </si>
  <si>
    <t>Bota de seguranca com biqueira de aco e colarinho acolchoado</t>
  </si>
  <si>
    <t xml:space="preserve"> 00012893/SINAPI </t>
  </si>
  <si>
    <t>Luva raspa de couro, cano curto (punho *7* cm)</t>
  </si>
  <si>
    <t xml:space="preserve"> 00012892/SINAPI </t>
  </si>
  <si>
    <t>Carrinho de mao de aco capacidade 50 a 60 l, pneu com camara</t>
  </si>
  <si>
    <t xml:space="preserve"> 00002711/SINAPI </t>
  </si>
  <si>
    <t>h</t>
  </si>
  <si>
    <t>Provisórios</t>
  </si>
  <si>
    <t>Encargos Complementares - Servente</t>
  </si>
  <si>
    <t xml:space="preserve"> 10549 </t>
  </si>
  <si>
    <t>Colher de pedreiro</t>
  </si>
  <si>
    <t xml:space="preserve"> 4722 </t>
  </si>
  <si>
    <t>Desempenadeira de aço lisa, cabo madeira, ref:143, Atlas ou similar</t>
  </si>
  <si>
    <t xml:space="preserve"> 4174 </t>
  </si>
  <si>
    <t>Martelo de borracha com cabo</t>
  </si>
  <si>
    <t xml:space="preserve"> 11265 </t>
  </si>
  <si>
    <t>Marreta de 1/2 kg com cabo</t>
  </si>
  <si>
    <t xml:space="preserve"> 11264 </t>
  </si>
  <si>
    <t>Serra mármore</t>
  </si>
  <si>
    <t xml:space="preserve"> 11247 </t>
  </si>
  <si>
    <t>Escala métrica de bambú</t>
  </si>
  <si>
    <t xml:space="preserve"> 11246 </t>
  </si>
  <si>
    <t>Desempoladeira de madeira 12x22</t>
  </si>
  <si>
    <t xml:space="preserve"> 11245 </t>
  </si>
  <si>
    <t>Martelo sem unha</t>
  </si>
  <si>
    <t xml:space="preserve"> 11243 </t>
  </si>
  <si>
    <t>Prumo de face</t>
  </si>
  <si>
    <t xml:space="preserve"> 10790 </t>
  </si>
  <si>
    <t>Nível de bolha de madeira</t>
  </si>
  <si>
    <t xml:space="preserve"> 10789 </t>
  </si>
  <si>
    <t>Regua de alumínio c/ 2,00m (para pedreiro)</t>
  </si>
  <si>
    <t xml:space="preserve"> 10282 </t>
  </si>
  <si>
    <t>Encargos Complementares - Pedreiro</t>
  </si>
  <si>
    <t xml:space="preserve"> 10550 </t>
  </si>
  <si>
    <t>Tarracha para tubos PVC de 1 1/4"</t>
  </si>
  <si>
    <t xml:space="preserve"> 11257 </t>
  </si>
  <si>
    <t>Tarracha para tubos PVC de 1 1/2"</t>
  </si>
  <si>
    <t xml:space="preserve"> 11256 </t>
  </si>
  <si>
    <t>Tarracha para tubos PVC de 1"</t>
  </si>
  <si>
    <t xml:space="preserve"> 11255 </t>
  </si>
  <si>
    <t>Tarracha para tubos PVC de 3/4"</t>
  </si>
  <si>
    <t xml:space="preserve"> 11254 </t>
  </si>
  <si>
    <t>Tarracha para tubos PVC de 1/2"</t>
  </si>
  <si>
    <t xml:space="preserve"> 11253 </t>
  </si>
  <si>
    <t>Praio simples 30cm</t>
  </si>
  <si>
    <t xml:space="preserve"> 10593 </t>
  </si>
  <si>
    <t>Lima chata 12"</t>
  </si>
  <si>
    <t xml:space="preserve"> 10592 </t>
  </si>
  <si>
    <t>Encargos Complementares - Encanador</t>
  </si>
  <si>
    <t xml:space="preserve"> 10554 </t>
  </si>
  <si>
    <t>Chave inglesa 12"</t>
  </si>
  <si>
    <t xml:space="preserve"> 11242 </t>
  </si>
  <si>
    <t>Alicate volt-amperimetro</t>
  </si>
  <si>
    <t xml:space="preserve"> 11241 </t>
  </si>
  <si>
    <t>Alicate com isolamento</t>
  </si>
  <si>
    <t xml:space="preserve"> 11240 </t>
  </si>
  <si>
    <t>Chave de fenda chata 30 cm</t>
  </si>
  <si>
    <t xml:space="preserve"> 10579 </t>
  </si>
  <si>
    <t>Encargos Complementares - Eletricista</t>
  </si>
  <si>
    <t xml:space="preserve"> 10552 </t>
  </si>
  <si>
    <t>ESCAVAÇÃO MANUAL DE VALA COM PROFUNDIDADE MENOR OU IGUAL A 1,30 M. AF_02/2021</t>
  </si>
  <si>
    <t xml:space="preserve"> 93358 </t>
  </si>
  <si>
    <t>EPI - FAMILIA ENCANADOR - HORISTA (ENCARGOS COMPLEMENTARES - COLETADO CAIXA)</t>
  </si>
  <si>
    <t xml:space="preserve"> 00043485 </t>
  </si>
  <si>
    <t>FERRAMENTAS - FAMILIA ENCANADOR - HORISTA (ENCARGOS COMPLEMENTARES - COLETADO CAIXA)</t>
  </si>
  <si>
    <t xml:space="preserve"> 00043461 </t>
  </si>
  <si>
    <t>ENCANADOR OU BOMBEIRO HIDRAULICO (HORISTA)</t>
  </si>
  <si>
    <t xml:space="preserve"> 00002696 </t>
  </si>
  <si>
    <t>CURSO DE CAPACITAÇÃO PARA ENCANADOR OU BOMBEIRO HIDRÁULICO (ENCARGOS COMPLEMENTARES) - HORISTA</t>
  </si>
  <si>
    <t xml:space="preserve"> 95335 </t>
  </si>
  <si>
    <t>ELETRODUTO DE PVC RIGIDO ROSCAVEL DE 1/2 ", SEM LUVA</t>
  </si>
  <si>
    <t xml:space="preserve"> 00002673 </t>
  </si>
  <si>
    <t>ELETRODUTO RÍGIDO ROSCÁVEL, PVC, DN 20 MM (1/2"), PARA CIRCUITOS TERMINAIS, INSTALADO EM PAREDE - FORNECIMENTO E INSTALAÇÃO. AF_03/2023</t>
  </si>
  <si>
    <t xml:space="preserve"> 91870 </t>
  </si>
  <si>
    <t>ELETRODUTO RÍGIDO ROSCÁVEL, PVC, DN 20 MM (1/2"), PARA CIRCUITOS TERMINAIS, INSTALADO EM FORRO - FORNECIMENTO E INSTALAÇÃO. AF_03/2023</t>
  </si>
  <si>
    <t xml:space="preserve"> 91862 </t>
  </si>
  <si>
    <t>EPI - FAMILIA ELETRICISTA - HORISTA (ENCARGOS COMPLEMENTARES - COLETADO CAIXA)</t>
  </si>
  <si>
    <t xml:space="preserve"> 00043484 </t>
  </si>
  <si>
    <t>FERRAMENTAS - FAMILIA ELETRICISTA - HORISTA (ENCARGOS COMPLEMENTARES - COLETADO CAIXA)</t>
  </si>
  <si>
    <t xml:space="preserve"> 00043460 </t>
  </si>
  <si>
    <t>ELETRICISTA (HORISTA)</t>
  </si>
  <si>
    <t xml:space="preserve"> 00002436 </t>
  </si>
  <si>
    <t>CURSO DE CAPACITAÇÃO PARA ELETRICISTA (ENCARGOS COMPLEMENTARES) - HORISTA</t>
  </si>
  <si>
    <t xml:space="preserve"> 95332 </t>
  </si>
  <si>
    <t>DISJUNTOR TIPO NEMA, MONOPOLAR 35 ATE 50 A, TENSAO MAXIMA DE 240 V</t>
  </si>
  <si>
    <t xml:space="preserve"> 00002386 </t>
  </si>
  <si>
    <t>TERMINAL A COMPRESSAO EM COBRE ESTANHADO PARA CABO 10 MM2, 1 FURO E 1 COMPRESSAO, PARA PARAFUSO DE FIXACAO M6</t>
  </si>
  <si>
    <t xml:space="preserve"> 00001574 </t>
  </si>
  <si>
    <t>DISJUNTOR MONOPOLAR TIPO NEMA, CORRENTE NOMINAL DE 35 ATÉ 50A - FORNECIMENTO E INSTALAÇÃO. AF_10/2020</t>
  </si>
  <si>
    <t xml:space="preserve"> 101891 </t>
  </si>
  <si>
    <t>MESTRE DE OBRAS (MENSALISTA)</t>
  </si>
  <si>
    <t xml:space="preserve"> 00040819 </t>
  </si>
  <si>
    <t>CURSO DE CAPACITAÇÃO PARA MESTRE DE OBRAS (ENCARGOS COMPLEMENTARES) - MENSALISTA</t>
  </si>
  <si>
    <t xml:space="preserve"> 95423 </t>
  </si>
  <si>
    <t>ENGENHEIRO CIVIL DE OBRA JUNIOR (MENSALISTA)</t>
  </si>
  <si>
    <t xml:space="preserve"> 00040811 </t>
  </si>
  <si>
    <t>CURSO DE CAPACITAÇÃO PARA ENGENHEIRO CIVIL DE OBRA JÚNIOR (ENCARGOS COMPLEMENTARES) - MENSALISTA</t>
  </si>
  <si>
    <t xml:space="preserve"> 95415 </t>
  </si>
  <si>
    <t>ENCARREGADO GERAL DE OBRAS (MENSALISTA)</t>
  </si>
  <si>
    <t xml:space="preserve"> 00040818 </t>
  </si>
  <si>
    <t>CURSO DE CAPACITAÇÃO PARA ENCARREGADO GERAL DE OBRAS (ENCARGOS COMPLEMENTARES) - MENSALISTA</t>
  </si>
  <si>
    <t xml:space="preserve"> 95422 </t>
  </si>
  <si>
    <t>CARPINTEIRO DE FORMAS OU OFICIAL (HORISTA)</t>
  </si>
  <si>
    <t xml:space="preserve"> 00001213 </t>
  </si>
  <si>
    <t>CURSO DE CAPACITAÇÃO PARA CARPINTEIRO DE FÔRMAS (ENCARGOS COMPLEMENTARES) - HORISTA</t>
  </si>
  <si>
    <t xml:space="preserve"> 95330 </t>
  </si>
  <si>
    <t>CARPINTEIRO DE ESQUADRIAS (HORISTA)</t>
  </si>
  <si>
    <t xml:space="preserve"> 00001214 </t>
  </si>
  <si>
    <t>CURSO DE CAPACITAÇÃO PARA CARPINTEIRO DE ESQUADRIA (ENCARGOS COMPLEMENTARES) - HORISTA</t>
  </si>
  <si>
    <t xml:space="preserve"> 95329 </t>
  </si>
  <si>
    <t>AZULEJISTA OU LADRILHEIRO (HORISTA)</t>
  </si>
  <si>
    <t xml:space="preserve"> 00004760 </t>
  </si>
  <si>
    <t>CURSO DE CAPACITAÇÃO PARA AZULEJISTA OU LADRILHISTA (ENCARGOS COMPLEMENTARES) - HORISTA</t>
  </si>
  <si>
    <t xml:space="preserve"> 95324 </t>
  </si>
  <si>
    <t>AUXILIAR DE TOPOGRAFO (HORISTA)</t>
  </si>
  <si>
    <t xml:space="preserve"> 00000244 </t>
  </si>
  <si>
    <t>CURSO DE CAPACITAÇÃO PARA AUXILIAR DE TOPÓGRAFO (ENCARGOS COMPLEMENTARES) - HORISTA</t>
  </si>
  <si>
    <t xml:space="preserve"> 95322 </t>
  </si>
  <si>
    <t>AUXILIAR DE ENCANADOR OU BOMBEIRO HIDRAULICO (HORISTA)</t>
  </si>
  <si>
    <t xml:space="preserve"> 00000246 </t>
  </si>
  <si>
    <t>CURSO DE CAPACITAÇÃO PARA AUXILIAR DE ENCANADOR OU BOMBEIRO HIDRÁULICO (ENCARGOS COMPLEMENTARES) - HORISTA</t>
  </si>
  <si>
    <t xml:space="preserve"> 95317 </t>
  </si>
  <si>
    <t>AJUDANTE DE ELETRICISTA (HORISTA)</t>
  </si>
  <si>
    <t xml:space="preserve"> 00000247 </t>
  </si>
  <si>
    <t>CURSO DE CAPACITAÇÃO PARA AUXILIAR DE ELETRICISTA (ENCARGOS COMPLEMENTARES) - HORISTA</t>
  </si>
  <si>
    <t xml:space="preserve"> 95316 </t>
  </si>
  <si>
    <t>ARMADOR (HORISTA)</t>
  </si>
  <si>
    <t xml:space="preserve"> 00000378 </t>
  </si>
  <si>
    <t>CURSO DE CAPACITAÇÃO PARA ARMADOR (ENCARGOS COMPLEMENTARES) - HORISTA</t>
  </si>
  <si>
    <t xml:space="preserve"> 95314 </t>
  </si>
  <si>
    <t>ALMOXARIFE (MENSALISTA)</t>
  </si>
  <si>
    <t xml:space="preserve"> 00040809 </t>
  </si>
  <si>
    <t>CURSO DE CAPACITAÇÃO PARA ALMOXARIFE (ENCARGOS COMPLEMENTARES) - MENSALISTA</t>
  </si>
  <si>
    <t xml:space="preserve"> 95413 </t>
  </si>
  <si>
    <t>AJUDANTE ESPECIALIZADO (HORISTA)</t>
  </si>
  <si>
    <t xml:space="preserve"> 00000242 </t>
  </si>
  <si>
    <t>CURSO DE CAPACITAÇÃO PARA AJUDANTE ESPECIALIZADO (ENCARGOS COMPLEMENTARES) - HORISTA</t>
  </si>
  <si>
    <t xml:space="preserve"> 95313 </t>
  </si>
  <si>
    <t>CARPINTEIRO AUXILIAR (HORISTA)</t>
  </si>
  <si>
    <t xml:space="preserve"> 00006117 </t>
  </si>
  <si>
    <t>CURSO DE CAPACITAÇÃO PARA AJUDANTE DE CARPINTEIRO (ENCARGOS COMPLEMENTARES) - HORISTA</t>
  </si>
  <si>
    <t xml:space="preserve"> 95309 </t>
  </si>
  <si>
    <t>AJUDANTE DE ARMADOR (HORISTA)</t>
  </si>
  <si>
    <t xml:space="preserve"> 00006114 </t>
  </si>
  <si>
    <t>CURSO DE CAPACITAÇÃO PARA AJUDANTE DE ARMADOR (ENCARGOS COMPLEMENTARES) - HORISTA</t>
  </si>
  <si>
    <t xml:space="preserve"> 95308 </t>
  </si>
  <si>
    <t>MASSA PLASTICA PARA MARMORE/GRANITO</t>
  </si>
  <si>
    <t xml:space="preserve"> 00004823 </t>
  </si>
  <si>
    <t>CUBA ACO INOX (AISI 304) DE EMBUTIR COM VALVULA 3 1/2 ", DE *46 X 30 X 12* CM</t>
  </si>
  <si>
    <t xml:space="preserve"> 00001743 </t>
  </si>
  <si>
    <t>CUBA DE EMBUTIR RETANGULAR DE AÇO INOXIDÁVEL, 46 X 30 X 12 CM - FORNECIMENTO E INSTALAÇÃO. AF_01/2020</t>
  </si>
  <si>
    <t xml:space="preserve"> 86900 </t>
  </si>
  <si>
    <t>LAVATORIO / CUBA DE EMBUTIR, OVAL, DE LOUCA BRANCA, SEM LADRAO, DIMENSOES *50 X 35* CM (L X C)</t>
  </si>
  <si>
    <t xml:space="preserve"> 00020269 </t>
  </si>
  <si>
    <t>CUBA DE EMBUTIR OVAL EM LOUÇA BRANCA, 35 X 50CM OU EQUIVALENTE - FORNECIMENTO E INSTALAÇÃO. AF_01/2020</t>
  </si>
  <si>
    <t xml:space="preserve"> 86901 </t>
  </si>
  <si>
    <t>ACO CA-60, 4,2 MM, OU 5,0 MM, OU 6,0 MM, OU 7,0 MM, VERGALHAO</t>
  </si>
  <si>
    <t xml:space="preserve"> 00043059 </t>
  </si>
  <si>
    <t>ARMADOR COM ENCARGOS COMPLEMENTARES</t>
  </si>
  <si>
    <t xml:space="preserve"> 88245 </t>
  </si>
  <si>
    <t>AJUDANTE DE ARMADOR COM ENCARGOS COMPLEMENTARES</t>
  </si>
  <si>
    <t xml:space="preserve"> 88238 </t>
  </si>
  <si>
    <t>CORTE E DOBRA DE AÇO CA-60, DIÂMETRO DE 5,0 MM. AF_06/2022</t>
  </si>
  <si>
    <t xml:space="preserve"> 92800 </t>
  </si>
  <si>
    <t>CORTE E DOBRA DE AÇO CA-60, DIÂMETRO DE 4,2 MM. AF_06/2022</t>
  </si>
  <si>
    <t xml:space="preserve"> 92799 </t>
  </si>
  <si>
    <t>ACO CA-50, 8,0 MM, VERGALHAO</t>
  </si>
  <si>
    <t xml:space="preserve"> 00000033 </t>
  </si>
  <si>
    <t>CORTE E DOBRA DE AÇO CA-50, DIÂMETRO DE 8,0 MM. AF_06/2022</t>
  </si>
  <si>
    <t xml:space="preserve"> 92802 </t>
  </si>
  <si>
    <t>ACO CA-50, 6,3 MM, VERGALHAO</t>
  </si>
  <si>
    <t xml:space="preserve"> 00000032 </t>
  </si>
  <si>
    <t>CORTE E DOBRA DE AÇO CA-50, DIÂMETRO DE 6,3 MM. AF_06/2022</t>
  </si>
  <si>
    <t xml:space="preserve"> 92801 </t>
  </si>
  <si>
    <t>ACO CA-50, 20,0 MM OU 25,0 MM, VERGALHAO</t>
  </si>
  <si>
    <t xml:space="preserve"> 00043056 </t>
  </si>
  <si>
    <t>CORTE E DOBRA DE AÇO CA-50, DIÂMETRO DE 20,0 MM. AF_06/2022</t>
  </si>
  <si>
    <t xml:space="preserve"> 92806 </t>
  </si>
  <si>
    <t>ACO CA-50, 12,5 MM OU 16,0 MM, VERGALHAO</t>
  </si>
  <si>
    <t xml:space="preserve"> 00043055 </t>
  </si>
  <si>
    <t>CORTE E DOBRA DE AÇO CA-50, DIÂMETRO DE 16,0 MM. AF_06/2022</t>
  </si>
  <si>
    <t xml:space="preserve"> 92805 </t>
  </si>
  <si>
    <t>CORTE E DOBRA DE AÇO CA-50, DIÂMETRO DE 12,5 MM. AF_06/2022</t>
  </si>
  <si>
    <t xml:space="preserve"> 92804 </t>
  </si>
  <si>
    <t>ACO CA-50, 10,0 MM, VERGALHAO</t>
  </si>
  <si>
    <t xml:space="preserve"> 00000034 </t>
  </si>
  <si>
    <t>CORTE E DOBRA DE AÇO CA-50, DIÂMETRO DE 10,0 MM. AF_06/2022</t>
  </si>
  <si>
    <t xml:space="preserve"> 92803 </t>
  </si>
  <si>
    <t>CONDULETE EM PVC, TIPO "B", SEM TAMPA, DE 1/2" OU 3/4"</t>
  </si>
  <si>
    <t xml:space="preserve"> 00012010 </t>
  </si>
  <si>
    <t>BUCHA DE NYLON SEM ABA S6, COM PARAFUSO DE 4,20 X 40 MM EM ACO ZINCADO COM ROSCA SOBERBA, CABECA CHATA E FENDA PHILLIPS</t>
  </si>
  <si>
    <t xml:space="preserve"> 00011950 </t>
  </si>
  <si>
    <t>CONDULETE DE PVC, TIPO B, PARA ELETRODUTO DE PVC SOLDÁVEL DN 25 MM (3/4''), APARENTE - FORNECIMENTO E INSTALAÇÃO. AF_10/2022</t>
  </si>
  <si>
    <t xml:space="preserve"> 95805 </t>
  </si>
  <si>
    <t>PEDRA BRITADA N. 1 (9,5 A 19 MM) POSTO PEDREIRA/FORNECEDOR, SEM FRETE</t>
  </si>
  <si>
    <t xml:space="preserve"> 00004721 </t>
  </si>
  <si>
    <t>CIMENTO PORTLAND COMPOSTO CP II-32</t>
  </si>
  <si>
    <t xml:space="preserve"> 00001379 </t>
  </si>
  <si>
    <t>BETONEIRA CAPACIDADE NOMINAL DE 600 L, CAPACIDADE DE MISTURA 360 L, MOTOR ELÉTRICO TRIFÁSICO POTÊNCIA DE 4 CV, SEM CARREGADOR - CHI DIURNO. AF_05/2023</t>
  </si>
  <si>
    <t xml:space="preserve"> 89226 </t>
  </si>
  <si>
    <t>BETONEIRA CAPACIDADE NOMINAL DE 600 L, CAPACIDADE DE MISTURA 360 L, MOTOR ELÉTRICO TRIFÁSICO POTÊNCIA DE 4 CV, SEM CARREGADOR - CHP DIURNO. AF_05/2023</t>
  </si>
  <si>
    <t xml:space="preserve"> 89225 </t>
  </si>
  <si>
    <t>BETONEIRA CAPACIDADE NOMINAL DE 400 L, CAPACIDADE DE MISTURA 280 L, MOTOR ELÉTRICO TRIFÁSICO POTÊNCIA DE 2 CV, SEM CARREGADOR - CHI DIURNO. AF_05/2023</t>
  </si>
  <si>
    <t xml:space="preserve"> 88831 </t>
  </si>
  <si>
    <t>BETONEIRA CAPACIDADE NOMINAL DE 400 L, CAPACIDADE DE MISTURA 280 L, MOTOR ELÉTRICO TRIFÁSICO POTÊNCIA DE 2 CV, SEM CARREGADOR - CHP DIURNO. AF_05/2023</t>
  </si>
  <si>
    <t xml:space="preserve"> 88830 </t>
  </si>
  <si>
    <t>CONCRETO MAGRO PARA LASTRO, TRAÇO 1:4,5:4,5 (EM MASSA SECA DE CIMENTO/ AREIA MÉDIA/ BRITA 1) - PREPARO MECÂNICO COM BETONEIRA 400 L. AF_05/2021</t>
  </si>
  <si>
    <t xml:space="preserve"> 94962 </t>
  </si>
  <si>
    <t>BETONEIRA CAPACIDADE NOMINAL DE 600 L, CAPACIDADE DE MISTURA 440 L, MOTOR A DIESEL POTÊNCIA 10 HP, COM CARREGADOR - CHP DIURNO. AF_05/2023</t>
  </si>
  <si>
    <t xml:space="preserve"> 89278 </t>
  </si>
  <si>
    <t>CONCRETO FCK=20MPA, VIRADO EM BETONEIRA, SEM LANCAMENTO</t>
  </si>
  <si>
    <t xml:space="preserve"> 73972/002 </t>
  </si>
  <si>
    <t>CONCRETO FCK = 30MPA, TRAÇO 1:2,1:2,5 (EM MASSA SECA DE CIMENTO/ AREIA MÉDIA/ BRITA 1) - PREPARO MECÂNICO COM BETONEIRA 600 L. AF_05/2021</t>
  </si>
  <si>
    <t xml:space="preserve"> 94972 </t>
  </si>
  <si>
    <t>CONCRETO FCK = 20MPA, TRAÇO 1:2,7:3 (EM MASSA SECA DE CIMENTO/ AREIA MÉDIA/ BRITA 1) - PREPARO MECÂNICO COM BETONEIRA 400 L. AF_05/2021</t>
  </si>
  <si>
    <t xml:space="preserve"> 94964 </t>
  </si>
  <si>
    <t>GASOLINA COMUM</t>
  </si>
  <si>
    <t xml:space="preserve"> 00004222 </t>
  </si>
  <si>
    <t>COMPACTADOR DE SOLOS DE PERCUSSÃO (SOQUETE) COM MOTOR A GASOLINA 4 TEMPOS, POTÊNCIA 4 CV - MATERIAIS NA OPERAÇÃO. AF_08/2015</t>
  </si>
  <si>
    <t xml:space="preserve"> 91532 </t>
  </si>
  <si>
    <t>COMPACTADOR DE SOLOS DE PERCURSAO (SOQUETE) COM MOTOR A GASOLINA 4 TEMPOS DE 4 HP (4 CV)</t>
  </si>
  <si>
    <t xml:space="preserve"> 00013458 </t>
  </si>
  <si>
    <t>COMPACTADOR DE SOLOS DE PERCUSSÃO (SOQUETE) COM MOTOR A GASOLINA 4 TEMPOS, POTÊNCIA 4 CV - MANUTENÇÃO. AF_08/2015</t>
  </si>
  <si>
    <t xml:space="preserve"> 91531 </t>
  </si>
  <si>
    <t>COMPACTADOR DE SOLOS DE PERCUSSÃO (SOQUETE) COM MOTOR A GASOLINA 4 TEMPOS, POTÊNCIA 4 CV - JUROS. AF_08/2015</t>
  </si>
  <si>
    <t xml:space="preserve"> 91530 </t>
  </si>
  <si>
    <t>COMPACTADOR DE SOLOS DE PERCUSSÃO (SOQUETE) COM MOTOR A GASOLINA 4 TEMPOS, POTÊNCIA 4 CV - DEPRECIAÇÃO. AF_08/2015</t>
  </si>
  <si>
    <t xml:space="preserve"> 91529 </t>
  </si>
  <si>
    <t>ARGAMASSA TRACO 1:3 (EM VOLUME DE CIMENTO E AREIA GROSSA UMIDA) PARA CHAPISCO CONVENCIONAL, PREPARO MECANICO COM BETONEIRA 400 L. AF_08/2019 - SINAPI - 87313</t>
  </si>
  <si>
    <t xml:space="preserve"> 3488 </t>
  </si>
  <si>
    <t>REVESTIMENTO DE PAREDES</t>
  </si>
  <si>
    <t>CHAPISCO PARA PAREDES EXTERNAS E INTERNAS COM ARGAMASSA DE CIMENTO E AREIA NO TRACO 1:3</t>
  </si>
  <si>
    <t xml:space="preserve"> 1501000100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</si>
  <si>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</si>
  <si>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5747 </t>
  </si>
  <si>
    <t>CAMINHAO TOCO, PESO BRUTO TOTAL 13200 KG, CARGA UTIL MAXIMA 9200 KG, DISTANCIA ENTRE EIXOS 3,31 M, POTENCIA 175 CV (INCLUI CABINE E CHASSI, NAO INCLUI CARROCERIA)</t>
  </si>
  <si>
    <t xml:space="preserve"> 00044057 </t>
  </si>
  <si>
    <t>TANQUE DE ACO PARA TRANSPORTE DE AGUA COM CAPACIDADE DE 6 M3 (INCLUI MONTAGEM, NAO INCLUI CAMINHAO)</t>
  </si>
  <si>
    <t xml:space="preserve"> 00037738 </t>
  </si>
  <si>
    <t>CAMINHÃO PIPA 6.000 L, PESO BRUTO TOTAL 13.000 KG, DISTÂNCIA ENTRE EIXOS 4,80 M, POTÊNCIA 189 CV INCLUSIVE TANQUE DE AÇO PARA TRANSPORTE DE ÁGUA, CAPACIDADE 6 M3 - MANUTENÇÃO. AF_06/2014</t>
  </si>
  <si>
    <t xml:space="preserve"> 53882 </t>
  </si>
  <si>
    <t>CAMINHÃO PIPA 6.000 L, PESO BRUTO TOTAL 13.000 KG, DISTÂNCIA ENTRE EIXOS 4,80 M, POTÊNCIA 189 CV INCLUSIVE TANQUE DE AÇO PARA TRANSPORTE DE ÁGUA, CAPACIDADE 6 M3 - JUROS. AF_06/2014</t>
  </si>
  <si>
    <t xml:space="preserve"> 91360 </t>
  </si>
  <si>
    <t>CAMINHÃO PIPA 6.000 L, PESO BRUTO TOTAL 13.000 KG, DISTÂNCIA ENTRE EIXOS 4,80 M, POTÊNCIA 189 CV INCLUSIVE TANQUE DE AÇO PARA TRANSPORTE DE ÁGUA, CAPACIDADE 6 M3 - IMPOSTOS E SEGUROS. AF_06/2014</t>
  </si>
  <si>
    <t xml:space="preserve"> 91361 </t>
  </si>
  <si>
    <t>CAMINHÃO PIPA 6.000 L, PESO BRUTO TOTAL 13.000 KG, DISTÂNCIA ENTRE EIXOS 4,80 M, POTÊNCIA 189 CV INCLUSIVE TANQUE DE AÇO PARA TRANSPORTE DE ÁGUA, CAPACIDADE 6 M3 - DEPRECIAÇÃO. AF_06/2014</t>
  </si>
  <si>
    <t xml:space="preserve"> 91359 </t>
  </si>
  <si>
    <t>CAMINHÃO PIPA 6.000 L, PESO BRUTO TOTAL 13.000 KG, DISTÂNCIA ENTRE EIXOS 4,80 M, POTÊNCIA 189 CV INCLUSIVE TANQUE DE AÇO PARA TRANSPORTE DE ÁGUA, CAPACIDADE 6 M3 - CHP DIURNO. AF_06/2014</t>
  </si>
  <si>
    <t xml:space="preserve"> 6259 </t>
  </si>
  <si>
    <t>TIJOLO CERAMICO MACICO COMUM DE *5 X 10 X 20* CM (L X A X C)</t>
  </si>
  <si>
    <t xml:space="preserve"> 00007258 </t>
  </si>
  <si>
    <t>ARGAMASSA TRAÇO 1:4 (EM VOLUME DE CIMENTO E AREIA GROSSA ÚMIDA) PARA CHAPISCO CONVENCIONAL, PREPARO MECÂNICO COM BETONEIRA 400 L. AF_08/2019</t>
  </si>
  <si>
    <t xml:space="preserve"> 87316 </t>
  </si>
  <si>
    <t>ARGAMASSA TRAÇO 1:3 (EM VOLUME DE CIMENTO E AREIA MÉDIA ÚMIDA) COM ADIÇÃO DE IMPERMEABILIZANTE, PREPARO MECÂNICO COM BETONEIRA 400 L. AF_08/2019</t>
  </si>
  <si>
    <t xml:space="preserve"> 100475 </t>
  </si>
  <si>
    <t>CAIXA ENTERRADA ELÉTRICA RETANGULAR, EM ALVENARIA COM TIJOLOS CERÂMICOS MACIÇOS, FUNDO COM BRITA, DIMENSÕES INTERNAS: 0,3X0,3X0,3 M. AF_12/2020</t>
  </si>
  <si>
    <t xml:space="preserve"> 97886 </t>
  </si>
  <si>
    <t>FITA ISOLANTE ADESIVA ANTICHAMA, USO ATE 750 V, EM ROLO DE 19 MM X 5 M</t>
  </si>
  <si>
    <t xml:space="preserve"> 00021127 </t>
  </si>
  <si>
    <t>CABO DE COBRE, FLEXIVEL, CLASSE 4 OU 5, ISOLACAO EM PVC/A, ANTICHAMA BWF-B, 1 CONDUTOR, 450/750 V, SECAO NOMINAL 16 MM2</t>
  </si>
  <si>
    <t xml:space="preserve"> 00000979 </t>
  </si>
  <si>
    <t>CABO DE COBRE FLEXÍVEL ISOLADO, 16 MM², ANTI-CHAMA 450/750 V, PARA DISTRIBUIÇÃO - FORNECIMENTO E INSTALAÇÃO. AF_10/2020</t>
  </si>
  <si>
    <t xml:space="preserve"> 92981 </t>
  </si>
  <si>
    <t>CABO DE COBRE, FLEXIVEL, CLASSE 4 OU 5, ISOLACAO EM PVC/A, ANTICHAMA BWF-B, 1 CONDUTOR, 450/750 V, SECAO NOMINAL 1,5 MM2</t>
  </si>
  <si>
    <t xml:space="preserve"> 00001013 </t>
  </si>
  <si>
    <t>CABO DE COBRE FLEXÍVEL ISOLADO, 1,5 MM², ANTI-CHAMA 450/750 V, PARA CIRCUITOS TERMINAIS - FORNECIMENTO E INSTALAÇÃO. AF_03/2023</t>
  </si>
  <si>
    <t xml:space="preserve"> 91924 </t>
  </si>
  <si>
    <t>BETONEIRA CAPACIDADE NOMINAL DE 600 L, CAPACIDADE DE MISTURA 440 L, MOTOR A DIESEL POTÊNCIA 10 CV, COM CARREGADOR - MATERIAIS NA OPERAÇÃO. AF_05/2023</t>
  </si>
  <si>
    <t xml:space="preserve"> 89277 </t>
  </si>
  <si>
    <t>BETONEIRA CAPACIDADE NOMINAL DE 600 L, CAPACIDADE DE MISTURA 440 L, MOTOR A DIESEL POTÊNCIA 10 CV, COM CARREGADOR - MANUTENÇÃO. AF_05/2023</t>
  </si>
  <si>
    <t xml:space="preserve"> 89276 </t>
  </si>
  <si>
    <t>BETONEIRA CAPACIDADE NOMINAL DE 600 L, CAPACIDADE DE MISTURA 440 L, MOTOR A DIESEL POTÊNCIA 10 CV, COM CARREGADOR - JUROS. AF_05/2023</t>
  </si>
  <si>
    <t xml:space="preserve"> 89275 </t>
  </si>
  <si>
    <t>BETONEIRA CAPACIDADE NOMINAL DE 600 L, CAPACIDADE DE MISTURA 440 L, MOTOR A DIESEL POTÊNCIA 10 CV, COM CARREGADOR - DEPRECIAÇÃO. AF_05/2023</t>
  </si>
  <si>
    <t xml:space="preserve"> 89274 </t>
  </si>
  <si>
    <t>BETONEIRA, CAPACIDADE NOMINAL 600 L, CAPACIDADE DE MISTURA 440 L, MOTOR A DIESEL POTENCIA 10 CV, COM CARREGADOR</t>
  </si>
  <si>
    <t xml:space="preserve"> 00036398 </t>
  </si>
  <si>
    <t>BETONEIRA CAPACIDADE NOMINAL DE 600 L, CAPACIDADE DE MISTURA 360 L, MOTOR ELÉTRICO TRIFÁSICO POTÊNCIA DE 4 CV, SEM CARREGADOR - MATERIAIS NA OPERAÇÃO. AF_05/2023</t>
  </si>
  <si>
    <t xml:space="preserve"> 89224 </t>
  </si>
  <si>
    <t>BETONEIRA, CAPACIDADE NOMINAL 600 L, CAPACIDADE DE MISTURA 360L, MOTOR ELETRICO TRIFASICO 220/380V, POTENCIA 4CV, EXCLUSO CARREGADOR</t>
  </si>
  <si>
    <t xml:space="preserve"> 00036397 </t>
  </si>
  <si>
    <t>BETONEIRA CAPACIDADE NOMINAL DE 600 L, CAPACIDADE DE MISTURA 360 L, MOTOR ELÉTRICO TRIFÁSICO POTÊNCIA DE 4 CV, SEM CARREGADOR - MANUTENÇÃO. AF_05/2023</t>
  </si>
  <si>
    <t xml:space="preserve"> 89223 </t>
  </si>
  <si>
    <t>BETONEIRA CAPACIDADE NOMINAL DE 600 L, CAPACIDADE DE MISTURA 360 L, MOTOR ELÉTRICO TRIFÁSICO POTÊNCIA DE 4 CV, SEM CARREGADOR - JUROS. AF_05/2023</t>
  </si>
  <si>
    <t xml:space="preserve"> 89222 </t>
  </si>
  <si>
    <t>BETONEIRA CAPACIDADE NOMINAL DE 600 L, CAPACIDADE DE MISTURA 360 L, MOTOR ELÉTRICO TRIFÁSICO POTÊNCIA DE 4 CV, SEM CARREGADOR - DEPRECIAÇÃO. AF_05/2023</t>
  </si>
  <si>
    <t xml:space="preserve"> 89221 </t>
  </si>
  <si>
    <t>BETONEIRA CAPACIDADE NOMINAL DE 400 L, CAPACIDADE DE MISTURA 280 L, MOTOR ELÉTRICO TRIFÁSICO POTÊNCIA DE 2 CV, SEM CARREGADOR - MATERIAIS NA OPERAÇÃO. AF_05/2023</t>
  </si>
  <si>
    <t xml:space="preserve"> 88829 </t>
  </si>
  <si>
    <t>BETONEIRA CAPACIDADE NOMINAL 400 L, CAPACIDADE DE MISTURA 280 L, MOTOR ELETRICO TRIFASICO 220/380 V POTENCIA 2 CV, SEM CARREGADOR</t>
  </si>
  <si>
    <t xml:space="preserve"> 00010535 </t>
  </si>
  <si>
    <t>BETONEIRA CAPACIDADE NOMINAL DE 400 L, CAPACIDADE DE MISTURA 280 L, MOTOR ELÉTRICO TRIFÁSICO POTÊNCIA DE 2 CV, SEM CARREGADOR - MANUTENÇÃO. AF_05/2023</t>
  </si>
  <si>
    <t xml:space="preserve"> 88828 </t>
  </si>
  <si>
    <t>BETONEIRA CAPACIDADE NOMINAL DE 400 L, CAPACIDADE DE MISTURA 280 L, MOTOR ELÉTRICO TRIFÁSICO POTÊNCIA DE 2 CV, SEM CARREGADOR - JUROS. AF_05/2023</t>
  </si>
  <si>
    <t xml:space="preserve"> 88827 </t>
  </si>
  <si>
    <t>BETONEIRA CAPACIDADE NOMINAL DE 400 L, CAPACIDADE DE MISTURA 280 L, MOTOR ELÉTRICO TRIFÁSICO POTÊNCIA DE 2 CV, SEM CARREGADOR - DEPRECIAÇÃO. AF_05/2023</t>
  </si>
  <si>
    <t xml:space="preserve"> 88826 </t>
  </si>
  <si>
    <t>AZULEJISTA OU LADRILHISTA COM ENCARGOS COMPLEMENTARES</t>
  </si>
  <si>
    <t xml:space="preserve"> 88256 </t>
  </si>
  <si>
    <t>AUXILIAR DE TOPÓGRAFO COM ENCARGOS COMPLEMENTARES</t>
  </si>
  <si>
    <t xml:space="preserve"> 88253 </t>
  </si>
  <si>
    <t>ARAME RECOZIDO 16 BWG, D = 1,65 MM (0,016 KG/M) OU 18 BWG, D = 1,25 MM (0,01 KG/M)</t>
  </si>
  <si>
    <t xml:space="preserve"> 00043132 </t>
  </si>
  <si>
    <t>ESPACADOR / DISTANCIADOR CIRCULAR COM ENTRADA LATERAL, EM PLASTICO, PARA VERGALHAO *4,2 A 12,5* MM, COBRIMENTO 20 MM</t>
  </si>
  <si>
    <t xml:space="preserve"> 00039017 </t>
  </si>
  <si>
    <t>ARMAÇÃO DE ESTRUTURAS DIVERSAS DE CONCRETO ARMADO, EXCETO VIGAS, PILARES, LAJES E FUNDAÇÕES, UTILIZANDO AÇO CA-60 DE 5,0 MM - MONTAGEM. AF_06/2022</t>
  </si>
  <si>
    <t xml:space="preserve"> 92915 </t>
  </si>
  <si>
    <t>ADITIVO PLASTIFICANTE E ESTABILIZADOR PARA ARGAMASSAS DE ASSENTAMENTO E REBOCO, LIQUIDO E ISENTO DE CLORETOS</t>
  </si>
  <si>
    <t xml:space="preserve"> 00043617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</si>
  <si>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</si>
  <si>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87283 </t>
  </si>
  <si>
    <t>ARGAMASSA TRAÇO 1:4 (EM VOLUME DE CIMENTO E AREIA MÉDIA ÚMIDA), PREPARO MANUAL. AF_08/2019</t>
  </si>
  <si>
    <t xml:space="preserve"> 88631 </t>
  </si>
  <si>
    <t>ARGAMASSA TRAÇO 1:4 (EM VOLUME DE CIMENTO E AREIA MÉDIA ÚMIDA) PARA CONTRAPISO, PREPARO MECÂNICO COM BETONEIRA 400 L. AF_08/2019</t>
  </si>
  <si>
    <t xml:space="preserve"> 87301 </t>
  </si>
  <si>
    <t>AREIA GROSSA - POSTO JAZIDA/FORNECEDOR (RETIRADO NA JAZIDA, SEM TRANSPORTE)</t>
  </si>
  <si>
    <t xml:space="preserve"> 00000367 </t>
  </si>
  <si>
    <t>ADITIVO IMPERMEABILIZANTE DE PEGA NORMAL PARA ARGAMASSAS E CONCRETOS SEM ARMACAO, LIQUIDO E ISENTO DE CLORETOS</t>
  </si>
  <si>
    <t xml:space="preserve"> 00000123 </t>
  </si>
  <si>
    <t>ARGAMASSA TRAÇO 1:3 (EM VOLUME DE CIMENTO E AREIA GROSSA ÚMIDA) PARA CHAPISCO CONVENCIONAL, PREPARO MECÂNICO COM BETONEIRA 400 L. AF_08/2019</t>
  </si>
  <si>
    <t xml:space="preserve"> 87313 </t>
  </si>
  <si>
    <t>CAL HIDRATADA CH-I PARA ARGAMASSAS</t>
  </si>
  <si>
    <t xml:space="preserve"> 00001106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</si>
  <si>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</si>
  <si>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</si>
  <si>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ARGAMASSA TRAÇO 1:2:8 (EM VOLUME DE CIMENTO, CAL E AREIA MÉDIA ÚMIDA) PARA EMBOÇO/MASSA ÚNICA/ASSENTAMENTO DE ALVENARIA DE VEDAÇÃO, PREPARO MANUAL. AF_08/2019</t>
  </si>
  <si>
    <t xml:space="preserve"> 87369 </t>
  </si>
  <si>
    <t>ARGAMASSA TRAÇO 1:0,5:4,5 (EM VOLUME DE CIMENTO, CAL E AREIA MÉDIA ÚMIDA) PARA ASSENTAMENTO DE ALVENARIA, PREPARO MANUAL. AF_08/2019</t>
  </si>
  <si>
    <t xml:space="preserve"> 88627 </t>
  </si>
  <si>
    <t>REVESTIMENTO DE PISOS</t>
  </si>
  <si>
    <t>APILOAMENTO DE SOLO, PARA RECEBIMENTO DE LASTRO, COM MACO DE 30 KG</t>
  </si>
  <si>
    <t xml:space="preserve"> 1701000100 </t>
  </si>
  <si>
    <t>BLOCO CERAMICO / TIJOLO VAZADO PARA ALVENARIA DE VEDACAO, FUROS NA HORIZONTAL DE 11,5 X 19 X 19 CM (L X A X C) - SINAPI - 00038783</t>
  </si>
  <si>
    <t xml:space="preserve"> 6615 </t>
  </si>
  <si>
    <t>ARGAMASSA TRACO 1:2:8 (EM VOLUME DE CIMENTO, CAL E AREIA MEDIA UMIDA) PARA EMBOCO/MASSA UNICA/ASSENTAMENTO DE ALVENARIA DE VEDACAO, PREPARO MECANICO COM MISTURADOR DE EIXO HORIZONTAL DE 300 KG. AF_08/2019 - SINAPI - 87335</t>
  </si>
  <si>
    <t xml:space="preserve"> 6418 </t>
  </si>
  <si>
    <t>ALVENARIA</t>
  </si>
  <si>
    <t>ALVENARIA DE ELEVACAO COM TIJOLO CERAMICO FURADO (11,50X19X19)CM, 1/2 VEZ (ESPESSURA DE 11,50CM), ASSENTADA COM ARGAMASSA MISTA DE CIMENTO, CAL HIDRATADA E AREIA SEM PENEIRAR, NO TRACO 1:2:8</t>
  </si>
  <si>
    <t xml:space="preserve"> 0801000106 </t>
  </si>
  <si>
    <t>AJUDANTE ESPECIALIZADO COM ENCARGOS COMPLEMENTARES</t>
  </si>
  <si>
    <t xml:space="preserve"> 88243 </t>
  </si>
  <si>
    <t>Composições Auxiliares</t>
  </si>
  <si>
    <t>EPI - FAMILIA ENCARREGADO GERAL - MENSALISTA (ENCARGOS COMPLEMENTARES - COLETADO CAIXA)</t>
  </si>
  <si>
    <t xml:space="preserve"> 00043499 </t>
  </si>
  <si>
    <t>FERRAMENTAS - FAMILIA ENCARREGADO GERAL - MENSALISTA (ENCARGOS COMPLEMENTARES - COLETADO CAIXA)</t>
  </si>
  <si>
    <t xml:space="preserve"> 00043475 </t>
  </si>
  <si>
    <t>SEGURO - MENSALISTA (COLETADO CAIXA - ENCARGOS COMPLEMENTARES)</t>
  </si>
  <si>
    <t xml:space="preserve"> 00040864 </t>
  </si>
  <si>
    <t>EXAMES - MENSALISTA (COLETADO CAIXA - ENCARGOS COMPLEMENTARES)</t>
  </si>
  <si>
    <t xml:space="preserve"> 00040863 </t>
  </si>
  <si>
    <t>EPI - FAMILIA ALMOXARIFE - MENSALISTA (ENCARGOS COMPLEMENTARES - COLETADO CAIXA)</t>
  </si>
  <si>
    <t xml:space="preserve"> 00043494 </t>
  </si>
  <si>
    <t>FERRAMENTAS - FAMILIA ALMOXARIFE - MENSALISTA (ENCARGOS COMPLEMENTARES - COLETADO CAIXA)</t>
  </si>
  <si>
    <t xml:space="preserve"> 00043470 </t>
  </si>
  <si>
    <t>EPI - FAMILIA ENGENHEIRO CIVIL - MENSALISTA (ENCARGOS COMPLEMENTARES - COLETADO CAIXA)</t>
  </si>
  <si>
    <t xml:space="preserve"> 00043498 </t>
  </si>
  <si>
    <t>FERRAMENTAS - FAMILIA ENGENHEIRO CIVIL - MENSALISTA (ENCARGOS COMPLEMENTARES - COLETADO CAIXA)</t>
  </si>
  <si>
    <t xml:space="preserve"> 00043474 </t>
  </si>
  <si>
    <t>ACIDO CLORIDRICO / ACIDO MURIATICO, DILUICAO 10% A 12% PARA USO EM LIMPEZA</t>
  </si>
  <si>
    <t xml:space="preserve"> 00000003 </t>
  </si>
  <si>
    <t>Vassoura piaçava</t>
  </si>
  <si>
    <t xml:space="preserve"> 2414 </t>
  </si>
  <si>
    <t>BALDE PLASTICO CAPACIDADE *10* L</t>
  </si>
  <si>
    <t xml:space="preserve"> 00000010 </t>
  </si>
  <si>
    <t>SACO PLÁSTICO PARA LIXO DE 50 LITROS</t>
  </si>
  <si>
    <t xml:space="preserve"> 2855 </t>
  </si>
  <si>
    <t>PA DE LIXO PLASTICA, CABO LONGO</t>
  </si>
  <si>
    <t xml:space="preserve"> 00038402 </t>
  </si>
  <si>
    <t>DESINFETANTE PRONTO USO</t>
  </si>
  <si>
    <t xml:space="preserve"> 00044330 </t>
  </si>
  <si>
    <t>RODO PARA CHAO 40 CM COM CABO</t>
  </si>
  <si>
    <t xml:space="preserve"> 00038401 </t>
  </si>
  <si>
    <t>VASSOURA 40 CM COM CABO</t>
  </si>
  <si>
    <t xml:space="preserve"> 00038400 </t>
  </si>
  <si>
    <t>l</t>
  </si>
  <si>
    <t>Detergente líquido neutro</t>
  </si>
  <si>
    <t>SICRO3</t>
  </si>
  <si>
    <t xml:space="preserve"> M0008 </t>
  </si>
  <si>
    <t>ASTU - ASSENTAMENTO DE TUBOS E PECAS</t>
  </si>
  <si>
    <t>CALCARIO DOLOMITICO A (POSTO PEDREIRA/FORNECEDOR, SEM FRETE)</t>
  </si>
  <si>
    <t xml:space="preserve"> 00025963 </t>
  </si>
  <si>
    <t>FERTILIZANTE NPK - 10:10:10</t>
  </si>
  <si>
    <t xml:space="preserve"> 00025951 </t>
  </si>
  <si>
    <t>FERTILIZANTE ORGANICO COMPOSTO, CLASSE A</t>
  </si>
  <si>
    <t xml:space="preserve"> 00038125 </t>
  </si>
  <si>
    <t>TERRA VEGETAL (GRANEL)</t>
  </si>
  <si>
    <t xml:space="preserve"> 00007253 </t>
  </si>
  <si>
    <t>MUDA DE ARVORE ORNAMENTAL, OITI/AROEIRA SALSA/ANGICO/IPE/JACARANDA OU EQUIVALENTE DA REGIAO, H= *1* M</t>
  </si>
  <si>
    <t xml:space="preserve"> 00000358 </t>
  </si>
  <si>
    <t>URBA - URBANIZAÇÃO</t>
  </si>
  <si>
    <t>SARRAFO *2,5 X 10* CM EM PINUS, MISTA OU EQUIVALENTE DA REGIAO - BRUTA</t>
  </si>
  <si>
    <t xml:space="preserve"> 00004509 </t>
  </si>
  <si>
    <t>PISO - PISOS</t>
  </si>
  <si>
    <t>GRAMA BATATAIS EM PLACAS, SEM PLANTIO</t>
  </si>
  <si>
    <t xml:space="preserve"> 00003324 </t>
  </si>
  <si>
    <t>DOBRADICA EM LATAO, 3" X 2 1/2 ", E= 1,9 A 2 MM, COM ANEL, CROMADO, TAMPA BOLA, COM PARAFUSOS</t>
  </si>
  <si>
    <t xml:space="preserve"> 00011447 </t>
  </si>
  <si>
    <t>CHAPA DE ACO FINA A FRIO BITOLA MSG 24, E = 0,60 MM (4,80 KG/M2)</t>
  </si>
  <si>
    <t xml:space="preserve"> 00001327 </t>
  </si>
  <si>
    <t>CANTONEIRA (ABAS IGUAIS) EM ACO CARBONO, 25,4 MM X 3,17 MM (L X E), 1,27KG/M</t>
  </si>
  <si>
    <t xml:space="preserve"> 00000567 </t>
  </si>
  <si>
    <t>PORTA EM ALUMINIO DE ABRIR TIPO VENEZIANA COM GUARNICAO, FIXACAO COM PARAFUSOS - FORNECIMENTO E INSTALACAO. AF_12/2019 - SINAPI - 91341</t>
  </si>
  <si>
    <t xml:space="preserve"> 6357 </t>
  </si>
  <si>
    <t>PINTURA LATEX ACRILICA PREMIUM, APLICACAO MANUAL EM PAREDES, DUAS DEMAOS. AF_04/2023 - SINAPI - 88489</t>
  </si>
  <si>
    <t xml:space="preserve"> 6314 </t>
  </si>
  <si>
    <t>PINTURA COM TINTA ALQUIDICA DE ACABAMENTO (ESMALTE SINTETICO BRILHANTE) PULVERIZADA SOBRE SUPERFICIES METALICAS (EXCETO PERFIL) EXECUTADO EM OBRA (02 DEMAOS). AF_01/2020_PE - SINAPI - 100759</t>
  </si>
  <si>
    <t xml:space="preserve"> 1722 </t>
  </si>
  <si>
    <t>FUNDO SELADOR ACRILICO, APLICACAO MANUAL EM PAREDE, UMA DEMAO. AF_04/2023 - SINAPI - 88485</t>
  </si>
  <si>
    <t xml:space="preserve"> 1755 </t>
  </si>
  <si>
    <t>EMBOCO OU MASSA UNICA EM ARGAMASSA TRACO 1:2:8, PREPARO MECANICO COM BETONEIRA 400 L, APLICADA MANUALMENTE EM PANOS DE FACHADA COM PRESENCA DE VAOS, ESPESSURA DE 25 MM. AF_08/2022 - SINAPI - 87775</t>
  </si>
  <si>
    <t xml:space="preserve"> 6312 </t>
  </si>
  <si>
    <t>CONCRETO FCK = 20MPA, TRACO 1:2,7:3 (EM MASSA SECA DE CIMENTO/ AREIA MEDIA/ BRITA 1) - PREPARO MECANICO COM BETONEIRA 400 L. AF_05/2021 - SINAPI - 94964</t>
  </si>
  <si>
    <t xml:space="preserve"> 6350 </t>
  </si>
  <si>
    <t>SINAPI - 88496 - EMASSAMENTO COM MASSA LATEX, APLICACAO EM TETO, DUAS DEMAOS, LIXAMENTO MANUAL. AF_04/2023</t>
  </si>
  <si>
    <t>SINAPI - 101747 - PISO EM CONCRETO 20 MPA PREPARO MECANICO, ESPESSURA 7CM. AF_09/2020</t>
  </si>
  <si>
    <t xml:space="preserve"> 101747 </t>
  </si>
  <si>
    <t>SERVICOS COMPLEMENTARES</t>
  </si>
  <si>
    <t>Barra de apoio para lavatório, constituida de barra lateral em "U", em aço inox, d=1 1/4"</t>
  </si>
  <si>
    <t xml:space="preserve"> 13880 </t>
  </si>
  <si>
    <t>Pedreiro (horista)</t>
  </si>
  <si>
    <t xml:space="preserve"> 00004750/SINAPI </t>
  </si>
  <si>
    <t>Alambrados e Gradis</t>
  </si>
  <si>
    <t>PEITORIL EM MARMORE, POLIDO, BRANCO COMUM, L= *15* CM, E= *2,0* CM, COM PINGADEIRA</t>
  </si>
  <si>
    <t xml:space="preserve"> 00034747 </t>
  </si>
  <si>
    <t>REVE - REVESTIMENTO E TRATAMENTO DE SUPERFÍCIES</t>
  </si>
  <si>
    <t>Documentação "as built" (Sergipetec) un</t>
  </si>
  <si>
    <t xml:space="preserve"> 10332 </t>
  </si>
  <si>
    <t>Diversos</t>
  </si>
  <si>
    <t>SERVENTE</t>
  </si>
  <si>
    <t xml:space="preserve"> 0005 </t>
  </si>
  <si>
    <t>PEDREIRO</t>
  </si>
  <si>
    <t xml:space="preserve"> 0004 </t>
  </si>
  <si>
    <t>OPERADOR DE BETONEIRA</t>
  </si>
  <si>
    <t xml:space="preserve"> 0032 </t>
  </si>
  <si>
    <t>TAMPA PLÁSTICA PARA POSTE DE GRADIL METÁLICO</t>
  </si>
  <si>
    <t xml:space="preserve"> 2988 </t>
  </si>
  <si>
    <t>AREIA GROSSA</t>
  </si>
  <si>
    <t xml:space="preserve"> 2804 </t>
  </si>
  <si>
    <t>PONTALETE 3x3"</t>
  </si>
  <si>
    <t xml:space="preserve"> 1858 </t>
  </si>
  <si>
    <t>BRITA Nº 1</t>
  </si>
  <si>
    <t xml:space="preserve"> 2386 </t>
  </si>
  <si>
    <t>PAINEL PARA GRADIL METÁLICO EM ARAME GALVANIZADO A FOGO, ELETROSOLDADO E REVESTIDO COM PINTURA ELETROSTÁTICA EM PÓLIESTER, MALHA 5X20 CM, FIO 5,0MM, L=2,50 M, H=2,03 M</t>
  </si>
  <si>
    <t xml:space="preserve"> 2985 </t>
  </si>
  <si>
    <t>FIXADOR EM POLIAMIDA, COM CAPS PLÁSTICO E PARAFUSO EM AÇO INOX CABEÇA SEXTAVADA M6 X 40 MM PARA GRADIL METÁLICO</t>
  </si>
  <si>
    <t xml:space="preserve"> 2987 </t>
  </si>
  <si>
    <t>POSTE EM AÇO GALVANIZADO COM PINTURA ELETROSTÁTICA PARA GRADIL METÁLICO, 40X60 MM, H=2,60 M</t>
  </si>
  <si>
    <t xml:space="preserve"> 2986 </t>
  </si>
  <si>
    <t>CIMENTO PORTLAND CPII-32</t>
  </si>
  <si>
    <t xml:space="preserve"> 1215 </t>
  </si>
  <si>
    <t>BRITA Nº 2</t>
  </si>
  <si>
    <t xml:space="preserve"> 2497 </t>
  </si>
  <si>
    <t>MASSA PLASTICA</t>
  </si>
  <si>
    <t xml:space="preserve"> 2417 </t>
  </si>
  <si>
    <t>LIXA PARA FERRO Nº 100</t>
  </si>
  <si>
    <t xml:space="preserve"> 1672 </t>
  </si>
  <si>
    <t>FERRO CHATO 1/2" X 4"</t>
  </si>
  <si>
    <t xml:space="preserve"> 2794 </t>
  </si>
  <si>
    <t>FERRO CHATO 3/8" X 3"</t>
  </si>
  <si>
    <t xml:space="preserve"> 2793 </t>
  </si>
  <si>
    <t>PARABOLT 6,3MMX82,5MM</t>
  </si>
  <si>
    <t xml:space="preserve"> 2795 </t>
  </si>
  <si>
    <t>DISCO DE DESBASTE 7/8" PARA CONCRETO/FERRO (1/4" X 7")</t>
  </si>
  <si>
    <t xml:space="preserve"> 1264 </t>
  </si>
  <si>
    <t>DISCO DE CORTE DIAM. 5/8"- 10"</t>
  </si>
  <si>
    <t xml:space="preserve"> 1334 </t>
  </si>
  <si>
    <t>FABRICAÇÃO / MONTAGEM</t>
  </si>
  <si>
    <t xml:space="preserve"> 2940 </t>
  </si>
  <si>
    <t>ELETRODO 2.5 OK</t>
  </si>
  <si>
    <t xml:space="preserve"> 2246 </t>
  </si>
  <si>
    <t>BRITA Nº 0</t>
  </si>
  <si>
    <t xml:space="preserve"> 2387 </t>
  </si>
  <si>
    <t>AÇO CA-25</t>
  </si>
  <si>
    <t xml:space="preserve"> 1120 </t>
  </si>
  <si>
    <t>AREIA MÉDIA</t>
  </si>
  <si>
    <t xml:space="preserve"> 0104 </t>
  </si>
  <si>
    <t xml:space="preserve"> 13007 </t>
  </si>
  <si>
    <t>Revestimentos em Laminados</t>
  </si>
  <si>
    <t>GRANITO POLIDO PARA BANCADA 2 CM</t>
  </si>
  <si>
    <t xml:space="preserve"> 1421 </t>
  </si>
  <si>
    <t>BARRA DE APOIO RETA, EM ALUMINIO, COMPRIMENTO 80 CM, DIAMETRO MINIMO 3 CM</t>
  </si>
  <si>
    <t xml:space="preserve"> 00036080 </t>
  </si>
  <si>
    <t>VERNIZ MARITIMO PREMIUM PARA MADEIRA, COM FILTRO SOLAR, BRILHANTE, USO INTERNO E EXTERNO</t>
  </si>
  <si>
    <t xml:space="preserve"> 00010481 </t>
  </si>
  <si>
    <t>DILUENTE AGUARRAS</t>
  </si>
  <si>
    <t xml:space="preserve"> 00005318 </t>
  </si>
  <si>
    <t>PINT - PINTURAS</t>
  </si>
  <si>
    <t>TINTA ESMALTE SINTETICO PREMIUM ACETINADO</t>
  </si>
  <si>
    <t xml:space="preserve"> 00007311 </t>
  </si>
  <si>
    <t>ARGAMASSA COLANTE TIPO AC III E</t>
  </si>
  <si>
    <t xml:space="preserve"> 00037596 </t>
  </si>
  <si>
    <t>PASTILHA CERAMICA/PORCELANA, REVEST INT/EXT E PISCINA, CORES BRANCA OU FRIAS, SOLIDAS, SEM MESCLAGEM/MISTURA, ACABAMENTO LISO *5 X 5* CM</t>
  </si>
  <si>
    <t xml:space="preserve"> 00036881 </t>
  </si>
  <si>
    <t>MASSA PREMIUM PARA TEXTURA LISA DE BASE ACRILICA, USO INTERNO E EXTERNO</t>
  </si>
  <si>
    <t xml:space="preserve"> 00038877 </t>
  </si>
  <si>
    <t>SELADOR ACRILICO OPACO PREMIUM INTERIOR/EXTERIOR</t>
  </si>
  <si>
    <t xml:space="preserve"> 00006085 </t>
  </si>
  <si>
    <t>TINTA LATEX ACRILICA PREMIUM, COR BRANCO FOSCO</t>
  </si>
  <si>
    <t xml:space="preserve"> 00007356 </t>
  </si>
  <si>
    <t>MASSA CORRIDA PARA SUPERFICIES DE AMBIENTES INTERNOS</t>
  </si>
  <si>
    <t xml:space="preserve"> 00043626 </t>
  </si>
  <si>
    <t>LIXA EM FOLHA PARA PAREDE OU MADEIRA, NUMERO 120, COR VERMELHA</t>
  </si>
  <si>
    <t xml:space="preserve"> 00003767 </t>
  </si>
  <si>
    <t>TUBO DE BORRACHA ELASTOMERICA FLEXIVEL, PRETA, PARA ISOLAMENTO TERMICO DE TUBULACAO, DN 5/8" (15 MM), E= 19 MM, COEFICIENTE DE CONDUTIVIDADE TERMICA 0,036W/MK, VAPOR DE AGUA MAIOR OU IGUAL A 10.000</t>
  </si>
  <si>
    <t xml:space="preserve"> 00039853 </t>
  </si>
  <si>
    <t>TUBO DE COBRE FLEXIVEL, D = 5/8 ", E = 0,79 MM, PARA AR-CONDICIONADO/ INSTALACOES GAS RESIDENCIAIS E COMERCIAIS</t>
  </si>
  <si>
    <t xml:space="preserve"> 00039665 </t>
  </si>
  <si>
    <t>TUBO DE BORRACHA ELASTOMERICA FLEXIVEL, PRETA, PARA ISOLAMENTO TERMICO DE TUBULACAO, DN 3/8" (10 MM), E= 19 MM, COEFICIENTE DE CONDUTIVIDADE TERMICA 0,036W/MK, VAPOR DE AGUA MAIOR OU IGUAL A 10.000</t>
  </si>
  <si>
    <t xml:space="preserve"> 00039741 </t>
  </si>
  <si>
    <t>TUBO DE COBRE FLEXIVEL, D = 3/8 ", E = 0,79 MM, PARA AR-CONDICIONADO/ INSTALACOES GAS RESIDENCIAIS E COMERCIAIS</t>
  </si>
  <si>
    <t xml:space="preserve"> 00039664 </t>
  </si>
  <si>
    <t>TUBO DE BORRACHA ELASTOMERICA FLEXIVEL, PRETA, PARA ISOLAMENTO TERMICO DE TUBULACAO, DN 1/4" (6 MM), E= 9 MM, COEFICIENTE DE CONDUTIVIDADE TERMICA 0,036W/MK, VAPOR DE AGUA MAIOR OU IGUAL A 10.000</t>
  </si>
  <si>
    <t xml:space="preserve"> 00039738 </t>
  </si>
  <si>
    <t>TUBO DE COBRE FLEXIVEL, D = 1/4 ", E = 0,79 MM, PARA AR-CONDICIONADO/ INSTALACOES GAS RESIDENCIAIS E COMERCIAIS</t>
  </si>
  <si>
    <t xml:space="preserve"> 00039662 </t>
  </si>
  <si>
    <t>TUBO DE BORRACHA ELASTOMERICA FLEXIVEL, PRETA, PARA ISOLAMENTO TERMICO DE TUBULACAO, DN 1/2" (12 MM), E= 19 MM, COEFICIENTE DE CONDUTIVIDADE TERMICA 0,036W/MK, VAPOR DE AGUA MAIOR OU IGUAL A 10.000</t>
  </si>
  <si>
    <t xml:space="preserve"> 00039737 </t>
  </si>
  <si>
    <t>TUBO DE COBRE FLEXIVEL, D = 1/2 ", E = 0,79 MM, PARA AR-CONDICIONADO/ INSTALACOES GAS RESIDENCIAIS E COMERCIAIS</t>
  </si>
  <si>
    <t xml:space="preserve"> 00039660 </t>
  </si>
  <si>
    <t>Unidade Evaporadora VRF para sistema de ar condicionado, tipo hiwall, capacidade de 3 TR</t>
  </si>
  <si>
    <t xml:space="preserve"> Q.04.000.031022 </t>
  </si>
  <si>
    <t>Eletrotécnico montador</t>
  </si>
  <si>
    <t xml:space="preserve"> B.01.000.010117 </t>
  </si>
  <si>
    <t>Ajudante eletricista</t>
  </si>
  <si>
    <t xml:space="preserve"> B.01.000.010116 </t>
  </si>
  <si>
    <t>Eletricista</t>
  </si>
  <si>
    <t xml:space="preserve"> B.01.000.010115 </t>
  </si>
  <si>
    <t>Unidade Evaporadora VRF para sistema de ar condicionado, tipo hiwall, capacidade de 2 TR</t>
  </si>
  <si>
    <t xml:space="preserve"> Q.04.000.031021 </t>
  </si>
  <si>
    <t>Unidade Condensadora VRF para sistema de ar condicionado, capacidade de 14 TR a 16 TR</t>
  </si>
  <si>
    <t xml:space="preserve"> Q.04.000.031004 </t>
  </si>
  <si>
    <t>Equipamento</t>
  </si>
  <si>
    <t>Grupo gerador, modelo GEHC-260, Heimer ou similar, potencia stand-by 260KVA epotencia continua 234KVA, tensão:220/127V, frequencia 60 Hz, c/quadro comandoautomatico, motor diesel 6CTAA8.3-G1, consumo:50 L/h</t>
  </si>
  <si>
    <t xml:space="preserve"> 7958 </t>
  </si>
  <si>
    <t>Pontos de Suprimento de Energia Convencionais</t>
  </si>
  <si>
    <t>ELETRODUTO/DUTO PEAD FLEXIVEL PAREDE SIMPLES, CORRUGACAO HELICOIDAL, COR PRETA, SEM ROSCA, DE 4", CRC 680 N, PARA CABEAMENTO SUBTERRANEO (NBR 15715)</t>
  </si>
  <si>
    <t xml:space="preserve"> 00039248 </t>
  </si>
  <si>
    <t>CABO DE COBRE, FLEXIVEL, CLASSE 4 OU 5, ISOLACAO EM PVC/A, ANTICHAMA BWF-B, COBERTURA PVC-ST1, ANTICHAMA BWF-B, 1 CONDUTOR, 0,6/1 KV, SECAO NOMINAL 95 MM2</t>
  </si>
  <si>
    <t xml:space="preserve"> 00000998 </t>
  </si>
  <si>
    <t>CABO AÇO COBREADO ENCORDOADO 70 MM², ENTERRADO</t>
  </si>
  <si>
    <t xml:space="preserve"> IN00000127 </t>
  </si>
  <si>
    <t>HASTE DE ATERRAMENTO EM ACO COM 3,00 M DE COMPRIMENTO E DN = 5/8", REVESTIDA COM BAIXA CAMADA DE COBRE, SEM CONECTOR</t>
  </si>
  <si>
    <t xml:space="preserve"> 00003379 </t>
  </si>
  <si>
    <t>AJUDANTE</t>
  </si>
  <si>
    <t xml:space="preserve"> 0008 </t>
  </si>
  <si>
    <t>ELETRICISTA</t>
  </si>
  <si>
    <t xml:space="preserve"> 0012 </t>
  </si>
  <si>
    <t>MOLDE DE GRAFITE PARA CONEXÃO EXOTÉRMICA</t>
  </si>
  <si>
    <t xml:space="preserve"> 4080 </t>
  </si>
  <si>
    <t>CARTUCHO PARA SOLDA EXOTÉRMICA 150 G</t>
  </si>
  <si>
    <t xml:space="preserve"> 3981 </t>
  </si>
  <si>
    <t>CAIXA DE INSPECAO PARA ATERRAMENTO E PARA RAIOS, EM POLIPROPILENO, DIAMETRO = 300 MM X ALTURA = 400 MM</t>
  </si>
  <si>
    <t xml:space="preserve"> 00034643 </t>
  </si>
  <si>
    <t>ARRUELA EM ALUMINIO, COM ROSCA, DE 1", PARA ELETRODUTO</t>
  </si>
  <si>
    <t xml:space="preserve"> 00039210 </t>
  </si>
  <si>
    <t>BUCHA EM ALUMINIO, COM ROSCA, DE 1", PARA ELETRODUTO</t>
  </si>
  <si>
    <t xml:space="preserve"> 00039176 </t>
  </si>
  <si>
    <t>CONDULETE DE ALUMINIO TIPO LR, PARA ELETRODUTO ROSCAVEL DE 1", COM TAMPA CEGA</t>
  </si>
  <si>
    <t xml:space="preserve"> 00002570 </t>
  </si>
  <si>
    <t>Parafuso cabeça sextavada 1/4" x 1"</t>
  </si>
  <si>
    <t xml:space="preserve"> 10259 </t>
  </si>
  <si>
    <t>Eletricista (horista)</t>
  </si>
  <si>
    <t xml:space="preserve"> 00002436/SINAPI </t>
  </si>
  <si>
    <t>ELETRODUTO PVC FLEXIVEL CORRUGADO, REFORCADO, COR LARANJA, DE 32 MM, PARA LAJES E PISOS</t>
  </si>
  <si>
    <t xml:space="preserve"> 00039245 </t>
  </si>
  <si>
    <t>Presilha de latão, L=20mm, para fixação de cabos cobre, furo d=5mm, para cabos 35mm² a 50mm², ref:TEL-744 ou similar (SPDA)</t>
  </si>
  <si>
    <t xml:space="preserve"> 9718 </t>
  </si>
  <si>
    <t>CONECTOR METALICO TIPO PARAFUSO FENDIDO (SPLIT BOLT), PARA CABOS ATE 50 MM2</t>
  </si>
  <si>
    <t xml:space="preserve"> 00011862 </t>
  </si>
  <si>
    <t>MINICAPTOR, EM ACO GALVANIZADO A FOGO, FIXACAO HORIZONTAL DE 2 FUROS, SEM BANDEIRA, H=600 MM X DN=10 MM</t>
  </si>
  <si>
    <t xml:space="preserve"> 00041426 </t>
  </si>
  <si>
    <t>BUCHA DE NYLON SEM ABA S8, COM PARAFUSO DE 4,80 X 50 MM EM ACO ZINCADO COM ROSCA SOBERBA, CABECA CHATA E FENDA PHILLIPS</t>
  </si>
  <si>
    <t xml:space="preserve"> 00007583 </t>
  </si>
  <si>
    <t>CABO AÇO COBREADO ENCORDOADO 50 MM², NÃO ENTERRADA, COM ISOLADOR</t>
  </si>
  <si>
    <t xml:space="preserve"> IN00000126 </t>
  </si>
  <si>
    <t>CERTIFICAÇÃO DE REDE PARA CABEAMENTO ESTRUTURADO</t>
  </si>
  <si>
    <t xml:space="preserve"> 3904 </t>
  </si>
  <si>
    <t>GRAVADOR 16 CANAIS IP, POE</t>
  </si>
  <si>
    <t xml:space="preserve"> IN00000120 </t>
  </si>
  <si>
    <t>CAIXA DE PASSAGEM PARA CFTV AMBIENTE INTERNO E EXTERNO</t>
  </si>
  <si>
    <t xml:space="preserve"> IN00000119 </t>
  </si>
  <si>
    <t>TOMADA RJ45, 8 FIOS, CAT 5E, CONJUNTO MONTADO PARA EMBUTIR 4" X 2" (PLACA + SUPORTE + MODULO)</t>
  </si>
  <si>
    <t xml:space="preserve"> 00038083 </t>
  </si>
  <si>
    <t>INES - INSTALAÇÕES ESPECIAIS</t>
  </si>
  <si>
    <t>CÂMERA DOME FULL HD</t>
  </si>
  <si>
    <t xml:space="preserve"> IN00000118 </t>
  </si>
  <si>
    <t>CÂMERA BULLET FULL COLOR</t>
  </si>
  <si>
    <t xml:space="preserve"> IN00000117 </t>
  </si>
  <si>
    <t>CÂMERA DOME PARA CAPTURA DE FACE COM METADADOS FACIAIS E CORPORAIS, E CAPTURA DE VEÍCULOS COM METADADOS</t>
  </si>
  <si>
    <t xml:space="preserve"> IN00000116 </t>
  </si>
  <si>
    <t>BOTÕES PARA ABERTURA DE PORT</t>
  </si>
  <si>
    <t xml:space="preserve"> IN00000115 </t>
  </si>
  <si>
    <t>FECHADURAS SOLENÓIDE PARA PORTA DE ALVENARIA</t>
  </si>
  <si>
    <t xml:space="preserve"> IN00000114 </t>
  </si>
  <si>
    <t>CONTROLADORA DE ACESSO COM RECONHECIMENTO FACIAL, TIPO 1</t>
  </si>
  <si>
    <t xml:space="preserve"> IN00000113 </t>
  </si>
  <si>
    <t>KEYSTONE CAT. 5E</t>
  </si>
  <si>
    <t xml:space="preserve"> IN00000112 </t>
  </si>
  <si>
    <t>CABO DE REDE, PAR TRANCADO U/UTP, 4 PARES, CATEGORIA 5E (CAT 5E), ISOLAMENTO PVC (LSZH)</t>
  </si>
  <si>
    <t xml:space="preserve"> 00039598 </t>
  </si>
  <si>
    <t>ACCESS POINT INDOOR</t>
  </si>
  <si>
    <t xml:space="preserve"> IN00000111 </t>
  </si>
  <si>
    <t>CORDÃO ÓPTICO MONOMODO DUPLEX SC/LC UPC</t>
  </si>
  <si>
    <t xml:space="preserve"> IN00000110 </t>
  </si>
  <si>
    <t>Taxas</t>
  </si>
  <si>
    <t>SFP 1GB, MONOMODO, DUPLEX, 5KM</t>
  </si>
  <si>
    <t xml:space="preserve"> IN00000109 </t>
  </si>
  <si>
    <t>SFP 10GB, MONOMODO, DUPLEX, 5KM</t>
  </si>
  <si>
    <t xml:space="preserve"> IN00000108 </t>
  </si>
  <si>
    <t>CABO FIBRA ÓPTICA 12 FIBRA MONOMODO, ANTI ROEDOR</t>
  </si>
  <si>
    <t xml:space="preserve"> IN00000106 </t>
  </si>
  <si>
    <t>TAMPA CEGA PARA RACK 19" 1U</t>
  </si>
  <si>
    <t xml:space="preserve"> IN00000105 </t>
  </si>
  <si>
    <t>Bucha de nylon s-10</t>
  </si>
  <si>
    <t xml:space="preserve"> 320 </t>
  </si>
  <si>
    <t xml:space="preserve"> 11098 </t>
  </si>
  <si>
    <t>Servente de obras (horista)</t>
  </si>
  <si>
    <t xml:space="preserve"> 00006111/SINAPI </t>
  </si>
  <si>
    <t>Aparelhos, Utensílios e Equipamentos Elétricos</t>
  </si>
  <si>
    <t>BANDEJA 40 KG PARA RACK 19"</t>
  </si>
  <si>
    <t xml:space="preserve"> IN00000103 </t>
  </si>
  <si>
    <t>GAVETA PARA ACOMODAÇÃO DE CORDÕES ÓPTICOS</t>
  </si>
  <si>
    <t xml:space="preserve"> IN00000102 </t>
  </si>
  <si>
    <t>RÉGUA DE ENERGIA PARA RACK 19 COM 8 TOMADAS COM DISJUNTOR, COR PRETA, 127/220v, DISPLAY DE TENSÃO</t>
  </si>
  <si>
    <t xml:space="preserve"> IN00000101 </t>
  </si>
  <si>
    <t>ORGANIZADOR HORIZONTAL DE CABOS PARA RACK 19"</t>
  </si>
  <si>
    <t xml:space="preserve"> IN00000100 </t>
  </si>
  <si>
    <t>PATCH PANEL, 24 PORTAS, CATEGORIA 5E, COM RACKS DE 19" DE LARGURA E 1 U DE ALTURA</t>
  </si>
  <si>
    <t xml:space="preserve"> 00039594 </t>
  </si>
  <si>
    <t>DIO 24 FIBRAS</t>
  </si>
  <si>
    <t xml:space="preserve"> IN00000099 </t>
  </si>
  <si>
    <t>TRILHO PARA NOBREAK DE RACK</t>
  </si>
  <si>
    <t xml:space="preserve"> IN00000098 </t>
  </si>
  <si>
    <t xml:space="preserve"> IN00000122 </t>
  </si>
  <si>
    <t>und</t>
  </si>
  <si>
    <t>MÓDULO DE GERENCIAMENTO REMOTO PARA NOBREAK</t>
  </si>
  <si>
    <t xml:space="preserve"> IN00000097 </t>
  </si>
  <si>
    <t>NOBREAK NHS PRIME SENOIDALl, ref. 91.C1.030004 (PRIME 3000VA com 08 baterias seladas 7AH/S.120V/C.ETH). Cor preta.Ou similar.</t>
  </si>
  <si>
    <t xml:space="preserve"> 13894 </t>
  </si>
  <si>
    <t>Fusíveis, Disjuntores e Chaves</t>
  </si>
  <si>
    <t>RACK DE PISO PARA SERVIDOR, FECHADO, 44U, COM PORTA, 44U X *570* MM</t>
  </si>
  <si>
    <t xml:space="preserve"> 00043836 </t>
  </si>
  <si>
    <t>PISO ELEVADO</t>
  </si>
  <si>
    <t xml:space="preserve"> IN00000095 </t>
  </si>
  <si>
    <t>Eletrocalha metálica perfurada 300 x 100 x 3000 mm (ref. mopa ou similar)</t>
  </si>
  <si>
    <t xml:space="preserve"> 862 </t>
  </si>
  <si>
    <t>EMENDA PARA ELETROCALHA, LISA OU PERFURADA EM AÇO GALVANIZADO, LARGURA DE 200MM E ALTURA DE 100MM - FORNECIMENTO E INSTALAÇÃO</t>
  </si>
  <si>
    <t xml:space="preserve"> 00000045 </t>
  </si>
  <si>
    <t>Luminária de emergência c/ dois projetors LED alimentação 127/220 de 12v/55 autonomia de 3horas</t>
  </si>
  <si>
    <t xml:space="preserve"> 13156 </t>
  </si>
  <si>
    <t>Luminárias Internas</t>
  </si>
  <si>
    <t>Arandela Decoratta ref: BR Magiluz ou similar</t>
  </si>
  <si>
    <t xml:space="preserve"> 7289 </t>
  </si>
  <si>
    <t>Lâmpada fluorescente eletronica PL  15W / 127v (compacta integrada)</t>
  </si>
  <si>
    <t xml:space="preserve"> 4675 </t>
  </si>
  <si>
    <t>Luminárias Externas</t>
  </si>
  <si>
    <t xml:space="preserve"> 13216 </t>
  </si>
  <si>
    <t>Lampada led tubular bivolt 18/20 w, base g13</t>
  </si>
  <si>
    <t xml:space="preserve"> 00039387/SINAPI </t>
  </si>
  <si>
    <t>ELETRODUTO DE PVC RIGIDO ROSCAVEL DE 2 1/2 ", SEM LUVA</t>
  </si>
  <si>
    <t xml:space="preserve"> 00002682 </t>
  </si>
  <si>
    <t>ELETRODUTO DE PVC RIGIDO ROSCAVEL DE 1 ", SEM LUVA</t>
  </si>
  <si>
    <t xml:space="preserve"> 00002685 </t>
  </si>
  <si>
    <t>CABO DE COBRE, FLEXIVEL, CLASSE 4 OU 5, ISOLACAO EM PVC/A, ANTICHAMA BWF-B, COBERTURA PVC-ST1, ANTICHAMA BWF-B, 1 CONDUTOR, 0,6/1 KV, SECAO NOMINAL 6 MM2</t>
  </si>
  <si>
    <t xml:space="preserve"> 00000994 </t>
  </si>
  <si>
    <t>CABO DE COBRE, FLEXIVEL, CLASSE 4 OU 5, ISOLACAO EM PVC/A, ANTICHAMA BWF-B, 1 CONDUTOR, 450/750 V, SECAO NOMINAL 4 MM2</t>
  </si>
  <si>
    <t xml:space="preserve"> 00000981 </t>
  </si>
  <si>
    <t>DISJUNTOR TRIPOLAR TIPO DIN, CORRENTE NOMINAL DE 60A</t>
  </si>
  <si>
    <t xml:space="preserve"> IN00000123 </t>
  </si>
  <si>
    <t xml:space="preserve"> 3264 </t>
  </si>
  <si>
    <t>DISJUNTOR TERMOMAGNETICO PARA TRILHO DIN (IEC), TRIPOLAR, 10 - 50 A</t>
  </si>
  <si>
    <t xml:space="preserve"> 00034709 </t>
  </si>
  <si>
    <t>DISJUNTOR TERMOMAGNETICO TRIPOLAR 250 A / 600 V, TIPO FXD</t>
  </si>
  <si>
    <t xml:space="preserve"> 00002393 </t>
  </si>
  <si>
    <t>DISJUNTOR TERMOMAGNETICO TRIPOLAR 125 A / 425 V / ICC - 25 KA</t>
  </si>
  <si>
    <t xml:space="preserve"> 00002391 </t>
  </si>
  <si>
    <t>TERMINAL A COMPRESSAO EM COBRE ESTANHADO PARA CABO 50 MM2, 1 FURO E 1 COMPRESSAO, PARA PARAFUSO DE FIXACAO M8</t>
  </si>
  <si>
    <t xml:space="preserve"> 00001578 </t>
  </si>
  <si>
    <t>CABO DE COBRE, FLEXIVEL, CLASSE 4 OU 5, ISOLACAO EM PVC/A, ANTICHAMA BWF-B, 1 CONDUTOR, 450/750 V, SECAO NOMINAL 2,5 MM2</t>
  </si>
  <si>
    <t xml:space="preserve"> 00001014 </t>
  </si>
  <si>
    <t>INTERRUPTOR DIFERENCIAL RESIDUAL (DR) BIPOLAR DE 40A-30mA</t>
  </si>
  <si>
    <t xml:space="preserve"> 3945 </t>
  </si>
  <si>
    <t>DISJUNTOR TERMOMAGNETICO PARA TRILHO DIN (IEC), MONOPOLAR, 6 - 32 A</t>
  </si>
  <si>
    <t xml:space="preserve"> 00034653 </t>
  </si>
  <si>
    <t>TERMINAL A COMPRESSAO EM COBRE ESTANHADO PARA CABO 6 MM2, 1 FURO E 1 COMPRESSAO, PARA PARAFUSO DE FIXACAO M6</t>
  </si>
  <si>
    <t xml:space="preserve"> 00001573 </t>
  </si>
  <si>
    <t>TERMINAL A COMPRESSAO EM COBRE ESTANHADO PARA CABO 4 MM2, 1 FURO E 1 COMPRESSAO, PARA PARAFUSO DE FIXACAO M5</t>
  </si>
  <si>
    <t xml:space="preserve"> 00001571 </t>
  </si>
  <si>
    <t>TERMINAL A COMPRESSAO EM COBRE ESTANHADO PARA CABO 2,5 MM2, 1 FURO E 1 COMPRESSAO, PARA PARAFUSO DE FIXACAO M5</t>
  </si>
  <si>
    <t xml:space="preserve"> 00001570 </t>
  </si>
  <si>
    <t>QUADRO DE DISTRIBUICAO COM BARRAMENTO TRIFASICO, DE EMBUTIR, EM CHAPA DE ACO GALVANIZADO, PARA 30 DISJUNTORES DIN, 225 A</t>
  </si>
  <si>
    <t xml:space="preserve"> 00012043 </t>
  </si>
  <si>
    <t>QUADRO DE DISTRIBUICAO COM BARRAMENTO TRIFASICO, DE EMBUTIR, EM CHAPA DE ACO GALVANIZADO, PARA 30 DISJUNTORES DIN, 150 A</t>
  </si>
  <si>
    <t xml:space="preserve"> 00012041 </t>
  </si>
  <si>
    <t>PASTA LUBRIFICANTE PARA TUBOS E CONEXOES COM JUNTA ELASTICA, EMBALAGEM DE *400* GR (USO EM PVC, ACO, POLIETILENO E OUTROS)</t>
  </si>
  <si>
    <t xml:space="preserve"> 00020078 </t>
  </si>
  <si>
    <t>JUNCAO DE REDUCAO INVERTIDA, PVC SOLDAVEL, 75 X 50 MM, SERIE NORMAL PARA ESGOTO PREDIAL</t>
  </si>
  <si>
    <t xml:space="preserve"> 00003669 </t>
  </si>
  <si>
    <t>ANEL BORRACHA PARA TUBO ESGOTO PREDIAL, DN 75 MM (NBR 5688)</t>
  </si>
  <si>
    <t xml:space="preserve"> 00000297 </t>
  </si>
  <si>
    <t>ANEL BORRACHA PARA TUBO ESGOTO PREDIAL, DN 50 MM (NBR 5688)</t>
  </si>
  <si>
    <t xml:space="preserve"> 00000296 </t>
  </si>
  <si>
    <t>LIXA D'AGUA EM FOLHA, GRAO 100</t>
  </si>
  <si>
    <t xml:space="preserve"> 00038383 </t>
  </si>
  <si>
    <t>BUCHA DE REDUCAO DE PVC, SOLDAVEL, LONGA, 50 X 40 MM, PARA ESGOTO PREDIAL</t>
  </si>
  <si>
    <t xml:space="preserve"> 00020086 </t>
  </si>
  <si>
    <t>SOLUCAO PREPARADORA / LIMPADORA PARA PVC, FRASCO COM 1000 CM3</t>
  </si>
  <si>
    <t xml:space="preserve"> 00020083 </t>
  </si>
  <si>
    <t>ADESIVO PLASTICO PARA PVC, FRASCO COM *850* GR</t>
  </si>
  <si>
    <t xml:space="preserve"> 00000122 </t>
  </si>
  <si>
    <t>JOELHO PVC, SOLDAVEL, PB, 90 GRAUS, DN 75 MM, PARA ESGOTO PREDIAL</t>
  </si>
  <si>
    <t xml:space="preserve"> 00003509 </t>
  </si>
  <si>
    <t>JOELHO PVC, SOLDAVEL, PB, 90 GRAUS, DN 50 MM, PARA ESGOTO PREDIAL</t>
  </si>
  <si>
    <t xml:space="preserve"> 00003526 </t>
  </si>
  <si>
    <t>TUBO PVC SERIE NORMAL, DN 75 MM, PARA ESGOTO PREDIAL (NBR 5688)</t>
  </si>
  <si>
    <t xml:space="preserve"> 00009837 </t>
  </si>
  <si>
    <t>TUBO PVC SERIE NORMAL, DN 50 MM, PARA ESGOTO PREDIAL (NBR 5688)</t>
  </si>
  <si>
    <t xml:space="preserve"> 00009838 </t>
  </si>
  <si>
    <t xml:space="preserve"> 13655 </t>
  </si>
  <si>
    <t>Sinalização Vertical</t>
  </si>
  <si>
    <t>Placa de sinalizacao de seguranca contra incendio, fotoluminescente, quadrada, *20 x 20* cm, em pvc *2* mm anti-chamas (simbolos, cores e pictogramas conforme nbr 16820)</t>
  </si>
  <si>
    <t xml:space="preserve"> 00037556/SINAPI </t>
  </si>
  <si>
    <t xml:space="preserve"> 4013 </t>
  </si>
  <si>
    <t>EXTINTOR DE PÓ QUIMICO SECO-6 KG CAPACIDADE EXTINTORA 20 BC COM PRESILHA/SETA/SUPORTE</t>
  </si>
  <si>
    <t xml:space="preserve"> 3772 </t>
  </si>
  <si>
    <t>PARAFUSO COM BUCHA S-8</t>
  </si>
  <si>
    <t xml:space="preserve"> 2221 </t>
  </si>
  <si>
    <t>EXTINTOR DE PÓ ABC (6 KG) -  CAPACIDADE EXTINTORA 3A 20 BC COM PRESILHA/SETA E SUPORTE</t>
  </si>
  <si>
    <t xml:space="preserve"> 3948 </t>
  </si>
  <si>
    <t>OFICIAL "B"</t>
  </si>
  <si>
    <t xml:space="preserve"> 0025 </t>
  </si>
  <si>
    <t>TAMPA DE FERRO FUNDIDO T-33 - TRÁFEGO LEVE</t>
  </si>
  <si>
    <t xml:space="preserve"> H548 </t>
  </si>
  <si>
    <t>CARPINTEIRO</t>
  </si>
  <si>
    <t xml:space="preserve"> 0010 </t>
  </si>
  <si>
    <t>ARMADOR</t>
  </si>
  <si>
    <t xml:space="preserve"> 0006 </t>
  </si>
  <si>
    <t>TABUA PARA FORMA (30CM)</t>
  </si>
  <si>
    <t xml:space="preserve"> 2023 </t>
  </si>
  <si>
    <t>ARAME RECOZIDO 18 BWG</t>
  </si>
  <si>
    <t xml:space="preserve"> 0102 </t>
  </si>
  <si>
    <t>PREGO 18x24</t>
  </si>
  <si>
    <t xml:space="preserve"> 1861 </t>
  </si>
  <si>
    <t>COMPENSADO RESINADO COLA FENÓLICA 12 MM 2,20X1,10 M</t>
  </si>
  <si>
    <t xml:space="preserve"> 1696 </t>
  </si>
  <si>
    <t>AÇO CA-60 B - 5,0 MM</t>
  </si>
  <si>
    <t xml:space="preserve"> 2448 </t>
  </si>
  <si>
    <t>Ralo fofo semiesferico, 150 mm, para lajes/ calhas</t>
  </si>
  <si>
    <t xml:space="preserve"> 00011709/SINAPI </t>
  </si>
  <si>
    <t>Encanador ou bombeiro hidraulico (horista)</t>
  </si>
  <si>
    <t xml:space="preserve"> 00002696/SINAPI </t>
  </si>
  <si>
    <t>Tubos e Conexões de Ferro Fundido</t>
  </si>
  <si>
    <t>TIJOLO COMUM MACIÇO (4,5x9x19cm)</t>
  </si>
  <si>
    <t xml:space="preserve"> 2033 </t>
  </si>
  <si>
    <t>CAL HIDRATADA</t>
  </si>
  <si>
    <t xml:space="preserve"> 1221 </t>
  </si>
  <si>
    <t>TE DE INSPECAO, PVC, SERIE R, 150 X 100 MM, PARA ESGOTO PREDIAL</t>
  </si>
  <si>
    <t xml:space="preserve"> 00038448 </t>
  </si>
  <si>
    <t>ANEL BORRACHA, DN 150 MM, PARA TUBO SERIE REFORCADA ESGOTO PREDIAL</t>
  </si>
  <si>
    <t xml:space="preserve"> 00000300 </t>
  </si>
  <si>
    <t>TE DE INSPECAO, PVC, SERIE R, 100 X 75 MM, PARA ESGOTO PREDIAL</t>
  </si>
  <si>
    <t xml:space="preserve"> 00020183 </t>
  </si>
  <si>
    <t>ANEL BORRACHA, DN 100 MM, PARA TUBO SERIE REFORCADA ESGOTO PREDIAL</t>
  </si>
  <si>
    <t xml:space="preserve"> 00000299 </t>
  </si>
  <si>
    <t>CAP PVC, SERIE R, DN 150 MM, PARA ESGOTO PREDIAL</t>
  </si>
  <si>
    <t xml:space="preserve"> 00020089 </t>
  </si>
  <si>
    <t>CAP PVC, SERIE R, DN 100 MM, PARA ESGOTO PREDIAL</t>
  </si>
  <si>
    <t xml:space="preserve"> 00020088 </t>
  </si>
  <si>
    <t>LUVA SIMPLES, PVC SERIE R, 150 MM, PARA ESGOTO PREDIAL</t>
  </si>
  <si>
    <t xml:space="preserve"> 00020171 </t>
  </si>
  <si>
    <t>LUVA SIMPLES, PVC SERIE R, 100 MM, PARA ESGOTO PREDIAL</t>
  </si>
  <si>
    <t xml:space="preserve"> 00020170 </t>
  </si>
  <si>
    <t>JUNCAO SIMPLES, PVC SERIE R, DN 150 X 100 MM, PARA ESGOTO PREDIAL</t>
  </si>
  <si>
    <t xml:space="preserve"> 00020145 </t>
  </si>
  <si>
    <t>JUNCAO SIMPLES, PVC SERIE R, DN 150 X 150 MM, PARA ESGOTO PREDIAL</t>
  </si>
  <si>
    <t xml:space="preserve"> 00020146 </t>
  </si>
  <si>
    <t>JOELHO, PVC SERIE R, 90 GRAUS, DN 150 MM, PARA ESGOTO PREDIAL</t>
  </si>
  <si>
    <t xml:space="preserve"> 00020158 </t>
  </si>
  <si>
    <t>JOELHO, PVC SERIE R, 90 GRAUS, DN 100 MM, PARA ESGOTO PREDIAL</t>
  </si>
  <si>
    <t xml:space="preserve"> 00020157 </t>
  </si>
  <si>
    <t>JOELHO, PVC SERIE R, 45 GRAUS, DN 150 MM, PARA ESGOTO PREDIAL</t>
  </si>
  <si>
    <t xml:space="preserve"> 00020152 </t>
  </si>
  <si>
    <t>JOELHO, PVC SERIE R, 45 GRAUS, DN 100 MM, PARA ESGOTO PREDIAL</t>
  </si>
  <si>
    <t xml:space="preserve"> 00020151 </t>
  </si>
  <si>
    <t>TUBO PVC, SERIE R, DN 150 MM, PARA ESGOTO OU AGUAS PLUVIAIS PREDIAL (NBR 5688)</t>
  </si>
  <si>
    <t xml:space="preserve"> 00009840 </t>
  </si>
  <si>
    <t>TUBO PVC, SERIE R, DN 100 MM, PARA ESGOTO OU AGUAS PLUVIAIS PREDIAL (NBR 5688)</t>
  </si>
  <si>
    <t xml:space="preserve"> 00009841 </t>
  </si>
  <si>
    <t>ENCANADOR</t>
  </si>
  <si>
    <t xml:space="preserve"> 0011 </t>
  </si>
  <si>
    <t>PORTA GRELHA QUADRADO BRANCO DIAM. 150 mm (ESGOTO)</t>
  </si>
  <si>
    <t xml:space="preserve"> H401 </t>
  </si>
  <si>
    <t>PORTA GRELHA QUADRADA PARA GRELHA QUADRADA CROMADA 100 MM (ESGOTO)</t>
  </si>
  <si>
    <t xml:space="preserve"> H400 </t>
  </si>
  <si>
    <t xml:space="preserve"> H181 </t>
  </si>
  <si>
    <t>TE DE REDUCAO 90 GRAUS SOLDAVEL 75X50 MM</t>
  </si>
  <si>
    <t xml:space="preserve"> H522 </t>
  </si>
  <si>
    <t>BUCHA DE REDUÇÃO LONGA 50 X 40 mm - (ESGOTO)</t>
  </si>
  <si>
    <t xml:space="preserve"> H345 </t>
  </si>
  <si>
    <t>AÇO CA-50 - 8,0 MM (5/16")</t>
  </si>
  <si>
    <t xml:space="preserve"> 2438 </t>
  </si>
  <si>
    <t>ADITIVO IMPERMEABILIZANTE DE PEGA NORMAL PARA ARGAMASSA E CONCRETO REF.: SIKA 1 / VEDACIT (D=1,00) OU EQUIVALENTE</t>
  </si>
  <si>
    <t xml:space="preserve"> 1973 </t>
  </si>
  <si>
    <t>CORPO RALO SECO CILINDRICO 100 X 40 MM</t>
  </si>
  <si>
    <t xml:space="preserve"> H331 </t>
  </si>
  <si>
    <t>LUVA SIMPLES, PVC, SOLDAVEL, DN 100 MM, SERIE NORMAL, PARA ESGOTO PREDIAL</t>
  </si>
  <si>
    <t xml:space="preserve"> 00003899 </t>
  </si>
  <si>
    <t>LUVA SIMPLES, PVC, SOLDAVEL, DN 75 MM, SERIE NORMAL, PARA ESGOTO PREDIAL</t>
  </si>
  <si>
    <t xml:space="preserve"> 00003898 </t>
  </si>
  <si>
    <t>LUVA SIMPLES, PVC, SOLDAVEL, DN 50 MM, SERIE NORMAL, PARA ESGOTO PREDIAL</t>
  </si>
  <si>
    <t xml:space="preserve"> 00003875 </t>
  </si>
  <si>
    <t>JUNCAO DE REDUCAO INVERTIDA, PVC SOLDAVEL, 100 X 75 MM, SERIE NORMAL PARA ESGOTO PREDIAL</t>
  </si>
  <si>
    <t xml:space="preserve"> 00010909 </t>
  </si>
  <si>
    <t>ANEL BORRACHA PARA TUBO ESGOTO PREDIAL, DN 100 MM (NBR 5688)</t>
  </si>
  <si>
    <t xml:space="preserve"> 00000301 </t>
  </si>
  <si>
    <t>JUNCAO DE REDUCAO INVERTIDA, PVC SOLDAVEL, 100 X 50 MM, SERIE NORMAL PARA ESGOTO PREDIAL</t>
  </si>
  <si>
    <t xml:space="preserve"> 00010908 </t>
  </si>
  <si>
    <t>JUNCAO SIMPLES, PVC, 45 GRAUS, DN 100 X 100 MM, SERIE NORMAL PARA ESGOTO PREDIAL</t>
  </si>
  <si>
    <t xml:space="preserve"> 00003670 </t>
  </si>
  <si>
    <t>JUNCAO SIMPLES, PVC, 45 GRAUS, DN 75 X 75 MM, SERIE NORMAL PARA ESGOTO PREDIAL</t>
  </si>
  <si>
    <t xml:space="preserve"> 00003658 </t>
  </si>
  <si>
    <t>JUNCAO SIMPLES, PVC, 45 GRAUS, DN 50 X 50 MM, SERIE NORMAL PARA ESGOTO PREDIAL</t>
  </si>
  <si>
    <t xml:space="preserve"> 00003662 </t>
  </si>
  <si>
    <t>JUNCAO SIMPLES, PVC, 45 GRAUS, DN 40 X 40 MM, SERIE NORMAL PARA ESGOTO PREDIAL</t>
  </si>
  <si>
    <t xml:space="preserve"> 00003666 </t>
  </si>
  <si>
    <t>JOELHO PVC, SOLDAVEL, PB, 90 GRAUS, DN 100 MM, PARA ESGOTO PREDIAL</t>
  </si>
  <si>
    <t xml:space="preserve"> 00003520 </t>
  </si>
  <si>
    <t>JOELHO PVC, SOLDAVEL, BB, 90 GRAUS, SEM ANEL, DN 40 MM, PARA ESGOTO PREDIAL SECUNDARIO</t>
  </si>
  <si>
    <t xml:space="preserve"> 00003517 </t>
  </si>
  <si>
    <t>JOELHO PVC, SOLDAVEL, PB, 45 GRAUS, DN 100 MM, PARA ESGOTO PREDIAL</t>
  </si>
  <si>
    <t xml:space="preserve"> 00003528 </t>
  </si>
  <si>
    <t>JOELHO PVC, SOLDAVEL, PB, 45 GRAUS, DN 75 MM, PARA ESGOTO PREDIAL</t>
  </si>
  <si>
    <t xml:space="preserve"> 00003519 </t>
  </si>
  <si>
    <t>JOELHO PVC, SOLDAVEL, PB, 45 GRAUS, DN 50 MM, PARA ESGOTO PREDIAL</t>
  </si>
  <si>
    <t xml:space="preserve"> 00003518 </t>
  </si>
  <si>
    <t>JOELHO PVC, SOLDAVEL, BB, 45 GRAUS, DN 40 MM, PARA ESGOTO PREDIAL</t>
  </si>
  <si>
    <t xml:space="preserve"> 00003516 </t>
  </si>
  <si>
    <t>CAIXA DE GORDURA EM PVC, DIAMETRO MINIMO 300 MM, DIAMETRO DE SAIDA 100 MM, CAPACIDADE APROXIMADA 18 LITROS, COM TAMPA E CESTO</t>
  </si>
  <si>
    <t xml:space="preserve"> 00035277 </t>
  </si>
  <si>
    <t>CORPO CAIXA SIFONADA 150 X 185 X 75 MM</t>
  </si>
  <si>
    <t xml:space="preserve"> H337 </t>
  </si>
  <si>
    <t>CORPO CAIXA SIFONADA 100 X 100 X 50 MM</t>
  </si>
  <si>
    <t xml:space="preserve"> H334 </t>
  </si>
  <si>
    <t>ADAPTADOR PARA VÁLVULA DE PIA, LAVATORIO/TANQUE 40 MM</t>
  </si>
  <si>
    <t xml:space="preserve"> H609 </t>
  </si>
  <si>
    <t>FITA VEDAROSCA 18 MM</t>
  </si>
  <si>
    <t xml:space="preserve"> H689 </t>
  </si>
  <si>
    <t>TUBO PVC SERIE NORMAL, DN 100 MM, PARA ESGOTO PREDIAL (NBR 5688)</t>
  </si>
  <si>
    <t xml:space="preserve"> 00009836 </t>
  </si>
  <si>
    <t>TUBO PVC SERIE NORMAL, DN 40 MM, PARA ESGOTO PREDIAL (NBR 5688)</t>
  </si>
  <si>
    <t xml:space="preserve"> 00009835 </t>
  </si>
  <si>
    <t>TERMINAL DE VENTILACAO, 75 MM, SERIE NORMAL, ESGOTO PREDIAL</t>
  </si>
  <si>
    <t xml:space="preserve"> 00039320 </t>
  </si>
  <si>
    <t>TERMINAL DE VENTILACAO, 50 MM, SERIE NORMAL, ESGOTO PREDIAL</t>
  </si>
  <si>
    <t xml:space="preserve"> 00039319 </t>
  </si>
  <si>
    <t>CAIXA D'AGUA / RESERVATORIO EM POLIESTER REFORCADO COM FIBRA DE VIDRO, 7000 LITROS, COM TAMPA</t>
  </si>
  <si>
    <t xml:space="preserve"> 00043980 </t>
  </si>
  <si>
    <t>VALVULA DE DESCARGA METALICA, BASE 1 1/2" E ACABAMENTO METALICO CROMADO</t>
  </si>
  <si>
    <t xml:space="preserve"> 00010228 </t>
  </si>
  <si>
    <t>FITA VEDA ROSCA EM ROLOS DE 18 MM X 50 M (L X C)</t>
  </si>
  <si>
    <t xml:space="preserve"> 00003148 </t>
  </si>
  <si>
    <t>REGISTRO GAVETA COM ACABAMENTO E CANOPLA CROMADOS, SIMPLES, BITOLA 1 1/2" (REF 1509)</t>
  </si>
  <si>
    <t xml:space="preserve"> 00006015 </t>
  </si>
  <si>
    <t>REGISTRO GAVETA COM ACABAMENTO E CANOPLA CROMADOS, SIMPLES, BITOLA 3/4" (REF 1509)</t>
  </si>
  <si>
    <t xml:space="preserve"> 00006005 </t>
  </si>
  <si>
    <t>BUCHA DE REDUCAO DE PVC, SOLDAVEL, LONGA, COM 50 X 25 MM, PARA AGUA FRIA PREDIAL</t>
  </si>
  <si>
    <t xml:space="preserve"> 00000813 </t>
  </si>
  <si>
    <t>TE SOLDAVEL, PVC, 90 GRAUS,50 MM, PARA AGUA FRIA PREDIAL (NBR 5648)</t>
  </si>
  <si>
    <t xml:space="preserve"> 00007142 </t>
  </si>
  <si>
    <t>TE SOLDAVEL, PVC, 90 GRAUS, 25 MM, PARA AGUA FRIA PREDIAL (NBR 5648)</t>
  </si>
  <si>
    <t xml:space="preserve"> 00007139 </t>
  </si>
  <si>
    <t>JOELHO PVC, SOLDAVEL, COM BUCHA DE LATAO, 90 GRAUS, 25 MM X 1/2", PARA AGUA FRIA PREDIAL</t>
  </si>
  <si>
    <t xml:space="preserve"> 00020147 </t>
  </si>
  <si>
    <t>JOELHO PVC, SOLDAVEL, 90 GRAUS, 25 MM, COR MARROM, PARA AGUA FRIA PREDIAL</t>
  </si>
  <si>
    <t xml:space="preserve"> 00003529 </t>
  </si>
  <si>
    <t>ADAPTADOR PVC SOLDAVEL CURTO COM BOLSA E ROSCA, 50 MM X 1 1/4", PARA AGUA FRIA</t>
  </si>
  <si>
    <t xml:space="preserve"> 00000111 </t>
  </si>
  <si>
    <t>TUBO PVC, SOLDAVEL, DE 50 MM, AGUA FRIA (NBR-5648)</t>
  </si>
  <si>
    <t xml:space="preserve"> 00009875 </t>
  </si>
  <si>
    <t>TUBO PVC, SOLDAVEL, DE 25 MM, AGUA FRIA (NBR-5648)</t>
  </si>
  <si>
    <t xml:space="preserve"> 00009868 </t>
  </si>
  <si>
    <t>REGISTRO GAVETA BRUTO EM LATAO FORJADO, BITOLA 2 1/2" (REF 1509)</t>
  </si>
  <si>
    <t xml:space="preserve"> 00006011 </t>
  </si>
  <si>
    <t>REGISTRO GAVETA BRUTO EM LATAO FORJADO, BITOLA 3/4" (REF 1509)</t>
  </si>
  <si>
    <t xml:space="preserve"> 00006016 </t>
  </si>
  <si>
    <t>BUCHA DE REDUCAO DE PVC, SOLDAVEL, LONGA, COM 75 X 50 MM, PARA AGUA FRIA PREDIAL</t>
  </si>
  <si>
    <t xml:space="preserve"> 00000821 </t>
  </si>
  <si>
    <t>TE SOLDAVEL, PVC, 90 GRAUS, 75 MM, PARA AGUA FRIA PREDIAL (NBR 5648)</t>
  </si>
  <si>
    <t xml:space="preserve"> 00007144 </t>
  </si>
  <si>
    <t>JOELHO, PVC SOLDAVEL, 90 GRAUS, 75 MM, COR MARROM, PARA AGUA FRIA PREDIAL</t>
  </si>
  <si>
    <t xml:space="preserve"> 00003511 </t>
  </si>
  <si>
    <t>JOELHO PVC, SOLDAVEL, 90 GRAUS, 50 MM, COR MARROM, PARA AGUA FRIA PREDIAL</t>
  </si>
  <si>
    <t xml:space="preserve"> 00003540 </t>
  </si>
  <si>
    <t>ADESIVO PLASTICO PARA PVC, FRASCO COM 175 GR</t>
  </si>
  <si>
    <t xml:space="preserve"> 00020080 </t>
  </si>
  <si>
    <t>ADAPTADOR PVC, SOLDAVEL, LONGO, COM FLANGE LIVRE, 75 MM X 2 1/2", PARA CAIXA D'AGUA</t>
  </si>
  <si>
    <t xml:space="preserve"> 00000082 </t>
  </si>
  <si>
    <t>ADAPTADOR PVC SOLDAVEL, COM FLANGE E ANEL DE VEDACAO, 32 MM X 1", PARA CAIXA D'AGUA</t>
  </si>
  <si>
    <t xml:space="preserve"> 00000097 </t>
  </si>
  <si>
    <t>ADAPTADOR PVC SOLDAVEL, COM FLANGE E ANEL DE VEDACAO, 25 MM X 3/4", PARA CAIXA D'AGUA</t>
  </si>
  <si>
    <t xml:space="preserve"> 00000096 </t>
  </si>
  <si>
    <t>ADAPTADOR PVC SOLDAVEL CURTO COM BOLSA E ROSCA, 25 MM X 3/4", PARA AGUA FRIA</t>
  </si>
  <si>
    <t xml:space="preserve"> 00000065 </t>
  </si>
  <si>
    <t>TUBO PVC, SOLDAVEL, DE 75 MM, AGUA FRIA (NBR-5648)</t>
  </si>
  <si>
    <t xml:space="preserve"> 00009871 </t>
  </si>
  <si>
    <t>TUBO PVC, SOLDAVEL, DE 32 MM, AGUA FRIA (NBR-5648)</t>
  </si>
  <si>
    <t xml:space="preserve"> 00009869 </t>
  </si>
  <si>
    <t>HIDROMETRO UNIJATO / MEDIDOR DE AGUA, DN 3/4", VAZAO MAXIMA DE 5 M3/H, PARA AGUA POTAVEL FRIA, RELOJOARIA PLANA, CLASSE B, HORIZONTAL (SEM CONEXOES)0,</t>
  </si>
  <si>
    <t xml:space="preserve"> 00012774 </t>
  </si>
  <si>
    <t>LIPR - LIGAÇÕES PREDIAIS ÁGUA/ESGOTO/ENERGIA/TELEFONE</t>
  </si>
  <si>
    <t>KIT CAVALETE, PVC, COM REGISTRO, PARA HIDROMETRO, BITOLAS 1/2" OU 3/4" - COMPLETO</t>
  </si>
  <si>
    <t xml:space="preserve"> 00003729 </t>
  </si>
  <si>
    <t>Fita veda rosca 18mm</t>
  </si>
  <si>
    <t xml:space="preserve"> 981 </t>
  </si>
  <si>
    <t>Torneira pressmatic compact de mesa, DOCOL 17160606 ou similar</t>
  </si>
  <si>
    <t xml:space="preserve"> 2641 </t>
  </si>
  <si>
    <t>Conversão InfoWOrca</t>
  </si>
  <si>
    <t xml:space="preserve"> 3357 </t>
  </si>
  <si>
    <t>Louças e Metais Sanitários</t>
  </si>
  <si>
    <t xml:space="preserve"> 7075 </t>
  </si>
  <si>
    <t>VALVULA DE DESCARGA EM METAL CROMADO PARA MICTORIO COM ACIONAMENTO POR PRESSAO E FECHAMENTO AUTOMATICO</t>
  </si>
  <si>
    <t xml:space="preserve"> 00021112 </t>
  </si>
  <si>
    <t>MICTORIO INDIVIDUAL, SIFONADO, DE LOUCA BRANCA, SEM COMPLEMENTOS</t>
  </si>
  <si>
    <t xml:space="preserve"> 00010432 </t>
  </si>
  <si>
    <t>CONJUNTO DE LIGACAO AJUSTAVEL, PARA VASO / BACIA SANITARIA, EM PLASTICO BRANCO, COM TUBO, CANOPLA E ESPUDE</t>
  </si>
  <si>
    <t xml:space="preserve"> 00006142 </t>
  </si>
  <si>
    <t>ENGATE / RABICHO FLEXIVEL INOX 1/2" X 40 CM</t>
  </si>
  <si>
    <t xml:space="preserve"> 00011684 </t>
  </si>
  <si>
    <t>TORNEIRA METALICA CROMADA DE MESA PARA LAVATORIO, BICA ALTA, COM AREJADOR (REF 1195)</t>
  </si>
  <si>
    <t xml:space="preserve"> 00036791 </t>
  </si>
  <si>
    <t>ASSENTO SANITARIO DE PLASTICO, TIPO CONVENCIONAL</t>
  </si>
  <si>
    <t xml:space="preserve"> 00000377 </t>
  </si>
  <si>
    <t>RODAPE FUNDIDO DE GRANITINA 7 CM</t>
  </si>
  <si>
    <t xml:space="preserve"> 2224 </t>
  </si>
  <si>
    <t>ARGAMASSA COLANTE TIPO AC III</t>
  </si>
  <si>
    <t xml:space="preserve"> 00037595 </t>
  </si>
  <si>
    <t>SOLEIRA EM GRANITO, POLIDO, TIPO ANDORINHA/ QUARTZ/ CASTELO/ CORUMBA OU OUTROS EQUIVALENTES DA REGIAO, L= *15* CM, E= *2,0* CM</t>
  </si>
  <si>
    <t xml:space="preserve"> 00020232 </t>
  </si>
  <si>
    <t>REJUNTE CIMENTICIO, QUALQUER COR</t>
  </si>
  <si>
    <t xml:space="preserve"> 00034357 </t>
  </si>
  <si>
    <t>PISO EM PORCELANATO RETIFICADO EXTRA, LISO, MONOCOLOR, ACETINADO OU POLIDO, FORMATO MENOR OU IGUAL A 2025 CM2</t>
  </si>
  <si>
    <t xml:space="preserve"> 00021108 </t>
  </si>
  <si>
    <t>CIMENTO PORTLAND ESTRUTURAL BRANCO CPB - 32 OU CPB - 40</t>
  </si>
  <si>
    <t xml:space="preserve"> 00044528 </t>
  </si>
  <si>
    <t>CERA LIQUIDA INCOLOR MULTIPISO</t>
  </si>
  <si>
    <t xml:space="preserve"> 00041967 </t>
  </si>
  <si>
    <t>GRANILHA/ GRANA/ PEDRISCO OU AGREGADO EM MARMORE/ GRANITO/ QUARTZO E CALCARIO, PRETO, CINZA, PALHA OU BRANCO</t>
  </si>
  <si>
    <t xml:space="preserve"> 00004824 </t>
  </si>
  <si>
    <t>JUNTA PLASTICA DE DILATACAO PARA PISOS, COR CINZA, 17 X 3 MM (ALTURA X ESPESSURA)</t>
  </si>
  <si>
    <t xml:space="preserve"> 00003671 </t>
  </si>
  <si>
    <t>ARGAMASSA COLANTE AC I PARA CERAMICAS</t>
  </si>
  <si>
    <t xml:space="preserve"> 00001381 </t>
  </si>
  <si>
    <t>REVESTIMENTO EM CERAMICA ESMALTADA EXTRA, PEI MENOR OU IGUAL A 3, FORMATO MENOR OU IGUAL A 2025 CM2</t>
  </si>
  <si>
    <t xml:space="preserve"> 00000536 </t>
  </si>
  <si>
    <t>TABICA PARA FORRO DE GESSO (INSTALAÇÃO INCLUSA)</t>
  </si>
  <si>
    <t xml:space="preserve"> 1438 </t>
  </si>
  <si>
    <t>ARAME GALVANIZADO 6 BWG, D = 5,16 MM (0,157 KG/M), OU 8 BWG, D = 4,19 MM (0,101 KG/M), OU 10 BWG, D = 3,40 MM (0,0713 KG/M)</t>
  </si>
  <si>
    <t xml:space="preserve"> 00043131 </t>
  </si>
  <si>
    <t>CENTO</t>
  </si>
  <si>
    <t>PARAFUSO ZINCADO, AUTOBROCANTE, FLANGEADO, 4,2 MM X 19 MM</t>
  </si>
  <si>
    <t xml:space="preserve"> 00040547 </t>
  </si>
  <si>
    <t>PARAFUSO DRY WALL, EM ACO ZINCADO, CABECA LENTILHA E PONTA BROCA (LB), LARGURA 4,2 MM, COMPRIMENTO 13 MM</t>
  </si>
  <si>
    <t xml:space="preserve"> 00039443 </t>
  </si>
  <si>
    <t>PARAFUSO DRY WALL, EM ACO FOSFATIZADO, CABECA TROMBETA E PONTA AGULHA (TA), COMPRIMENTO 25 MM</t>
  </si>
  <si>
    <t xml:space="preserve"> 00039435 </t>
  </si>
  <si>
    <t>MASSA DE REJUNTE EM PO PARA DRYWALL, A BASE DE GESSO, SECAGEM RAPIDA, PARA TRATAMENTO DE JUNTAS DE CHAPA DE GESSO (NECESSITA ADICAO DE AGUA)</t>
  </si>
  <si>
    <t xml:space="preserve"> 00039434 </t>
  </si>
  <si>
    <t>FITA DE PAPEL REFORCADA COM LAMINA DE METAL PARA REFORCO DE CANTOS DE CHAPA DE GESSO PARA DRYWALL</t>
  </si>
  <si>
    <t xml:space="preserve"> 00039432 </t>
  </si>
  <si>
    <t>PENDURAL OU PRESILHA REGULADORA, EM ACO GALVANIZADO, COM CORPO, MOLA E REBITE, PARA PERFIL TIPO CANALETA DE ESTRUTURA EM FORROS DRYWALL</t>
  </si>
  <si>
    <t xml:space="preserve"> 00039430 </t>
  </si>
  <si>
    <t>PERFIL CANALETA, FORMATO C, EM ACO ZINCADO, PARA ESTRUTURA FORRO DRYWALL, E = 0,5 MM, *46 X 18* (L X H), COMPRIMENTO 3 M</t>
  </si>
  <si>
    <t xml:space="preserve"> 00039427 </t>
  </si>
  <si>
    <t>PLACA / CHAPA DE GESSO ACARTONADO, STANDARD (ST), COR BRANCA, E = 12,5 MM, 1200 X 2400 MM (L X C)</t>
  </si>
  <si>
    <t xml:space="preserve"> 00039413 </t>
  </si>
  <si>
    <t>VEU DE POLIESTER PARA IMPERMEABILIZACAO</t>
  </si>
  <si>
    <t xml:space="preserve"> 00004030 </t>
  </si>
  <si>
    <t>ARGAMASSA POLIMERICA IMPERMEABILIZANTE SEMIFLEXIVEL, BICOMPONENTE, A BASE DE CIMENTO E ADITIVOS</t>
  </si>
  <si>
    <t xml:space="preserve"> 00000135 </t>
  </si>
  <si>
    <t>IMPE - IMPERMEABILIZAÇÕES E PROTEÇÕES DIVERSAS</t>
  </si>
  <si>
    <t>TELA COLEIRA BRANCA FIO 24 # 1/2"</t>
  </si>
  <si>
    <t xml:space="preserve"> 2391 </t>
  </si>
  <si>
    <t>TINTA ASFALTICA IMPERMEABILIZANTE DISPERSA EM AGUA, PARA MATERIAIS CIMENTICIOS</t>
  </si>
  <si>
    <t xml:space="preserve"> 00007319 </t>
  </si>
  <si>
    <t>MANTA ASFALTICA ELASTOMERICA EM POLIESTER 4 MM, TIPO III, CLASSE B, ACABAMENTO PP (NBR 9952)</t>
  </si>
  <si>
    <t xml:space="preserve"> 00004015 </t>
  </si>
  <si>
    <t>PRIMER PARA MANTA ASFALTICA A BASE DE ASFALTO MODIFICADO DILUIDO EM SOLVENTE, APLICACAO A FRIO</t>
  </si>
  <si>
    <t xml:space="preserve"> 00000511 </t>
  </si>
  <si>
    <t>GRAUTE CIMENTICIO PARA USO GERAL</t>
  </si>
  <si>
    <t xml:space="preserve"> 00000134 </t>
  </si>
  <si>
    <t>CALHA QUADRADA DE CHAPA DE ACO GALVANIZADA NUM 24, CORTE 100 CM</t>
  </si>
  <si>
    <t xml:space="preserve"> 00040784 </t>
  </si>
  <si>
    <t>SOLDA EM BARRA DE ESTANHO-CHUMBO 50/50</t>
  </si>
  <si>
    <t xml:space="preserve"> 00013388 </t>
  </si>
  <si>
    <t>REBITE DE REPUXO EM ALUMINIO VAZADO, DIAMETRO 3,2 X 8 MM DE COMPRIMENTO (1KG = 1025 UNIDADES)</t>
  </si>
  <si>
    <t xml:space="preserve"> 00005104 </t>
  </si>
  <si>
    <t>310ML</t>
  </si>
  <si>
    <t>SELANTE ELASTICO MONOCOMPONENTE A BASE DE POLIURETANO (PU) PARA JUNTAS DIVERSAS</t>
  </si>
  <si>
    <t xml:space="preserve"> 00000142 </t>
  </si>
  <si>
    <t>RUFO EXTERNO/INTERNO DE CHAPA DE ACO GALVANIZADA NUM 26, CORTE 33 CM</t>
  </si>
  <si>
    <t xml:space="preserve"> 00001113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</si>
  <si>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</si>
  <si>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00040740 </t>
  </si>
  <si>
    <t>HASTE RETA PARA GANCHO DE FERRO GALVANIZADO, COM ROSCA 1/4" X 30 CM PARA FIXACAO DE TELHA METALICA, INCLUI PORCA E ARRUELAS DE VEDACAO</t>
  </si>
  <si>
    <t xml:space="preserve"> 00011029 </t>
  </si>
  <si>
    <t>PORTA DE ABRIR / GIRO, EM GRADIL FERRO, COM BARRA CHATA 3 CM X 1/4", COM REQUADRO E GUARNICAO - COMPLETO - ACABAMENTO NATURAL</t>
  </si>
  <si>
    <t xml:space="preserve"> 00004930 </t>
  </si>
  <si>
    <t>GUARNICAO / MOLDURA / ARREMATE DE ACABAMENTO PARA ESQUADRIA, EM ALUMINIO PERFIL 25, ACABAMENTO ANODIZADO BRANCO OU BRILHANTE, PARA 1 FACE</t>
  </si>
  <si>
    <t xml:space="preserve"> 00036888 </t>
  </si>
  <si>
    <t>BUCHA DE NYLON SEM ABA S10, COM PARAFUSO DE 6,10 X 65 MM EM ACO ZINCADO COM ROSCA SOBERBA, CABECA CHATA E FENDA PHILLIPS</t>
  </si>
  <si>
    <t xml:space="preserve"> 00007568 </t>
  </si>
  <si>
    <t>PORTA DE ABRIR EM ALUMINIO COM LAMBRI HORIZONTAL/LAMINADA, ACABAMENTO ANODIZADO NATURAL, SEM GUARNICAO/ALIZAR/VISTA</t>
  </si>
  <si>
    <t xml:space="preserve"> 00004914 </t>
  </si>
  <si>
    <t>FECHADURA ESPELHO PARA PORTA EXTERNA, EM ACO INOX (MAQUINA, TESTA E CONTRA-TESTA) E EM ZAMAC (MACANETA, LINGUETA E TRINCOS) COM ACABAMENTO CROMADO, MAQUINA DE 55 MM, INCLUINDO CHAVE TIPO CILINDRO</t>
  </si>
  <si>
    <t xml:space="preserve"> 00003081 </t>
  </si>
  <si>
    <t>PARAFUSO ROSCA SOBERBA ZINCADO CABECA CHATA FENDA SIMPLES 3,5 X 25 MM (1 ")</t>
  </si>
  <si>
    <t xml:space="preserve"> 00011055 </t>
  </si>
  <si>
    <t>PORTA DE ABRIR / GIRO, DE MADEIRA FOLHA MEDIA (NBR 15930) DE 900 X 2100 MM, DE 35 MM A 40 MM DE ESPESSURA, NUCLEO SEMI-SOLIDO (SARRAFEADO), CAPA LISA EM HDF, ACABAMENTO EM LAMINADO NATURAL PARA VERNIZ</t>
  </si>
  <si>
    <t xml:space="preserve"> 00004987 </t>
  </si>
  <si>
    <t>DOBRADICA EM ACO/FERRO, 3 1/2" X 3", E= 1,9 A 2 MM, COM ANEL, CROMADO OU ZINCADO, TAMPA BOLA, COM PARAFUSOS</t>
  </si>
  <si>
    <t xml:space="preserve"> 00002432 </t>
  </si>
  <si>
    <t>PORTA DE MADEIRA, FOLHA MEDIA (NBR 15930) DE 700 X 2100 MM, DE 35 MM A 40 MM DE ESPESSURA, NUCLEO SEMI-SOLIDO (SARRAFEADO), CAPA LISA EM HDF, ACABAMENTO EM PRIMER PARA PINTURA</t>
  </si>
  <si>
    <t xml:space="preserve"> 00010554 </t>
  </si>
  <si>
    <t>PORTA DE ABRIR / GIRO, DE MADEIRA FOLHA MEDIA (NBR 15930) DE 800 X 2100 MM, DE 35 MM A 40 MM DE ESPESSURA, NUCLEO SEMI-SOLIDO (SARRAFEADO), CAPA LISA EM HDF, ACABAMENTO EM LAMINADO NATURAL PARA VERNIZ</t>
  </si>
  <si>
    <t xml:space="preserve"> 00004992 </t>
  </si>
  <si>
    <t>ESPUMA EXPANSIVA DE POLIURETANO, APLICACAO MANUAL - 500 ML</t>
  </si>
  <si>
    <t xml:space="preserve"> 00038124 </t>
  </si>
  <si>
    <t>TABUA NAO APARELHADA *2,5 X 30* CM, EM MACARANDUBA/MASSARANDUBA, ANGELIM OU EQUIVALENTE DA REGIAO - BRUTA</t>
  </si>
  <si>
    <t xml:space="preserve"> 00006189 </t>
  </si>
  <si>
    <t>PREGO DE ACO POLIDO COM CABECA 17 X 27 (2 1/2 X 11)</t>
  </si>
  <si>
    <t xml:space="preserve"> 00005069 </t>
  </si>
  <si>
    <t>DIVISORIA EM GRANITO, COM DUAS FACES POLIDAS, TIPO ANDORINHA/ QUARTZ/ CASTELO/ CORUMBA OU OUTROS EQUIVALENTES DA REGIAO, E= *3,0* CM</t>
  </si>
  <si>
    <t xml:space="preserve"> 00044476 </t>
  </si>
  <si>
    <t>ADESIVO ESTRUTURAL A BASE DE RESINA EPOXI, BICOMPONENTE, PASTOSO (TIXOTROPICO)</t>
  </si>
  <si>
    <t xml:space="preserve"> 00000131 </t>
  </si>
  <si>
    <t>PARE - PAREDES/PAINEIS</t>
  </si>
  <si>
    <t>PINO DE ACO COM FURO, HASTE = 27 MM (ACAO DIRETA)</t>
  </si>
  <si>
    <t xml:space="preserve"> 00037395 </t>
  </si>
  <si>
    <t>TELA DE ACO SOLDADA GALVANIZADA/ZINCADA PARA ALVENARIA, FIO D = *1,20 A 1,70* MM, MALHA 15 X 15 MM, (C X L) *50 X 7,5* CM</t>
  </si>
  <si>
    <t xml:space="preserve"> 00034557 </t>
  </si>
  <si>
    <t>BLOCO CERAMICO / TIJOLO VAZADO PARA ALVENARIA DE VEDACAO, 8 FUROS NA HORIZONTAL DE 9 X 19 X 29 CM (L X A X C)</t>
  </si>
  <si>
    <t xml:space="preserve"> 00007268 </t>
  </si>
  <si>
    <t>ESTRUTURA METALICA MR250 / ASTM A36  - COTAÇÃO (FABRICAÇÃO E MONTAGEM)</t>
  </si>
  <si>
    <t xml:space="preserve"> 1326 </t>
  </si>
  <si>
    <t>Execução de lábios poliméricos, inclusive material</t>
  </si>
  <si>
    <t xml:space="preserve"> 9393 </t>
  </si>
  <si>
    <t>Instalação de junta de dilatação JEENE 2540 VV EPDM / UT 25 VMA, exclusive execução de lábios poliméricos</t>
  </si>
  <si>
    <t xml:space="preserve"> 9391 </t>
  </si>
  <si>
    <t>Forneciemnto de junta de dilatação JEENE 2540 VV EPDM / UT 25 VMA, exclusive execução de lábios poliméricos</t>
  </si>
  <si>
    <t xml:space="preserve"> 9390 </t>
  </si>
  <si>
    <t>Junta de dilatação</t>
  </si>
  <si>
    <t>RIPAO DE MADEIRA 15 CM</t>
  </si>
  <si>
    <t xml:space="preserve"> 1967 </t>
  </si>
  <si>
    <t>SARRAFO DE MADEIRA 10 CM</t>
  </si>
  <si>
    <t xml:space="preserve"> 1968 </t>
  </si>
  <si>
    <t>ESCORA ROLIÇA (TIPO EUCALIPTO)</t>
  </si>
  <si>
    <t xml:space="preserve"> 2380 </t>
  </si>
  <si>
    <t>PREGO 19x27</t>
  </si>
  <si>
    <t xml:space="preserve"> 1862 </t>
  </si>
  <si>
    <t>Tábua cedrinho 25 mm x 300 mm de 3ª</t>
  </si>
  <si>
    <t xml:space="preserve"> D.02.000.021021 </t>
  </si>
  <si>
    <t>Ajudante de carpinteiro</t>
  </si>
  <si>
    <t xml:space="preserve"> B.01.000.010112 </t>
  </si>
  <si>
    <t>Laje pré-fabricada unidirecional em viga treliçada/lajota em EPS LT 12 (8 + 4) - SC = 200kgf/m²</t>
  </si>
  <si>
    <t xml:space="preserve"> C.06.000.022011 </t>
  </si>
  <si>
    <t>Concreto usinado fck= 25 MPa, slump 5 ± 1cm</t>
  </si>
  <si>
    <t xml:space="preserve"> C.04.000.020536 </t>
  </si>
  <si>
    <t>Sarrafo de cedrinho 2,5 x 10 cm</t>
  </si>
  <si>
    <t xml:space="preserve"> D.02.000.021017 </t>
  </si>
  <si>
    <t>Carpinteiro</t>
  </si>
  <si>
    <t xml:space="preserve"> B.01.000.010111 </t>
  </si>
  <si>
    <t>Pontalete de cedrinho de 75 mm x 75 mm - 3ª construção</t>
  </si>
  <si>
    <t xml:space="preserve"> D.02.000.021009 </t>
  </si>
  <si>
    <t>Prego diversas bitolas (referência 18 x 27)</t>
  </si>
  <si>
    <t xml:space="preserve"> E.02.000.026760 </t>
  </si>
  <si>
    <t>UNXMES</t>
  </si>
  <si>
    <t>LOCACAO DE CRUZETA, SIMPLES, PARA ESCORA METALICA, COMPRIMENTO ENTRE 50 A 60 CM, PARA ESCORA DE 1,80 A 3,20 METROS E TUBO EXTERNO ATE 48 MM DE DIAMETRO</t>
  </si>
  <si>
    <t xml:space="preserve"> 00040339 </t>
  </si>
  <si>
    <t>PREGO DE ACO POLIDO COM CABECA DUPLA 17 X 27 (2 1/2 X 11)</t>
  </si>
  <si>
    <t xml:space="preserve"> 00040304 </t>
  </si>
  <si>
    <t>LOCACAO DE BARRA DE ANCORAGEM DE 0,80 A 1,20 M DE EXTENSAO, COM ROSCA DE 5/8", INCLUINDO PORCA E FLANGE</t>
  </si>
  <si>
    <t xml:space="preserve"> 00040287 </t>
  </si>
  <si>
    <t>LOCACAO DE VIGA SANDUICHE METALICA VAZADA PARA TRAVAMENTO DE PILARES, ALTURA DE *8* CM, LARGURA DE *6* CM E EXTENSAO DE 2 M</t>
  </si>
  <si>
    <t xml:space="preserve"> 00040275 </t>
  </si>
  <si>
    <t>LOCACAO DE ESCORA METALICA TELESCOPICA, COM ALTURA REGULAVEL DE *1,80* A *3,20* M, COM CAPACIDADE DE CARGA DE NO MINIMO 1000 KGF (10 KN), INCLUSO TRIPE E FORCADO</t>
  </si>
  <si>
    <t xml:space="preserve"> 00010749 </t>
  </si>
  <si>
    <t>TABUA NAO APARELHADA *2,5 X 20* CM, EM MACARANDUBA/MASSARANDUBA, ANGELIM OU EQUIVALENTE DA REGIAO - BRUTA</t>
  </si>
  <si>
    <t xml:space="preserve"> 00006193 </t>
  </si>
  <si>
    <t>LOCACAO DE APRUMADOR METALICO DE PILAR, COM ALTURA E ANGULO REGULAVEIS, EXTENSAO DE *1,50* A *2,80* M</t>
  </si>
  <si>
    <t xml:space="preserve"> 00040271 </t>
  </si>
  <si>
    <t>VIBRADOR DE IMERSAO C/ MOTOR ELETRICO 2HP MONOFASICO QUALQUER DIAM C/ MANGOTE</t>
  </si>
  <si>
    <t xml:space="preserve"> 00010485 </t>
  </si>
  <si>
    <t>CONCRETO USINADO BOMBEAVEL, CLASSE DE RESISTENCIA C30, BRITA 0 E 1, SLUMP = 100 +/- 20 MM, COM BOMBEAMENTO (DISPONIBILIZACAO DE BOMBA), SEM O LANCAMENTO (NBR 8953)</t>
  </si>
  <si>
    <t xml:space="preserve"> 00001525 </t>
  </si>
  <si>
    <t>PREGO DE ACO POLIDO COM CABECA 17 X 24 (2 1/4 X 11)</t>
  </si>
  <si>
    <t xml:space="preserve"> 00005073 </t>
  </si>
  <si>
    <t>MXMES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</si>
  <si>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</si>
  <si>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 xml:space="preserve"> 00010527 </t>
  </si>
  <si>
    <t>LOCACAO DE NIVEL OPTICO, COM PRECISAO DE 0,7 MM, AUMENTO DE 32X</t>
  </si>
  <si>
    <t xml:space="preserve"> 00007252 </t>
  </si>
  <si>
    <t>LOCACAO DE TEODOLITO ELETRONICO, PRECISAO ANGULAR DE 5 A 7 SEGUNDOS, INCLUINDO TRIPE</t>
  </si>
  <si>
    <t xml:space="preserve"> 00007247 </t>
  </si>
  <si>
    <t>PREGO DE ACO POLIDO COM CABECA 15 X 18 (1 1/2 X 13)</t>
  </si>
  <si>
    <t xml:space="preserve"> 00005074 </t>
  </si>
  <si>
    <t>ARAME GALVANIZADO 16 BWG, D = 1,65MM (0,0166 KG/M)</t>
  </si>
  <si>
    <t xml:space="preserve"> 00000344 </t>
  </si>
  <si>
    <t>SERT - SERVIÇOS TÉCNICOS</t>
  </si>
  <si>
    <t>TRANSPORTE DE ENTULHO EM CACAMBA ESTACIONARIA</t>
  </si>
  <si>
    <t xml:space="preserve"> 2691 </t>
  </si>
  <si>
    <t>PAVI - PAVIMENTAÇÃO</t>
  </si>
  <si>
    <t>VIGOTA DE MADEIRA 6x12</t>
  </si>
  <si>
    <t xml:space="preserve"> 2133 </t>
  </si>
  <si>
    <t>CHAPA DE EMENDA PARA MADEIRAMENTO</t>
  </si>
  <si>
    <t xml:space="preserve"> 1374 </t>
  </si>
  <si>
    <t>PLACA DE OBRA PLOTADA NA CHAPA 26 (0,50 MM)</t>
  </si>
  <si>
    <t xml:space="preserve"> 1890 </t>
  </si>
  <si>
    <t>PARAFUSO DIAM.3/8" - 10 CM</t>
  </si>
  <si>
    <t xml:space="preserve"> 2491 </t>
  </si>
  <si>
    <t>PARAFUSO 8x110 MM</t>
  </si>
  <si>
    <t xml:space="preserve"> 1893 </t>
  </si>
  <si>
    <t>HORA IMPRODUTIVA DO CAMINHÃO CARROCERIA MADEIRA 15 T (O. RODOV. )</t>
  </si>
  <si>
    <t xml:space="preserve"> 2872 </t>
  </si>
  <si>
    <t>EXTINTOR DE INCENDIO PORTATIL COM CARGA DE PO QUIMICO SECO (PQS) DE 4 KG, CLASSE BC</t>
  </si>
  <si>
    <t xml:space="preserve"> 00010891 </t>
  </si>
  <si>
    <t>EXTINTOR DE INCENDIO PORTATIL COM CARGA DE AGUA PRESSURIZADA DE 10 L, CLASSE A</t>
  </si>
  <si>
    <t xml:space="preserve"> 00010886 </t>
  </si>
  <si>
    <t>TOMADA HEXAGONAL 2P + T - 20A - 250V (SUPORTE+MÓDULO+ESPELHO)</t>
  </si>
  <si>
    <t xml:space="preserve"> 3477 </t>
  </si>
  <si>
    <t>RELE DE SOBRECORRENTE 16 - 36A</t>
  </si>
  <si>
    <t xml:space="preserve"> 3764 </t>
  </si>
  <si>
    <t>FITA ISOLANTE, ROLO DE 20,00 M</t>
  </si>
  <si>
    <t xml:space="preserve"> 3320 </t>
  </si>
  <si>
    <t>QUADRO DE DISTRIBUICAO DE EMBUTIR EM PVC CB 12E - 80A</t>
  </si>
  <si>
    <t xml:space="preserve"> 3742 </t>
  </si>
  <si>
    <t>FUSIVEL DZ RETARDADO DE 35A A 63A</t>
  </si>
  <si>
    <t xml:space="preserve"> 3323 </t>
  </si>
  <si>
    <t>LÂMPADA BULBO LED, BASE E27, BIVOLT 12/15 W, 1000 A 1400 LUMENS, LUZ BRANCA</t>
  </si>
  <si>
    <t xml:space="preserve"> 4050 </t>
  </si>
  <si>
    <t>INTERRUPTOR SIMPLES (1 SECAO) - (SUPORTE+MÓDULO+ESPELHO)</t>
  </si>
  <si>
    <t xml:space="preserve"> 3337 </t>
  </si>
  <si>
    <t>INTERRUPTOR PARA QUADRO DE COMANDO</t>
  </si>
  <si>
    <t xml:space="preserve"> 3752 </t>
  </si>
  <si>
    <t>RELE DE FALTA DE FASE 380 V - 60 HZ</t>
  </si>
  <si>
    <t xml:space="preserve"> 3751 </t>
  </si>
  <si>
    <t>HASTE COPPERWELD  5/8" X 2,40 M COM CONECTOR</t>
  </si>
  <si>
    <t xml:space="preserve"> 3329 </t>
  </si>
  <si>
    <t>PARAFUSO DE AJUSTE TIPO DZ ATE 63A</t>
  </si>
  <si>
    <t xml:space="preserve"> 3389 </t>
  </si>
  <si>
    <t>ISOLADOR ROLDANA PVC GRANDE (103)</t>
  </si>
  <si>
    <t xml:space="preserve"> 3349 </t>
  </si>
  <si>
    <t>TAMPA TIPO DZ ATE 63A</t>
  </si>
  <si>
    <t xml:space="preserve"> 3459 </t>
  </si>
  <si>
    <t>SOQUETE INDUSTRIAL 1570 PARA USO AO TEMPO</t>
  </si>
  <si>
    <t xml:space="preserve"> 3604 </t>
  </si>
  <si>
    <t>FIO ISOLADO 750 V, PIRASTIC 2,5 MM2</t>
  </si>
  <si>
    <t xml:space="preserve"> 3314 </t>
  </si>
  <si>
    <t>CHAVE TRIPOLAR TIPO PACCO 63A</t>
  </si>
  <si>
    <t xml:space="preserve"> 3174 </t>
  </si>
  <si>
    <t>DISPOSITIVO DE PROTEÇÃO CONTRA SURTOS(DPS) 275V DE 8 A 40KA</t>
  </si>
  <si>
    <t xml:space="preserve"> 3939 </t>
  </si>
  <si>
    <t>DISJUNTOR TRIPOLAR DE 60 A 100-A</t>
  </si>
  <si>
    <t xml:space="preserve"> 3269 </t>
  </si>
  <si>
    <t>DISJUNTOR TRIPOLAR 40 A 50A</t>
  </si>
  <si>
    <t xml:space="preserve"> 3261 </t>
  </si>
  <si>
    <t>CABO FLEXÍVEL, PVC (70° C), 450/750 V, 16 MM2</t>
  </si>
  <si>
    <t xml:space="preserve"> 3106 </t>
  </si>
  <si>
    <t>FITA DE AUTO FUSAO, ROLO DE 10,00 M</t>
  </si>
  <si>
    <t xml:space="preserve"> 3318 </t>
  </si>
  <si>
    <t>CONTATOR TRIPOLAR - 25A, 500V NOMINAL, COMANDO 220V, CATEGORIA AC-3.</t>
  </si>
  <si>
    <t xml:space="preserve"> 3215 </t>
  </si>
  <si>
    <t>CAIXA METALICA RETANGULAR 4"X2"X2"</t>
  </si>
  <si>
    <t xml:space="preserve"> 3138 </t>
  </si>
  <si>
    <t>CAIXA DE PASSAGEM METALICA DE EMBUTIR 40X40X15 CM</t>
  </si>
  <si>
    <t xml:space="preserve"> 3131 </t>
  </si>
  <si>
    <t>BASE DZ DE 25A A 63A</t>
  </si>
  <si>
    <t xml:space="preserve"> 3022 </t>
  </si>
  <si>
    <t>DISJUNTOR MONOPOLAR DE 10 A 32-A</t>
  </si>
  <si>
    <t>BOTOEIRA "LIGA-DESLIGA" PARA INSTALAÇÃO EM PORTA DE QUADRO</t>
  </si>
  <si>
    <t xml:space="preserve"> 3042 </t>
  </si>
  <si>
    <t>FIO ISOLADO 750 V, PIRASTIC 10 MM2</t>
  </si>
  <si>
    <t xml:space="preserve"> 3313 </t>
  </si>
  <si>
    <t>DISJUNTOR TRIPOLAR DE 10 A 35-A</t>
  </si>
  <si>
    <t xml:space="preserve"> 3262 </t>
  </si>
  <si>
    <t>PARAFUSO 12,5 X 130 C/PORCA E ARRUELA</t>
  </si>
  <si>
    <t xml:space="preserve"> 2425 </t>
  </si>
  <si>
    <t>CADEADO SIMPLES EM LATÃO Nº 20</t>
  </si>
  <si>
    <t xml:space="preserve"> 2255 </t>
  </si>
  <si>
    <t>PINTOR</t>
  </si>
  <si>
    <t xml:space="preserve"> 0018 </t>
  </si>
  <si>
    <t>SOLUCAO LIMPADORA 1000 CM3 (FRASCO PLASTICO)</t>
  </si>
  <si>
    <t xml:space="preserve"> H214 </t>
  </si>
  <si>
    <t>KIT CAVALETE (D=25MM P/ HIDRÔMETROS 1,5 M3; 3 M3 E 5 M3) +  CAIXA PADRÃO "A" DA SANEAGO</t>
  </si>
  <si>
    <t xml:space="preserve"> H665 </t>
  </si>
  <si>
    <t>TUBO SOLDAVEL PVC MARROM DIAM. 25 MM</t>
  </si>
  <si>
    <t xml:space="preserve"> H248 </t>
  </si>
  <si>
    <t>TORNEIRA DE JARDIM DIAMETRO 1/2 E 3/4" COM BICO</t>
  </si>
  <si>
    <t xml:space="preserve"> H484 </t>
  </si>
  <si>
    <t>TE DE REDUCAO 90 GRAUS SOLDAVEL 32 X 25 MM</t>
  </si>
  <si>
    <t xml:space="preserve"> H229 </t>
  </si>
  <si>
    <t>LUVA SOLDAVEL 32 MM</t>
  </si>
  <si>
    <t xml:space="preserve"> H320 </t>
  </si>
  <si>
    <t>TUBO SOLDAVEL PVC MARROM DIAM. 32 MM</t>
  </si>
  <si>
    <t xml:space="preserve"> H249 </t>
  </si>
  <si>
    <t>LUVA SOLDAVEL 25 MM</t>
  </si>
  <si>
    <t xml:space="preserve"> H319 </t>
  </si>
  <si>
    <t>JOELHO DE REDUÇÃO 90 GRAUS SOLDAVEL DIAM. 32 MM X 25 MM</t>
  </si>
  <si>
    <t xml:space="preserve"> H444 </t>
  </si>
  <si>
    <t>JOELHO 90 GRAUS SOLDAVEL DIAMETRO 25 MM</t>
  </si>
  <si>
    <t xml:space="preserve"> H164 </t>
  </si>
  <si>
    <t>TUBO SOLDAVEL PARA ESGOTO DIAMETRO 100 MM</t>
  </si>
  <si>
    <t xml:space="preserve"> H284 </t>
  </si>
  <si>
    <t>REGISTRO DE ESFERA DIAM. 1" (METAL)</t>
  </si>
  <si>
    <t xml:space="preserve"> H559 </t>
  </si>
  <si>
    <t>JOELHO 90 GRAUS SOLD.C/BUCHA LATAO DIAM. 25 X 3/4"</t>
  </si>
  <si>
    <t xml:space="preserve"> H158 </t>
  </si>
  <si>
    <t>ADAPTADOR SOLDÁVEL CURTO COM BOLSA E ROSCA PARA REGISTRO 32X1"</t>
  </si>
  <si>
    <t xml:space="preserve"> H102 </t>
  </si>
  <si>
    <t>ADESIVO PLASTICO - FRASCO 850 G</t>
  </si>
  <si>
    <t xml:space="preserve"> H112 </t>
  </si>
  <si>
    <t>TIJOLO FURADO 9x19x19 CM</t>
  </si>
  <si>
    <t xml:space="preserve"> 2034 </t>
  </si>
  <si>
    <t>TINTA GRAFITE</t>
  </si>
  <si>
    <t xml:space="preserve"> 2054 </t>
  </si>
  <si>
    <t>TINTA LATEX ACRILICA - SEMI BRILHO</t>
  </si>
  <si>
    <t xml:space="preserve"> 2051 </t>
  </si>
  <si>
    <t>SELADOR ACRILICO</t>
  </si>
  <si>
    <t xml:space="preserve"> 2294 </t>
  </si>
  <si>
    <t>LIXA PARA PAREDE Nº 100</t>
  </si>
  <si>
    <t xml:space="preserve"> 1674 </t>
  </si>
  <si>
    <t>ARAME GALVANIZADO Nº 12 BWG</t>
  </si>
  <si>
    <t xml:space="preserve"> 2426 </t>
  </si>
  <si>
    <t>DILUENTE AGUARRÁS</t>
  </si>
  <si>
    <t xml:space="preserve"> 1970 </t>
  </si>
  <si>
    <t>COMPRESSOR DE 1,5HP-70L-140LB COM PISTOLA DE RESERVATÓRIO SUPERIOR E MANGUEIRA (MANUTENÇÃO E DEPRECIAÇÃO DO EQUIPAMENTO) - PREÇO DO EQUIPAMENTO NOVO DIVIDIDO POR 1.000</t>
  </si>
  <si>
    <t xml:space="preserve"> 2788 </t>
  </si>
  <si>
    <t>CAIBRO 5x6 CM</t>
  </si>
  <si>
    <t xml:space="preserve"> 1218 </t>
  </si>
  <si>
    <t>AREIA FINA</t>
  </si>
  <si>
    <t xml:space="preserve"> 2502 </t>
  </si>
  <si>
    <t>AÇO CA-50 - 6,3 MM (1/4")</t>
  </si>
  <si>
    <t xml:space="preserve"> 2437 </t>
  </si>
  <si>
    <t>VALVULA PARA PIA TIPO AMERICANA DIAMETRO 3.1/2" (METALICA)</t>
  </si>
  <si>
    <t xml:space="preserve"> H262 </t>
  </si>
  <si>
    <t>VASO SANITARIO CONVENCIONAL</t>
  </si>
  <si>
    <t xml:space="preserve"> H264 </t>
  </si>
  <si>
    <t>VALVULA PARA TANQUE PVC 1"</t>
  </si>
  <si>
    <t xml:space="preserve"> H263 </t>
  </si>
  <si>
    <t>TUBO DE LIGACAO PVC CROMADO DE 1.1/2"</t>
  </si>
  <si>
    <t xml:space="preserve"> H241 </t>
  </si>
  <si>
    <t>TUBO DE DESCIDA PARA CAIXA DE DESCARGA (LONGO 1.1/4")</t>
  </si>
  <si>
    <t xml:space="preserve"> H239 </t>
  </si>
  <si>
    <t>TORNEIRA DE PAREDE PARA PIA OU BEBEDOURO DIÂMETRO 1/2" E 3/4"</t>
  </si>
  <si>
    <t xml:space="preserve"> H238 </t>
  </si>
  <si>
    <t>TE 90 GRAUS SOLDAVEL DIAMETRO 25 MM</t>
  </si>
  <si>
    <t xml:space="preserve"> H221 </t>
  </si>
  <si>
    <t>REGISTRO DE PRESSAO C/CANOPLA CROMADO 1/2"</t>
  </si>
  <si>
    <t xml:space="preserve"> H266 </t>
  </si>
  <si>
    <t>REGISTRO DE GAVETA C/CANOPLA DIAM.1.1/4"</t>
  </si>
  <si>
    <t xml:space="preserve"> H198 </t>
  </si>
  <si>
    <t>JOELHO 90 GRAUS SOLDAVEL DIAMETRO 32 MM</t>
  </si>
  <si>
    <t xml:space="preserve"> H165 </t>
  </si>
  <si>
    <t>CALHEIRO</t>
  </si>
  <si>
    <t xml:space="preserve"> 0020 </t>
  </si>
  <si>
    <t>LUVA SOLDAVEL COM ROSCA 25 X 3/4"</t>
  </si>
  <si>
    <t xml:space="preserve"> H311 </t>
  </si>
  <si>
    <t>PIA MARMORE/GRANITO SINTÉTICO 1,00 X 0,54 M (DIMENSÕES APROXIMADAS)</t>
  </si>
  <si>
    <t xml:space="preserve"> H581 </t>
  </si>
  <si>
    <t>APLICADOR DE EPOXI</t>
  </si>
  <si>
    <t xml:space="preserve"> 0023 </t>
  </si>
  <si>
    <t>TUBO SOLDAVEL PARA ESGOTO DIAMETRO 50 MM</t>
  </si>
  <si>
    <t xml:space="preserve"> H286 </t>
  </si>
  <si>
    <t>TUBO DE DESPEJO PARA VÁLVULA (PIA/TANQUE)</t>
  </si>
  <si>
    <t xml:space="preserve"> H631 </t>
  </si>
  <si>
    <t>TORNEIRA DE MESA PARA LAVATORIO DIAMETRO 1/2"</t>
  </si>
  <si>
    <t xml:space="preserve"> H237 </t>
  </si>
  <si>
    <t>SOLUCAO LIMPADORA 200 CM3 (FRASCO PLASTICO)</t>
  </si>
  <si>
    <t xml:space="preserve"> H215 </t>
  </si>
  <si>
    <t>SIFAO METALICO P/PIA 1.1/2X2"</t>
  </si>
  <si>
    <t xml:space="preserve"> H212 </t>
  </si>
  <si>
    <t>SIFAO FLEXIVEL UNIVERSAL (SANFONADO) EM PVC PARA LAVATORIO</t>
  </si>
  <si>
    <t xml:space="preserve"> H539 </t>
  </si>
  <si>
    <t>PR</t>
  </si>
  <si>
    <t>PARAFUSO DE FIXACAO PARA LAVATORIO COM BUCHA PLASTICA 8 MM</t>
  </si>
  <si>
    <t xml:space="preserve"> H265 </t>
  </si>
  <si>
    <t>VALVULA PARA LAVATORIO PVC 1"</t>
  </si>
  <si>
    <t xml:space="preserve"> H261 </t>
  </si>
  <si>
    <t>UNIAO SOLDAVEL DIAMETRO 32 MM</t>
  </si>
  <si>
    <t xml:space="preserve"> H272 </t>
  </si>
  <si>
    <t>TORNEIRA DE PAREDE COM AREJADOR PARA TANQUE DIAM. 1/2" E 3/4"</t>
  </si>
  <si>
    <t xml:space="preserve"> H236 </t>
  </si>
  <si>
    <t>TORNEIRA DE BOIA DIAMETRO 3/4" (20 MM)</t>
  </si>
  <si>
    <t xml:space="preserve"> H440 </t>
  </si>
  <si>
    <t>LAVATÓRIO MÉDIO SEM COLUNA</t>
  </si>
  <si>
    <t xml:space="preserve"> H177 </t>
  </si>
  <si>
    <t>VALVULA 1" PARA MICTORIO TIPO COCHO (PVC)</t>
  </si>
  <si>
    <t xml:space="preserve"> H258 </t>
  </si>
  <si>
    <t>TUBO SOLDAVEL PARA ESGOTO DIAMETRO 40 MM</t>
  </si>
  <si>
    <t xml:space="preserve"> H285 </t>
  </si>
  <si>
    <t>TANQUE MARMORE/GRANITO SINTÉTICO 1 CUBA E 1 BATEDOR</t>
  </si>
  <si>
    <t xml:space="preserve"> H217 </t>
  </si>
  <si>
    <t>TAMPA CEGA REDONDA BRANCA PVC 250 MM</t>
  </si>
  <si>
    <t xml:space="preserve"> H606 </t>
  </si>
  <si>
    <t>LIGACAO FLEXIVEL (ENGATE) PVC 1/2"</t>
  </si>
  <si>
    <t xml:space="preserve"> H178 </t>
  </si>
  <si>
    <t>ADAPTADOR SOLDÁVEL LONGO COM FLANGES LIVRES PARA CAIXA D'ÁGUA 32X1"</t>
  </si>
  <si>
    <t xml:space="preserve"> H108 </t>
  </si>
  <si>
    <t>FITA ISOLANTE, ROLO DE 5,00 M</t>
  </si>
  <si>
    <t xml:space="preserve"> 3321 </t>
  </si>
  <si>
    <t>GRELHA QUADRADO BRANCA 150 MM - (ESGOTO)</t>
  </si>
  <si>
    <t xml:space="preserve"> H363 </t>
  </si>
  <si>
    <t>CAIXA D'ÁGUA POLIETILENO 1000 LTS. COM TAMPA</t>
  </si>
  <si>
    <t xml:space="preserve"> H676 </t>
  </si>
  <si>
    <t>SOQUETE ANTIVIBRATORIO PARA LAMPADA TUBULAR</t>
  </si>
  <si>
    <t xml:space="preserve"> 3602 </t>
  </si>
  <si>
    <t>CURVA 45° DIAMETRO 40 MM (ESGOTO)</t>
  </si>
  <si>
    <t xml:space="preserve"> H350 </t>
  </si>
  <si>
    <t>BEBEDOURO (PURIFICADOR) ELÉTRICO DE PRESSÃO (IBBL BAG 40 OU EQUIVALENTE)</t>
  </si>
  <si>
    <t xml:space="preserve"> H687 </t>
  </si>
  <si>
    <t>INTERRUPTOR INTERMEDIARIO (FOUR-WAY) - (SUPORTE+MÓDULOS+ESPELHO)</t>
  </si>
  <si>
    <t xml:space="preserve"> 3334 </t>
  </si>
  <si>
    <t>CORPO CAIXA SIFONADA 250 X 172 X 50 MM</t>
  </si>
  <si>
    <t xml:space="preserve"> H338 </t>
  </si>
  <si>
    <t>CAIXA DE DESCARGA (PVC) 9 LITROS</t>
  </si>
  <si>
    <t xml:space="preserve"> H585 </t>
  </si>
  <si>
    <t>ADESIVO PLASTICO - BISNAGA 75 G</t>
  </si>
  <si>
    <t xml:space="preserve"> H111 </t>
  </si>
  <si>
    <t>TOMADA HEXAGONAL 2P + T - 10A - 250V (SUPORTE+MÓDULO+ESPELHO)</t>
  </si>
  <si>
    <t xml:space="preserve"> 3475 </t>
  </si>
  <si>
    <t>QUADRO DE DISTRIBUICAO DE EMBUTIR EM PVC SB-12E</t>
  </si>
  <si>
    <t xml:space="preserve"> 3422 </t>
  </si>
  <si>
    <t>BRAÇO METÁLICO PARA CHUVEIRO 30 CM</t>
  </si>
  <si>
    <t xml:space="preserve"> H117 </t>
  </si>
  <si>
    <t>SIRENE ELETROMECANICA METALICA ALCANCE 500 M</t>
  </si>
  <si>
    <t xml:space="preserve"> 3774 </t>
  </si>
  <si>
    <t>LÂMPADA TUBULAR LED, BASE G13, BIVOLT 8/10 W, 900 A 1000 LUMENS, LUZ BRANCA</t>
  </si>
  <si>
    <t xml:space="preserve"> 4053 </t>
  </si>
  <si>
    <t>INTERRUPTOR PARALELO DUPLO (2 SECOES) - (SUPORTE+MÓDULOS+ESPELHO)</t>
  </si>
  <si>
    <t xml:space="preserve"> 3335 </t>
  </si>
  <si>
    <t>CHUVEIRO ELETRICO EM PVC (3 TEMPERATURAS)</t>
  </si>
  <si>
    <t xml:space="preserve"> H145 </t>
  </si>
  <si>
    <t>BUCHA DE REDUÇÃO SOLDAVEL CURTA 32 X 25 MM</t>
  </si>
  <si>
    <t xml:space="preserve"> H134 </t>
  </si>
  <si>
    <t>ASSENTO SIMPLES EM POLIPROPILENO PARA VASO SANITÁRIO</t>
  </si>
  <si>
    <t xml:space="preserve"> H587 </t>
  </si>
  <si>
    <t>CORPO CAIXA SIFONADA 150 X 150 X 50 MM</t>
  </si>
  <si>
    <t xml:space="preserve"> H336 </t>
  </si>
  <si>
    <t>TINTA EPOXI COM CATALISADOR</t>
  </si>
  <si>
    <t xml:space="preserve"> 1273 </t>
  </si>
  <si>
    <t>SUPORTE PARA PAPEL TOALHA INTERFOLHA</t>
  </si>
  <si>
    <t xml:space="preserve"> 2858 </t>
  </si>
  <si>
    <t>CALHA DE SOBREPOR PARA 2 LAMPADAS TUBULARES 60 CM 8/10 W</t>
  </si>
  <si>
    <t xml:space="preserve"> 4056 </t>
  </si>
  <si>
    <t>SUPORTE DISPENSER - PARA SABONETE OU ÁLCOOL</t>
  </si>
  <si>
    <t xml:space="preserve"> 2860 </t>
  </si>
  <si>
    <t>RL</t>
  </si>
  <si>
    <t>ROLO DE PAPEL HIGIÊNICO INDUSTRIAL DE 500M</t>
  </si>
  <si>
    <t xml:space="preserve"> 2854 </t>
  </si>
  <si>
    <t>CALHA DE SOBREPOR PARA 2 LAMPADAS TUBULARES 120 CM 15/20 W</t>
  </si>
  <si>
    <t xml:space="preserve"> 4057 </t>
  </si>
  <si>
    <t>TINTA ESMALTE</t>
  </si>
  <si>
    <t xml:space="preserve"> 2055 </t>
  </si>
  <si>
    <t>TELHA VOGATEX 4 MM (L=0,50 M)</t>
  </si>
  <si>
    <t xml:space="preserve"> 2024 </t>
  </si>
  <si>
    <t>ELETRODUTO PVC FLEXÍVEL (MANGUEIRA CORRUGADA LEVE) DIAM. 25MM</t>
  </si>
  <si>
    <t xml:space="preserve"> 3923 </t>
  </si>
  <si>
    <t>BRACADEIRA METALICA TIPO "D" DIÂMETRO 3/4"</t>
  </si>
  <si>
    <t xml:space="preserve"> 3065 </t>
  </si>
  <si>
    <t>TINTA LATEX ACRÍLICA 2ª LINHA/ECONÔMICA</t>
  </si>
  <si>
    <t xml:space="preserve"> 2842 </t>
  </si>
  <si>
    <t>CAIXA DE PASSAGEM METALICA OCTOGONAL FUNDO MOVEL SIMPLES 2"</t>
  </si>
  <si>
    <t xml:space="preserve"> 3135 </t>
  </si>
  <si>
    <t>TELEVISÃO LED PLANA 32 POLEGADAS DA SAMSUNG, PHILCO OU EQUIVALENTE</t>
  </si>
  <si>
    <t xml:space="preserve"> 2868 </t>
  </si>
  <si>
    <t>SABONETE LÍQUIDO (D= 1,00)</t>
  </si>
  <si>
    <t xml:space="preserve"> 2862 </t>
  </si>
  <si>
    <t>RIPA DE MADEIRA 5x1</t>
  </si>
  <si>
    <t xml:space="preserve"> 1964 </t>
  </si>
  <si>
    <t>TRAVESSEIRO DE ESPUMA 50 X 70 CM</t>
  </si>
  <si>
    <t xml:space="preserve"> 2850 </t>
  </si>
  <si>
    <t>SUPORTE PARA ROLO DE PAPEL HIGIÊNICO 300 A 600M EM ABS</t>
  </si>
  <si>
    <t xml:space="preserve"> 2853 </t>
  </si>
  <si>
    <t>PAC</t>
  </si>
  <si>
    <t>PACOTE COM 100 UNIDADES DE COPO DESCARTÁVEL DE 300ML</t>
  </si>
  <si>
    <t xml:space="preserve"> 2856 </t>
  </si>
  <si>
    <t>LENÇOL DE SOLTEIRO COM ELÁSTICO (CAMA 80 X 190 CM)</t>
  </si>
  <si>
    <t xml:space="preserve"> 2848 </t>
  </si>
  <si>
    <t>CONJUNTO VEDAÇÃO (ARRUELA E BUCHA) PARA TELHA FIBROCIMENTO</t>
  </si>
  <si>
    <t xml:space="preserve"> 1225 </t>
  </si>
  <si>
    <t>COMPENSADO RESINADO COLA FENÓLICA 10 MM 2,20X1,10 M</t>
  </si>
  <si>
    <t xml:space="preserve"> 1694 </t>
  </si>
  <si>
    <t>COMPENSADO PLASTIFICADO 12 MM 2,20X1,10 M</t>
  </si>
  <si>
    <t xml:space="preserve"> 1703 </t>
  </si>
  <si>
    <t>COMPACTADOR DE PLACA VIBRATÓRIA A GASOLINA POTÊNCIA 3HP</t>
  </si>
  <si>
    <t xml:space="preserve"> 2779 </t>
  </si>
  <si>
    <t>PREGO 18x30</t>
  </si>
  <si>
    <t xml:space="preserve"> 1863 </t>
  </si>
  <si>
    <t>MADEIRA DE LEI PARA TELHADO (ANGELIM VERMELHO)</t>
  </si>
  <si>
    <t xml:space="preserve"> 1704 </t>
  </si>
  <si>
    <t>FOGÃO A GÁS DE 6 BOCAS, ESMALTEC, DAKO, CONTINENTAL OU EQUIVALENTE</t>
  </si>
  <si>
    <t xml:space="preserve"> 2866 </t>
  </si>
  <si>
    <t>BOTIJÃO DE GÁS P13 (VASILHAME + GÁS LIQUEFEITO)</t>
  </si>
  <si>
    <t xml:space="preserve"> 2867 </t>
  </si>
  <si>
    <t>PREGO GALVANIZADO 18 X 27 (TELHEIRO)</t>
  </si>
  <si>
    <t xml:space="preserve"> 1892 </t>
  </si>
  <si>
    <t>PORTA COPOS DESCARTÁVEIS PARA COPOS DE 300ML</t>
  </si>
  <si>
    <t xml:space="preserve"> 2857 </t>
  </si>
  <si>
    <t>CHAPA PERFILADA Nº 18</t>
  </si>
  <si>
    <t xml:space="preserve"> 2372 </t>
  </si>
  <si>
    <t>COMPENSADO PLASTIFICADO 17 MM 2,20X1,10 M</t>
  </si>
  <si>
    <t xml:space="preserve"> 1702 </t>
  </si>
  <si>
    <t>LENÇOL DE SOLTEIRO SEM ELÁSTICO (CAMA DE 80 X 190 CM)</t>
  </si>
  <si>
    <t xml:space="preserve"> 2849 </t>
  </si>
  <si>
    <t>FUNDO BRANCO FOSCO</t>
  </si>
  <si>
    <t xml:space="preserve"> 2699 </t>
  </si>
  <si>
    <t>COLCHÃO 188X88 CM COM DENSIDADE MÍNIMA DE 26 E ESPESSURA ENTRE 10CM E 14CM</t>
  </si>
  <si>
    <t xml:space="preserve"> 2845 </t>
  </si>
  <si>
    <t>ARRUELA PARA PARAFUSO 3/8"</t>
  </si>
  <si>
    <t xml:space="preserve"> 2493 </t>
  </si>
  <si>
    <t>PREGO 15x15</t>
  </si>
  <si>
    <t xml:space="preserve"> 1860 </t>
  </si>
  <si>
    <t>MÁQUINA DE LAVAR ROUPA CAPACIDADE 10KG , ELETROLUX, BRASTEMP OU EQUIVALENTE</t>
  </si>
  <si>
    <t xml:space="preserve"> 2865 </t>
  </si>
  <si>
    <t>FRONHA PARA TRAVESSEIRO 50X70CM</t>
  </si>
  <si>
    <t xml:space="preserve"> 2851 </t>
  </si>
  <si>
    <t>ÁLCOOL GEL ( D=1,00)</t>
  </si>
  <si>
    <t xml:space="preserve"> 2861 </t>
  </si>
  <si>
    <t>PACOTE COM 1.000 FOLHAS DUAS DOBRAS DE PAPEL TOALHA INTERFOLHAS BRANCA</t>
  </si>
  <si>
    <t xml:space="preserve"> 2859 </t>
  </si>
  <si>
    <t>MANTA / COBERTOR GUARATINGUETÁ OU EQUIVALENTE</t>
  </si>
  <si>
    <t xml:space="preserve"> 2852 </t>
  </si>
  <si>
    <t>GASOLINA</t>
  </si>
  <si>
    <t xml:space="preserve"> 2782 </t>
  </si>
  <si>
    <t>FERRO DE PASSAR ELÉTRICO BLACK DECKER, GE OU EQUIVALENTE</t>
  </si>
  <si>
    <t xml:space="preserve"> 2863 </t>
  </si>
  <si>
    <t>CHAPA GALVANIZADA Nº 26</t>
  </si>
  <si>
    <t xml:space="preserve"> 2847 </t>
  </si>
  <si>
    <t>LIXA PARA MADEIRA Nº 240</t>
  </si>
  <si>
    <t xml:space="preserve"> 2384 </t>
  </si>
  <si>
    <t>GELADEIRA FROST FREE DE APROXIMADAMENTE 300L CONSUL,ELETROLUX OU EQUIVALENTE</t>
  </si>
  <si>
    <t xml:space="preserve"> 2864 </t>
  </si>
  <si>
    <t>DOBRADIÇA DE PRESSÃO PARA ARMÁRIO DE MADEIRA</t>
  </si>
  <si>
    <t xml:space="preserve"> 2846 </t>
  </si>
  <si>
    <t>TELHA TRAPEZOIDAL EM ACO ZINCADO, SEM PINTURA, ALTURA DE APROXIMADAMENTE 40 MM, ESPESSURA DE 0,50 MM E LARGURA UTIL DE 980 MM</t>
  </si>
  <si>
    <t xml:space="preserve"> 00007243 </t>
  </si>
  <si>
    <t>Projeto de Climatização Simples. Observação: Com equipamentos tipo split ou aparelhos de janela. O projeto de arquitetura deverá indicar a localização doscondensadores.</t>
  </si>
  <si>
    <t xml:space="preserve"> 14358 </t>
  </si>
  <si>
    <t>Projeto arquitetônico executivo de habitação coletiva, prédios para escritórios, consultórios, administrativos, públicos, edifício garagem, rodoviárias, aeroportos, bibliotecas, shopping, centros comerciais (sem repetições)</t>
  </si>
  <si>
    <t xml:space="preserve"> 7030 </t>
  </si>
  <si>
    <t>Composições Principais</t>
  </si>
  <si>
    <t>Composições Analíticas com Preço Unitário</t>
  </si>
  <si>
    <t>Preço Total =&gt;</t>
  </si>
  <si>
    <t>Quant. =&gt;</t>
  </si>
  <si>
    <t>Planilha Orçamentária Analítica</t>
  </si>
  <si>
    <t>R$ 0,00</t>
  </si>
  <si>
    <t>Outros</t>
  </si>
  <si>
    <t>R$ 423,77</t>
  </si>
  <si>
    <t>Transporte</t>
  </si>
  <si>
    <t>Verba</t>
  </si>
  <si>
    <t>Aluguel</t>
  </si>
  <si>
    <t>Administração</t>
  </si>
  <si>
    <t>R$ 2.627,64</t>
  </si>
  <si>
    <t>R$ 44.082,46</t>
  </si>
  <si>
    <t>R$ 2.022.745,97</t>
  </si>
  <si>
    <t>R$ 800.570,35</t>
  </si>
  <si>
    <t>R$ 9.043,92</t>
  </si>
  <si>
    <t>R$ 331.049,66</t>
  </si>
  <si>
    <t>Totais por Tipo</t>
  </si>
  <si>
    <t>100,02%</t>
  </si>
  <si>
    <t>0,00%</t>
  </si>
  <si>
    <t/>
  </si>
  <si>
    <t>0,01</t>
  </si>
  <si>
    <t>19,58</t>
  </si>
  <si>
    <t>0,0003070</t>
  </si>
  <si>
    <t>37,32</t>
  </si>
  <si>
    <t>25,96</t>
  </si>
  <si>
    <t>0,0004800</t>
  </si>
  <si>
    <t>13,53</t>
  </si>
  <si>
    <t>0,0009600</t>
  </si>
  <si>
    <t>28,02</t>
  </si>
  <si>
    <t>15,42</t>
  </si>
  <si>
    <t>0,03</t>
  </si>
  <si>
    <t>10,81</t>
  </si>
  <si>
    <t>0,0024000</t>
  </si>
  <si>
    <t>10,22</t>
  </si>
  <si>
    <t>0,0033600</t>
  </si>
  <si>
    <t>0,04</t>
  </si>
  <si>
    <t>18,76</t>
  </si>
  <si>
    <t>0,0019200</t>
  </si>
  <si>
    <t>18,81</t>
  </si>
  <si>
    <t>11,61</t>
  </si>
  <si>
    <t>40,83</t>
  </si>
  <si>
    <t>32,32</t>
  </si>
  <si>
    <t>0,0012280</t>
  </si>
  <si>
    <t>15.531,68</t>
  </si>
  <si>
    <t>0,0000026</t>
  </si>
  <si>
    <t>0,05</t>
  </si>
  <si>
    <t>22,82</t>
  </si>
  <si>
    <t>0,0021490</t>
  </si>
  <si>
    <t>0,07</t>
  </si>
  <si>
    <t>60,06</t>
  </si>
  <si>
    <t>0,09</t>
  </si>
  <si>
    <t>25,52</t>
  </si>
  <si>
    <t>0,0033770</t>
  </si>
  <si>
    <t>6,25</t>
  </si>
  <si>
    <t>0,0145780</t>
  </si>
  <si>
    <t>0,12</t>
  </si>
  <si>
    <t>63,06</t>
  </si>
  <si>
    <t>0,0018420</t>
  </si>
  <si>
    <t>0,15</t>
  </si>
  <si>
    <t>1,23</t>
  </si>
  <si>
    <t>0,1200000</t>
  </si>
  <si>
    <t>1,0000000</t>
  </si>
  <si>
    <t>0,16</t>
  </si>
  <si>
    <t>328,10</t>
  </si>
  <si>
    <t>0,19</t>
  </si>
  <si>
    <t>0,21</t>
  </si>
  <si>
    <t>0,9000000</t>
  </si>
  <si>
    <t>23,55</t>
  </si>
  <si>
    <t>0,0089167</t>
  </si>
  <si>
    <t>0,28</t>
  </si>
  <si>
    <t>8,06</t>
  </si>
  <si>
    <t>0,0347042</t>
  </si>
  <si>
    <t>0,35</t>
  </si>
  <si>
    <t>31,52</t>
  </si>
  <si>
    <t>0,0110670</t>
  </si>
  <si>
    <t>0,36</t>
  </si>
  <si>
    <t>6,79</t>
  </si>
  <si>
    <t>0,0532000</t>
  </si>
  <si>
    <t>0,37</t>
  </si>
  <si>
    <t>34,03</t>
  </si>
  <si>
    <t>0,0108860</t>
  </si>
  <si>
    <t>24,80</t>
  </si>
  <si>
    <t>0,0150000</t>
  </si>
  <si>
    <t>0,59</t>
  </si>
  <si>
    <t>26,91</t>
  </si>
  <si>
    <t>0,0217720</t>
  </si>
  <si>
    <t>0,62</t>
  </si>
  <si>
    <t>18,60</t>
  </si>
  <si>
    <t>0,0332010</t>
  </si>
  <si>
    <t>0,63</t>
  </si>
  <si>
    <t>2,50</t>
  </si>
  <si>
    <t>0,2507000</t>
  </si>
  <si>
    <t>0,69</t>
  </si>
  <si>
    <t>9,14</t>
  </si>
  <si>
    <t>0,0750000</t>
  </si>
  <si>
    <t>0,74</t>
  </si>
  <si>
    <t>0,20</t>
  </si>
  <si>
    <t>3,7125000</t>
  </si>
  <si>
    <t>0,79</t>
  </si>
  <si>
    <t>18,99</t>
  </si>
  <si>
    <t>0,0414000</t>
  </si>
  <si>
    <t>0,80</t>
  </si>
  <si>
    <t>17,56</t>
  </si>
  <si>
    <t>0,0454800</t>
  </si>
  <si>
    <t>0,82</t>
  </si>
  <si>
    <t>36,93</t>
  </si>
  <si>
    <t>0,0221340</t>
  </si>
  <si>
    <t>0,94</t>
  </si>
  <si>
    <t>1,96</t>
  </si>
  <si>
    <t>0,4800000</t>
  </si>
  <si>
    <t>0,97</t>
  </si>
  <si>
    <t>4,17</t>
  </si>
  <si>
    <t>0,2325000</t>
  </si>
  <si>
    <t>1,04</t>
  </si>
  <si>
    <t>47,73</t>
  </si>
  <si>
    <t>1,09</t>
  </si>
  <si>
    <t>14,47</t>
  </si>
  <si>
    <t>0,0752700</t>
  </si>
  <si>
    <t>4,56</t>
  </si>
  <si>
    <t>0,2400000</t>
  </si>
  <si>
    <t>1,16</t>
  </si>
  <si>
    <t>6,36</t>
  </si>
  <si>
    <t>0,1819200</t>
  </si>
  <si>
    <t>1,21</t>
  </si>
  <si>
    <t>15,34</t>
  </si>
  <si>
    <t>0,0790000</t>
  </si>
  <si>
    <t>8,67</t>
  </si>
  <si>
    <t>0,1400000</t>
  </si>
  <si>
    <t>1,26</t>
  </si>
  <si>
    <t>6,0000000</t>
  </si>
  <si>
    <t>1,37</t>
  </si>
  <si>
    <t>5,90</t>
  </si>
  <si>
    <t>1,51</t>
  </si>
  <si>
    <t>6,50</t>
  </si>
  <si>
    <t>1,53</t>
  </si>
  <si>
    <t>3,15</t>
  </si>
  <si>
    <t>0,4871300</t>
  </si>
  <si>
    <t>1,60</t>
  </si>
  <si>
    <t>4,81</t>
  </si>
  <si>
    <t>0,3333000</t>
  </si>
  <si>
    <t>1,67</t>
  </si>
  <si>
    <t>7,20</t>
  </si>
  <si>
    <t>1,71</t>
  </si>
  <si>
    <t>8,1486000</t>
  </si>
  <si>
    <t>1,74</t>
  </si>
  <si>
    <t>23,17</t>
  </si>
  <si>
    <t>1,79</t>
  </si>
  <si>
    <t>9,19</t>
  </si>
  <si>
    <t>0,1950000</t>
  </si>
  <si>
    <t>1,84</t>
  </si>
  <si>
    <t>13,51</t>
  </si>
  <si>
    <t>0,1364400</t>
  </si>
  <si>
    <t>1,99</t>
  </si>
  <si>
    <t>199,00</t>
  </si>
  <si>
    <t>0,0100000</t>
  </si>
  <si>
    <t>2,10</t>
  </si>
  <si>
    <t>19,70</t>
  </si>
  <si>
    <t>0,1064000</t>
  </si>
  <si>
    <t>2,14</t>
  </si>
  <si>
    <t>25,84</t>
  </si>
  <si>
    <t>0,0828000</t>
  </si>
  <si>
    <t>2,24</t>
  </si>
  <si>
    <t>9,63</t>
  </si>
  <si>
    <t>2,42</t>
  </si>
  <si>
    <t>2,52</t>
  </si>
  <si>
    <t>0,9600000</t>
  </si>
  <si>
    <t>2,53</t>
  </si>
  <si>
    <t>1,05</t>
  </si>
  <si>
    <t>2,4075000</t>
  </si>
  <si>
    <t>2,60</t>
  </si>
  <si>
    <t>26,67</t>
  </si>
  <si>
    <t>0,0975000</t>
  </si>
  <si>
    <t>2,70</t>
  </si>
  <si>
    <t>8,11</t>
  </si>
  <si>
    <t>2,71</t>
  </si>
  <si>
    <t>1,41</t>
  </si>
  <si>
    <t>1,9200000</t>
  </si>
  <si>
    <t>2,76</t>
  </si>
  <si>
    <t>18,37</t>
  </si>
  <si>
    <t>0,1500000</t>
  </si>
  <si>
    <t>2,77</t>
  </si>
  <si>
    <t>9,31</t>
  </si>
  <si>
    <t>0,2979000</t>
  </si>
  <si>
    <t>2,79</t>
  </si>
  <si>
    <t>46,42</t>
  </si>
  <si>
    <t>0,0600000</t>
  </si>
  <si>
    <t>2,83</t>
  </si>
  <si>
    <t>125,90</t>
  </si>
  <si>
    <t>0,0225000</t>
  </si>
  <si>
    <t>2,99</t>
  </si>
  <si>
    <t>93,08</t>
  </si>
  <si>
    <t>0,0320850</t>
  </si>
  <si>
    <t>3,42</t>
  </si>
  <si>
    <t>10,60</t>
  </si>
  <si>
    <t>0,3225000</t>
  </si>
  <si>
    <t>3,44</t>
  </si>
  <si>
    <t>3,00</t>
  </si>
  <si>
    <t>1,1475000</t>
  </si>
  <si>
    <t>19,33</t>
  </si>
  <si>
    <t>0,1782200</t>
  </si>
  <si>
    <t>3,55</t>
  </si>
  <si>
    <t>163,15</t>
  </si>
  <si>
    <t>3,56</t>
  </si>
  <si>
    <t>21,49</t>
  </si>
  <si>
    <t>0,1656000</t>
  </si>
  <si>
    <t>3,61</t>
  </si>
  <si>
    <t>2,22</t>
  </si>
  <si>
    <t>1,6267000</t>
  </si>
  <si>
    <t>3,76</t>
  </si>
  <si>
    <t>5.146,95</t>
  </si>
  <si>
    <t>0,0007302</t>
  </si>
  <si>
    <t>3,99</t>
  </si>
  <si>
    <t>180,16</t>
  </si>
  <si>
    <t>4,04</t>
  </si>
  <si>
    <t>44,92</t>
  </si>
  <si>
    <t>0,0900000</t>
  </si>
  <si>
    <t>4,29</t>
  </si>
  <si>
    <t>6,43</t>
  </si>
  <si>
    <t>0,6667000</t>
  </si>
  <si>
    <t>4,30</t>
  </si>
  <si>
    <t>8,59</t>
  </si>
  <si>
    <t>0,5000000</t>
  </si>
  <si>
    <t>4,51</t>
  </si>
  <si>
    <t>4,35</t>
  </si>
  <si>
    <t>1,0366000</t>
  </si>
  <si>
    <t>100,01%</t>
  </si>
  <si>
    <t>4,59</t>
  </si>
  <si>
    <t>7,28</t>
  </si>
  <si>
    <t>0,6308455</t>
  </si>
  <si>
    <t>4,92</t>
  </si>
  <si>
    <t>10,58</t>
  </si>
  <si>
    <t>0,4650000</t>
  </si>
  <si>
    <t>5,01</t>
  </si>
  <si>
    <t>4,90</t>
  </si>
  <si>
    <t>1,0233000</t>
  </si>
  <si>
    <t>5,28</t>
  </si>
  <si>
    <t>28,80</t>
  </si>
  <si>
    <t>0,1833000</t>
  </si>
  <si>
    <t>5,43</t>
  </si>
  <si>
    <t>103,36</t>
  </si>
  <si>
    <t>0,0525000</t>
  </si>
  <si>
    <t>5,69</t>
  </si>
  <si>
    <t>50,61</t>
  </si>
  <si>
    <t>0,1125000</t>
  </si>
  <si>
    <t>5,77</t>
  </si>
  <si>
    <t>9,91</t>
  </si>
  <si>
    <t>0,5822700</t>
  </si>
  <si>
    <t>5,99</t>
  </si>
  <si>
    <t>25,75</t>
  </si>
  <si>
    <t>6,04</t>
  </si>
  <si>
    <t>130,57</t>
  </si>
  <si>
    <t>0,0462250</t>
  </si>
  <si>
    <t>6,17</t>
  </si>
  <si>
    <t>23,74</t>
  </si>
  <si>
    <t>0,2600000</t>
  </si>
  <si>
    <t>6,30</t>
  </si>
  <si>
    <t>20,42</t>
  </si>
  <si>
    <t>0,3084000</t>
  </si>
  <si>
    <t>6,32</t>
  </si>
  <si>
    <t>56,16</t>
  </si>
  <si>
    <t>8,0000000</t>
  </si>
  <si>
    <t>6,35</t>
  </si>
  <si>
    <t>12,15</t>
  </si>
  <si>
    <t>0,5230200</t>
  </si>
  <si>
    <t>6,54</t>
  </si>
  <si>
    <t>6,65</t>
  </si>
  <si>
    <t>59,08</t>
  </si>
  <si>
    <t>6,70</t>
  </si>
  <si>
    <t>10,51</t>
  </si>
  <si>
    <t>0,6375000</t>
  </si>
  <si>
    <t>6,87</t>
  </si>
  <si>
    <t>2,29</t>
  </si>
  <si>
    <t>3,0000000</t>
  </si>
  <si>
    <t>15,00</t>
  </si>
  <si>
    <t>7,37</t>
  </si>
  <si>
    <t>18,01</t>
  </si>
  <si>
    <t>0,4093200</t>
  </si>
  <si>
    <t>7,56</t>
  </si>
  <si>
    <t>13,09</t>
  </si>
  <si>
    <t>0,5775000</t>
  </si>
  <si>
    <t>7,81</t>
  </si>
  <si>
    <t>7,91</t>
  </si>
  <si>
    <t>0,22</t>
  </si>
  <si>
    <t>35,9738820</t>
  </si>
  <si>
    <t>8,00</t>
  </si>
  <si>
    <t>8,33</t>
  </si>
  <si>
    <t>74,04</t>
  </si>
  <si>
    <t>8,56</t>
  </si>
  <si>
    <t>76,06</t>
  </si>
  <si>
    <t>8,60</t>
  </si>
  <si>
    <t>40,96</t>
  </si>
  <si>
    <t>0,2100000</t>
  </si>
  <si>
    <t>8,71</t>
  </si>
  <si>
    <t>0,10</t>
  </si>
  <si>
    <t>87,0735000</t>
  </si>
  <si>
    <t>8,78</t>
  </si>
  <si>
    <t>1,7850000</t>
  </si>
  <si>
    <t>8,84</t>
  </si>
  <si>
    <t>26.969,68</t>
  </si>
  <si>
    <t>0,0003277</t>
  </si>
  <si>
    <t>9,26</t>
  </si>
  <si>
    <t>0,96</t>
  </si>
  <si>
    <t>9,6442000</t>
  </si>
  <si>
    <t>9,35</t>
  </si>
  <si>
    <t>49,87</t>
  </si>
  <si>
    <t>0,1875000</t>
  </si>
  <si>
    <t>9,66</t>
  </si>
  <si>
    <t>21,00</t>
  </si>
  <si>
    <t>0,4601800</t>
  </si>
  <si>
    <t>9,77</t>
  </si>
  <si>
    <t>16,05</t>
  </si>
  <si>
    <t>0,6088000</t>
  </si>
  <si>
    <t>9,78</t>
  </si>
  <si>
    <t>0,75</t>
  </si>
  <si>
    <t>13,0410000</t>
  </si>
  <si>
    <t>10,10</t>
  </si>
  <si>
    <t>0,43</t>
  </si>
  <si>
    <t>23,4811000</t>
  </si>
  <si>
    <t>10,13</t>
  </si>
  <si>
    <t>10,34</t>
  </si>
  <si>
    <t>0,9800000</t>
  </si>
  <si>
    <t>10,35</t>
  </si>
  <si>
    <t>34,29</t>
  </si>
  <si>
    <t>0,3018600</t>
  </si>
  <si>
    <t>1,06</t>
  </si>
  <si>
    <t>10,0000000</t>
  </si>
  <si>
    <t>10,61</t>
  </si>
  <si>
    <t>94,29</t>
  </si>
  <si>
    <t>11,09</t>
  </si>
  <si>
    <t>64,86</t>
  </si>
  <si>
    <t>0,1710340</t>
  </si>
  <si>
    <t>11,37</t>
  </si>
  <si>
    <t>100,00%</t>
  </si>
  <si>
    <t>1,29</t>
  </si>
  <si>
    <t>9,0000000</t>
  </si>
  <si>
    <t>11,93</t>
  </si>
  <si>
    <t>15,9000000</t>
  </si>
  <si>
    <t>11,95</t>
  </si>
  <si>
    <t>21,40</t>
  </si>
  <si>
    <t>0,5586000</t>
  </si>
  <si>
    <t>12,04</t>
  </si>
  <si>
    <t>16,21</t>
  </si>
  <si>
    <t>0,7425000</t>
  </si>
  <si>
    <t>1.215,0418057</t>
  </si>
  <si>
    <t>12,69</t>
  </si>
  <si>
    <t>25,38</t>
  </si>
  <si>
    <t>12,71</t>
  </si>
  <si>
    <t>4,80</t>
  </si>
  <si>
    <t>2,6475000</t>
  </si>
  <si>
    <t>12,84</t>
  </si>
  <si>
    <t>12,55</t>
  </si>
  <si>
    <t>12,96</t>
  </si>
  <si>
    <t>0,6056820</t>
  </si>
  <si>
    <t>13,10</t>
  </si>
  <si>
    <t>1,40</t>
  </si>
  <si>
    <t>9,3543000</t>
  </si>
  <si>
    <t>13,41</t>
  </si>
  <si>
    <t>3,24</t>
  </si>
  <si>
    <t>4,1400000</t>
  </si>
  <si>
    <t>14,46</t>
  </si>
  <si>
    <t>39,36</t>
  </si>
  <si>
    <t>0,3675000</t>
  </si>
  <si>
    <t>14,58</t>
  </si>
  <si>
    <t>0,81</t>
  </si>
  <si>
    <t>18,0000000</t>
  </si>
  <si>
    <t>14,87</t>
  </si>
  <si>
    <t>4,1775000</t>
  </si>
  <si>
    <t>15,27</t>
  </si>
  <si>
    <t>32,83</t>
  </si>
  <si>
    <t>15,33</t>
  </si>
  <si>
    <t>0,73</t>
  </si>
  <si>
    <t>21,0000000</t>
  </si>
  <si>
    <t>15,44</t>
  </si>
  <si>
    <t>15,46</t>
  </si>
  <si>
    <t>15,47</t>
  </si>
  <si>
    <t>519,86</t>
  </si>
  <si>
    <t>0,0297600</t>
  </si>
  <si>
    <t>15,50</t>
  </si>
  <si>
    <t>42,19</t>
  </si>
  <si>
    <t>15,61</t>
  </si>
  <si>
    <t>20,11</t>
  </si>
  <si>
    <t>0,7760000</t>
  </si>
  <si>
    <t>15,76</t>
  </si>
  <si>
    <t>22,40</t>
  </si>
  <si>
    <t>0,7035000</t>
  </si>
  <si>
    <t>99,99%</t>
  </si>
  <si>
    <t>15,89</t>
  </si>
  <si>
    <t>2,61</t>
  </si>
  <si>
    <t>6,0875000</t>
  </si>
  <si>
    <t>16,00</t>
  </si>
  <si>
    <t>20,0000000</t>
  </si>
  <si>
    <t>16,65</t>
  </si>
  <si>
    <t>1,11</t>
  </si>
  <si>
    <t>15,0000000</t>
  </si>
  <si>
    <t>16,76</t>
  </si>
  <si>
    <t>16,81</t>
  </si>
  <si>
    <t>149,41</t>
  </si>
  <si>
    <t>16,84</t>
  </si>
  <si>
    <t>29,16</t>
  </si>
  <si>
    <t>16,96</t>
  </si>
  <si>
    <t>4,70</t>
  </si>
  <si>
    <t>3,6075000</t>
  </si>
  <si>
    <t>17,30</t>
  </si>
  <si>
    <t>1,93</t>
  </si>
  <si>
    <t>8,9637000</t>
  </si>
  <si>
    <t>17,60</t>
  </si>
  <si>
    <t>2,20</t>
  </si>
  <si>
    <t>7,9998000</t>
  </si>
  <si>
    <t>17,78</t>
  </si>
  <si>
    <t>18,18</t>
  </si>
  <si>
    <t>31,48</t>
  </si>
  <si>
    <t>18,20</t>
  </si>
  <si>
    <t>9,10</t>
  </si>
  <si>
    <t>2,0000000</t>
  </si>
  <si>
    <t>18,31</t>
  </si>
  <si>
    <t>49,83</t>
  </si>
  <si>
    <t>18,36</t>
  </si>
  <si>
    <t>21,44</t>
  </si>
  <si>
    <t>0,8565210</t>
  </si>
  <si>
    <t>18,53</t>
  </si>
  <si>
    <t>308,86</t>
  </si>
  <si>
    <t>18,71</t>
  </si>
  <si>
    <t>56,13</t>
  </si>
  <si>
    <t>18,77</t>
  </si>
  <si>
    <t>15,48</t>
  </si>
  <si>
    <t>1,2128000</t>
  </si>
  <si>
    <t>18,89</t>
  </si>
  <si>
    <t>11,18</t>
  </si>
  <si>
    <t>1,6900000</t>
  </si>
  <si>
    <t>99,98%</t>
  </si>
  <si>
    <t>19,07</t>
  </si>
  <si>
    <t>57,21</t>
  </si>
  <si>
    <t>19,14</t>
  </si>
  <si>
    <t>57,42</t>
  </si>
  <si>
    <t>6,75</t>
  </si>
  <si>
    <t>2,9007000</t>
  </si>
  <si>
    <t>19,84</t>
  </si>
  <si>
    <t>9,92</t>
  </si>
  <si>
    <t>20,79</t>
  </si>
  <si>
    <t>71,08</t>
  </si>
  <si>
    <t>0,2925000</t>
  </si>
  <si>
    <t>20,90</t>
  </si>
  <si>
    <t>83,60</t>
  </si>
  <si>
    <t>0,2500000</t>
  </si>
  <si>
    <t>21,20</t>
  </si>
  <si>
    <t>21,91</t>
  </si>
  <si>
    <t>3,13</t>
  </si>
  <si>
    <t>7,0000000</t>
  </si>
  <si>
    <t>22,33</t>
  </si>
  <si>
    <t>17,86</t>
  </si>
  <si>
    <t>1,2500000</t>
  </si>
  <si>
    <t>22,50</t>
  </si>
  <si>
    <t>1.244,02</t>
  </si>
  <si>
    <t>0,0180903</t>
  </si>
  <si>
    <t>22,52</t>
  </si>
  <si>
    <t>200,18</t>
  </si>
  <si>
    <t>22,99</t>
  </si>
  <si>
    <t>559,69</t>
  </si>
  <si>
    <t>0,0410688</t>
  </si>
  <si>
    <t>23,51</t>
  </si>
  <si>
    <t>1.044,80</t>
  </si>
  <si>
    <t>24,29</t>
  </si>
  <si>
    <t>3,74</t>
  </si>
  <si>
    <t>6,4950000</t>
  </si>
  <si>
    <t>17,22</t>
  </si>
  <si>
    <t>1,4400000</t>
  </si>
  <si>
    <t>99,97%</t>
  </si>
  <si>
    <t>24,85</t>
  </si>
  <si>
    <t>43,03</t>
  </si>
  <si>
    <t>6,10</t>
  </si>
  <si>
    <t>4,0743000</t>
  </si>
  <si>
    <t>25,03</t>
  </si>
  <si>
    <t>21,68</t>
  </si>
  <si>
    <t>1,1545000</t>
  </si>
  <si>
    <t>25,22</t>
  </si>
  <si>
    <t>1,88</t>
  </si>
  <si>
    <t>13,4175000</t>
  </si>
  <si>
    <t>25,42</t>
  </si>
  <si>
    <t>31,0000000</t>
  </si>
  <si>
    <t>25,71</t>
  </si>
  <si>
    <t>6,42</t>
  </si>
  <si>
    <t>4,0050000</t>
  </si>
  <si>
    <t>25,98</t>
  </si>
  <si>
    <t>216,49</t>
  </si>
  <si>
    <t>26,11</t>
  </si>
  <si>
    <t>54,39</t>
  </si>
  <si>
    <t>26,79</t>
  </si>
  <si>
    <t>26,98</t>
  </si>
  <si>
    <t>0,9930144</t>
  </si>
  <si>
    <t>27,31</t>
  </si>
  <si>
    <t>300,27</t>
  </si>
  <si>
    <t>0,0909600</t>
  </si>
  <si>
    <t>27,38</t>
  </si>
  <si>
    <t>1,32</t>
  </si>
  <si>
    <t>20,7450000</t>
  </si>
  <si>
    <t>29,41</t>
  </si>
  <si>
    <t>10,82</t>
  </si>
  <si>
    <t>2,7183000</t>
  </si>
  <si>
    <t>99,96%</t>
  </si>
  <si>
    <t>29,48</t>
  </si>
  <si>
    <t>27,30</t>
  </si>
  <si>
    <t>1,0800000</t>
  </si>
  <si>
    <t>35,76</t>
  </si>
  <si>
    <t>0,8245000</t>
  </si>
  <si>
    <t>29,52</t>
  </si>
  <si>
    <t>7,3070200</t>
  </si>
  <si>
    <t>30,00</t>
  </si>
  <si>
    <t>0,91</t>
  </si>
  <si>
    <t>32,9670000</t>
  </si>
  <si>
    <t>30,82</t>
  </si>
  <si>
    <t>0,67</t>
  </si>
  <si>
    <t>46,0000000</t>
  </si>
  <si>
    <t>31,50</t>
  </si>
  <si>
    <t>2.900,23</t>
  </si>
  <si>
    <t>0,0108629</t>
  </si>
  <si>
    <t>31,65</t>
  </si>
  <si>
    <t>68,06</t>
  </si>
  <si>
    <t>31,68</t>
  </si>
  <si>
    <t>5,96</t>
  </si>
  <si>
    <t>5,3146800</t>
  </si>
  <si>
    <t>31,80</t>
  </si>
  <si>
    <t>32,65</t>
  </si>
  <si>
    <t>1.451,31</t>
  </si>
  <si>
    <t>33,55</t>
  </si>
  <si>
    <t>27,96</t>
  </si>
  <si>
    <t>1,2000000</t>
  </si>
  <si>
    <t>99,95%</t>
  </si>
  <si>
    <t>34,20</t>
  </si>
  <si>
    <t>17,10</t>
  </si>
  <si>
    <t>34,28</t>
  </si>
  <si>
    <t>1,52</t>
  </si>
  <si>
    <t>22,5546543</t>
  </si>
  <si>
    <t>35,19</t>
  </si>
  <si>
    <t>3,91</t>
  </si>
  <si>
    <t>35,25</t>
  </si>
  <si>
    <t>2,35</t>
  </si>
  <si>
    <t>35,56</t>
  </si>
  <si>
    <t>68,72</t>
  </si>
  <si>
    <t>0,5175000</t>
  </si>
  <si>
    <t>35,66</t>
  </si>
  <si>
    <t>9,09</t>
  </si>
  <si>
    <t>3,9225000</t>
  </si>
  <si>
    <t>35,68</t>
  </si>
  <si>
    <t>45,1640043</t>
  </si>
  <si>
    <t>35,96</t>
  </si>
  <si>
    <t>8,98</t>
  </si>
  <si>
    <t>36,84</t>
  </si>
  <si>
    <t>526,2810000</t>
  </si>
  <si>
    <t>99,94%</t>
  </si>
  <si>
    <t>36,87</t>
  </si>
  <si>
    <t>17,25</t>
  </si>
  <si>
    <t>2,1371498</t>
  </si>
  <si>
    <t>37,06</t>
  </si>
  <si>
    <t>1.647,01</t>
  </si>
  <si>
    <t>38,25</t>
  </si>
  <si>
    <t>2,55</t>
  </si>
  <si>
    <t>38,28</t>
  </si>
  <si>
    <t>38,43</t>
  </si>
  <si>
    <t>1,83</t>
  </si>
  <si>
    <t>38,51</t>
  </si>
  <si>
    <t>57,76</t>
  </si>
  <si>
    <t>38,64</t>
  </si>
  <si>
    <t>38,81</t>
  </si>
  <si>
    <t>554,4000000</t>
  </si>
  <si>
    <t>99,93%</t>
  </si>
  <si>
    <t>39,58</t>
  </si>
  <si>
    <t>67,83</t>
  </si>
  <si>
    <t>0,5835750</t>
  </si>
  <si>
    <t>39,59</t>
  </si>
  <si>
    <t>70,39</t>
  </si>
  <si>
    <t>0,5625000</t>
  </si>
  <si>
    <t>40,66</t>
  </si>
  <si>
    <t>60,6891600</t>
  </si>
  <si>
    <t>40,69</t>
  </si>
  <si>
    <t>13,0000000</t>
  </si>
  <si>
    <t>40,84</t>
  </si>
  <si>
    <t>41,40</t>
  </si>
  <si>
    <t>4,60</t>
  </si>
  <si>
    <t>41,50</t>
  </si>
  <si>
    <t>2,66</t>
  </si>
  <si>
    <t>15,6000000</t>
  </si>
  <si>
    <t>42,93</t>
  </si>
  <si>
    <t>1.430,85</t>
  </si>
  <si>
    <t>0,0300000</t>
  </si>
  <si>
    <t>99,92%</t>
  </si>
  <si>
    <t>43,02</t>
  </si>
  <si>
    <t>13,2764265</t>
  </si>
  <si>
    <t>45,36</t>
  </si>
  <si>
    <t>46,03</t>
  </si>
  <si>
    <t>6,85</t>
  </si>
  <si>
    <t>6,7200000</t>
  </si>
  <si>
    <t>46,20</t>
  </si>
  <si>
    <t>0,30</t>
  </si>
  <si>
    <t>154,0000000</t>
  </si>
  <si>
    <t>46,25</t>
  </si>
  <si>
    <t>13,0275000</t>
  </si>
  <si>
    <t>46,80</t>
  </si>
  <si>
    <t>0,45</t>
  </si>
  <si>
    <t>104,0000000</t>
  </si>
  <si>
    <t>46,89</t>
  </si>
  <si>
    <t>13,63</t>
  </si>
  <si>
    <t>3,4400000</t>
  </si>
  <si>
    <t>99,91%</t>
  </si>
  <si>
    <t>47,37</t>
  </si>
  <si>
    <t>15,79</t>
  </si>
  <si>
    <t>48,24</t>
  </si>
  <si>
    <t>2,68</t>
  </si>
  <si>
    <t>49,14</t>
  </si>
  <si>
    <t>2,73</t>
  </si>
  <si>
    <t>49,20</t>
  </si>
  <si>
    <t>18,48</t>
  </si>
  <si>
    <t>2,6625000</t>
  </si>
  <si>
    <t>51,34</t>
  </si>
  <si>
    <t>4,2642000</t>
  </si>
  <si>
    <t>51,35</t>
  </si>
  <si>
    <t>68,47</t>
  </si>
  <si>
    <t>0,7500000</t>
  </si>
  <si>
    <t>52,00</t>
  </si>
  <si>
    <t>8,26</t>
  </si>
  <si>
    <t>6,2958000</t>
  </si>
  <si>
    <t>99,90%</t>
  </si>
  <si>
    <t>52,20</t>
  </si>
  <si>
    <t>13,05</t>
  </si>
  <si>
    <t>4,0000000</t>
  </si>
  <si>
    <t>53,20</t>
  </si>
  <si>
    <t>10,64</t>
  </si>
  <si>
    <t>5,0000000</t>
  </si>
  <si>
    <t>53,54</t>
  </si>
  <si>
    <t>71,38</t>
  </si>
  <si>
    <t>53,64</t>
  </si>
  <si>
    <t>159,43</t>
  </si>
  <si>
    <t>0,3364500</t>
  </si>
  <si>
    <t>54,38</t>
  </si>
  <si>
    <t>34,86</t>
  </si>
  <si>
    <t>1,5600000</t>
  </si>
  <si>
    <t>55,18</t>
  </si>
  <si>
    <t>22,92</t>
  </si>
  <si>
    <t>99,89%</t>
  </si>
  <si>
    <t>55,38</t>
  </si>
  <si>
    <t>2.461,53</t>
  </si>
  <si>
    <t>55,97</t>
  </si>
  <si>
    <t>54,94</t>
  </si>
  <si>
    <t>1,0188000</t>
  </si>
  <si>
    <t>56,10</t>
  </si>
  <si>
    <t>10,00</t>
  </si>
  <si>
    <t>5,6100000</t>
  </si>
  <si>
    <t>56,54</t>
  </si>
  <si>
    <t>3,3575000</t>
  </si>
  <si>
    <t>57,12</t>
  </si>
  <si>
    <t>8,16</t>
  </si>
  <si>
    <t>57,46</t>
  </si>
  <si>
    <t>50.345,78</t>
  </si>
  <si>
    <t>0,0011413</t>
  </si>
  <si>
    <t>99,88%</t>
  </si>
  <si>
    <t>57,69</t>
  </si>
  <si>
    <t>1,18</t>
  </si>
  <si>
    <t>48,8884000</t>
  </si>
  <si>
    <t>58,08</t>
  </si>
  <si>
    <t>14,52</t>
  </si>
  <si>
    <t>60,69</t>
  </si>
  <si>
    <t>37,81</t>
  </si>
  <si>
    <t>1,6050000</t>
  </si>
  <si>
    <t>61,08</t>
  </si>
  <si>
    <t>18,21</t>
  </si>
  <si>
    <t>3,3543000</t>
  </si>
  <si>
    <t>62,32</t>
  </si>
  <si>
    <t>2,4237920</t>
  </si>
  <si>
    <t>99,87%</t>
  </si>
  <si>
    <t>62,89</t>
  </si>
  <si>
    <t>11,23</t>
  </si>
  <si>
    <t>5,6000000</t>
  </si>
  <si>
    <t>64,34</t>
  </si>
  <si>
    <t>53,62</t>
  </si>
  <si>
    <t>64,99</t>
  </si>
  <si>
    <t>190,52</t>
  </si>
  <si>
    <t>0,3411000</t>
  </si>
  <si>
    <t>65,34</t>
  </si>
  <si>
    <t>10,89</t>
  </si>
  <si>
    <t>66,50</t>
  </si>
  <si>
    <t>151,14</t>
  </si>
  <si>
    <t>0,4400000</t>
  </si>
  <si>
    <t>99,86%</t>
  </si>
  <si>
    <t>66,84</t>
  </si>
  <si>
    <t>13,99</t>
  </si>
  <si>
    <t>4,7775000</t>
  </si>
  <si>
    <t>69,12</t>
  </si>
  <si>
    <t>5,76</t>
  </si>
  <si>
    <t>12,0000000</t>
  </si>
  <si>
    <t>70,40</t>
  </si>
  <si>
    <t>22,93</t>
  </si>
  <si>
    <t>3,0700000</t>
  </si>
  <si>
    <t>70,80</t>
  </si>
  <si>
    <t>12,18</t>
  </si>
  <si>
    <t>5,8125000</t>
  </si>
  <si>
    <t>11,80</t>
  </si>
  <si>
    <t>99,85%</t>
  </si>
  <si>
    <t>71,04</t>
  </si>
  <si>
    <t>13,93</t>
  </si>
  <si>
    <t>5,1000000</t>
  </si>
  <si>
    <t>71,35</t>
  </si>
  <si>
    <t>71,45</t>
  </si>
  <si>
    <t>352,82</t>
  </si>
  <si>
    <t>0,2025000</t>
  </si>
  <si>
    <t>72,51</t>
  </si>
  <si>
    <t>290,02</t>
  </si>
  <si>
    <t>99,84%</t>
  </si>
  <si>
    <t>73,82</t>
  </si>
  <si>
    <t>3,02</t>
  </si>
  <si>
    <t>24,4442000</t>
  </si>
  <si>
    <t>74,88</t>
  </si>
  <si>
    <t>8,32</t>
  </si>
  <si>
    <t>75,03</t>
  </si>
  <si>
    <t>144,99</t>
  </si>
  <si>
    <t>75,25</t>
  </si>
  <si>
    <t>1,75</t>
  </si>
  <si>
    <t>43,0000000</t>
  </si>
  <si>
    <t>99,83%</t>
  </si>
  <si>
    <t>76,00</t>
  </si>
  <si>
    <t>7,60</t>
  </si>
  <si>
    <t>76,80</t>
  </si>
  <si>
    <t>61,44</t>
  </si>
  <si>
    <t>76,83</t>
  </si>
  <si>
    <t>2,05</t>
  </si>
  <si>
    <t>37,4760690</t>
  </si>
  <si>
    <t>76,90</t>
  </si>
  <si>
    <t>11,84</t>
  </si>
  <si>
    <t>77,15</t>
  </si>
  <si>
    <t>20,95</t>
  </si>
  <si>
    <t>3,6825000</t>
  </si>
  <si>
    <t>99,82%</t>
  </si>
  <si>
    <t>78,40</t>
  </si>
  <si>
    <t>6,0075000</t>
  </si>
  <si>
    <t>78,43</t>
  </si>
  <si>
    <t>78,72</t>
  </si>
  <si>
    <t>6,56</t>
  </si>
  <si>
    <t>79,85</t>
  </si>
  <si>
    <t>273,00</t>
  </si>
  <si>
    <t>99,81%</t>
  </si>
  <si>
    <t>80,01</t>
  </si>
  <si>
    <t>72,13</t>
  </si>
  <si>
    <t>1,1092200</t>
  </si>
  <si>
    <t>80,64</t>
  </si>
  <si>
    <t>5,04</t>
  </si>
  <si>
    <t>16,0000000</t>
  </si>
  <si>
    <t>81,06</t>
  </si>
  <si>
    <t>42,0000000</t>
  </si>
  <si>
    <t>81,22</t>
  </si>
  <si>
    <t>4,50</t>
  </si>
  <si>
    <t>18,0481890</t>
  </si>
  <si>
    <t>99,80%</t>
  </si>
  <si>
    <t>82,13</t>
  </si>
  <si>
    <t>13,14</t>
  </si>
  <si>
    <t>6,2500000</t>
  </si>
  <si>
    <t>83,17</t>
  </si>
  <si>
    <t>224,7900000</t>
  </si>
  <si>
    <t>87,25</t>
  </si>
  <si>
    <t>13,96</t>
  </si>
  <si>
    <t>87,45</t>
  </si>
  <si>
    <t>20,97</t>
  </si>
  <si>
    <t>4,1701800</t>
  </si>
  <si>
    <t>99,79%</t>
  </si>
  <si>
    <t>87,49</t>
  </si>
  <si>
    <t>1,12</t>
  </si>
  <si>
    <t>78,1200000</t>
  </si>
  <si>
    <t>89,00</t>
  </si>
  <si>
    <t>89,31</t>
  </si>
  <si>
    <t>99,78%</t>
  </si>
  <si>
    <t>90,32</t>
  </si>
  <si>
    <t>11,29</t>
  </si>
  <si>
    <t>90,84</t>
  </si>
  <si>
    <t>7,57</t>
  </si>
  <si>
    <t>94,26</t>
  </si>
  <si>
    <t>15,72</t>
  </si>
  <si>
    <t>5,9959341</t>
  </si>
  <si>
    <t>94,64</t>
  </si>
  <si>
    <t>27,74</t>
  </si>
  <si>
    <t>3,4116768</t>
  </si>
  <si>
    <t>99,77%</t>
  </si>
  <si>
    <t>94,93</t>
  </si>
  <si>
    <t>32,96</t>
  </si>
  <si>
    <t>2,8801000</t>
  </si>
  <si>
    <t>96,30</t>
  </si>
  <si>
    <t>6.636,82</t>
  </si>
  <si>
    <t>0,0145105</t>
  </si>
  <si>
    <t>97,78</t>
  </si>
  <si>
    <t>465,61</t>
  </si>
  <si>
    <t>99,76%</t>
  </si>
  <si>
    <t>100,35</t>
  </si>
  <si>
    <t>1.114,98</t>
  </si>
  <si>
    <t>100,62</t>
  </si>
  <si>
    <t>6,99</t>
  </si>
  <si>
    <t>14,3945197</t>
  </si>
  <si>
    <t>101,17</t>
  </si>
  <si>
    <t>45,62</t>
  </si>
  <si>
    <t>2,2176000</t>
  </si>
  <si>
    <t>99,75%</t>
  </si>
  <si>
    <t>102,63</t>
  </si>
  <si>
    <t>103,41</t>
  </si>
  <si>
    <t>7,1517884</t>
  </si>
  <si>
    <t>104,30</t>
  </si>
  <si>
    <t>52,15</t>
  </si>
  <si>
    <t>99,74%</t>
  </si>
  <si>
    <t>104,93</t>
  </si>
  <si>
    <t>6,15</t>
  </si>
  <si>
    <t>17,0625000</t>
  </si>
  <si>
    <t>105,12</t>
  </si>
  <si>
    <t>455,36</t>
  </si>
  <si>
    <t>0,2308500</t>
  </si>
  <si>
    <t>106,66</t>
  </si>
  <si>
    <t>3,9992000</t>
  </si>
  <si>
    <t>99,73%</t>
  </si>
  <si>
    <t>110,06</t>
  </si>
  <si>
    <t>4,8000000</t>
  </si>
  <si>
    <t>110,36</t>
  </si>
  <si>
    <t>9,51</t>
  </si>
  <si>
    <t>11,6050000</t>
  </si>
  <si>
    <t>111,26</t>
  </si>
  <si>
    <t>10,2824000</t>
  </si>
  <si>
    <t>99,72%</t>
  </si>
  <si>
    <t>112,43</t>
  </si>
  <si>
    <t>384,39</t>
  </si>
  <si>
    <t>113,62</t>
  </si>
  <si>
    <t>4,94</t>
  </si>
  <si>
    <t>23,0000000</t>
  </si>
  <si>
    <t>113,70</t>
  </si>
  <si>
    <t>26,06</t>
  </si>
  <si>
    <t>4,3628400</t>
  </si>
  <si>
    <t>99,71%</t>
  </si>
  <si>
    <t>114,13</t>
  </si>
  <si>
    <t>19,82</t>
  </si>
  <si>
    <t>5,7584000</t>
  </si>
  <si>
    <t>114,48</t>
  </si>
  <si>
    <t>114,58</t>
  </si>
  <si>
    <t>99,70%</t>
  </si>
  <si>
    <t>114,78</t>
  </si>
  <si>
    <t>115,75</t>
  </si>
  <si>
    <t>5,00</t>
  </si>
  <si>
    <t>23,1493200</t>
  </si>
  <si>
    <t>116,24</t>
  </si>
  <si>
    <t>58,12</t>
  </si>
  <si>
    <t>99,69%</t>
  </si>
  <si>
    <t>116,73</t>
  </si>
  <si>
    <t>116,74</t>
  </si>
  <si>
    <t>71.786,08</t>
  </si>
  <si>
    <t>0,0016262</t>
  </si>
  <si>
    <t>99,68%</t>
  </si>
  <si>
    <t>117,36</t>
  </si>
  <si>
    <t>96,55</t>
  </si>
  <si>
    <t>1,2155000</t>
  </si>
  <si>
    <t>117,76</t>
  </si>
  <si>
    <t>58,88</t>
  </si>
  <si>
    <t>119,98</t>
  </si>
  <si>
    <t>2,62</t>
  </si>
  <si>
    <t>45,7950000</t>
  </si>
  <si>
    <t>99,67%</t>
  </si>
  <si>
    <t>121,87</t>
  </si>
  <si>
    <t>17,41</t>
  </si>
  <si>
    <t>123,96</t>
  </si>
  <si>
    <t>3,90</t>
  </si>
  <si>
    <t>31,7850000</t>
  </si>
  <si>
    <t>124,60</t>
  </si>
  <si>
    <t>8,90</t>
  </si>
  <si>
    <t>14,0000000</t>
  </si>
  <si>
    <t>99,66%</t>
  </si>
  <si>
    <t>126,60</t>
  </si>
  <si>
    <t>20,25</t>
  </si>
  <si>
    <t>6,2516520</t>
  </si>
  <si>
    <t>127,35</t>
  </si>
  <si>
    <t>99,65%</t>
  </si>
  <si>
    <t>128,00</t>
  </si>
  <si>
    <t>128,43</t>
  </si>
  <si>
    <t>3,57</t>
  </si>
  <si>
    <t>130,07</t>
  </si>
  <si>
    <t>85,57</t>
  </si>
  <si>
    <t>1,5200000</t>
  </si>
  <si>
    <t>99,64%</t>
  </si>
  <si>
    <t>131,44</t>
  </si>
  <si>
    <t>65,72</t>
  </si>
  <si>
    <t>132,20</t>
  </si>
  <si>
    <t>105,76</t>
  </si>
  <si>
    <t>99,63%</t>
  </si>
  <si>
    <t>133,51</t>
  </si>
  <si>
    <t>10,27</t>
  </si>
  <si>
    <t>133,65</t>
  </si>
  <si>
    <t>7,46</t>
  </si>
  <si>
    <t>17,9158200</t>
  </si>
  <si>
    <t>138,75</t>
  </si>
  <si>
    <t>5,55</t>
  </si>
  <si>
    <t>25,0000000</t>
  </si>
  <si>
    <t>99,62%</t>
  </si>
  <si>
    <t>139,66</t>
  </si>
  <si>
    <t>21,14</t>
  </si>
  <si>
    <t>6,6062500</t>
  </si>
  <si>
    <t>142,44</t>
  </si>
  <si>
    <t>33,26</t>
  </si>
  <si>
    <t>4,2825000</t>
  </si>
  <si>
    <t>99,61%</t>
  </si>
  <si>
    <t>146,96</t>
  </si>
  <si>
    <t>147,23</t>
  </si>
  <si>
    <t>186,3639480</t>
  </si>
  <si>
    <t>99,60%</t>
  </si>
  <si>
    <t>147,28</t>
  </si>
  <si>
    <t>147,92</t>
  </si>
  <si>
    <t>73,96</t>
  </si>
  <si>
    <t>99,59%</t>
  </si>
  <si>
    <t>148,08</t>
  </si>
  <si>
    <t>12,34</t>
  </si>
  <si>
    <t>148,72</t>
  </si>
  <si>
    <t>13,52</t>
  </si>
  <si>
    <t>11,0000000</t>
  </si>
  <si>
    <t>149,90</t>
  </si>
  <si>
    <t>28,03</t>
  </si>
  <si>
    <t>5,3479437</t>
  </si>
  <si>
    <t>99,58%</t>
  </si>
  <si>
    <t>149,92</t>
  </si>
  <si>
    <t>23,49</t>
  </si>
  <si>
    <t>6,3825000</t>
  </si>
  <si>
    <t>152,40</t>
  </si>
  <si>
    <t>15,24</t>
  </si>
  <si>
    <t>99,57%</t>
  </si>
  <si>
    <t>152,49</t>
  </si>
  <si>
    <t>153,03</t>
  </si>
  <si>
    <t>3,25</t>
  </si>
  <si>
    <t>47,0858276</t>
  </si>
  <si>
    <t>99,56%</t>
  </si>
  <si>
    <t>153,72</t>
  </si>
  <si>
    <t>7,32</t>
  </si>
  <si>
    <t>154,34</t>
  </si>
  <si>
    <t>30,13</t>
  </si>
  <si>
    <t>5,1225000</t>
  </si>
  <si>
    <t>99,55%</t>
  </si>
  <si>
    <t>155,08</t>
  </si>
  <si>
    <t>38,77</t>
  </si>
  <si>
    <t>159,04</t>
  </si>
  <si>
    <t>99,54%</t>
  </si>
  <si>
    <t>159,48</t>
  </si>
  <si>
    <t>13,29</t>
  </si>
  <si>
    <t>160,48</t>
  </si>
  <si>
    <t>9,44</t>
  </si>
  <si>
    <t>17,0000000</t>
  </si>
  <si>
    <t>99,53%</t>
  </si>
  <si>
    <t>0,01%</t>
  </si>
  <si>
    <t>167,82</t>
  </si>
  <si>
    <t>2,74</t>
  </si>
  <si>
    <t>61,2490000</t>
  </si>
  <si>
    <t>169,65</t>
  </si>
  <si>
    <t>135,72</t>
  </si>
  <si>
    <t>99,52%</t>
  </si>
  <si>
    <t>173,11</t>
  </si>
  <si>
    <t>0,24</t>
  </si>
  <si>
    <t>721,2750660</t>
  </si>
  <si>
    <t>174,47</t>
  </si>
  <si>
    <t>12,85</t>
  </si>
  <si>
    <t>13,5775000</t>
  </si>
  <si>
    <t>99,51%</t>
  </si>
  <si>
    <t>175,93</t>
  </si>
  <si>
    <t>2,34</t>
  </si>
  <si>
    <t>75,1830000</t>
  </si>
  <si>
    <t>99,50%</t>
  </si>
  <si>
    <t>176,40</t>
  </si>
  <si>
    <t>14,70</t>
  </si>
  <si>
    <t>99,49%</t>
  </si>
  <si>
    <t>177,89</t>
  </si>
  <si>
    <t>1.111,8375000</t>
  </si>
  <si>
    <t>179,40</t>
  </si>
  <si>
    <t>11,96</t>
  </si>
  <si>
    <t>99,48%</t>
  </si>
  <si>
    <t>181,08</t>
  </si>
  <si>
    <t>11,07</t>
  </si>
  <si>
    <t>16,3575000</t>
  </si>
  <si>
    <t>181,75</t>
  </si>
  <si>
    <t>55,9234000</t>
  </si>
  <si>
    <t>99,47%</t>
  </si>
  <si>
    <t>183,53</t>
  </si>
  <si>
    <t>32,24</t>
  </si>
  <si>
    <t>5,6927128</t>
  </si>
  <si>
    <t>186,55</t>
  </si>
  <si>
    <t>31,04</t>
  </si>
  <si>
    <t>6,0100000</t>
  </si>
  <si>
    <t>99,46%</t>
  </si>
  <si>
    <t>189,98</t>
  </si>
  <si>
    <t>99,45%</t>
  </si>
  <si>
    <t>192,72</t>
  </si>
  <si>
    <t>16,06</t>
  </si>
  <si>
    <t>194,60</t>
  </si>
  <si>
    <t>190,17</t>
  </si>
  <si>
    <t>99,44%</t>
  </si>
  <si>
    <t>196,43</t>
  </si>
  <si>
    <t>27,16</t>
  </si>
  <si>
    <t>7,2321540</t>
  </si>
  <si>
    <t>199,05</t>
  </si>
  <si>
    <t>99,43%</t>
  </si>
  <si>
    <t>200,25</t>
  </si>
  <si>
    <t>2,67</t>
  </si>
  <si>
    <t>75,0000000</t>
  </si>
  <si>
    <t>99,42%</t>
  </si>
  <si>
    <t>201,61</t>
  </si>
  <si>
    <t>117,9030000</t>
  </si>
  <si>
    <t>202,76</t>
  </si>
  <si>
    <t>199,02</t>
  </si>
  <si>
    <t>99,41%</t>
  </si>
  <si>
    <t>207,80</t>
  </si>
  <si>
    <t>20,78</t>
  </si>
  <si>
    <t>99,40%</t>
  </si>
  <si>
    <t>207,95</t>
  </si>
  <si>
    <t>3,06</t>
  </si>
  <si>
    <t>67,9575000</t>
  </si>
  <si>
    <t>209,68</t>
  </si>
  <si>
    <t>205,81</t>
  </si>
  <si>
    <t>99,39%</t>
  </si>
  <si>
    <t>215,08</t>
  </si>
  <si>
    <t>23,84</t>
  </si>
  <si>
    <t>9,0219600</t>
  </si>
  <si>
    <t>217,99</t>
  </si>
  <si>
    <t>6,38</t>
  </si>
  <si>
    <t>34,1682000</t>
  </si>
  <si>
    <t>99,38%</t>
  </si>
  <si>
    <t>218,68</t>
  </si>
  <si>
    <t>19,88</t>
  </si>
  <si>
    <t>99,37%</t>
  </si>
  <si>
    <t>220,64</t>
  </si>
  <si>
    <t>99,36%</t>
  </si>
  <si>
    <t>223,86</t>
  </si>
  <si>
    <t>1,82</t>
  </si>
  <si>
    <t>123,0000000</t>
  </si>
  <si>
    <t>224,88</t>
  </si>
  <si>
    <t>18,74</t>
  </si>
  <si>
    <t>99,35%</t>
  </si>
  <si>
    <t>225,76</t>
  </si>
  <si>
    <t>56,44</t>
  </si>
  <si>
    <t>99,34%</t>
  </si>
  <si>
    <t>229,82</t>
  </si>
  <si>
    <t>22.189,66</t>
  </si>
  <si>
    <t>0,0103572</t>
  </si>
  <si>
    <t>230,38</t>
  </si>
  <si>
    <t>10,6261800</t>
  </si>
  <si>
    <t>99,33%</t>
  </si>
  <si>
    <t>238,31</t>
  </si>
  <si>
    <t>170,2237000</t>
  </si>
  <si>
    <t>99,32%</t>
  </si>
  <si>
    <t>240,34</t>
  </si>
  <si>
    <t>5,20</t>
  </si>
  <si>
    <t>46,2187500</t>
  </si>
  <si>
    <t>99,31%</t>
  </si>
  <si>
    <t>242,00</t>
  </si>
  <si>
    <t>22,00</t>
  </si>
  <si>
    <t>246,72</t>
  </si>
  <si>
    <t>20,56</t>
  </si>
  <si>
    <t>99,30%</t>
  </si>
  <si>
    <t>249,60</t>
  </si>
  <si>
    <t>16,29</t>
  </si>
  <si>
    <t>15,3225000</t>
  </si>
  <si>
    <t>99,29%</t>
  </si>
  <si>
    <t>257,37</t>
  </si>
  <si>
    <t>46,00</t>
  </si>
  <si>
    <t>5,5950000</t>
  </si>
  <si>
    <t>99,28%</t>
  </si>
  <si>
    <t>270,72</t>
  </si>
  <si>
    <t>16,92</t>
  </si>
  <si>
    <t>99,27%</t>
  </si>
  <si>
    <t>271,00</t>
  </si>
  <si>
    <t>5,42</t>
  </si>
  <si>
    <t>50,0000000</t>
  </si>
  <si>
    <t>275,38</t>
  </si>
  <si>
    <t>16,9050000</t>
  </si>
  <si>
    <t>99,26%</t>
  </si>
  <si>
    <t>278,86</t>
  </si>
  <si>
    <t>0,31</t>
  </si>
  <si>
    <t>899,5590108</t>
  </si>
  <si>
    <t>99,25%</t>
  </si>
  <si>
    <t>289,30</t>
  </si>
  <si>
    <t>28,93</t>
  </si>
  <si>
    <t>99,24%</t>
  </si>
  <si>
    <t>299,87</t>
  </si>
  <si>
    <t>5.454,96</t>
  </si>
  <si>
    <t>0,0549724</t>
  </si>
  <si>
    <t>99,23%</t>
  </si>
  <si>
    <t>310,60</t>
  </si>
  <si>
    <t>33,5417000</t>
  </si>
  <si>
    <t>99,22%</t>
  </si>
  <si>
    <t>311,94</t>
  </si>
  <si>
    <t>52,41</t>
  </si>
  <si>
    <t>5,9520000</t>
  </si>
  <si>
    <t>99,21%</t>
  </si>
  <si>
    <t>315,73</t>
  </si>
  <si>
    <t>107,71</t>
  </si>
  <si>
    <t>2,9313000</t>
  </si>
  <si>
    <t>99,20%</t>
  </si>
  <si>
    <t>317,31</t>
  </si>
  <si>
    <t>18,58</t>
  </si>
  <si>
    <t>17,0781385</t>
  </si>
  <si>
    <t>99,19%</t>
  </si>
  <si>
    <t>318,74</t>
  </si>
  <si>
    <t>35,14</t>
  </si>
  <si>
    <t>9,0704383</t>
  </si>
  <si>
    <t>99,18%</t>
  </si>
  <si>
    <t>321,21</t>
  </si>
  <si>
    <t>99,17%</t>
  </si>
  <si>
    <t>324,32</t>
  </si>
  <si>
    <t>14,01</t>
  </si>
  <si>
    <t>99,16%</t>
  </si>
  <si>
    <t>325,92</t>
  </si>
  <si>
    <t>7,76</t>
  </si>
  <si>
    <t>99,15%</t>
  </si>
  <si>
    <t>329,97</t>
  </si>
  <si>
    <t>150,01</t>
  </si>
  <si>
    <t>2,1996500</t>
  </si>
  <si>
    <t>99,14%</t>
  </si>
  <si>
    <t>332,13</t>
  </si>
  <si>
    <t>110,71</t>
  </si>
  <si>
    <t>99,13%</t>
  </si>
  <si>
    <t>337,15</t>
  </si>
  <si>
    <t>99,12%</t>
  </si>
  <si>
    <t>338,10</t>
  </si>
  <si>
    <t>3,22</t>
  </si>
  <si>
    <t>105,0000000</t>
  </si>
  <si>
    <t>99,11%</t>
  </si>
  <si>
    <t>342,46</t>
  </si>
  <si>
    <t>30,19</t>
  </si>
  <si>
    <t>11,3435862</t>
  </si>
  <si>
    <t>99,10%</t>
  </si>
  <si>
    <t>343,51</t>
  </si>
  <si>
    <t>0,18</t>
  </si>
  <si>
    <t>1.908,3621800</t>
  </si>
  <si>
    <t>99,09%</t>
  </si>
  <si>
    <t>355,42</t>
  </si>
  <si>
    <t>99,08%</t>
  </si>
  <si>
    <t>359,20</t>
  </si>
  <si>
    <t>252.975,02</t>
  </si>
  <si>
    <t>0,0014199</t>
  </si>
  <si>
    <t>99,07%</t>
  </si>
  <si>
    <t>361,37</t>
  </si>
  <si>
    <t>58,84</t>
  </si>
  <si>
    <t>6,1416000</t>
  </si>
  <si>
    <t>99,05%</t>
  </si>
  <si>
    <t>364,65</t>
  </si>
  <si>
    <t>43,69</t>
  </si>
  <si>
    <t>8,3464000</t>
  </si>
  <si>
    <t>99,04%</t>
  </si>
  <si>
    <t>366,36</t>
  </si>
  <si>
    <t>1,42</t>
  </si>
  <si>
    <t>258,0000000</t>
  </si>
  <si>
    <t>99,03%</t>
  </si>
  <si>
    <t>367,32</t>
  </si>
  <si>
    <t>61,22</t>
  </si>
  <si>
    <t>99,02%</t>
  </si>
  <si>
    <t>368,40</t>
  </si>
  <si>
    <t>0,70</t>
  </si>
  <si>
    <t>99,01%</t>
  </si>
  <si>
    <t>373,03</t>
  </si>
  <si>
    <t>38,17</t>
  </si>
  <si>
    <t>9,7727760</t>
  </si>
  <si>
    <t>99,00%</t>
  </si>
  <si>
    <t>378,80</t>
  </si>
  <si>
    <t>189,40</t>
  </si>
  <si>
    <t>98,99%</t>
  </si>
  <si>
    <t>385,02</t>
  </si>
  <si>
    <t>8,37</t>
  </si>
  <si>
    <t>98,97%</t>
  </si>
  <si>
    <t>388,20</t>
  </si>
  <si>
    <t>38,82</t>
  </si>
  <si>
    <t>98,96%</t>
  </si>
  <si>
    <t>388,63</t>
  </si>
  <si>
    <t>53,53</t>
  </si>
  <si>
    <t>7,2600000</t>
  </si>
  <si>
    <t>98,95%</t>
  </si>
  <si>
    <t>390,49</t>
  </si>
  <si>
    <t>4,58</t>
  </si>
  <si>
    <t>85,2604000</t>
  </si>
  <si>
    <t>98,94%</t>
  </si>
  <si>
    <t>391,52</t>
  </si>
  <si>
    <t>420,99</t>
  </si>
  <si>
    <t>0,9300000</t>
  </si>
  <si>
    <t>98,93%</t>
  </si>
  <si>
    <t>412,16</t>
  </si>
  <si>
    <t>976.671,12</t>
  </si>
  <si>
    <t>0,0004220</t>
  </si>
  <si>
    <t>98,91%</t>
  </si>
  <si>
    <t>417,88</t>
  </si>
  <si>
    <t>208,94</t>
  </si>
  <si>
    <t>98,90%</t>
  </si>
  <si>
    <t>418,90</t>
  </si>
  <si>
    <t>107,41</t>
  </si>
  <si>
    <t>3,9000000</t>
  </si>
  <si>
    <t>98,89%</t>
  </si>
  <si>
    <t>420,07</t>
  </si>
  <si>
    <t>3,82</t>
  </si>
  <si>
    <t>109,9666400</t>
  </si>
  <si>
    <t>98,87%</t>
  </si>
  <si>
    <t>420,79</t>
  </si>
  <si>
    <t>98,86%</t>
  </si>
  <si>
    <t>421,05</t>
  </si>
  <si>
    <t>140,35</t>
  </si>
  <si>
    <t>98,85%</t>
  </si>
  <si>
    <t>423,77</t>
  </si>
  <si>
    <t>0,93</t>
  </si>
  <si>
    <t>455,6652752</t>
  </si>
  <si>
    <t>98,83%</t>
  </si>
  <si>
    <t>424,33</t>
  </si>
  <si>
    <t>28,22</t>
  </si>
  <si>
    <t>15,0366000</t>
  </si>
  <si>
    <t>98,82%</t>
  </si>
  <si>
    <t>425,68</t>
  </si>
  <si>
    <t>47,8291660</t>
  </si>
  <si>
    <t>98,81%</t>
  </si>
  <si>
    <t>434,00</t>
  </si>
  <si>
    <t>43,40</t>
  </si>
  <si>
    <t>98,79%</t>
  </si>
  <si>
    <t>439,08</t>
  </si>
  <si>
    <t>219,54</t>
  </si>
  <si>
    <t>98,78%</t>
  </si>
  <si>
    <t>443,26</t>
  </si>
  <si>
    <t>143,47</t>
  </si>
  <si>
    <t>3,0896000</t>
  </si>
  <si>
    <t>98,77%</t>
  </si>
  <si>
    <t>448,82</t>
  </si>
  <si>
    <t>224,41</t>
  </si>
  <si>
    <t>98,75%</t>
  </si>
  <si>
    <t>449,60</t>
  </si>
  <si>
    <t>11,24</t>
  </si>
  <si>
    <t>40,0000000</t>
  </si>
  <si>
    <t>98,74%</t>
  </si>
  <si>
    <t>450,99</t>
  </si>
  <si>
    <t>595.608,48</t>
  </si>
  <si>
    <t>0,0007572</t>
  </si>
  <si>
    <t>98,72%</t>
  </si>
  <si>
    <t>457,60</t>
  </si>
  <si>
    <t>35,20</t>
  </si>
  <si>
    <t>98,71%</t>
  </si>
  <si>
    <t>457,78</t>
  </si>
  <si>
    <t>25,29</t>
  </si>
  <si>
    <t>18,1011438</t>
  </si>
  <si>
    <t>98,70%</t>
  </si>
  <si>
    <t>459,60</t>
  </si>
  <si>
    <t>98,68%</t>
  </si>
  <si>
    <t>470,93</t>
  </si>
  <si>
    <t>27,33</t>
  </si>
  <si>
    <t>17,2311640</t>
  </si>
  <si>
    <t>98,67%</t>
  </si>
  <si>
    <t>472,99</t>
  </si>
  <si>
    <t>4,00</t>
  </si>
  <si>
    <t>118,2473400</t>
  </si>
  <si>
    <t>98,65%</t>
  </si>
  <si>
    <t>479,09</t>
  </si>
  <si>
    <t>61,60</t>
  </si>
  <si>
    <t>7,7774000</t>
  </si>
  <si>
    <t>98,64%</t>
  </si>
  <si>
    <t>0,02%</t>
  </si>
  <si>
    <t>483,23</t>
  </si>
  <si>
    <t>9,21</t>
  </si>
  <si>
    <t>52,4676000</t>
  </si>
  <si>
    <t>98,62%</t>
  </si>
  <si>
    <t>489,98</t>
  </si>
  <si>
    <t>18,3719000</t>
  </si>
  <si>
    <t>98,61%</t>
  </si>
  <si>
    <t>492,00</t>
  </si>
  <si>
    <t>4,10</t>
  </si>
  <si>
    <t>120,0000000</t>
  </si>
  <si>
    <t>98,59%</t>
  </si>
  <si>
    <t>493,52</t>
  </si>
  <si>
    <t>98,58%</t>
  </si>
  <si>
    <t>510,50</t>
  </si>
  <si>
    <t>5.672,1842620</t>
  </si>
  <si>
    <t>98,56%</t>
  </si>
  <si>
    <t>511,24</t>
  </si>
  <si>
    <t>238,8975000</t>
  </si>
  <si>
    <t>98,54%</t>
  </si>
  <si>
    <t>514,08</t>
  </si>
  <si>
    <t>3,78</t>
  </si>
  <si>
    <t>136,0000000</t>
  </si>
  <si>
    <t>98,53%</t>
  </si>
  <si>
    <t>533,33</t>
  </si>
  <si>
    <t>0,98</t>
  </si>
  <si>
    <t>544,2096000</t>
  </si>
  <si>
    <t>98,51%</t>
  </si>
  <si>
    <t>536,80</t>
  </si>
  <si>
    <t>9,76</t>
  </si>
  <si>
    <t>55,0000000</t>
  </si>
  <si>
    <t>98,49%</t>
  </si>
  <si>
    <t>542,36</t>
  </si>
  <si>
    <t>24,93</t>
  </si>
  <si>
    <t>21,7552600</t>
  </si>
  <si>
    <t>98,48%</t>
  </si>
  <si>
    <t>542,55</t>
  </si>
  <si>
    <t>1.266.151,28</t>
  </si>
  <si>
    <t>0,0004285</t>
  </si>
  <si>
    <t>98,46%</t>
  </si>
  <si>
    <t>542,92</t>
  </si>
  <si>
    <t>77,56</t>
  </si>
  <si>
    <t>98,44%</t>
  </si>
  <si>
    <t>547,14</t>
  </si>
  <si>
    <t>24,87</t>
  </si>
  <si>
    <t>22,0000000</t>
  </si>
  <si>
    <t>98,43%</t>
  </si>
  <si>
    <t>556,80</t>
  </si>
  <si>
    <t>23,20</t>
  </si>
  <si>
    <t>24,0000000</t>
  </si>
  <si>
    <t>98,41%</t>
  </si>
  <si>
    <t>573,60</t>
  </si>
  <si>
    <t>9,56</t>
  </si>
  <si>
    <t>60,0000000</t>
  </si>
  <si>
    <t>98,39%</t>
  </si>
  <si>
    <t>578,16</t>
  </si>
  <si>
    <t>15,38</t>
  </si>
  <si>
    <t>37,5915000</t>
  </si>
  <si>
    <t>98,37%</t>
  </si>
  <si>
    <t>578,40</t>
  </si>
  <si>
    <t>57,84</t>
  </si>
  <si>
    <t>98,36%</t>
  </si>
  <si>
    <t>581,10</t>
  </si>
  <si>
    <t>22,35</t>
  </si>
  <si>
    <t>26,0000000</t>
  </si>
  <si>
    <t>98,34%</t>
  </si>
  <si>
    <t>608,71</t>
  </si>
  <si>
    <t>16,16</t>
  </si>
  <si>
    <t>37,6675000</t>
  </si>
  <si>
    <t>98,32%</t>
  </si>
  <si>
    <t>612,02</t>
  </si>
  <si>
    <t>248,79</t>
  </si>
  <si>
    <t>2,4600000</t>
  </si>
  <si>
    <t>98,30%</t>
  </si>
  <si>
    <t>616,08</t>
  </si>
  <si>
    <t>522,1055702</t>
  </si>
  <si>
    <t>98,28%</t>
  </si>
  <si>
    <t>627,51</t>
  </si>
  <si>
    <t>209,17</t>
  </si>
  <si>
    <t>98,26%</t>
  </si>
  <si>
    <t>630,40</t>
  </si>
  <si>
    <t>78,80</t>
  </si>
  <si>
    <t>98,24%</t>
  </si>
  <si>
    <t>636,00</t>
  </si>
  <si>
    <t>53,00</t>
  </si>
  <si>
    <t>98,22%</t>
  </si>
  <si>
    <t>644,58</t>
  </si>
  <si>
    <t>21.486,1424096</t>
  </si>
  <si>
    <t>98,20%</t>
  </si>
  <si>
    <t>651,00</t>
  </si>
  <si>
    <t>2,17</t>
  </si>
  <si>
    <t>300,0000000</t>
  </si>
  <si>
    <t>98,18%</t>
  </si>
  <si>
    <t>664,00</t>
  </si>
  <si>
    <t>497.300,68</t>
  </si>
  <si>
    <t>0,0013352</t>
  </si>
  <si>
    <t>98,16%</t>
  </si>
  <si>
    <t>669,76</t>
  </si>
  <si>
    <t>41,86</t>
  </si>
  <si>
    <t>98,14%</t>
  </si>
  <si>
    <t>670,94</t>
  </si>
  <si>
    <t>9,58</t>
  </si>
  <si>
    <t>70,0350000</t>
  </si>
  <si>
    <t>98,12%</t>
  </si>
  <si>
    <t>675,30</t>
  </si>
  <si>
    <t>225,10</t>
  </si>
  <si>
    <t>98,10%</t>
  </si>
  <si>
    <t>675,96</t>
  </si>
  <si>
    <t>154,05</t>
  </si>
  <si>
    <t>4,3879000</t>
  </si>
  <si>
    <t>98,08%</t>
  </si>
  <si>
    <t>681,85</t>
  </si>
  <si>
    <t>52,45</t>
  </si>
  <si>
    <t>98,06%</t>
  </si>
  <si>
    <t>690,30</t>
  </si>
  <si>
    <t>23,01</t>
  </si>
  <si>
    <t>30,0000000</t>
  </si>
  <si>
    <t>98,03%</t>
  </si>
  <si>
    <t>701,54</t>
  </si>
  <si>
    <t>31,74</t>
  </si>
  <si>
    <t>22,1026080</t>
  </si>
  <si>
    <t>98,01%</t>
  </si>
  <si>
    <t>722,80</t>
  </si>
  <si>
    <t>13,90</t>
  </si>
  <si>
    <t>52,0000000</t>
  </si>
  <si>
    <t>97,99%</t>
  </si>
  <si>
    <t>726,03</t>
  </si>
  <si>
    <t>46,17</t>
  </si>
  <si>
    <t>15,7251000</t>
  </si>
  <si>
    <t>97,97%</t>
  </si>
  <si>
    <t>727,59</t>
  </si>
  <si>
    <t>21,27</t>
  </si>
  <si>
    <t>34,2075685</t>
  </si>
  <si>
    <t>97,94%</t>
  </si>
  <si>
    <t>735,14</t>
  </si>
  <si>
    <t>1.101.001,11</t>
  </si>
  <si>
    <t>0,0006677</t>
  </si>
  <si>
    <t>97,92%</t>
  </si>
  <si>
    <t>750,16</t>
  </si>
  <si>
    <t>187,54</t>
  </si>
  <si>
    <t>97,90%</t>
  </si>
  <si>
    <t>755,36</t>
  </si>
  <si>
    <t>377,68</t>
  </si>
  <si>
    <t>97,87%</t>
  </si>
  <si>
    <t>766,20</t>
  </si>
  <si>
    <t>63,85</t>
  </si>
  <si>
    <t>97,85%</t>
  </si>
  <si>
    <t>767,14</t>
  </si>
  <si>
    <t>124,7385030</t>
  </si>
  <si>
    <t>97,83%</t>
  </si>
  <si>
    <t>769,53</t>
  </si>
  <si>
    <t>30,2725000</t>
  </si>
  <si>
    <t>97,80%</t>
  </si>
  <si>
    <t>780,84</t>
  </si>
  <si>
    <t>211,18</t>
  </si>
  <si>
    <t>3,6975000</t>
  </si>
  <si>
    <t>97,78%</t>
  </si>
  <si>
    <t>786,85</t>
  </si>
  <si>
    <t>14,24</t>
  </si>
  <si>
    <t>55,2561380</t>
  </si>
  <si>
    <t>97,75%</t>
  </si>
  <si>
    <t>787,10</t>
  </si>
  <si>
    <t>0,85</t>
  </si>
  <si>
    <t>926,0034093</t>
  </si>
  <si>
    <t>97,73%</t>
  </si>
  <si>
    <t>0,03%</t>
  </si>
  <si>
    <t>804,01</t>
  </si>
  <si>
    <t>11,67</t>
  </si>
  <si>
    <t>68,8955190</t>
  </si>
  <si>
    <t>97,70%</t>
  </si>
  <si>
    <t>806,54</t>
  </si>
  <si>
    <t>403,27</t>
  </si>
  <si>
    <t>97,68%</t>
  </si>
  <si>
    <t>811,44</t>
  </si>
  <si>
    <t>731,82</t>
  </si>
  <si>
    <t>1,1088000</t>
  </si>
  <si>
    <t>97,65%</t>
  </si>
  <si>
    <t>819,32</t>
  </si>
  <si>
    <t>7,98</t>
  </si>
  <si>
    <t>102,6721800</t>
  </si>
  <si>
    <t>97,63%</t>
  </si>
  <si>
    <t>823,20</t>
  </si>
  <si>
    <t>82,32</t>
  </si>
  <si>
    <t>97,60%</t>
  </si>
  <si>
    <t>824,79</t>
  </si>
  <si>
    <t>20,91</t>
  </si>
  <si>
    <t>39,4449577</t>
  </si>
  <si>
    <t>97,58%</t>
  </si>
  <si>
    <t>834,08</t>
  </si>
  <si>
    <t>104,26</t>
  </si>
  <si>
    <t>97,55%</t>
  </si>
  <si>
    <t>841,08</t>
  </si>
  <si>
    <t>210,27</t>
  </si>
  <si>
    <t>97,52%</t>
  </si>
  <si>
    <t>850,98</t>
  </si>
  <si>
    <t>283,66</t>
  </si>
  <si>
    <t>97,50%</t>
  </si>
  <si>
    <t>851,28</t>
  </si>
  <si>
    <t>69,80</t>
  </si>
  <si>
    <t>12,1960000</t>
  </si>
  <si>
    <t>97,47%</t>
  </si>
  <si>
    <t>856,40</t>
  </si>
  <si>
    <t>97,45%</t>
  </si>
  <si>
    <t>873,96</t>
  </si>
  <si>
    <t>2.512.810,15</t>
  </si>
  <si>
    <t>0,0003478</t>
  </si>
  <si>
    <t>97,42%</t>
  </si>
  <si>
    <t>887,10</t>
  </si>
  <si>
    <t>33,2620000</t>
  </si>
  <si>
    <t>97,39%</t>
  </si>
  <si>
    <t>889,02</t>
  </si>
  <si>
    <t>148,17</t>
  </si>
  <si>
    <t>97,36%</t>
  </si>
  <si>
    <t>891,73</t>
  </si>
  <si>
    <t>97,33%</t>
  </si>
  <si>
    <t>943,98</t>
  </si>
  <si>
    <t>35,3950000</t>
  </si>
  <si>
    <t>97,31%</t>
  </si>
  <si>
    <t>944,54</t>
  </si>
  <si>
    <t>97,28%</t>
  </si>
  <si>
    <t>947,62</t>
  </si>
  <si>
    <t>7,44</t>
  </si>
  <si>
    <t>127,3678000</t>
  </si>
  <si>
    <t>97,25%</t>
  </si>
  <si>
    <t>949,47</t>
  </si>
  <si>
    <t>12,79</t>
  </si>
  <si>
    <t>74,2355000</t>
  </si>
  <si>
    <t>97,22%</t>
  </si>
  <si>
    <t>957,15</t>
  </si>
  <si>
    <t>63,81</t>
  </si>
  <si>
    <t>97,19%</t>
  </si>
  <si>
    <t>963,69</t>
  </si>
  <si>
    <t>74,13</t>
  </si>
  <si>
    <t>97,16%</t>
  </si>
  <si>
    <t>969,86</t>
  </si>
  <si>
    <t>751,8300000</t>
  </si>
  <si>
    <t>97,13%</t>
  </si>
  <si>
    <t>982,04</t>
  </si>
  <si>
    <t>97,10%</t>
  </si>
  <si>
    <t>997,80</t>
  </si>
  <si>
    <t>249,45</t>
  </si>
  <si>
    <t>97,07%</t>
  </si>
  <si>
    <t>1.002,99</t>
  </si>
  <si>
    <t>334,33</t>
  </si>
  <si>
    <t>97,03%</t>
  </si>
  <si>
    <t>1.044,94</t>
  </si>
  <si>
    <t>0,86</t>
  </si>
  <si>
    <t>97,00%</t>
  </si>
  <si>
    <t>1.048,66</t>
  </si>
  <si>
    <t>8,35</t>
  </si>
  <si>
    <t>125,5875000</t>
  </si>
  <si>
    <t>96,97%</t>
  </si>
  <si>
    <t>1.050,96</t>
  </si>
  <si>
    <t>175,16</t>
  </si>
  <si>
    <t>96,94%</t>
  </si>
  <si>
    <t>1.057,13</t>
  </si>
  <si>
    <t>4.145,60</t>
  </si>
  <si>
    <t>0,2550000</t>
  </si>
  <si>
    <t>96,90%</t>
  </si>
  <si>
    <t>1.077,50</t>
  </si>
  <si>
    <t>19,51</t>
  </si>
  <si>
    <t>55,2280000</t>
  </si>
  <si>
    <t>96,87%</t>
  </si>
  <si>
    <t>1.104,64</t>
  </si>
  <si>
    <t>138,08</t>
  </si>
  <si>
    <t>96,84%</t>
  </si>
  <si>
    <t>1.111,20</t>
  </si>
  <si>
    <t>1,20</t>
  </si>
  <si>
    <t>96,80%</t>
  </si>
  <si>
    <t>1.116,92</t>
  </si>
  <si>
    <t>7,35</t>
  </si>
  <si>
    <t>151,9620000</t>
  </si>
  <si>
    <t>96,77%</t>
  </si>
  <si>
    <t>1.118,90</t>
  </si>
  <si>
    <t>5,38</t>
  </si>
  <si>
    <t>207,9735350</t>
  </si>
  <si>
    <t>96,73%</t>
  </si>
  <si>
    <t>0,04%</t>
  </si>
  <si>
    <t>1.134,70</t>
  </si>
  <si>
    <t>78,1476200</t>
  </si>
  <si>
    <t>96,70%</t>
  </si>
  <si>
    <t>1.138,55</t>
  </si>
  <si>
    <t>882,5950000</t>
  </si>
  <si>
    <t>96,66%</t>
  </si>
  <si>
    <t>1.142,15</t>
  </si>
  <si>
    <t>38,7432999</t>
  </si>
  <si>
    <t>96,62%</t>
  </si>
  <si>
    <t>1.150,56</t>
  </si>
  <si>
    <t>28,47</t>
  </si>
  <si>
    <t>40,4132000</t>
  </si>
  <si>
    <t>96,59%</t>
  </si>
  <si>
    <t>1.150,99</t>
  </si>
  <si>
    <t>43,1566000</t>
  </si>
  <si>
    <t>96,55%</t>
  </si>
  <si>
    <t>1.166,76</t>
  </si>
  <si>
    <t>32,41</t>
  </si>
  <si>
    <t>36,0000000</t>
  </si>
  <si>
    <t>96,52%</t>
  </si>
  <si>
    <t>1.167,37</t>
  </si>
  <si>
    <t>12,33</t>
  </si>
  <si>
    <t>94,6772750</t>
  </si>
  <si>
    <t>96,48%</t>
  </si>
  <si>
    <t>1.189,35</t>
  </si>
  <si>
    <t>96,44%</t>
  </si>
  <si>
    <t>1.192,74</t>
  </si>
  <si>
    <t>596,37</t>
  </si>
  <si>
    <t>96,41%</t>
  </si>
  <si>
    <t>1.200,96</t>
  </si>
  <si>
    <t>25,02</t>
  </si>
  <si>
    <t>48,0000000</t>
  </si>
  <si>
    <t>96,37%</t>
  </si>
  <si>
    <t>1.226,18</t>
  </si>
  <si>
    <t>16,57</t>
  </si>
  <si>
    <t>74,0000000</t>
  </si>
  <si>
    <t>96,33%</t>
  </si>
  <si>
    <t>1.236,65</t>
  </si>
  <si>
    <t>11,01</t>
  </si>
  <si>
    <t>112,3210000</t>
  </si>
  <si>
    <t>96,29%</t>
  </si>
  <si>
    <t>1.250,95</t>
  </si>
  <si>
    <t>96,25%</t>
  </si>
  <si>
    <t>1.251,43</t>
  </si>
  <si>
    <t>825.643,44</t>
  </si>
  <si>
    <t>0,0015157</t>
  </si>
  <si>
    <t>96,21%</t>
  </si>
  <si>
    <t>1.259,64</t>
  </si>
  <si>
    <t>199,9422000</t>
  </si>
  <si>
    <t>96,17%</t>
  </si>
  <si>
    <t>1.283,87</t>
  </si>
  <si>
    <t>1,78</t>
  </si>
  <si>
    <t>96,13%</t>
  </si>
  <si>
    <t>1.295,19</t>
  </si>
  <si>
    <t>3,86</t>
  </si>
  <si>
    <t>335,5404000</t>
  </si>
  <si>
    <t>96,09%</t>
  </si>
  <si>
    <t>1.307,80</t>
  </si>
  <si>
    <t>17,23</t>
  </si>
  <si>
    <t>75,9025013</t>
  </si>
  <si>
    <t>96,05%</t>
  </si>
  <si>
    <t>1.310,23</t>
  </si>
  <si>
    <t>56,72</t>
  </si>
  <si>
    <t>23,1000000</t>
  </si>
  <si>
    <t>96,01%</t>
  </si>
  <si>
    <t>1.315,36</t>
  </si>
  <si>
    <t>164,42</t>
  </si>
  <si>
    <t>95,97%</t>
  </si>
  <si>
    <t>1.317,60</t>
  </si>
  <si>
    <t>329,40</t>
  </si>
  <si>
    <t>95,93%</t>
  </si>
  <si>
    <t>1.333,37</t>
  </si>
  <si>
    <t>6.349,3986797</t>
  </si>
  <si>
    <t>95,89%</t>
  </si>
  <si>
    <t>1.347,95</t>
  </si>
  <si>
    <t>3,31</t>
  </si>
  <si>
    <t>407,2349480</t>
  </si>
  <si>
    <t>95,85%</t>
  </si>
  <si>
    <t>1.423,00</t>
  </si>
  <si>
    <t>3,34</t>
  </si>
  <si>
    <t>426,0475740</t>
  </si>
  <si>
    <t>95,80%</t>
  </si>
  <si>
    <t>0,05%</t>
  </si>
  <si>
    <t>1.477,71</t>
  </si>
  <si>
    <t>19,15</t>
  </si>
  <si>
    <t>77,1652000</t>
  </si>
  <si>
    <t>95,76%</t>
  </si>
  <si>
    <t>1.484,03</t>
  </si>
  <si>
    <t>17,71</t>
  </si>
  <si>
    <t>83,7963997</t>
  </si>
  <si>
    <t>95,71%</t>
  </si>
  <si>
    <t>1.486,33</t>
  </si>
  <si>
    <t>2,12</t>
  </si>
  <si>
    <t>701,0976000</t>
  </si>
  <si>
    <t>95,66%</t>
  </si>
  <si>
    <t>1.495,13</t>
  </si>
  <si>
    <t>34,94</t>
  </si>
  <si>
    <t>42,7912400</t>
  </si>
  <si>
    <t>95,62%</t>
  </si>
  <si>
    <t>1.511,53</t>
  </si>
  <si>
    <t>0,78</t>
  </si>
  <si>
    <t>1.937,8650000</t>
  </si>
  <si>
    <t>95,57%</t>
  </si>
  <si>
    <t>1.527,60</t>
  </si>
  <si>
    <t>8,04</t>
  </si>
  <si>
    <t>190,0000000</t>
  </si>
  <si>
    <t>95,52%</t>
  </si>
  <si>
    <t>1.576,68</t>
  </si>
  <si>
    <t>262,78</t>
  </si>
  <si>
    <t>95,47%</t>
  </si>
  <si>
    <t>1.582,68</t>
  </si>
  <si>
    <t>13,08</t>
  </si>
  <si>
    <t>121,0000000</t>
  </si>
  <si>
    <t>95,42%</t>
  </si>
  <si>
    <t>1.605,27</t>
  </si>
  <si>
    <t>3,98</t>
  </si>
  <si>
    <t>403,3345000</t>
  </si>
  <si>
    <t>95,37%</t>
  </si>
  <si>
    <t>1.613,34</t>
  </si>
  <si>
    <t>152,10</t>
  </si>
  <si>
    <t>10,6070786</t>
  </si>
  <si>
    <t>95,32%</t>
  </si>
  <si>
    <t>1.623,79</t>
  </si>
  <si>
    <t>95,27%</t>
  </si>
  <si>
    <t>1.664,63</t>
  </si>
  <si>
    <t>151,33</t>
  </si>
  <si>
    <t>95,22%</t>
  </si>
  <si>
    <t>1.674,70</t>
  </si>
  <si>
    <t>0,49</t>
  </si>
  <si>
    <t>3.417,7573019</t>
  </si>
  <si>
    <t>95,17%</t>
  </si>
  <si>
    <t>1.724,01</t>
  </si>
  <si>
    <t>20,72</t>
  </si>
  <si>
    <t>83,2050000</t>
  </si>
  <si>
    <t>95,12%</t>
  </si>
  <si>
    <t>1.729,35</t>
  </si>
  <si>
    <t>11,14</t>
  </si>
  <si>
    <t>155,2380060</t>
  </si>
  <si>
    <t>95,06%</t>
  </si>
  <si>
    <t>1.759,19</t>
  </si>
  <si>
    <t>8,19</t>
  </si>
  <si>
    <t>214,7974000</t>
  </si>
  <si>
    <t>95,01%</t>
  </si>
  <si>
    <t>0,06%</t>
  </si>
  <si>
    <t>1.776,36</t>
  </si>
  <si>
    <t>296,06</t>
  </si>
  <si>
    <t>94,95%</t>
  </si>
  <si>
    <t>1.778,57</t>
  </si>
  <si>
    <t>649,1124000</t>
  </si>
  <si>
    <t>94,90%</t>
  </si>
  <si>
    <t>1.778,82</t>
  </si>
  <si>
    <t>12,27</t>
  </si>
  <si>
    <t>144,9735000</t>
  </si>
  <si>
    <t>94,84%</t>
  </si>
  <si>
    <t>1.785,60</t>
  </si>
  <si>
    <t>595,20</t>
  </si>
  <si>
    <t>94,79%</t>
  </si>
  <si>
    <t>1.793,26</t>
  </si>
  <si>
    <t>6,39</t>
  </si>
  <si>
    <t>280,6353800</t>
  </si>
  <si>
    <t>94,73%</t>
  </si>
  <si>
    <t>1.812,77</t>
  </si>
  <si>
    <t>16,38</t>
  </si>
  <si>
    <t>110,6700000</t>
  </si>
  <si>
    <t>94,67%</t>
  </si>
  <si>
    <t>1.842,34</t>
  </si>
  <si>
    <t>26,26</t>
  </si>
  <si>
    <t>70,1574900</t>
  </si>
  <si>
    <t>94,62%</t>
  </si>
  <si>
    <t>1.849,48</t>
  </si>
  <si>
    <t>25,40</t>
  </si>
  <si>
    <t>72,8141954</t>
  </si>
  <si>
    <t>94,56%</t>
  </si>
  <si>
    <t>1.891,67</t>
  </si>
  <si>
    <t>171,97</t>
  </si>
  <si>
    <t>94,50%</t>
  </si>
  <si>
    <t>1.891,90</t>
  </si>
  <si>
    <t>189,19</t>
  </si>
  <si>
    <t>94,44%</t>
  </si>
  <si>
    <t>1.931,60</t>
  </si>
  <si>
    <t>193,16</t>
  </si>
  <si>
    <t>94,38%</t>
  </si>
  <si>
    <t>1.957,64</t>
  </si>
  <si>
    <t>84,50</t>
  </si>
  <si>
    <t>23,1673000</t>
  </si>
  <si>
    <t>94,32%</t>
  </si>
  <si>
    <t>1.972,97</t>
  </si>
  <si>
    <t>7,27</t>
  </si>
  <si>
    <t>271,3855000</t>
  </si>
  <si>
    <t>94,26%</t>
  </si>
  <si>
    <t>1.989,00</t>
  </si>
  <si>
    <t>13,26</t>
  </si>
  <si>
    <t>150,0000000</t>
  </si>
  <si>
    <t>94,20%</t>
  </si>
  <si>
    <t>2.005,95</t>
  </si>
  <si>
    <t>38,84</t>
  </si>
  <si>
    <t>51,6465460</t>
  </si>
  <si>
    <t>94,13%</t>
  </si>
  <si>
    <t>2.015,59</t>
  </si>
  <si>
    <t>310,0900720</t>
  </si>
  <si>
    <t>94,07%</t>
  </si>
  <si>
    <t>0,07%</t>
  </si>
  <si>
    <t>2.101,90</t>
  </si>
  <si>
    <t>94,00%</t>
  </si>
  <si>
    <t>2.114,75</t>
  </si>
  <si>
    <t>23,08</t>
  </si>
  <si>
    <t>91,6269710</t>
  </si>
  <si>
    <t>93,94%</t>
  </si>
  <si>
    <t>2.151,66</t>
  </si>
  <si>
    <t>13,17</t>
  </si>
  <si>
    <t>163,3760000</t>
  </si>
  <si>
    <t>93,87%</t>
  </si>
  <si>
    <t>2.160,00</t>
  </si>
  <si>
    <t>14,40</t>
  </si>
  <si>
    <t>93,80%</t>
  </si>
  <si>
    <t>2.188,09</t>
  </si>
  <si>
    <t>24,25</t>
  </si>
  <si>
    <t>90,2305707</t>
  </si>
  <si>
    <t>93,74%</t>
  </si>
  <si>
    <t>2.216,02</t>
  </si>
  <si>
    <t>2,64</t>
  </si>
  <si>
    <t>839,4002480</t>
  </si>
  <si>
    <t>93,67%</t>
  </si>
  <si>
    <t>2.222,15</t>
  </si>
  <si>
    <t>26,84</t>
  </si>
  <si>
    <t>82,7925000</t>
  </si>
  <si>
    <t>93,60%</t>
  </si>
  <si>
    <t>2.234,63</t>
  </si>
  <si>
    <t>6,22</t>
  </si>
  <si>
    <t>359,2650000</t>
  </si>
  <si>
    <t>93,53%</t>
  </si>
  <si>
    <t>2.253,24</t>
  </si>
  <si>
    <t>563,31</t>
  </si>
  <si>
    <t>93,46%</t>
  </si>
  <si>
    <t>2.255,49</t>
  </si>
  <si>
    <t>93,39%</t>
  </si>
  <si>
    <t>2.263,53</t>
  </si>
  <si>
    <t>31,22</t>
  </si>
  <si>
    <t>72,5025000</t>
  </si>
  <si>
    <t>93,32%</t>
  </si>
  <si>
    <t>2.340,36</t>
  </si>
  <si>
    <t>260,04</t>
  </si>
  <si>
    <t>93,24%</t>
  </si>
  <si>
    <t>2.405,60</t>
  </si>
  <si>
    <t>27,87</t>
  </si>
  <si>
    <t>86,3150400</t>
  </si>
  <si>
    <t>93,17%</t>
  </si>
  <si>
    <t>0,08%</t>
  </si>
  <si>
    <t>2.430,55</t>
  </si>
  <si>
    <t>26,66</t>
  </si>
  <si>
    <t>91,1682362</t>
  </si>
  <si>
    <t>93,09%</t>
  </si>
  <si>
    <t>2.455,76</t>
  </si>
  <si>
    <t>114,46</t>
  </si>
  <si>
    <t>21,4551500</t>
  </si>
  <si>
    <t>93,02%</t>
  </si>
  <si>
    <t>2.498,34</t>
  </si>
  <si>
    <t>22,95</t>
  </si>
  <si>
    <t>108,8600000</t>
  </si>
  <si>
    <t>92,94%</t>
  </si>
  <si>
    <t>2.555,21</t>
  </si>
  <si>
    <t>23,24</t>
  </si>
  <si>
    <t>109,9488600</t>
  </si>
  <si>
    <t>92,86%</t>
  </si>
  <si>
    <t>2.631,41</t>
  </si>
  <si>
    <t>3,50</t>
  </si>
  <si>
    <t>92,78%</t>
  </si>
  <si>
    <t>92,70%</t>
  </si>
  <si>
    <t>2.704,57</t>
  </si>
  <si>
    <t>2,38</t>
  </si>
  <si>
    <t>1.136,3735000</t>
  </si>
  <si>
    <t>92,61%</t>
  </si>
  <si>
    <t>2.722,40</t>
  </si>
  <si>
    <t>340,30</t>
  </si>
  <si>
    <t>92,53%</t>
  </si>
  <si>
    <t>0,09%</t>
  </si>
  <si>
    <t>2.769,38</t>
  </si>
  <si>
    <t>92,44%</t>
  </si>
  <si>
    <t>2.772,60</t>
  </si>
  <si>
    <t>0,51</t>
  </si>
  <si>
    <t>5.436,4800000</t>
  </si>
  <si>
    <t>92,35%</t>
  </si>
  <si>
    <t>2.773,47</t>
  </si>
  <si>
    <t>7,29</t>
  </si>
  <si>
    <t>380,4488000</t>
  </si>
  <si>
    <t>92,27%</t>
  </si>
  <si>
    <t>2.805,78</t>
  </si>
  <si>
    <t>303,0000000</t>
  </si>
  <si>
    <t>92,18%</t>
  </si>
  <si>
    <t>2.820,34</t>
  </si>
  <si>
    <t>3,67</t>
  </si>
  <si>
    <t>768,4849000</t>
  </si>
  <si>
    <t>92,09%</t>
  </si>
  <si>
    <t>2.832,48</t>
  </si>
  <si>
    <t>33,72</t>
  </si>
  <si>
    <t>84,0000000</t>
  </si>
  <si>
    <t>92,00%</t>
  </si>
  <si>
    <t>2.836,44</t>
  </si>
  <si>
    <t>236,37</t>
  </si>
  <si>
    <t>91,92%</t>
  </si>
  <si>
    <t>2.859,99</t>
  </si>
  <si>
    <t>173,88</t>
  </si>
  <si>
    <t>16,4480490</t>
  </si>
  <si>
    <t>91,83%</t>
  </si>
  <si>
    <t>2.887,67</t>
  </si>
  <si>
    <t>1.258.407,12</t>
  </si>
  <si>
    <t>0,0022947</t>
  </si>
  <si>
    <t>91,74%</t>
  </si>
  <si>
    <t>2.907,97</t>
  </si>
  <si>
    <t>113,1064000</t>
  </si>
  <si>
    <t>91,65%</t>
  </si>
  <si>
    <t>2.986,62</t>
  </si>
  <si>
    <t>84,13</t>
  </si>
  <si>
    <t>35,5000000</t>
  </si>
  <si>
    <t>91,55%</t>
  </si>
  <si>
    <t>0,10%</t>
  </si>
  <si>
    <t>3.056,55</t>
  </si>
  <si>
    <t>1,72</t>
  </si>
  <si>
    <t>1.777,0626414</t>
  </si>
  <si>
    <t>91,46%</t>
  </si>
  <si>
    <t>3.175,77</t>
  </si>
  <si>
    <t>244,29</t>
  </si>
  <si>
    <t>91,36%</t>
  </si>
  <si>
    <t>3.176,91</t>
  </si>
  <si>
    <t>155,35</t>
  </si>
  <si>
    <t>20,4500000</t>
  </si>
  <si>
    <t>91,26%</t>
  </si>
  <si>
    <t>3.204,63</t>
  </si>
  <si>
    <t>1,76</t>
  </si>
  <si>
    <t>1.820,8125000</t>
  </si>
  <si>
    <t>91,16%</t>
  </si>
  <si>
    <t>3.325,00</t>
  </si>
  <si>
    <t>33,25</t>
  </si>
  <si>
    <t>100,0000000</t>
  </si>
  <si>
    <t>91,06%</t>
  </si>
  <si>
    <t>0,11%</t>
  </si>
  <si>
    <t>3.442,22</t>
  </si>
  <si>
    <t>341,49</t>
  </si>
  <si>
    <t>10,0800000</t>
  </si>
  <si>
    <t>90,95%</t>
  </si>
  <si>
    <t>3.483,04</t>
  </si>
  <si>
    <t>90,84%</t>
  </si>
  <si>
    <t>3.513,70</t>
  </si>
  <si>
    <t>203,9292591</t>
  </si>
  <si>
    <t>90,73%</t>
  </si>
  <si>
    <t>3.533,60</t>
  </si>
  <si>
    <t>90,62%</t>
  </si>
  <si>
    <t>3.540,23</t>
  </si>
  <si>
    <t>31,30</t>
  </si>
  <si>
    <t>90,51%</t>
  </si>
  <si>
    <t>3.543,91</t>
  </si>
  <si>
    <t>0,61</t>
  </si>
  <si>
    <t>5.809,6865293</t>
  </si>
  <si>
    <t>90,40%</t>
  </si>
  <si>
    <t>3.655,53</t>
  </si>
  <si>
    <t>16,89</t>
  </si>
  <si>
    <t>216,4316000</t>
  </si>
  <si>
    <t>90,29%</t>
  </si>
  <si>
    <t>0,12%</t>
  </si>
  <si>
    <t>3.721,95</t>
  </si>
  <si>
    <t>6,72</t>
  </si>
  <si>
    <t>553,8620000</t>
  </si>
  <si>
    <t>90,17%</t>
  </si>
  <si>
    <t>3.780,75</t>
  </si>
  <si>
    <t>1,98</t>
  </si>
  <si>
    <t>1.909,4700000</t>
  </si>
  <si>
    <t>90,05%</t>
  </si>
  <si>
    <t>3.903,84</t>
  </si>
  <si>
    <t>7,36</t>
  </si>
  <si>
    <t>530,4125000</t>
  </si>
  <si>
    <t>89,93%</t>
  </si>
  <si>
    <t>3.909,52</t>
  </si>
  <si>
    <t>89,81%</t>
  </si>
  <si>
    <t>0,13%</t>
  </si>
  <si>
    <t>4.077,85</t>
  </si>
  <si>
    <t>6,63</t>
  </si>
  <si>
    <t>615,0598120</t>
  </si>
  <si>
    <t>89,68%</t>
  </si>
  <si>
    <t>4.129,67</t>
  </si>
  <si>
    <t>201,94</t>
  </si>
  <si>
    <t>89,55%</t>
  </si>
  <si>
    <t>4.166,82</t>
  </si>
  <si>
    <t>113,08</t>
  </si>
  <si>
    <t>36,8484484</t>
  </si>
  <si>
    <t>89,42%</t>
  </si>
  <si>
    <t>4.223,65</t>
  </si>
  <si>
    <t>89,29%</t>
  </si>
  <si>
    <t>4.238,22</t>
  </si>
  <si>
    <t>157,0876473</t>
  </si>
  <si>
    <t>89,16%</t>
  </si>
  <si>
    <t>4.313,58</t>
  </si>
  <si>
    <t>161,7388720</t>
  </si>
  <si>
    <t>89,03%</t>
  </si>
  <si>
    <t>0,14%</t>
  </si>
  <si>
    <t>4.346,97</t>
  </si>
  <si>
    <t>23,38</t>
  </si>
  <si>
    <t>185,9269928</t>
  </si>
  <si>
    <t>88,89%</t>
  </si>
  <si>
    <t>4.368,12</t>
  </si>
  <si>
    <t>213,60</t>
  </si>
  <si>
    <t>88,75%</t>
  </si>
  <si>
    <t>4.508,56</t>
  </si>
  <si>
    <t>40,14</t>
  </si>
  <si>
    <t>88,61%</t>
  </si>
  <si>
    <t>4.557,53</t>
  </si>
  <si>
    <t>10,03</t>
  </si>
  <si>
    <t>454,3895000</t>
  </si>
  <si>
    <t>88,47%</t>
  </si>
  <si>
    <t>4.576,38</t>
  </si>
  <si>
    <t>178,0000000</t>
  </si>
  <si>
    <t>88,33%</t>
  </si>
  <si>
    <t>4.597,59</t>
  </si>
  <si>
    <t>7,77</t>
  </si>
  <si>
    <t>591,7100000</t>
  </si>
  <si>
    <t>88,19%</t>
  </si>
  <si>
    <t>4.610,49</t>
  </si>
  <si>
    <t>88,04%</t>
  </si>
  <si>
    <t>0,15%</t>
  </si>
  <si>
    <t>4.710,16</t>
  </si>
  <si>
    <t>168,22</t>
  </si>
  <si>
    <t>28,0000000</t>
  </si>
  <si>
    <t>87,90%</t>
  </si>
  <si>
    <t>4.728,15</t>
  </si>
  <si>
    <t>19,39</t>
  </si>
  <si>
    <t>243,8445593</t>
  </si>
  <si>
    <t>87,75%</t>
  </si>
  <si>
    <t>4.774,52</t>
  </si>
  <si>
    <t>0,64</t>
  </si>
  <si>
    <t>7.460,1826100</t>
  </si>
  <si>
    <t>87,60%</t>
  </si>
  <si>
    <t>4.853,22</t>
  </si>
  <si>
    <t>87,45%</t>
  </si>
  <si>
    <t>4.914,76</t>
  </si>
  <si>
    <t>3,58</t>
  </si>
  <si>
    <t>1.372,8369875</t>
  </si>
  <si>
    <t>87,30%</t>
  </si>
  <si>
    <t>0,16%</t>
  </si>
  <si>
    <t>4.988,22</t>
  </si>
  <si>
    <t>98,29</t>
  </si>
  <si>
    <t>50,7500000</t>
  </si>
  <si>
    <t>87,14%</t>
  </si>
  <si>
    <t>0,17%</t>
  </si>
  <si>
    <t>5.298,51</t>
  </si>
  <si>
    <t>252,31</t>
  </si>
  <si>
    <t>86,98%</t>
  </si>
  <si>
    <t>5.438,64</t>
  </si>
  <si>
    <t>10,53</t>
  </si>
  <si>
    <t>516,4900000</t>
  </si>
  <si>
    <t>86,81%</t>
  </si>
  <si>
    <t>5.440,16</t>
  </si>
  <si>
    <t>21,46</t>
  </si>
  <si>
    <t>253,5023478</t>
  </si>
  <si>
    <t>86,64%</t>
  </si>
  <si>
    <t>5.514,69</t>
  </si>
  <si>
    <t>19,34</t>
  </si>
  <si>
    <t>285,1443160</t>
  </si>
  <si>
    <t>86,46%</t>
  </si>
  <si>
    <t>5.519,63</t>
  </si>
  <si>
    <t>12,12</t>
  </si>
  <si>
    <t>455,4150079</t>
  </si>
  <si>
    <t>86,29%</t>
  </si>
  <si>
    <t>5.600,95</t>
  </si>
  <si>
    <t>6.914,7507112</t>
  </si>
  <si>
    <t>86,12%</t>
  </si>
  <si>
    <t>0,18%</t>
  </si>
  <si>
    <t>5.702,62</t>
  </si>
  <si>
    <t>247,94</t>
  </si>
  <si>
    <t>85,94%</t>
  </si>
  <si>
    <t>5.816,04</t>
  </si>
  <si>
    <t>2.908,02</t>
  </si>
  <si>
    <t>85,76%</t>
  </si>
  <si>
    <t>5.921,25</t>
  </si>
  <si>
    <t>24,66</t>
  </si>
  <si>
    <t>240,1154540</t>
  </si>
  <si>
    <t>85,57%</t>
  </si>
  <si>
    <t>0,19%</t>
  </si>
  <si>
    <t>6.022,93</t>
  </si>
  <si>
    <t>374,84</t>
  </si>
  <si>
    <t>16,0680000</t>
  </si>
  <si>
    <t>85,39%</t>
  </si>
  <si>
    <t>6.159,28</t>
  </si>
  <si>
    <t>6,91</t>
  </si>
  <si>
    <t>891,3573340</t>
  </si>
  <si>
    <t>85,20%</t>
  </si>
  <si>
    <t>0,20%</t>
  </si>
  <si>
    <t>6.260,71</t>
  </si>
  <si>
    <t>644,18</t>
  </si>
  <si>
    <t>9,7188800</t>
  </si>
  <si>
    <t>85,00%</t>
  </si>
  <si>
    <t>6.346,50</t>
  </si>
  <si>
    <t>84,62</t>
  </si>
  <si>
    <t>84,80%</t>
  </si>
  <si>
    <t>6.422,73</t>
  </si>
  <si>
    <t>20,01</t>
  </si>
  <si>
    <t>320,9761000</t>
  </si>
  <si>
    <t>84,60%</t>
  </si>
  <si>
    <t>0,21%</t>
  </si>
  <si>
    <t>6.671,44</t>
  </si>
  <si>
    <t>37,48</t>
  </si>
  <si>
    <t>84,39%</t>
  </si>
  <si>
    <t>6.675,23</t>
  </si>
  <si>
    <t>213,2660500</t>
  </si>
  <si>
    <t>84,19%</t>
  </si>
  <si>
    <t>6.690,11</t>
  </si>
  <si>
    <t>55,78</t>
  </si>
  <si>
    <t>119,9373531</t>
  </si>
  <si>
    <t>83,98%</t>
  </si>
  <si>
    <t>6.734,05</t>
  </si>
  <si>
    <t>28,00</t>
  </si>
  <si>
    <t>240,5019000</t>
  </si>
  <si>
    <t>83,77%</t>
  </si>
  <si>
    <t>0,22%</t>
  </si>
  <si>
    <t>6.943,50</t>
  </si>
  <si>
    <t>46,29</t>
  </si>
  <si>
    <t>83,55%</t>
  </si>
  <si>
    <t>7.004,01</t>
  </si>
  <si>
    <t>5,86</t>
  </si>
  <si>
    <t>1.195,2237820</t>
  </si>
  <si>
    <t>83,33%</t>
  </si>
  <si>
    <t>7.220,41</t>
  </si>
  <si>
    <t>419,0600755</t>
  </si>
  <si>
    <t>83,11%</t>
  </si>
  <si>
    <t>0,23%</t>
  </si>
  <si>
    <t>7.251,08</t>
  </si>
  <si>
    <t>18,87</t>
  </si>
  <si>
    <t>384,2652160</t>
  </si>
  <si>
    <t>82,88%</t>
  </si>
  <si>
    <t>7.342,56</t>
  </si>
  <si>
    <t>2,36</t>
  </si>
  <si>
    <t>3.111,2554860</t>
  </si>
  <si>
    <t>82,65%</t>
  </si>
  <si>
    <t>7.459,71</t>
  </si>
  <si>
    <t>24,42</t>
  </si>
  <si>
    <t>305,4754200</t>
  </si>
  <si>
    <t>82,42%</t>
  </si>
  <si>
    <t>7.507,56</t>
  </si>
  <si>
    <t>49,09</t>
  </si>
  <si>
    <t>152,9345160</t>
  </si>
  <si>
    <t>82,19%</t>
  </si>
  <si>
    <t>0,24%</t>
  </si>
  <si>
    <t>7.726,88</t>
  </si>
  <si>
    <t>1,33</t>
  </si>
  <si>
    <t>81,95%</t>
  </si>
  <si>
    <t>7.756,12</t>
  </si>
  <si>
    <t>19,23</t>
  </si>
  <si>
    <t>81,71%</t>
  </si>
  <si>
    <t>7.829,05</t>
  </si>
  <si>
    <t>7,33</t>
  </si>
  <si>
    <t>1.068,0825437</t>
  </si>
  <si>
    <t>81,46%</t>
  </si>
  <si>
    <t>0,25%</t>
  </si>
  <si>
    <t>7.876,08</t>
  </si>
  <si>
    <t>3.938,04</t>
  </si>
  <si>
    <t>81,22%</t>
  </si>
  <si>
    <t>7.876,89</t>
  </si>
  <si>
    <t>625,15</t>
  </si>
  <si>
    <t>12,6000000</t>
  </si>
  <si>
    <t>80,97%</t>
  </si>
  <si>
    <t>7.927,50</t>
  </si>
  <si>
    <t>10.570,0000000</t>
  </si>
  <si>
    <t>80,72%</t>
  </si>
  <si>
    <t>8.002,02</t>
  </si>
  <si>
    <t>80,47%</t>
  </si>
  <si>
    <t>8.142,29</t>
  </si>
  <si>
    <t>96,63</t>
  </si>
  <si>
    <t>84,2625000</t>
  </si>
  <si>
    <t>80,22%</t>
  </si>
  <si>
    <t>8.155,73</t>
  </si>
  <si>
    <t>49,92</t>
  </si>
  <si>
    <t>79,97%</t>
  </si>
  <si>
    <t>8.172,00</t>
  </si>
  <si>
    <t>474,2893115</t>
  </si>
  <si>
    <t>79,71%</t>
  </si>
  <si>
    <t>0,26%</t>
  </si>
  <si>
    <t>8.227,92</t>
  </si>
  <si>
    <t>685,66</t>
  </si>
  <si>
    <t>79,46%</t>
  </si>
  <si>
    <t>8.257,50</t>
  </si>
  <si>
    <t>55,05</t>
  </si>
  <si>
    <t>79,20%</t>
  </si>
  <si>
    <t>8.310,00</t>
  </si>
  <si>
    <t>55,40</t>
  </si>
  <si>
    <t>78,94%</t>
  </si>
  <si>
    <t>8.310,40</t>
  </si>
  <si>
    <t>4.155,20</t>
  </si>
  <si>
    <t>78,68%</t>
  </si>
  <si>
    <t>8.505,14</t>
  </si>
  <si>
    <t>78,42%</t>
  </si>
  <si>
    <t>0,27%</t>
  </si>
  <si>
    <t>8.645,14</t>
  </si>
  <si>
    <t>88,20</t>
  </si>
  <si>
    <t>98,0175000</t>
  </si>
  <si>
    <t>78,15%</t>
  </si>
  <si>
    <t>8.646,05</t>
  </si>
  <si>
    <t>11,50</t>
  </si>
  <si>
    <t>77,88%</t>
  </si>
  <si>
    <t>8.767,86</t>
  </si>
  <si>
    <t>57,73</t>
  </si>
  <si>
    <t>151,8770000</t>
  </si>
  <si>
    <t>77,60%</t>
  </si>
  <si>
    <t>0,29%</t>
  </si>
  <si>
    <t>9.158,24</t>
  </si>
  <si>
    <t>1.144,78</t>
  </si>
  <si>
    <t>77,32%</t>
  </si>
  <si>
    <t>9.173,25</t>
  </si>
  <si>
    <t>68,46</t>
  </si>
  <si>
    <t>133,9942320</t>
  </si>
  <si>
    <t>77,03%</t>
  </si>
  <si>
    <t>0,30%</t>
  </si>
  <si>
    <t>9.520,81</t>
  </si>
  <si>
    <t>528,6400000</t>
  </si>
  <si>
    <t>76,74%</t>
  </si>
  <si>
    <t>9.697,62</t>
  </si>
  <si>
    <t>31,38</t>
  </si>
  <si>
    <t>309,0384000</t>
  </si>
  <si>
    <t>76,43%</t>
  </si>
  <si>
    <t>0,31%</t>
  </si>
  <si>
    <t>9.880,67</t>
  </si>
  <si>
    <t>106,77</t>
  </si>
  <si>
    <t>92,5416000</t>
  </si>
  <si>
    <t>76,13%</t>
  </si>
  <si>
    <t>9.906,43</t>
  </si>
  <si>
    <t>4,75</t>
  </si>
  <si>
    <t>2.085,5650600</t>
  </si>
  <si>
    <t>75,82%</t>
  </si>
  <si>
    <t>0,32%</t>
  </si>
  <si>
    <t>10.209,00</t>
  </si>
  <si>
    <t>75,50%</t>
  </si>
  <si>
    <t>10.297,85</t>
  </si>
  <si>
    <t>15,82</t>
  </si>
  <si>
    <t>650,9384010</t>
  </si>
  <si>
    <t>75,18%</t>
  </si>
  <si>
    <t>10.395,96</t>
  </si>
  <si>
    <t>5.197,98</t>
  </si>
  <si>
    <t>74,86%</t>
  </si>
  <si>
    <t>10.404,26</t>
  </si>
  <si>
    <t>17,01</t>
  </si>
  <si>
    <t>611,6552700</t>
  </si>
  <si>
    <t>74,53%</t>
  </si>
  <si>
    <t>0,34%</t>
  </si>
  <si>
    <t>10.770,28</t>
  </si>
  <si>
    <t>418,9140500</t>
  </si>
  <si>
    <t>74,20%</t>
  </si>
  <si>
    <t>0,35%</t>
  </si>
  <si>
    <t>11.234,06</t>
  </si>
  <si>
    <t>492,2900000</t>
  </si>
  <si>
    <t>73,85%</t>
  </si>
  <si>
    <t>11.360,28</t>
  </si>
  <si>
    <t>27,73</t>
  </si>
  <si>
    <t>409,6746410</t>
  </si>
  <si>
    <t>73,49%</t>
  </si>
  <si>
    <t>0,36%</t>
  </si>
  <si>
    <t>11.666,90</t>
  </si>
  <si>
    <t>472,77</t>
  </si>
  <si>
    <t>24,6777600</t>
  </si>
  <si>
    <t>73,13%</t>
  </si>
  <si>
    <t>0,37%</t>
  </si>
  <si>
    <t>11.973,49</t>
  </si>
  <si>
    <t>125,40</t>
  </si>
  <si>
    <t>95,4824000</t>
  </si>
  <si>
    <t>72,76%</t>
  </si>
  <si>
    <t>0,38%</t>
  </si>
  <si>
    <t>12.171,53</t>
  </si>
  <si>
    <t>19,10</t>
  </si>
  <si>
    <t>637,2527240</t>
  </si>
  <si>
    <t>72,38%</t>
  </si>
  <si>
    <t>12.250,58</t>
  </si>
  <si>
    <t>219,06</t>
  </si>
  <si>
    <t>71,99%</t>
  </si>
  <si>
    <t>12.295,74</t>
  </si>
  <si>
    <t>22,20</t>
  </si>
  <si>
    <t>71,61%</t>
  </si>
  <si>
    <t>12.320,23</t>
  </si>
  <si>
    <t>24,02</t>
  </si>
  <si>
    <t>512,9156429</t>
  </si>
  <si>
    <t>71,23%</t>
  </si>
  <si>
    <t>0,39%</t>
  </si>
  <si>
    <t>12.466,52</t>
  </si>
  <si>
    <t>280,02</t>
  </si>
  <si>
    <t>44,5201210</t>
  </si>
  <si>
    <t>70,84%</t>
  </si>
  <si>
    <t>0,41%</t>
  </si>
  <si>
    <t>13.204,71</t>
  </si>
  <si>
    <t>20.959,8614096</t>
  </si>
  <si>
    <t>70,43%</t>
  </si>
  <si>
    <t>13.235,12</t>
  </si>
  <si>
    <t>6,97</t>
  </si>
  <si>
    <t>1.898,8689848</t>
  </si>
  <si>
    <t>70,02%</t>
  </si>
  <si>
    <t>13.273,91</t>
  </si>
  <si>
    <t>770,3950947</t>
  </si>
  <si>
    <t>69,60%</t>
  </si>
  <si>
    <t>0,42%</t>
  </si>
  <si>
    <t>13.445,39</t>
  </si>
  <si>
    <t>29,59</t>
  </si>
  <si>
    <t>69,18%</t>
  </si>
  <si>
    <t>13.459,25</t>
  </si>
  <si>
    <t>25,92</t>
  </si>
  <si>
    <t>519,2612000</t>
  </si>
  <si>
    <t>68,76%</t>
  </si>
  <si>
    <t>13.466,25</t>
  </si>
  <si>
    <t>499,1198076</t>
  </si>
  <si>
    <t>68,34%</t>
  </si>
  <si>
    <t>0,43%</t>
  </si>
  <si>
    <t>13.832,60</t>
  </si>
  <si>
    <t>2,41</t>
  </si>
  <si>
    <t>5.739,6684385</t>
  </si>
  <si>
    <t>67,91%</t>
  </si>
  <si>
    <t>0,45%</t>
  </si>
  <si>
    <t>14.560,40</t>
  </si>
  <si>
    <t>81,80</t>
  </si>
  <si>
    <t>67,46%</t>
  </si>
  <si>
    <t>0,47%</t>
  </si>
  <si>
    <t>15.000,91</t>
  </si>
  <si>
    <t>16,74</t>
  </si>
  <si>
    <t>896,1119380</t>
  </si>
  <si>
    <t>66,99%</t>
  </si>
  <si>
    <t>0,48%</t>
  </si>
  <si>
    <t>15.423,53</t>
  </si>
  <si>
    <t>28,94</t>
  </si>
  <si>
    <t>532,9484188</t>
  </si>
  <si>
    <t>66,51%</t>
  </si>
  <si>
    <t>0,49%</t>
  </si>
  <si>
    <t>15.668,48</t>
  </si>
  <si>
    <t>2.455,8750000</t>
  </si>
  <si>
    <t>66,02%</t>
  </si>
  <si>
    <t>0,50%</t>
  </si>
  <si>
    <t>16.155,44</t>
  </si>
  <si>
    <t>94,48</t>
  </si>
  <si>
    <t>170,9932308</t>
  </si>
  <si>
    <t>65,52%</t>
  </si>
  <si>
    <t>0,51%</t>
  </si>
  <si>
    <t>16.271,60</t>
  </si>
  <si>
    <t>171,28</t>
  </si>
  <si>
    <t>95,0000000</t>
  </si>
  <si>
    <t>65,01%</t>
  </si>
  <si>
    <t>16.304,71</t>
  </si>
  <si>
    <t>10,26</t>
  </si>
  <si>
    <t>1.589,1529569</t>
  </si>
  <si>
    <t>64,51%</t>
  </si>
  <si>
    <t>0,53%</t>
  </si>
  <si>
    <t>16.906,20</t>
  </si>
  <si>
    <t>1.690,62</t>
  </si>
  <si>
    <t>63,98%</t>
  </si>
  <si>
    <t>0,55%</t>
  </si>
  <si>
    <t>17.782,64</t>
  </si>
  <si>
    <t>659,1044651</t>
  </si>
  <si>
    <t>63,43%</t>
  </si>
  <si>
    <t>0,57%</t>
  </si>
  <si>
    <t>18.183,25</t>
  </si>
  <si>
    <t>48,37</t>
  </si>
  <si>
    <t>375,9200000</t>
  </si>
  <si>
    <t>62,86%</t>
  </si>
  <si>
    <t>18.388,28</t>
  </si>
  <si>
    <t>689,4741910</t>
  </si>
  <si>
    <t>62,29%</t>
  </si>
  <si>
    <t>0,58%</t>
  </si>
  <si>
    <t>18.655,94</t>
  </si>
  <si>
    <t>691,4728984</t>
  </si>
  <si>
    <t>61,70%</t>
  </si>
  <si>
    <t>0,60%</t>
  </si>
  <si>
    <t>19.131,70</t>
  </si>
  <si>
    <t>3,62</t>
  </si>
  <si>
    <t>5.285,0000000</t>
  </si>
  <si>
    <t>61,11%</t>
  </si>
  <si>
    <t>0,61%</t>
  </si>
  <si>
    <t>19.467,51</t>
  </si>
  <si>
    <t>380,24</t>
  </si>
  <si>
    <t>51,1979520</t>
  </si>
  <si>
    <t>60,50%</t>
  </si>
  <si>
    <t>0,63%</t>
  </si>
  <si>
    <t>20.106,00</t>
  </si>
  <si>
    <t>480,43</t>
  </si>
  <si>
    <t>41,8500000</t>
  </si>
  <si>
    <t>59,88%</t>
  </si>
  <si>
    <t>0,65%</t>
  </si>
  <si>
    <t>20.813,96</t>
  </si>
  <si>
    <t>668,11</t>
  </si>
  <si>
    <t>31,1535000</t>
  </si>
  <si>
    <t>59,23%</t>
  </si>
  <si>
    <t>20.863,06</t>
  </si>
  <si>
    <t>2.671,3260000</t>
  </si>
  <si>
    <t>58,58%</t>
  </si>
  <si>
    <t>0,72%</t>
  </si>
  <si>
    <t>23.009,91</t>
  </si>
  <si>
    <t>1,28</t>
  </si>
  <si>
    <t>17.976,4922565</t>
  </si>
  <si>
    <t>57,86%</t>
  </si>
  <si>
    <t>0,76%</t>
  </si>
  <si>
    <t>24.392,53</t>
  </si>
  <si>
    <t>1.056,64</t>
  </si>
  <si>
    <t>23,0850000</t>
  </si>
  <si>
    <t>57,10%</t>
  </si>
  <si>
    <t>0,78%</t>
  </si>
  <si>
    <t>24.999,38</t>
  </si>
  <si>
    <t>3.396,6555000</t>
  </si>
  <si>
    <t>56,32%</t>
  </si>
  <si>
    <t>25.186,95</t>
  </si>
  <si>
    <t>933,5416247</t>
  </si>
  <si>
    <t>55,54%</t>
  </si>
  <si>
    <t>0,86%</t>
  </si>
  <si>
    <t>27.642,11</t>
  </si>
  <si>
    <t>693,48</t>
  </si>
  <si>
    <t>39,8600000</t>
  </si>
  <si>
    <t>54,68%</t>
  </si>
  <si>
    <t>0,89%</t>
  </si>
  <si>
    <t>28.655,50</t>
  </si>
  <si>
    <t>4.755,09</t>
  </si>
  <si>
    <t>6,0262800</t>
  </si>
  <si>
    <t>53,78%</t>
  </si>
  <si>
    <t>0,90%</t>
  </si>
  <si>
    <t>28.791,43</t>
  </si>
  <si>
    <t>1,34</t>
  </si>
  <si>
    <t>52,89%</t>
  </si>
  <si>
    <t>0,95%</t>
  </si>
  <si>
    <t>30.604,80</t>
  </si>
  <si>
    <t>5.100,80</t>
  </si>
  <si>
    <t>51,93%</t>
  </si>
  <si>
    <t>1,00%</t>
  </si>
  <si>
    <t>32.027,78</t>
  </si>
  <si>
    <t>150,13</t>
  </si>
  <si>
    <t>213,3336645</t>
  </si>
  <si>
    <t>50,94%</t>
  </si>
  <si>
    <t>1,06%</t>
  </si>
  <si>
    <t>34.101,58</t>
  </si>
  <si>
    <t>66,33</t>
  </si>
  <si>
    <t>514,1200000</t>
  </si>
  <si>
    <t>49,87%</t>
  </si>
  <si>
    <t>1,11%</t>
  </si>
  <si>
    <t>35.483,70</t>
  </si>
  <si>
    <t>5,54</t>
  </si>
  <si>
    <t>6.405,0000000</t>
  </si>
  <si>
    <t>48,77%</t>
  </si>
  <si>
    <t>1,20%</t>
  </si>
  <si>
    <t>38.591,30</t>
  </si>
  <si>
    <t>709,90</t>
  </si>
  <si>
    <t>54,3616000</t>
  </si>
  <si>
    <t>47,57%</t>
  </si>
  <si>
    <t>1,25%</t>
  </si>
  <si>
    <t>40.004,13</t>
  </si>
  <si>
    <t>1,27</t>
  </si>
  <si>
    <t>31.499,3136000</t>
  </si>
  <si>
    <t>46,32%</t>
  </si>
  <si>
    <t>1,26%</t>
  </si>
  <si>
    <t>40.461,78</t>
  </si>
  <si>
    <t>6.622,70</t>
  </si>
  <si>
    <t>6,1095600</t>
  </si>
  <si>
    <t>45,06%</t>
  </si>
  <si>
    <t>1,34%</t>
  </si>
  <si>
    <t>43.113,44</t>
  </si>
  <si>
    <t>0,68</t>
  </si>
  <si>
    <t>63.402,1194086</t>
  </si>
  <si>
    <t>43,72%</t>
  </si>
  <si>
    <t>1,52%</t>
  </si>
  <si>
    <t>48.759,74</t>
  </si>
  <si>
    <t>1.807,2549358</t>
  </si>
  <si>
    <t>42,20%</t>
  </si>
  <si>
    <t>1,62%</t>
  </si>
  <si>
    <t>51.893,24</t>
  </si>
  <si>
    <t>7.413,32</t>
  </si>
  <si>
    <t>40,58%</t>
  </si>
  <si>
    <t>1,64%</t>
  </si>
  <si>
    <t>52.764,62</t>
  </si>
  <si>
    <t>104,94</t>
  </si>
  <si>
    <t>502,8075000</t>
  </si>
  <si>
    <t>38,94%</t>
  </si>
  <si>
    <t>1,75%</t>
  </si>
  <si>
    <t>56.187,79</t>
  </si>
  <si>
    <t>9.196,70</t>
  </si>
  <si>
    <t>37,19%</t>
  </si>
  <si>
    <t>2,05%</t>
  </si>
  <si>
    <t>65.813,96</t>
  </si>
  <si>
    <t>3,14</t>
  </si>
  <si>
    <t>35,14%</t>
  </si>
  <si>
    <t>2,13%</t>
  </si>
  <si>
    <t>68.309,14</t>
  </si>
  <si>
    <t>2.531,8436366</t>
  </si>
  <si>
    <t>33,01%</t>
  </si>
  <si>
    <t>2,29%</t>
  </si>
  <si>
    <t>73.589,93</t>
  </si>
  <si>
    <t>637,78</t>
  </si>
  <si>
    <t>115,3845000</t>
  </si>
  <si>
    <t>30,71%</t>
  </si>
  <si>
    <t>73.601,25</t>
  </si>
  <si>
    <t>24.225,84</t>
  </si>
  <si>
    <t>3,0381300</t>
  </si>
  <si>
    <t>28,42%</t>
  </si>
  <si>
    <t>2,58%</t>
  </si>
  <si>
    <t>82.700,70</t>
  </si>
  <si>
    <t>5.513,38</t>
  </si>
  <si>
    <t>25,85%</t>
  </si>
  <si>
    <t>3,08%</t>
  </si>
  <si>
    <t>98.982,39</t>
  </si>
  <si>
    <t>16,86</t>
  </si>
  <si>
    <t>5.870,8414178</t>
  </si>
  <si>
    <t>22,76%</t>
  </si>
  <si>
    <t>3,35%</t>
  </si>
  <si>
    <t>107.533,14</t>
  </si>
  <si>
    <t>15,10</t>
  </si>
  <si>
    <t>7.121,4000000</t>
  </si>
  <si>
    <t>19,41%</t>
  </si>
  <si>
    <t>3,84%</t>
  </si>
  <si>
    <t>123.418,75</t>
  </si>
  <si>
    <t>4.574,4532291</t>
  </si>
  <si>
    <t>15,57%</t>
  </si>
  <si>
    <t>6,17%</t>
  </si>
  <si>
    <t>198.047,16</t>
  </si>
  <si>
    <t>66.015,72</t>
  </si>
  <si>
    <t>9,40%</t>
  </si>
  <si>
    <t>301.644,87</t>
  </si>
  <si>
    <t>Geral</t>
  </si>
  <si>
    <t>Improdutiva</t>
  </si>
  <si>
    <t>Operativa</t>
  </si>
  <si>
    <t>Peso Acumulado</t>
  </si>
  <si>
    <t>Valor Acumulado</t>
  </si>
  <si>
    <t>Peso</t>
  </si>
  <si>
    <t>Valor Unitário</t>
  </si>
  <si>
    <t>Quantidade</t>
  </si>
  <si>
    <t>Curva ABC de Insumos</t>
  </si>
  <si>
    <t>100,00</t>
  </si>
  <si>
    <t>0,00</t>
  </si>
  <si>
    <t>0,42</t>
  </si>
  <si>
    <t>1,0</t>
  </si>
  <si>
    <t>19,62</t>
  </si>
  <si>
    <t>24,24</t>
  </si>
  <si>
    <t>8,08</t>
  </si>
  <si>
    <t>3,0</t>
  </si>
  <si>
    <t>25,62</t>
  </si>
  <si>
    <t>12,81</t>
  </si>
  <si>
    <t>2,0</t>
  </si>
  <si>
    <t>13,65</t>
  </si>
  <si>
    <t>35,85</t>
  </si>
  <si>
    <t>36,21</t>
  </si>
  <si>
    <t>12,07</t>
  </si>
  <si>
    <t>99,99</t>
  </si>
  <si>
    <t>38,36</t>
  </si>
  <si>
    <t>39,15</t>
  </si>
  <si>
    <t>39,88</t>
  </si>
  <si>
    <t>19,94</t>
  </si>
  <si>
    <t>51,50</t>
  </si>
  <si>
    <t>56,52</t>
  </si>
  <si>
    <t>9,42</t>
  </si>
  <si>
    <t>6,0</t>
  </si>
  <si>
    <t>60,12</t>
  </si>
  <si>
    <t>10,02</t>
  </si>
  <si>
    <t>99,98</t>
  </si>
  <si>
    <t>60,88</t>
  </si>
  <si>
    <t>30,44</t>
  </si>
  <si>
    <t>66,64</t>
  </si>
  <si>
    <t>9,52</t>
  </si>
  <si>
    <t>7,0</t>
  </si>
  <si>
    <t>68,32</t>
  </si>
  <si>
    <t>17,08</t>
  </si>
  <si>
    <t>4,0</t>
  </si>
  <si>
    <t>70,14</t>
  </si>
  <si>
    <t>79,32</t>
  </si>
  <si>
    <t>19,83</t>
  </si>
  <si>
    <t>99,97</t>
  </si>
  <si>
    <t>80,82</t>
  </si>
  <si>
    <t>13,47</t>
  </si>
  <si>
    <t>86,80</t>
  </si>
  <si>
    <t>98,20</t>
  </si>
  <si>
    <t>19,64</t>
  </si>
  <si>
    <t>5,0</t>
  </si>
  <si>
    <t>110,88</t>
  </si>
  <si>
    <t>13,86</t>
  </si>
  <si>
    <t>8,0</t>
  </si>
  <si>
    <t>99,96</t>
  </si>
  <si>
    <t>113,00</t>
  </si>
  <si>
    <t>22,60</t>
  </si>
  <si>
    <t>115,20</t>
  </si>
  <si>
    <t>20,0</t>
  </si>
  <si>
    <t>99,95</t>
  </si>
  <si>
    <t>118,80</t>
  </si>
  <si>
    <t>6,60</t>
  </si>
  <si>
    <t>18,0</t>
  </si>
  <si>
    <t>123,42</t>
  </si>
  <si>
    <t>41,14</t>
  </si>
  <si>
    <t>130,22</t>
  </si>
  <si>
    <t>99,94</t>
  </si>
  <si>
    <t>130,80</t>
  </si>
  <si>
    <t>8,72</t>
  </si>
  <si>
    <t>15,0</t>
  </si>
  <si>
    <t>130,95</t>
  </si>
  <si>
    <t>14,55</t>
  </si>
  <si>
    <t>9,0</t>
  </si>
  <si>
    <t>99,93</t>
  </si>
  <si>
    <t>134,01</t>
  </si>
  <si>
    <t>27,92</t>
  </si>
  <si>
    <t>4,8</t>
  </si>
  <si>
    <t>135,54</t>
  </si>
  <si>
    <t>22,59</t>
  </si>
  <si>
    <t>136,62</t>
  </si>
  <si>
    <t>15,18</t>
  </si>
  <si>
    <t>99,92</t>
  </si>
  <si>
    <t>137,77</t>
  </si>
  <si>
    <t>140,60</t>
  </si>
  <si>
    <t>14,06</t>
  </si>
  <si>
    <t>10,0</t>
  </si>
  <si>
    <t>99,91</t>
  </si>
  <si>
    <t>142,10</t>
  </si>
  <si>
    <t>20,30</t>
  </si>
  <si>
    <t>143,44</t>
  </si>
  <si>
    <t>71,72</t>
  </si>
  <si>
    <t>99,90</t>
  </si>
  <si>
    <t>146,79</t>
  </si>
  <si>
    <t>48,93</t>
  </si>
  <si>
    <t>153,78</t>
  </si>
  <si>
    <t>158,52</t>
  </si>
  <si>
    <t>13,21</t>
  </si>
  <si>
    <t>12,0</t>
  </si>
  <si>
    <t>99,89</t>
  </si>
  <si>
    <t>163,02</t>
  </si>
  <si>
    <t>81,51</t>
  </si>
  <si>
    <t>164,10</t>
  </si>
  <si>
    <t>82,05</t>
  </si>
  <si>
    <t>99,88</t>
  </si>
  <si>
    <t>164,25</t>
  </si>
  <si>
    <t>10,95</t>
  </si>
  <si>
    <t>99,87</t>
  </si>
  <si>
    <t>167,94</t>
  </si>
  <si>
    <t>9,33</t>
  </si>
  <si>
    <t>175,28</t>
  </si>
  <si>
    <t>87,64</t>
  </si>
  <si>
    <t>99,86</t>
  </si>
  <si>
    <t>178,08</t>
  </si>
  <si>
    <t>8,48</t>
  </si>
  <si>
    <t>21,0</t>
  </si>
  <si>
    <t>183,54</t>
  </si>
  <si>
    <t>26,22</t>
  </si>
  <si>
    <t>99,85</t>
  </si>
  <si>
    <t>186,36</t>
  </si>
  <si>
    <t>189,36</t>
  </si>
  <si>
    <t>63,12</t>
  </si>
  <si>
    <t>99,84</t>
  </si>
  <si>
    <t>190,75</t>
  </si>
  <si>
    <t>27,25</t>
  </si>
  <si>
    <t>200,72</t>
  </si>
  <si>
    <t>13,0</t>
  </si>
  <si>
    <t>99,83</t>
  </si>
  <si>
    <t>219,60</t>
  </si>
  <si>
    <t>54,90</t>
  </si>
  <si>
    <t>99,82</t>
  </si>
  <si>
    <t>220,16</t>
  </si>
  <si>
    <t>230,66</t>
  </si>
  <si>
    <t>99,81</t>
  </si>
  <si>
    <t>245,12</t>
  </si>
  <si>
    <t>30,64</t>
  </si>
  <si>
    <t>99,80</t>
  </si>
  <si>
    <t>248,50</t>
  </si>
  <si>
    <t>35,50</t>
  </si>
  <si>
    <t>99,79</t>
  </si>
  <si>
    <t>249,86</t>
  </si>
  <si>
    <t>9,61</t>
  </si>
  <si>
    <t>26,0</t>
  </si>
  <si>
    <t>99,78</t>
  </si>
  <si>
    <t>255,58</t>
  </si>
  <si>
    <t>19,66</t>
  </si>
  <si>
    <t>264,80</t>
  </si>
  <si>
    <t>33,10</t>
  </si>
  <si>
    <t>99,77</t>
  </si>
  <si>
    <t>271,05</t>
  </si>
  <si>
    <t>16,02</t>
  </si>
  <si>
    <t>99,76</t>
  </si>
  <si>
    <t>280,92</t>
  </si>
  <si>
    <t>23,41</t>
  </si>
  <si>
    <t>99,75</t>
  </si>
  <si>
    <t>283,60</t>
  </si>
  <si>
    <t>28,36</t>
  </si>
  <si>
    <t>99,74</t>
  </si>
  <si>
    <t>295,80</t>
  </si>
  <si>
    <t>29,58</t>
  </si>
  <si>
    <t>99,73</t>
  </si>
  <si>
    <t>307,72</t>
  </si>
  <si>
    <t>76,93</t>
  </si>
  <si>
    <t>99,72</t>
  </si>
  <si>
    <t>309,58</t>
  </si>
  <si>
    <t>13,46</t>
  </si>
  <si>
    <t>23,0</t>
  </si>
  <si>
    <t>99,71</t>
  </si>
  <si>
    <t>316,68</t>
  </si>
  <si>
    <t>11,31</t>
  </si>
  <si>
    <t>28,0</t>
  </si>
  <si>
    <t>99,70</t>
  </si>
  <si>
    <t>329,60</t>
  </si>
  <si>
    <t>99,69</t>
  </si>
  <si>
    <t>335,20</t>
  </si>
  <si>
    <t>33,52</t>
  </si>
  <si>
    <t>99,68</t>
  </si>
  <si>
    <t>337,00</t>
  </si>
  <si>
    <t>168,50</t>
  </si>
  <si>
    <t>99,67</t>
  </si>
  <si>
    <t>337,44</t>
  </si>
  <si>
    <t>28,12</t>
  </si>
  <si>
    <t>99,66</t>
  </si>
  <si>
    <t>346,58</t>
  </si>
  <si>
    <t>5,13</t>
  </si>
  <si>
    <t>67,56</t>
  </si>
  <si>
    <t>99,65</t>
  </si>
  <si>
    <t>348,30</t>
  </si>
  <si>
    <t>23,22</t>
  </si>
  <si>
    <t>99,64</t>
  </si>
  <si>
    <t>356,89</t>
  </si>
  <si>
    <t>99,63</t>
  </si>
  <si>
    <t>364,80</t>
  </si>
  <si>
    <t>45,60</t>
  </si>
  <si>
    <t>99,62</t>
  </si>
  <si>
    <t>371,50</t>
  </si>
  <si>
    <t>14,86</t>
  </si>
  <si>
    <t>25,0</t>
  </si>
  <si>
    <t>99,61</t>
  </si>
  <si>
    <t>375,31</t>
  </si>
  <si>
    <t>28,87</t>
  </si>
  <si>
    <t>99,60</t>
  </si>
  <si>
    <t>382,90</t>
  </si>
  <si>
    <t>38,29</t>
  </si>
  <si>
    <t>99,58</t>
  </si>
  <si>
    <t>386,25</t>
  </si>
  <si>
    <t>15,45</t>
  </si>
  <si>
    <t>99,57</t>
  </si>
  <si>
    <t>386,32</t>
  </si>
  <si>
    <t>99,56</t>
  </si>
  <si>
    <t>99,55</t>
  </si>
  <si>
    <t>414,84</t>
  </si>
  <si>
    <t>99,53</t>
  </si>
  <si>
    <t>434,28</t>
  </si>
  <si>
    <t>99,52</t>
  </si>
  <si>
    <t>437,31</t>
  </si>
  <si>
    <t>99,51</t>
  </si>
  <si>
    <t>460,32</t>
  </si>
  <si>
    <t>10,96</t>
  </si>
  <si>
    <t>42,0</t>
  </si>
  <si>
    <t>99,49</t>
  </si>
  <si>
    <t>463,54</t>
  </si>
  <si>
    <t>10,78</t>
  </si>
  <si>
    <t>43,0</t>
  </si>
  <si>
    <t>99,48</t>
  </si>
  <si>
    <t>466,04</t>
  </si>
  <si>
    <t>233,02</t>
  </si>
  <si>
    <t>99,46</t>
  </si>
  <si>
    <t>475,80</t>
  </si>
  <si>
    <t>237,90</t>
  </si>
  <si>
    <t>99,45</t>
  </si>
  <si>
    <t>479,18</t>
  </si>
  <si>
    <t>11,82</t>
  </si>
  <si>
    <t>40,54</t>
  </si>
  <si>
    <t>99,43</t>
  </si>
  <si>
    <t>0,02</t>
  </si>
  <si>
    <t>482,62</t>
  </si>
  <si>
    <t>99,42</t>
  </si>
  <si>
    <t>494,91</t>
  </si>
  <si>
    <t>37,24</t>
  </si>
  <si>
    <t>99,40</t>
  </si>
  <si>
    <t>506,10</t>
  </si>
  <si>
    <t>33,74</t>
  </si>
  <si>
    <t>99,39</t>
  </si>
  <si>
    <t>506,80</t>
  </si>
  <si>
    <t>50,68</t>
  </si>
  <si>
    <t>99,37</t>
  </si>
  <si>
    <t>508,80</t>
  </si>
  <si>
    <t>42,40</t>
  </si>
  <si>
    <t>99,36</t>
  </si>
  <si>
    <t>533,91</t>
  </si>
  <si>
    <t>177,97</t>
  </si>
  <si>
    <t>99,34</t>
  </si>
  <si>
    <t>534,20</t>
  </si>
  <si>
    <t>53,42</t>
  </si>
  <si>
    <t>99,32</t>
  </si>
  <si>
    <t>537,57</t>
  </si>
  <si>
    <t>48,87</t>
  </si>
  <si>
    <t>11,0</t>
  </si>
  <si>
    <t>99,31</t>
  </si>
  <si>
    <t>540,93</t>
  </si>
  <si>
    <t>41,61</t>
  </si>
  <si>
    <t>99,29</t>
  </si>
  <si>
    <t>549,00</t>
  </si>
  <si>
    <t>61,00</t>
  </si>
  <si>
    <t>99,27</t>
  </si>
  <si>
    <t>590,24</t>
  </si>
  <si>
    <t>17,36</t>
  </si>
  <si>
    <t>34,0</t>
  </si>
  <si>
    <t>99,25</t>
  </si>
  <si>
    <t>634,06</t>
  </si>
  <si>
    <t>90,58</t>
  </si>
  <si>
    <t>99,23</t>
  </si>
  <si>
    <t>651,36</t>
  </si>
  <si>
    <t>217,12</t>
  </si>
  <si>
    <t>99,21</t>
  </si>
  <si>
    <t>689,40</t>
  </si>
  <si>
    <t>15,32</t>
  </si>
  <si>
    <t>45,0</t>
  </si>
  <si>
    <t>99,19</t>
  </si>
  <si>
    <t>692,16</t>
  </si>
  <si>
    <t>43,26</t>
  </si>
  <si>
    <t>16,0</t>
  </si>
  <si>
    <t>99,17</t>
  </si>
  <si>
    <t>696,87</t>
  </si>
  <si>
    <t>232,29</t>
  </si>
  <si>
    <t>99,15</t>
  </si>
  <si>
    <t>698,03</t>
  </si>
  <si>
    <t>7,34</t>
  </si>
  <si>
    <t>95,1</t>
  </si>
  <si>
    <t>99,13</t>
  </si>
  <si>
    <t>711,44</t>
  </si>
  <si>
    <t>355,72</t>
  </si>
  <si>
    <t>99,11</t>
  </si>
  <si>
    <t>713,20</t>
  </si>
  <si>
    <t>71,32</t>
  </si>
  <si>
    <t>99,08</t>
  </si>
  <si>
    <t>715,38</t>
  </si>
  <si>
    <t>119,23</t>
  </si>
  <si>
    <t>99,06</t>
  </si>
  <si>
    <t>723,18</t>
  </si>
  <si>
    <t>241,06</t>
  </si>
  <si>
    <t>99,04</t>
  </si>
  <si>
    <t>729,00</t>
  </si>
  <si>
    <t>2,43</t>
  </si>
  <si>
    <t>300,0</t>
  </si>
  <si>
    <t>99,02</t>
  </si>
  <si>
    <t>741,75</t>
  </si>
  <si>
    <t>32,25</t>
  </si>
  <si>
    <t>98,99</t>
  </si>
  <si>
    <t>757,20</t>
  </si>
  <si>
    <t>94,65</t>
  </si>
  <si>
    <t>98,97</t>
  </si>
  <si>
    <t>765,44</t>
  </si>
  <si>
    <t>98,94</t>
  </si>
  <si>
    <t>766,46</t>
  </si>
  <si>
    <t>98,92</t>
  </si>
  <si>
    <t>782,34</t>
  </si>
  <si>
    <t>391,17</t>
  </si>
  <si>
    <t>98,90</t>
  </si>
  <si>
    <t>823,47</t>
  </si>
  <si>
    <t>21,18</t>
  </si>
  <si>
    <t>38,88</t>
  </si>
  <si>
    <t>98,87</t>
  </si>
  <si>
    <t>851,07</t>
  </si>
  <si>
    <t>77,37</t>
  </si>
  <si>
    <t>98,84</t>
  </si>
  <si>
    <t>852,12</t>
  </si>
  <si>
    <t>213,03</t>
  </si>
  <si>
    <t>98,82</t>
  </si>
  <si>
    <t>858,00</t>
  </si>
  <si>
    <t>17,16</t>
  </si>
  <si>
    <t>50,0</t>
  </si>
  <si>
    <t>98,79</t>
  </si>
  <si>
    <t>863,72</t>
  </si>
  <si>
    <t>39,26</t>
  </si>
  <si>
    <t>22,0</t>
  </si>
  <si>
    <t>98,76</t>
  </si>
  <si>
    <t>864,10</t>
  </si>
  <si>
    <t>13,87</t>
  </si>
  <si>
    <t>62,3</t>
  </si>
  <si>
    <t>98,74</t>
  </si>
  <si>
    <t>869,95</t>
  </si>
  <si>
    <t>8,94</t>
  </si>
  <si>
    <t>97,31</t>
  </si>
  <si>
    <t>98,71</t>
  </si>
  <si>
    <t>880,56</t>
  </si>
  <si>
    <t>36,69</t>
  </si>
  <si>
    <t>24,0</t>
  </si>
  <si>
    <t>98,68</t>
  </si>
  <si>
    <t>880,60</t>
  </si>
  <si>
    <t>98,66</t>
  </si>
  <si>
    <t>883,16</t>
  </si>
  <si>
    <t>98,63</t>
  </si>
  <si>
    <t>888,50</t>
  </si>
  <si>
    <t>444,25</t>
  </si>
  <si>
    <t>98,60</t>
  </si>
  <si>
    <t>898,56</t>
  </si>
  <si>
    <t>1.404,0</t>
  </si>
  <si>
    <t>98,57</t>
  </si>
  <si>
    <t>900,12</t>
  </si>
  <si>
    <t>75,01</t>
  </si>
  <si>
    <t>98,54</t>
  </si>
  <si>
    <t>905,22</t>
  </si>
  <si>
    <t>98,52</t>
  </si>
  <si>
    <t>912,36</t>
  </si>
  <si>
    <t>34,52</t>
  </si>
  <si>
    <t>26,43</t>
  </si>
  <si>
    <t>98,49</t>
  </si>
  <si>
    <t>942,00</t>
  </si>
  <si>
    <t>117,75</t>
  </si>
  <si>
    <t>98,46</t>
  </si>
  <si>
    <t>751,83</t>
  </si>
  <si>
    <t>98,43</t>
  </si>
  <si>
    <t>995,53</t>
  </si>
  <si>
    <t>98,40</t>
  </si>
  <si>
    <t>1.006,56</t>
  </si>
  <si>
    <t>62,91</t>
  </si>
  <si>
    <t>98,37</t>
  </si>
  <si>
    <t>1.032,30</t>
  </si>
  <si>
    <t>344,10</t>
  </si>
  <si>
    <t>98,33</t>
  </si>
  <si>
    <t>1.032,40</t>
  </si>
  <si>
    <t>25,81</t>
  </si>
  <si>
    <t>40,0</t>
  </si>
  <si>
    <t>98,30</t>
  </si>
  <si>
    <t>1.057,50</t>
  </si>
  <si>
    <t>21,15</t>
  </si>
  <si>
    <t>98,27</t>
  </si>
  <si>
    <t>1.067,17</t>
  </si>
  <si>
    <t>82,09</t>
  </si>
  <si>
    <t>98,24</t>
  </si>
  <si>
    <t>1.082,63</t>
  </si>
  <si>
    <t>1,44</t>
  </si>
  <si>
    <t>1.088,14</t>
  </si>
  <si>
    <t>13,27</t>
  </si>
  <si>
    <t>82,0</t>
  </si>
  <si>
    <t>98,17</t>
  </si>
  <si>
    <t>1.095,00</t>
  </si>
  <si>
    <t>36,50</t>
  </si>
  <si>
    <t>30,0</t>
  </si>
  <si>
    <t>98,13</t>
  </si>
  <si>
    <t>1.105,48</t>
  </si>
  <si>
    <t>276,37</t>
  </si>
  <si>
    <t>98,10</t>
  </si>
  <si>
    <t>1.119,71</t>
  </si>
  <si>
    <t>30,56</t>
  </si>
  <si>
    <t>36,64</t>
  </si>
  <si>
    <t>98,06</t>
  </si>
  <si>
    <t>1.131,90</t>
  </si>
  <si>
    <t>188,65</t>
  </si>
  <si>
    <t>98,03</t>
  </si>
  <si>
    <t>1.132,80</t>
  </si>
  <si>
    <t>113,28</t>
  </si>
  <si>
    <t>97,99</t>
  </si>
  <si>
    <t>1.198,12</t>
  </si>
  <si>
    <t>599,06</t>
  </si>
  <si>
    <t>97,96</t>
  </si>
  <si>
    <t>1.242,79</t>
  </si>
  <si>
    <t>97,92</t>
  </si>
  <si>
    <t>1.251,00</t>
  </si>
  <si>
    <t>50,04</t>
  </si>
  <si>
    <t>97,88</t>
  </si>
  <si>
    <t>1.264,44</t>
  </si>
  <si>
    <t>97,84</t>
  </si>
  <si>
    <t>1.271,68</t>
  </si>
  <si>
    <t>9,54</t>
  </si>
  <si>
    <t>133,3</t>
  </si>
  <si>
    <t>97,80</t>
  </si>
  <si>
    <t>1.281,12</t>
  </si>
  <si>
    <t>160,14</t>
  </si>
  <si>
    <t>97,76</t>
  </si>
  <si>
    <t>1.335,66</t>
  </si>
  <si>
    <t>56,50</t>
  </si>
  <si>
    <t>23,64</t>
  </si>
  <si>
    <t>97,72</t>
  </si>
  <si>
    <t>1.348,36</t>
  </si>
  <si>
    <t>51,86</t>
  </si>
  <si>
    <t>97,68</t>
  </si>
  <si>
    <t>1.349,16</t>
  </si>
  <si>
    <t>15,91</t>
  </si>
  <si>
    <t>84,8</t>
  </si>
  <si>
    <t>97,63</t>
  </si>
  <si>
    <t>1.385,70</t>
  </si>
  <si>
    <t>461,90</t>
  </si>
  <si>
    <t>97,59</t>
  </si>
  <si>
    <t>1.517,88</t>
  </si>
  <si>
    <t>29,19</t>
  </si>
  <si>
    <t>52,0</t>
  </si>
  <si>
    <t>97,54</t>
  </si>
  <si>
    <t>1.567,56</t>
  </si>
  <si>
    <t>401,94</t>
  </si>
  <si>
    <t>3,9</t>
  </si>
  <si>
    <t>97,49</t>
  </si>
  <si>
    <t>97,45</t>
  </si>
  <si>
    <t>1.637,28</t>
  </si>
  <si>
    <t>97,39</t>
  </si>
  <si>
    <t>1.707,55</t>
  </si>
  <si>
    <t>10,08</t>
  </si>
  <si>
    <t>169,4</t>
  </si>
  <si>
    <t>97,34</t>
  </si>
  <si>
    <t>1.723,59</t>
  </si>
  <si>
    <t>9,90</t>
  </si>
  <si>
    <t>174,1</t>
  </si>
  <si>
    <t>97,29</t>
  </si>
  <si>
    <t>0,06</t>
  </si>
  <si>
    <t>37,20</t>
  </si>
  <si>
    <t>48,0</t>
  </si>
  <si>
    <t>97,23</t>
  </si>
  <si>
    <t>1.827,30</t>
  </si>
  <si>
    <t>121,82</t>
  </si>
  <si>
    <t>97,18</t>
  </si>
  <si>
    <t>1.839,52</t>
  </si>
  <si>
    <t>919,76</t>
  </si>
  <si>
    <t>97,12</t>
  </si>
  <si>
    <t>1.870,40</t>
  </si>
  <si>
    <t>233,80</t>
  </si>
  <si>
    <t>97,06</t>
  </si>
  <si>
    <t>1.934,52</t>
  </si>
  <si>
    <t>967,26</t>
  </si>
  <si>
    <t>97,00</t>
  </si>
  <si>
    <t>1.936,55</t>
  </si>
  <si>
    <t>176,05</t>
  </si>
  <si>
    <t>96,94</t>
  </si>
  <si>
    <t>150,0</t>
  </si>
  <si>
    <t>96,88</t>
  </si>
  <si>
    <t>96,81</t>
  </si>
  <si>
    <t>2.147,46</t>
  </si>
  <si>
    <t>43,63</t>
  </si>
  <si>
    <t>49,22</t>
  </si>
  <si>
    <t>96,74</t>
  </si>
  <si>
    <t>96,68</t>
  </si>
  <si>
    <t>2.162,97</t>
  </si>
  <si>
    <t>720,99</t>
  </si>
  <si>
    <t>96,61</t>
  </si>
  <si>
    <t>2.189,44</t>
  </si>
  <si>
    <t>96,54</t>
  </si>
  <si>
    <t>2.232,25</t>
  </si>
  <si>
    <t>89,29</t>
  </si>
  <si>
    <t>96,47</t>
  </si>
  <si>
    <t>96,40</t>
  </si>
  <si>
    <t>2.308,74</t>
  </si>
  <si>
    <t>384,79</t>
  </si>
  <si>
    <t>96,33</t>
  </si>
  <si>
    <t>2.395,63</t>
  </si>
  <si>
    <t>96,26</t>
  </si>
  <si>
    <t>2.397,56</t>
  </si>
  <si>
    <t>8,46</t>
  </si>
  <si>
    <t>283,4</t>
  </si>
  <si>
    <t>96,18</t>
  </si>
  <si>
    <t>0,08</t>
  </si>
  <si>
    <t>2.466,24</t>
  </si>
  <si>
    <t>616,56</t>
  </si>
  <si>
    <t>96,10</t>
  </si>
  <si>
    <t>2.491,72</t>
  </si>
  <si>
    <t>11,04</t>
  </si>
  <si>
    <t>225,7</t>
  </si>
  <si>
    <t>96,03</t>
  </si>
  <si>
    <t>2.498,08</t>
  </si>
  <si>
    <t>624,52</t>
  </si>
  <si>
    <t>95,95</t>
  </si>
  <si>
    <t>2.505,69</t>
  </si>
  <si>
    <t>278,41</t>
  </si>
  <si>
    <t>95,87</t>
  </si>
  <si>
    <t>2.542,61</t>
  </si>
  <si>
    <t>28,33</t>
  </si>
  <si>
    <t>89,75</t>
  </si>
  <si>
    <t>95,79</t>
  </si>
  <si>
    <t>2.550,51</t>
  </si>
  <si>
    <t>283,39</t>
  </si>
  <si>
    <t>95,71</t>
  </si>
  <si>
    <t>2.562,00</t>
  </si>
  <si>
    <t>213,50</t>
  </si>
  <si>
    <t>95,63</t>
  </si>
  <si>
    <t>2.571,69</t>
  </si>
  <si>
    <t>233,79</t>
  </si>
  <si>
    <t>95,55</t>
  </si>
  <si>
    <t>2.575,08</t>
  </si>
  <si>
    <t>71,53</t>
  </si>
  <si>
    <t>36,0</t>
  </si>
  <si>
    <t>95,47</t>
  </si>
  <si>
    <t>2.631,40</t>
  </si>
  <si>
    <t>95,39</t>
  </si>
  <si>
    <t>95,31</t>
  </si>
  <si>
    <t>2.680,65</t>
  </si>
  <si>
    <t>233,1</t>
  </si>
  <si>
    <t>95,22</t>
  </si>
  <si>
    <t>2.743,96</t>
  </si>
  <si>
    <t>95,14</t>
  </si>
  <si>
    <t>2.831,47</t>
  </si>
  <si>
    <t>95,05</t>
  </si>
  <si>
    <t>2.864,51</t>
  </si>
  <si>
    <t>122,52</t>
  </si>
  <si>
    <t>94,96</t>
  </si>
  <si>
    <t>2.875,40</t>
  </si>
  <si>
    <t>287,54</t>
  </si>
  <si>
    <t>94,87</t>
  </si>
  <si>
    <t>2.907,71</t>
  </si>
  <si>
    <t>14,79</t>
  </si>
  <si>
    <t>196,6</t>
  </si>
  <si>
    <t>94,78</t>
  </si>
  <si>
    <t>3.065,88</t>
  </si>
  <si>
    <t>94,69</t>
  </si>
  <si>
    <t>3.135,13</t>
  </si>
  <si>
    <t>94,59</t>
  </si>
  <si>
    <t>3.161,62</t>
  </si>
  <si>
    <t>143,71</t>
  </si>
  <si>
    <t>94,49</t>
  </si>
  <si>
    <t>3.288,12</t>
  </si>
  <si>
    <t>69,96</t>
  </si>
  <si>
    <t>47,0</t>
  </si>
  <si>
    <t>94,39</t>
  </si>
  <si>
    <t>3.321,70</t>
  </si>
  <si>
    <t>332,17</t>
  </si>
  <si>
    <t>94,28</t>
  </si>
  <si>
    <t>0,11</t>
  </si>
  <si>
    <t>3.429,96</t>
  </si>
  <si>
    <t>1.714,98</t>
  </si>
  <si>
    <t>94,18</t>
  </si>
  <si>
    <t>94,07</t>
  </si>
  <si>
    <t>3.585,00</t>
  </si>
  <si>
    <t>93,95</t>
  </si>
  <si>
    <t>3.663,82</t>
  </si>
  <si>
    <t>93,84</t>
  </si>
  <si>
    <t>3.722,10</t>
  </si>
  <si>
    <t>115,45</t>
  </si>
  <si>
    <t>93,72</t>
  </si>
  <si>
    <t>3.745,12</t>
  </si>
  <si>
    <t>371,54</t>
  </si>
  <si>
    <t>93,61</t>
  </si>
  <si>
    <t>3.863,56</t>
  </si>
  <si>
    <t>804,91</t>
  </si>
  <si>
    <t>93,49</t>
  </si>
  <si>
    <t>3.879,07</t>
  </si>
  <si>
    <t>298,39</t>
  </si>
  <si>
    <t>93,37</t>
  </si>
  <si>
    <t>3.909,51</t>
  </si>
  <si>
    <t>93,24</t>
  </si>
  <si>
    <t>4.004,40</t>
  </si>
  <si>
    <t>112,80</t>
  </si>
  <si>
    <t>35,5</t>
  </si>
  <si>
    <t>93,12</t>
  </si>
  <si>
    <t>0,13</t>
  </si>
  <si>
    <t>4.082,14</t>
  </si>
  <si>
    <t>10,65</t>
  </si>
  <si>
    <t>383,3</t>
  </si>
  <si>
    <t>92,99</t>
  </si>
  <si>
    <t>4.234,41</t>
  </si>
  <si>
    <t>470,49</t>
  </si>
  <si>
    <t>92,86</t>
  </si>
  <si>
    <t>4.237,14</t>
  </si>
  <si>
    <t>92,73</t>
  </si>
  <si>
    <t>4.255,53</t>
  </si>
  <si>
    <t>53,97</t>
  </si>
  <si>
    <t>78,85</t>
  </si>
  <si>
    <t>92,60</t>
  </si>
  <si>
    <t>0,14</t>
  </si>
  <si>
    <t>4.366,82</t>
  </si>
  <si>
    <t>8,34</t>
  </si>
  <si>
    <t>523,6</t>
  </si>
  <si>
    <t>92,46</t>
  </si>
  <si>
    <t>4.479,24</t>
  </si>
  <si>
    <t>22,72</t>
  </si>
  <si>
    <t>197,15</t>
  </si>
  <si>
    <t>92,32</t>
  </si>
  <si>
    <t>4.572,00</t>
  </si>
  <si>
    <t>45,72</t>
  </si>
  <si>
    <t>100,0</t>
  </si>
  <si>
    <t>92,18</t>
  </si>
  <si>
    <t>92,03</t>
  </si>
  <si>
    <t>4.865,59</t>
  </si>
  <si>
    <t>91,88</t>
  </si>
  <si>
    <t>4.866,12</t>
  </si>
  <si>
    <t>12,60</t>
  </si>
  <si>
    <t>386,2</t>
  </si>
  <si>
    <t>91,73</t>
  </si>
  <si>
    <t>4.923,60</t>
  </si>
  <si>
    <t>820,60</t>
  </si>
  <si>
    <t>91,58</t>
  </si>
  <si>
    <t>5.043,43</t>
  </si>
  <si>
    <t>47,49</t>
  </si>
  <si>
    <t>106,2</t>
  </si>
  <si>
    <t>91,42</t>
  </si>
  <si>
    <t>0,17</t>
  </si>
  <si>
    <t>5.359,50</t>
  </si>
  <si>
    <t>107,19</t>
  </si>
  <si>
    <t>91,25</t>
  </si>
  <si>
    <t>5.648,06</t>
  </si>
  <si>
    <t>513,46</t>
  </si>
  <si>
    <t>91,08</t>
  </si>
  <si>
    <t>5.724,96</t>
  </si>
  <si>
    <t>715,62</t>
  </si>
  <si>
    <t>90,90</t>
  </si>
  <si>
    <t>5.849,23</t>
  </si>
  <si>
    <t>7,78</t>
  </si>
  <si>
    <t>90,72</t>
  </si>
  <si>
    <t>5.884,76</t>
  </si>
  <si>
    <t>63,75</t>
  </si>
  <si>
    <t>92,31</t>
  </si>
  <si>
    <t>90,53</t>
  </si>
  <si>
    <t>5.974,92</t>
  </si>
  <si>
    <t>213,39</t>
  </si>
  <si>
    <t>90,35</t>
  </si>
  <si>
    <t>6.173,91</t>
  </si>
  <si>
    <t>2.057,97</t>
  </si>
  <si>
    <t>90,16</t>
  </si>
  <si>
    <t>6.197,40</t>
  </si>
  <si>
    <t>56,34</t>
  </si>
  <si>
    <t>110,0</t>
  </si>
  <si>
    <t>89,96</t>
  </si>
  <si>
    <t>6.248,63</t>
  </si>
  <si>
    <t>120,63</t>
  </si>
  <si>
    <t>51,8</t>
  </si>
  <si>
    <t>89,77</t>
  </si>
  <si>
    <t>6.596,21</t>
  </si>
  <si>
    <t>17,67</t>
  </si>
  <si>
    <t>373,3</t>
  </si>
  <si>
    <t>89,56</t>
  </si>
  <si>
    <t>6.721,24</t>
  </si>
  <si>
    <t>48,68</t>
  </si>
  <si>
    <t>138,07</t>
  </si>
  <si>
    <t>89,35</t>
  </si>
  <si>
    <t>6.740,25</t>
  </si>
  <si>
    <t>23,65</t>
  </si>
  <si>
    <t>285,0</t>
  </si>
  <si>
    <t>89,14</t>
  </si>
  <si>
    <t>6.923,16</t>
  </si>
  <si>
    <t>517,04</t>
  </si>
  <si>
    <t>13,39</t>
  </si>
  <si>
    <t>88,93</t>
  </si>
  <si>
    <t>88,71</t>
  </si>
  <si>
    <t>7.050,20</t>
  </si>
  <si>
    <t>3.525,10</t>
  </si>
  <si>
    <t>88,49</t>
  </si>
  <si>
    <t>7.161,75</t>
  </si>
  <si>
    <t>95,49</t>
  </si>
  <si>
    <t>75,0</t>
  </si>
  <si>
    <t>88,27</t>
  </si>
  <si>
    <t>0,23</t>
  </si>
  <si>
    <t>7.298,36</t>
  </si>
  <si>
    <t>3.649,18</t>
  </si>
  <si>
    <t>88,04</t>
  </si>
  <si>
    <t>7.480,24</t>
  </si>
  <si>
    <t>8,82</t>
  </si>
  <si>
    <t>848,1</t>
  </si>
  <si>
    <t>87,81</t>
  </si>
  <si>
    <t>7.502,12</t>
  </si>
  <si>
    <t>86,43</t>
  </si>
  <si>
    <t>86,8</t>
  </si>
  <si>
    <t>87,57</t>
  </si>
  <si>
    <t>0,25</t>
  </si>
  <si>
    <t>87,33</t>
  </si>
  <si>
    <t>7.907,23</t>
  </si>
  <si>
    <t>13,48</t>
  </si>
  <si>
    <t>586,59</t>
  </si>
  <si>
    <t>87,08</t>
  </si>
  <si>
    <t>8.037,04</t>
  </si>
  <si>
    <t>86,83</t>
  </si>
  <si>
    <t>8.142,66</t>
  </si>
  <si>
    <t>4.071,33</t>
  </si>
  <si>
    <t>86,58</t>
  </si>
  <si>
    <t>0,26</t>
  </si>
  <si>
    <t>8.247,85</t>
  </si>
  <si>
    <t>124,59</t>
  </si>
  <si>
    <t>66,2</t>
  </si>
  <si>
    <t>86,32</t>
  </si>
  <si>
    <t>86,06</t>
  </si>
  <si>
    <t>8.325,36</t>
  </si>
  <si>
    <t>1.387,56</t>
  </si>
  <si>
    <t>85,81</t>
  </si>
  <si>
    <t>8.337,38</t>
  </si>
  <si>
    <t>4.168,69</t>
  </si>
  <si>
    <t>85,55</t>
  </si>
  <si>
    <t>8.389,80</t>
  </si>
  <si>
    <t>699,15</t>
  </si>
  <si>
    <t>85,28</t>
  </si>
  <si>
    <t>0,27</t>
  </si>
  <si>
    <t>8.646,04</t>
  </si>
  <si>
    <t>85,01</t>
  </si>
  <si>
    <t>8.650,48</t>
  </si>
  <si>
    <t>58,56</t>
  </si>
  <si>
    <t>147,72</t>
  </si>
  <si>
    <t>84,75</t>
  </si>
  <si>
    <t>0,29</t>
  </si>
  <si>
    <t>9.218,44</t>
  </si>
  <si>
    <t>1.316,92</t>
  </si>
  <si>
    <t>84,46</t>
  </si>
  <si>
    <t>9.225,68</t>
  </si>
  <si>
    <t>1.153,21</t>
  </si>
  <si>
    <t>84,17</t>
  </si>
  <si>
    <t>9.520,80</t>
  </si>
  <si>
    <t>528,64</t>
  </si>
  <si>
    <t>83,87</t>
  </si>
  <si>
    <t>9.603,86</t>
  </si>
  <si>
    <t>1.371,98</t>
  </si>
  <si>
    <t>83,57</t>
  </si>
  <si>
    <t>9.618,55</t>
  </si>
  <si>
    <t>103,76</t>
  </si>
  <si>
    <t>92,7</t>
  </si>
  <si>
    <t>83,28</t>
  </si>
  <si>
    <t>9.664,83</t>
  </si>
  <si>
    <t>420,21</t>
  </si>
  <si>
    <t>82,97</t>
  </si>
  <si>
    <t>9.679,83</t>
  </si>
  <si>
    <t>12,66</t>
  </si>
  <si>
    <t>764,6</t>
  </si>
  <si>
    <t>82,67</t>
  </si>
  <si>
    <t>9.991,86</t>
  </si>
  <si>
    <t>8,86</t>
  </si>
  <si>
    <t>1.127,75</t>
  </si>
  <si>
    <t>82,36</t>
  </si>
  <si>
    <t>0,32</t>
  </si>
  <si>
    <t>82,04</t>
  </si>
  <si>
    <t>10.304,19</t>
  </si>
  <si>
    <t>81,72</t>
  </si>
  <si>
    <t>10.333,50</t>
  </si>
  <si>
    <t>68,89</t>
  </si>
  <si>
    <t>81,40</t>
  </si>
  <si>
    <t>10.422,92</t>
  </si>
  <si>
    <t>5.211,46</t>
  </si>
  <si>
    <t>81,08</t>
  </si>
  <si>
    <t>10.424,86</t>
  </si>
  <si>
    <t>36,85</t>
  </si>
  <si>
    <t>282,9</t>
  </si>
  <si>
    <t>80,75</t>
  </si>
  <si>
    <t>0,33</t>
  </si>
  <si>
    <t>10.712,40</t>
  </si>
  <si>
    <t>27,12</t>
  </si>
  <si>
    <t>395,0</t>
  </si>
  <si>
    <t>80,42</t>
  </si>
  <si>
    <t>0,34</t>
  </si>
  <si>
    <t>10.923,19</t>
  </si>
  <si>
    <t>866,92</t>
  </si>
  <si>
    <t>12,6</t>
  </si>
  <si>
    <t>80,08</t>
  </si>
  <si>
    <t>11.001,60</t>
  </si>
  <si>
    <t>68,76</t>
  </si>
  <si>
    <t>160,0</t>
  </si>
  <si>
    <t>79,73</t>
  </si>
  <si>
    <t>11.059,20</t>
  </si>
  <si>
    <t>368,64</t>
  </si>
  <si>
    <t>79,39</t>
  </si>
  <si>
    <t>11.153,91</t>
  </si>
  <si>
    <t>16,68</t>
  </si>
  <si>
    <t>668,7</t>
  </si>
  <si>
    <t>79,04</t>
  </si>
  <si>
    <t>11.234,05</t>
  </si>
  <si>
    <t>492,29</t>
  </si>
  <si>
    <t>78,69</t>
  </si>
  <si>
    <t>11.538,38</t>
  </si>
  <si>
    <t>22,34</t>
  </si>
  <si>
    <t>516,49</t>
  </si>
  <si>
    <t>78,33</t>
  </si>
  <si>
    <t>11.655,09</t>
  </si>
  <si>
    <t>14,48</t>
  </si>
  <si>
    <t>77,97</t>
  </si>
  <si>
    <t>11.674,90</t>
  </si>
  <si>
    <t>570,90</t>
  </si>
  <si>
    <t>20,45</t>
  </si>
  <si>
    <t>77,61</t>
  </si>
  <si>
    <t>0,38</t>
  </si>
  <si>
    <t>12.223,93</t>
  </si>
  <si>
    <t>826,50</t>
  </si>
  <si>
    <t>77,23</t>
  </si>
  <si>
    <t>12.314,97</t>
  </si>
  <si>
    <t>76,84</t>
  </si>
  <si>
    <t>12.316,93</t>
  </si>
  <si>
    <t>15,67</t>
  </si>
  <si>
    <t>786,02</t>
  </si>
  <si>
    <t>76,46</t>
  </si>
  <si>
    <t>0,41</t>
  </si>
  <si>
    <t>13.001,45</t>
  </si>
  <si>
    <t>12,10</t>
  </si>
  <si>
    <t>1.074,5</t>
  </si>
  <si>
    <t>76,05</t>
  </si>
  <si>
    <t>13.505,05</t>
  </si>
  <si>
    <t>39,50</t>
  </si>
  <si>
    <t>341,9</t>
  </si>
  <si>
    <t>75,63</t>
  </si>
  <si>
    <t>0,44</t>
  </si>
  <si>
    <t>14.260,42</t>
  </si>
  <si>
    <t>177,70</t>
  </si>
  <si>
    <t>80,25</t>
  </si>
  <si>
    <t>75,19</t>
  </si>
  <si>
    <t>14.387,10</t>
  </si>
  <si>
    <t>154,12</t>
  </si>
  <si>
    <t>93,35</t>
  </si>
  <si>
    <t>74,74</t>
  </si>
  <si>
    <t>0,46</t>
  </si>
  <si>
    <t>14.900,71</t>
  </si>
  <si>
    <t>3.016,34</t>
  </si>
  <si>
    <t>74,28</t>
  </si>
  <si>
    <t>0,47</t>
  </si>
  <si>
    <t>15.032,96</t>
  </si>
  <si>
    <t>163,74</t>
  </si>
  <si>
    <t>91,81</t>
  </si>
  <si>
    <t>73,81</t>
  </si>
  <si>
    <t>15.161,39</t>
  </si>
  <si>
    <t>29,49</t>
  </si>
  <si>
    <t>514,12</t>
  </si>
  <si>
    <t>73,33</t>
  </si>
  <si>
    <t>15.706,84</t>
  </si>
  <si>
    <t>113,76</t>
  </si>
  <si>
    <t>72,85</t>
  </si>
  <si>
    <t>15.803,62</t>
  </si>
  <si>
    <t>14,38</t>
  </si>
  <si>
    <t>1.099,0</t>
  </si>
  <si>
    <t>72,35</t>
  </si>
  <si>
    <t>16.529,49</t>
  </si>
  <si>
    <t>138,38</t>
  </si>
  <si>
    <t>119,45</t>
  </si>
  <si>
    <t>71,84</t>
  </si>
  <si>
    <t>0,53</t>
  </si>
  <si>
    <t>17.041,00</t>
  </si>
  <si>
    <t>1.704,10</t>
  </si>
  <si>
    <t>71,31</t>
  </si>
  <si>
    <t>0,57</t>
  </si>
  <si>
    <t>375,92</t>
  </si>
  <si>
    <t>70,74</t>
  </si>
  <si>
    <t>18.277,89</t>
  </si>
  <si>
    <t>14,56</t>
  </si>
  <si>
    <t>1.255,35</t>
  </si>
  <si>
    <t>70,17</t>
  </si>
  <si>
    <t>18.394,15</t>
  </si>
  <si>
    <t>65,02</t>
  </si>
  <si>
    <t>69,60</t>
  </si>
  <si>
    <t>19.677,90</t>
  </si>
  <si>
    <t>44,22</t>
  </si>
  <si>
    <t>445,0</t>
  </si>
  <si>
    <t>68,99</t>
  </si>
  <si>
    <t>20.105,99</t>
  </si>
  <si>
    <t>41,85</t>
  </si>
  <si>
    <t>68,36</t>
  </si>
  <si>
    <t>20.637,73</t>
  </si>
  <si>
    <t>27,45</t>
  </si>
  <si>
    <t>67,72</t>
  </si>
  <si>
    <t>0,66</t>
  </si>
  <si>
    <t>21.243,00</t>
  </si>
  <si>
    <t>283,24</t>
  </si>
  <si>
    <t>67,05</t>
  </si>
  <si>
    <t>21.796,80</t>
  </si>
  <si>
    <t>4.588,8</t>
  </si>
  <si>
    <t>66,38</t>
  </si>
  <si>
    <t>22.239,50</t>
  </si>
  <si>
    <t>234,10</t>
  </si>
  <si>
    <t>95,0</t>
  </si>
  <si>
    <t>65,68</t>
  </si>
  <si>
    <t>22.599,91</t>
  </si>
  <si>
    <t>10,63</t>
  </si>
  <si>
    <t>2.126,05</t>
  </si>
  <si>
    <t>64,98</t>
  </si>
  <si>
    <t>0,71</t>
  </si>
  <si>
    <t>22.905,75</t>
  </si>
  <si>
    <t>13,84</t>
  </si>
  <si>
    <t>1.655,04</t>
  </si>
  <si>
    <t>64,26</t>
  </si>
  <si>
    <t>24.180,19</t>
  </si>
  <si>
    <t>36,16</t>
  </si>
  <si>
    <t>63,51</t>
  </si>
  <si>
    <t>0,77</t>
  </si>
  <si>
    <t>24.648,05</t>
  </si>
  <si>
    <t>830,74</t>
  </si>
  <si>
    <t>29,67</t>
  </si>
  <si>
    <t>62,74</t>
  </si>
  <si>
    <t>24.931,80</t>
  </si>
  <si>
    <t>1.312,20</t>
  </si>
  <si>
    <t>19,0</t>
  </si>
  <si>
    <t>61,97</t>
  </si>
  <si>
    <t>25.060,07</t>
  </si>
  <si>
    <t>126,63</t>
  </si>
  <si>
    <t>197,9</t>
  </si>
  <si>
    <t>61,19</t>
  </si>
  <si>
    <t>25.754,26</t>
  </si>
  <si>
    <t>822,82</t>
  </si>
  <si>
    <t>31,3</t>
  </si>
  <si>
    <t>60,38</t>
  </si>
  <si>
    <t>27.188,92</t>
  </si>
  <si>
    <t>69,06</t>
  </si>
  <si>
    <t>393,7</t>
  </si>
  <si>
    <t>59,54</t>
  </si>
  <si>
    <t>27.478,50</t>
  </si>
  <si>
    <t>80,37</t>
  </si>
  <si>
    <t>58,68</t>
  </si>
  <si>
    <t>30.685,74</t>
  </si>
  <si>
    <t>5.114,29</t>
  </si>
  <si>
    <t>57,72</t>
  </si>
  <si>
    <t>31.167,72</t>
  </si>
  <si>
    <t>5.194,62</t>
  </si>
  <si>
    <t>56,75</t>
  </si>
  <si>
    <t>0,99</t>
  </si>
  <si>
    <t>31.842,96</t>
  </si>
  <si>
    <t>19,24</t>
  </si>
  <si>
    <t>55,76</t>
  </si>
  <si>
    <t>1,13</t>
  </si>
  <si>
    <t>36.417,00</t>
  </si>
  <si>
    <t>5,97</t>
  </si>
  <si>
    <t>6.100,0</t>
  </si>
  <si>
    <t>54,63</t>
  </si>
  <si>
    <t>40.574,62</t>
  </si>
  <si>
    <t>62,62</t>
  </si>
  <si>
    <t>647,95</t>
  </si>
  <si>
    <t>53,36</t>
  </si>
  <si>
    <t>42.428,63</t>
  </si>
  <si>
    <t>72,16</t>
  </si>
  <si>
    <t>587,98</t>
  </si>
  <si>
    <t>52,04</t>
  </si>
  <si>
    <t>1,36</t>
  </si>
  <si>
    <t>43.550,28</t>
  </si>
  <si>
    <t>7.258,38</t>
  </si>
  <si>
    <t>1,45</t>
  </si>
  <si>
    <t>46.611,84</t>
  </si>
  <si>
    <t>88,28</t>
  </si>
  <si>
    <t>528,0</t>
  </si>
  <si>
    <t>49,23</t>
  </si>
  <si>
    <t>1,73</t>
  </si>
  <si>
    <t>55.450,22</t>
  </si>
  <si>
    <t>104,92</t>
  </si>
  <si>
    <t>528,5</t>
  </si>
  <si>
    <t>47,51</t>
  </si>
  <si>
    <t>57.480,63</t>
  </si>
  <si>
    <t>131,01</t>
  </si>
  <si>
    <t>438,75</t>
  </si>
  <si>
    <t>45,71</t>
  </si>
  <si>
    <t>58.998,66</t>
  </si>
  <si>
    <t>8.428,38</t>
  </si>
  <si>
    <t>43,88</t>
  </si>
  <si>
    <t>1,85</t>
  </si>
  <si>
    <t>59.276,28</t>
  </si>
  <si>
    <t>9.879,38</t>
  </si>
  <si>
    <t>42,03</t>
  </si>
  <si>
    <t>1,86</t>
  </si>
  <si>
    <t>59.864,73</t>
  </si>
  <si>
    <t>128,19</t>
  </si>
  <si>
    <t>467,0</t>
  </si>
  <si>
    <t>40,16</t>
  </si>
  <si>
    <t>1,92</t>
  </si>
  <si>
    <t>61.641,78</t>
  </si>
  <si>
    <t>449,94</t>
  </si>
  <si>
    <t>137,0</t>
  </si>
  <si>
    <t>38,24</t>
  </si>
  <si>
    <t>2,33</t>
  </si>
  <si>
    <t>74.808,06</t>
  </si>
  <si>
    <t>24.936,02</t>
  </si>
  <si>
    <t>35,91</t>
  </si>
  <si>
    <t>2,39</t>
  </si>
  <si>
    <t>76.648,17</t>
  </si>
  <si>
    <t>41,47</t>
  </si>
  <si>
    <t>1.848,28</t>
  </si>
  <si>
    <t>33,53</t>
  </si>
  <si>
    <t>2,40</t>
  </si>
  <si>
    <t>76.955,81</t>
  </si>
  <si>
    <t>86,94</t>
  </si>
  <si>
    <t>885,16</t>
  </si>
  <si>
    <t>31,13</t>
  </si>
  <si>
    <t>84.746,06</t>
  </si>
  <si>
    <t>771,19</t>
  </si>
  <si>
    <t>109,89</t>
  </si>
  <si>
    <t>28,49</t>
  </si>
  <si>
    <t>2,97</t>
  </si>
  <si>
    <t>95.430,95</t>
  </si>
  <si>
    <t>185,62</t>
  </si>
  <si>
    <t>3,05</t>
  </si>
  <si>
    <t>97.926,60</t>
  </si>
  <si>
    <t>6.528,44</t>
  </si>
  <si>
    <t>22,46</t>
  </si>
  <si>
    <t>3,35</t>
  </si>
  <si>
    <t>107.468,40</t>
  </si>
  <si>
    <t>16,60</t>
  </si>
  <si>
    <t>6.474,0</t>
  </si>
  <si>
    <t>19,12</t>
  </si>
  <si>
    <t>110.472,95</t>
  </si>
  <si>
    <t>66,18</t>
  </si>
  <si>
    <t>1.669,28</t>
  </si>
  <si>
    <t>15,68</t>
  </si>
  <si>
    <t>6,28</t>
  </si>
  <si>
    <t>201.527,34</t>
  </si>
  <si>
    <t>67.175,78</t>
  </si>
  <si>
    <t>9,40</t>
  </si>
  <si>
    <t>Peso Acumulado (%)</t>
  </si>
  <si>
    <t>Valor  Unit</t>
  </si>
  <si>
    <t>Curva ABC de Serviços</t>
  </si>
  <si>
    <t>3.209.950,91</t>
  </si>
  <si>
    <t>2.941.176,52</t>
  </si>
  <si>
    <t>2.305.060,70</t>
  </si>
  <si>
    <t>1.135.080,49</t>
  </si>
  <si>
    <t>401.784,08</t>
  </si>
  <si>
    <t>192.654,17</t>
  </si>
  <si>
    <t>Custo Acumulado</t>
  </si>
  <si>
    <t>100,0%</t>
  </si>
  <si>
    <t>91,63%</t>
  </si>
  <si>
    <t>71,81%</t>
  </si>
  <si>
    <t>35,36%</t>
  </si>
  <si>
    <t>12,52%</t>
  </si>
  <si>
    <t>6,0%</t>
  </si>
  <si>
    <t>Porcentagem Acumulado</t>
  </si>
  <si>
    <t>268.774,37</t>
  </si>
  <si>
    <t>636.115,82</t>
  </si>
  <si>
    <t>1.169.980,21</t>
  </si>
  <si>
    <t>733.296,41</t>
  </si>
  <si>
    <t>209.129,91</t>
  </si>
  <si>
    <t>Custo</t>
  </si>
  <si>
    <t>8,37%</t>
  </si>
  <si>
    <t>19,82%</t>
  </si>
  <si>
    <t>36,45%</t>
  </si>
  <si>
    <t>22,84%</t>
  </si>
  <si>
    <t>6,52%</t>
  </si>
  <si>
    <t>Porcentagem</t>
  </si>
  <si>
    <t>9,00%
18.792,21</t>
  </si>
  <si>
    <t>20,00%
41.760,47</t>
  </si>
  <si>
    <t>36,00%
75.168,84</t>
  </si>
  <si>
    <t>22,00%
45.936,51</t>
  </si>
  <si>
    <t>6,50%
13.572,15</t>
  </si>
  <si>
    <t>100,00%
208.802,34</t>
  </si>
  <si>
    <t>75,00%
8.595,37</t>
  </si>
  <si>
    <t>5,00%
573,02</t>
  </si>
  <si>
    <t>100,00%
11.460,49</t>
  </si>
  <si>
    <t>95,00%
25.008,09</t>
  </si>
  <si>
    <t>5,00%
1.316,22</t>
  </si>
  <si>
    <t>100,00%
26.324,31</t>
  </si>
  <si>
    <t>50,00%
58.733,74</t>
  </si>
  <si>
    <t>100,00%
117.467,47</t>
  </si>
  <si>
    <t>45,00%
92.425,74</t>
  </si>
  <si>
    <t>50,00%
102.695,27</t>
  </si>
  <si>
    <t>5,00%
10.269,53</t>
  </si>
  <si>
    <t>100,00%
205.390,54</t>
  </si>
  <si>
    <t>5,00%
50.708,29</t>
  </si>
  <si>
    <t>35,00%
354.958,01</t>
  </si>
  <si>
    <t>45,00%
456.374,59</t>
  </si>
  <si>
    <t>10,00%
101.416,58</t>
  </si>
  <si>
    <t>100,00%
1.014.165,75</t>
  </si>
  <si>
    <t>15,00%
14.510,93</t>
  </si>
  <si>
    <t>35,00%
33.858,85</t>
  </si>
  <si>
    <t>30,00%
29.021,87</t>
  </si>
  <si>
    <t>5,00%
4.836,98</t>
  </si>
  <si>
    <t>100,00%
96.739,56</t>
  </si>
  <si>
    <t>5,00%
6.853,32</t>
  </si>
  <si>
    <t>70,00%
95.946,42</t>
  </si>
  <si>
    <t>25,00%
34.266,58</t>
  </si>
  <si>
    <t>100,00%
137.066,31</t>
  </si>
  <si>
    <t>15,00%
17.399,28</t>
  </si>
  <si>
    <t>80,00%
92.796,16</t>
  </si>
  <si>
    <t>5,00%
5.799,76</t>
  </si>
  <si>
    <t>100,00%
115.995,20</t>
  </si>
  <si>
    <t>85,00%
44.896,47</t>
  </si>
  <si>
    <t>15,00%
7.922,91</t>
  </si>
  <si>
    <t>100,00%
52.819,38</t>
  </si>
  <si>
    <t>80,00%
35.185,15</t>
  </si>
  <si>
    <t>20,00%
8.796,29</t>
  </si>
  <si>
    <t>100,00%
43.981,44</t>
  </si>
  <si>
    <t>15,00%
11.418,49</t>
  </si>
  <si>
    <t>85,00%
64.704,77</t>
  </si>
  <si>
    <t>100,00%
76.123,26</t>
  </si>
  <si>
    <t>100,00%
0,00</t>
  </si>
  <si>
    <t>5,00%
6.549,17</t>
  </si>
  <si>
    <t>90,00%
117.885,05</t>
  </si>
  <si>
    <t>100,00%
130.983,39</t>
  </si>
  <si>
    <t>65,00%
98.356,39</t>
  </si>
  <si>
    <t>35,00%
52.961,14</t>
  </si>
  <si>
    <t>100,00%
151.317,53</t>
  </si>
  <si>
    <t>10,00%
48.801,95</t>
  </si>
  <si>
    <t>85,00%
414.816,56</t>
  </si>
  <si>
    <t>5,00%
24.400,97</t>
  </si>
  <si>
    <t>100,00%
488.019,48</t>
  </si>
  <si>
    <t>35,00%
48.543,26</t>
  </si>
  <si>
    <t>65,00%
90.151,76</t>
  </si>
  <si>
    <t>100,00%
138.695,02</t>
  </si>
  <si>
    <t>35,00%
10.354,78</t>
  </si>
  <si>
    <t>65,00%
19.230,30</t>
  </si>
  <si>
    <t>100,00%
29.585,08</t>
  </si>
  <si>
    <t>15,00%
5.735,67</t>
  </si>
  <si>
    <t>85,00%
32.502,11</t>
  </si>
  <si>
    <t>100,00%
38.237,78</t>
  </si>
  <si>
    <t>100,00%
86.205,73</t>
  </si>
  <si>
    <t>100,00%
40.570,85</t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</si>
  <si>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</si>
  <si>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</si>
  <si>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</si>
  <si>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</si>
  <si>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</si>
  <si>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</si>
  <si>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</si>
  <si>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</si>
  <si>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UNIVERSIDADE FEDERAL DE JATAÍ</t>
  </si>
  <si>
    <t>SECRETARIA DE INFRAESTRUTURA - SEINFRA</t>
  </si>
  <si>
    <t>BR 364, 3800, Campus Jatobá - Setor Industrial, Jataí-GO, CEP 75801-615</t>
  </si>
  <si>
    <t>Telefone: +55 (64) 3606-8205/8206 - www.seinfra.jatai.ufg.br - seinfra.jatai@ufg.br</t>
  </si>
  <si>
    <t>Obra/Orçamento:</t>
  </si>
  <si>
    <t>Área Aproximada (m²):</t>
  </si>
  <si>
    <t>Revisão:</t>
  </si>
  <si>
    <t>Data:</t>
  </si>
  <si>
    <t>Construção do prédio Clínica do Serviço de Psicologia Aplicada (SPA)</t>
  </si>
  <si>
    <t>01</t>
  </si>
  <si>
    <t>Local:</t>
  </si>
  <si>
    <t>Preço/m² (R$/m²):</t>
  </si>
  <si>
    <t>Encargo Horista:</t>
  </si>
  <si>
    <t>B.D.I. Geral:</t>
  </si>
  <si>
    <t>Rua Riachuelo,  n° 1530 - Seto Samuel Grahan, Jataí - GO, 75804-068</t>
  </si>
  <si>
    <t>Encargo Mensalista:</t>
  </si>
  <si>
    <t>B.D.I. Equipamentos:</t>
  </si>
  <si>
    <t>BENEFÍCIOS E DESPESAS INDIRETAS (BDI)</t>
  </si>
  <si>
    <t xml:space="preserve">Fórmula (Benefícios e Despesas Indiretas):
</t>
  </si>
  <si>
    <t>ITEM</t>
  </si>
  <si>
    <t>DESCRIÇÃO</t>
  </si>
  <si>
    <t>CÓDIGO</t>
  </si>
  <si>
    <t>BDI GERAL</t>
  </si>
  <si>
    <t>BDI EQUIPAMENTOS</t>
  </si>
  <si>
    <t>Administração Central</t>
  </si>
  <si>
    <t>AC</t>
  </si>
  <si>
    <t>Riscos</t>
  </si>
  <si>
    <t>R</t>
  </si>
  <si>
    <t>Seguros e Garantias</t>
  </si>
  <si>
    <t>SG</t>
  </si>
  <si>
    <t>Despesas Financeiras</t>
  </si>
  <si>
    <t>DF</t>
  </si>
  <si>
    <t>Lucro / Remuneração</t>
  </si>
  <si>
    <t>Tributos</t>
  </si>
  <si>
    <t>T</t>
  </si>
  <si>
    <t>6.1</t>
  </si>
  <si>
    <t>PIS</t>
  </si>
  <si>
    <t>6.2</t>
  </si>
  <si>
    <t>COFINS</t>
  </si>
  <si>
    <t>6.3</t>
  </si>
  <si>
    <t>ISSQN</t>
  </si>
  <si>
    <t>6.4</t>
  </si>
  <si>
    <t>CPRB</t>
  </si>
  <si>
    <t>BDI</t>
  </si>
  <si>
    <t>FONTE:</t>
  </si>
  <si>
    <t xml:space="preserve">1. Tribunal de Contas da União - TC 036.076/2011-2 - Acórdão Nº 2622/2013
</t>
  </si>
  <si>
    <t xml:space="preserve">2. ISSQN conforme a Lei Complementar 1445/1990 da Prefeitura Municipal de Jataí (Art. 114, § 2º - Art. 108 - Art. 125, inciso II, alínea l)
</t>
  </si>
  <si>
    <t>NOTAS</t>
  </si>
  <si>
    <t>1. Deverão ser obedecidas as legislações trabalhistas e tributária vigentes, inclusive acordos de classes, sob pena de desclassificação da Proposta de Preços;</t>
  </si>
  <si>
    <t>2. É de responsabilidade da proponente a adequação de todas as fórmulas utilizadas na planilha orçamentária.</t>
  </si>
  <si>
    <t>3. *Empresas licitantes optantes pelo Simples Nacional devem apresentar os percentuais de ISS, PIS e COFINS discriminados na composição do BDI que sejam compatíveis com as alíquotas a que a empresa está obrigada a recolher, previstas no Anexo IV da Lei Complementar n. 123/2006.</t>
  </si>
  <si>
    <t>_______________________________________________________</t>
  </si>
  <si>
    <t>DESCRIÇÃO DOS ENCARGOS</t>
  </si>
  <si>
    <t>PERCENTUAL DE ENCARGOS</t>
  </si>
  <si>
    <t>HORISTA</t>
  </si>
  <si>
    <t>(%)</t>
  </si>
  <si>
    <t>MENSALISTA</t>
  </si>
  <si>
    <t>GRUPO A</t>
  </si>
  <si>
    <t>A1 - INSS</t>
  </si>
  <si>
    <t>A2 - SESI</t>
  </si>
  <si>
    <t>A3 - SENAI</t>
  </si>
  <si>
    <t>A4 - INCRA</t>
  </si>
  <si>
    <t>A5 - SEBRAE</t>
  </si>
  <si>
    <t>A6 - Salário Educação</t>
  </si>
  <si>
    <t>A7 - Seguro Contra Acidentes de Trabalho</t>
  </si>
  <si>
    <t>A8 - FGTS</t>
  </si>
  <si>
    <t>A9 - SECONCI</t>
  </si>
  <si>
    <t>TOTAL A</t>
  </si>
  <si>
    <t>GRUPO B</t>
  </si>
  <si>
    <t>B1 - Repouso Semanal Remunerado</t>
  </si>
  <si>
    <t>Não incide</t>
  </si>
  <si>
    <t>B2 - Feriados</t>
  </si>
  <si>
    <t>B3 - Auxílio - Enfermidade</t>
  </si>
  <si>
    <t>B4 - 13º Salário</t>
  </si>
  <si>
    <t>B5 - Licença Paternidade</t>
  </si>
  <si>
    <t>B6 - Faltas Justificadas</t>
  </si>
  <si>
    <t>B7 - Dias de Chuvas</t>
  </si>
  <si>
    <t>B8 - Auxílio Acidente de Trabalho</t>
  </si>
  <si>
    <t>B9 - Férias Gozadas</t>
  </si>
  <si>
    <t>B10 - Salário Maternidade</t>
  </si>
  <si>
    <t>TOTAL B</t>
  </si>
  <si>
    <t>GRUPO C</t>
  </si>
  <si>
    <t>C1 - Aviso Prévio Indenizado</t>
  </si>
  <si>
    <t>C2 - Aviso Prévio Trabalhado</t>
  </si>
  <si>
    <t>C3 - Férias Indenizadas</t>
  </si>
  <si>
    <t>C4 - Depósito Rescisão Sem Justa Causa</t>
  </si>
  <si>
    <t>C5 - Indenização Adicional</t>
  </si>
  <si>
    <t>TOTAL C</t>
  </si>
  <si>
    <t>GRUPO D</t>
  </si>
  <si>
    <t>D1 - Reincidência de Grupo A sobre Grupo B</t>
  </si>
  <si>
    <t>D2 - Reincidência de Grupo A sobre Aviso Prévio</t>
  </si>
  <si>
    <t>Trabalhado e Reincidência do FGTS sobre Aviso Prévio Indenizado</t>
  </si>
  <si>
    <t>TOTAL D</t>
  </si>
  <si>
    <t>TOTAL (A+B+C+D)</t>
  </si>
  <si>
    <t>COMPOSIÇÃO DOS ENCARGOS SOCIAIS</t>
  </si>
  <si>
    <t xml:space="preserve">SINAPI - 07/2024 - Goiás SICRO3 - 04/2024 - Goiás
ORSE - 06/2024 - Sergipe SEINFRA - 028 - Ceará
CPOS/CDHU - 06/2024 - São Paulo AGESUL - 06/2024 - Mato Grosso do Sul
AGETOP CIVIL - 04/2024 - Goiás
</t>
  </si>
  <si>
    <t xml:space="preserve">aditivo: </t>
  </si>
  <si>
    <t>alvara</t>
  </si>
  <si>
    <t>é possivel se obter no local sem mais serviços</t>
  </si>
  <si>
    <t>sugerir outras composições. Atentar-se as composições utilizadas no contrato da prf</t>
  </si>
  <si>
    <t xml:space="preserve"> </t>
  </si>
  <si>
    <t>MEDIÇÃO 01</t>
  </si>
  <si>
    <t>MEDIÇÃO 02</t>
  </si>
  <si>
    <t>MEDIÇÃO 03</t>
  </si>
  <si>
    <t>MEDIÇÃO 04</t>
  </si>
  <si>
    <t>MEDIÇÃO 05</t>
  </si>
  <si>
    <t>MEDIÇÃO 06</t>
  </si>
  <si>
    <t>%</t>
  </si>
  <si>
    <t>Valor
Total</t>
  </si>
  <si>
    <t>m/mês</t>
  </si>
  <si>
    <t>kg</t>
  </si>
  <si>
    <t>mês</t>
  </si>
  <si>
    <t>mÊs</t>
  </si>
  <si>
    <t>MEDIÇÃO ACUMULADA</t>
  </si>
  <si>
    <t>SALDO ATUAL</t>
  </si>
  <si>
    <t xml:space="preserve"> JULHO/2025</t>
  </si>
  <si>
    <t xml:space="preserve"> OUTUBRO/2025</t>
  </si>
  <si>
    <t xml:space="preserve"> NOVEMBRO/2025</t>
  </si>
  <si>
    <t>TOTAL GERAL DE CONTRATO</t>
  </si>
  <si>
    <t>VALOR TOTAL MEDIDO</t>
  </si>
  <si>
    <t xml:space="preserve"> ABRIL/2025</t>
  </si>
  <si>
    <t xml:space="preserve"> MAIO/2025</t>
  </si>
  <si>
    <t xml:space="preserve"> JUNHO/2025</t>
  </si>
  <si>
    <t>LEVANTADO EM PROJETO</t>
  </si>
  <si>
    <t>Valor Total</t>
  </si>
  <si>
    <t>Valor Un.</t>
  </si>
  <si>
    <t>UNIFICADO</t>
  </si>
  <si>
    <t>CONTRATO</t>
  </si>
  <si>
    <t>ARMAÇÃO DE LAJE DE ESTRUTURA CONVENCIONAL DE CONCRETO ARMADO UTILIZANDO AÇO CA-50 DE 16,0 MM - MONTAGEM. AF_06/2022</t>
  </si>
  <si>
    <t>Projeto Elétrico - Edificações especiais (com gerador e subestação). Observação: Hospitais, fábricas, penitenciárias, empreendimentos de maior complexidade.</t>
  </si>
  <si>
    <t>m2</t>
  </si>
  <si>
    <t xml:space="preserve"> 1.1.11</t>
  </si>
  <si>
    <t>Total Contrato</t>
  </si>
  <si>
    <t>Replanilhamento Parcial</t>
  </si>
  <si>
    <t xml:space="preserve"> 6.1.3.1.67</t>
  </si>
  <si>
    <t>ESCAVAÇÃO MECANIZADA PARA BLOCO DE COROAMENTO OU SAPATA COM RETROESCAVADEIRA (INCLUINDO ESCAVAÇÃO PARA COLOCAÇÃO DE FÔRMAS). AF_01/2024</t>
  </si>
  <si>
    <t>PROJETO DE TERRAPLENAGEM</t>
  </si>
  <si>
    <t>A1</t>
  </si>
  <si>
    <t>MEDIÇÃO 02/03/04</t>
  </si>
  <si>
    <t xml:space="preserve"> 12.3</t>
  </si>
  <si>
    <t>NOS ITENS DE FORMA FOI IDENTIFICADO QUE A COMPOSIÇÃO DE O COEFICIENTE DE FORMA NÃO FAZ 1M²</t>
  </si>
  <si>
    <t xml:space="preserve">0,148	</t>
  </si>
  <si>
    <t>CP-UFJ-01</t>
  </si>
  <si>
    <t>CP-UFJ-02</t>
  </si>
  <si>
    <t>CP-UFJ-03</t>
  </si>
  <si>
    <t>CP-UFJ-05</t>
  </si>
  <si>
    <t>CP-UFJ-06</t>
  </si>
  <si>
    <t>CP-UFJ-07</t>
  </si>
  <si>
    <t>CP-UFJ-10</t>
  </si>
  <si>
    <t>CP-UFJ-11</t>
  </si>
  <si>
    <t>CP-UFJ-12</t>
  </si>
  <si>
    <t>CP-UFJ-13</t>
  </si>
  <si>
    <t>TOTAL</t>
  </si>
  <si>
    <t>PROJETO DE TERRAPLANAGEM</t>
  </si>
  <si>
    <t xml:space="preserve"> 1.1.12</t>
  </si>
  <si>
    <t>PROJETO DE EDIFICACAO EM ESTRUTURA METALICA</t>
  </si>
  <si>
    <t>PRÓPRIA</t>
  </si>
  <si>
    <t xml:space="preserve"> CP-UFJ-04</t>
  </si>
  <si>
    <t xml:space="preserve">CP-UFJ-06 </t>
  </si>
  <si>
    <t xml:space="preserve">CP-UFJ-08 </t>
  </si>
  <si>
    <t xml:space="preserve"> CP-UFJ-09 </t>
  </si>
  <si>
    <t>CONTRATO-UNIFICADO</t>
  </si>
  <si>
    <t>ALVENARIA DE VEDAÇÃO DE BLOCOS CERÂMICOS FURADOS NA HORIZONTAL DE 14X9X19 CM (ESPESSURA 14 CM, BLOCO DEITADO) E ARGAMASSA DE ASSENTAMENTO COM PREPARO MANUAL. AF_12/2021</t>
  </si>
  <si>
    <t>EXECUÇÃO DE PASSEIO (CALÇADA) OU PISO DE CONCRETO COM CONCRETO MOLDADO IN LOCO, FEITO EM OBRA, ACABAMENTO CONVENCIONAL, ESPESSURA 8 CM, ARMADO. AF_08/2022</t>
  </si>
  <si>
    <t>36.08.060</t>
  </si>
  <si>
    <t>CPOS</t>
  </si>
  <si>
    <t>Grupo gerador com potência de 165/150 kVA, variação de + ou - 5% - completo</t>
  </si>
  <si>
    <t>REPLANILHAMENTO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</si>
</sst>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R$&quot;\ * #,##0.00_-;\-&quot;R$&quot;\ * #,##0.00_-;_-&quot;R$&quot;\ * &quot;-&quot;??_-;_-@_-"/>
    <numFmt numFmtId="164" formatCode="#,##0.00\ %"/>
    <numFmt numFmtId="165" formatCode="#,##0.0000000"/>
    <numFmt numFmtId="166" formatCode="d/m/yyyy"/>
    <numFmt numFmtId="167" formatCode="0.00000"/>
    <numFmt numFmtId="169" formatCode="0.0000"/>
    <numFmt numFmtId="170" formatCode="0.000000"/>
    <numFmt numFmtId="171" formatCode="#,##0.0000000000"/>
    <numFmt numFmtId="172" formatCode="0.000%"/>
    <numFmt numFmtId="173" formatCode="0.000"/>
    <numFmt numFmtId="174" formatCode="0.0000%"/>
  </numFmts>
  <fonts count="4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</font>
    <font>
      <sz val="11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11"/>
      <color rgb="FF00000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Times New Roman"/>
      <family val="1"/>
    </font>
    <font>
      <sz val="6"/>
      <color rgb="FF000000"/>
      <name val="Arial"/>
      <family val="2"/>
    </font>
    <font>
      <sz val="6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  <font>
      <b/>
      <sz val="16"/>
      <name val="Arial"/>
      <family val="2"/>
    </font>
    <font>
      <sz val="11"/>
      <name val="Arial"/>
      <family val="1"/>
    </font>
    <font>
      <sz val="8"/>
      <name val="Arial"/>
      <family val="1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scheme val="minor"/>
    </font>
    <font>
      <b/>
      <sz val="11"/>
      <name val="Arial"/>
      <family val="2"/>
    </font>
    <font>
      <b/>
      <sz val="10"/>
      <color rgb="FF00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A6A6A6"/>
        <bgColor rgb="FFA6A6A6"/>
      </patternFill>
    </fill>
    <fill>
      <patternFill patternType="solid">
        <fgColor rgb="FFBFBFBF"/>
        <bgColor rgb="FFBFBFBF"/>
      </patternFill>
    </fill>
    <fill>
      <patternFill patternType="solid">
        <fgColor rgb="FFDADADA"/>
        <bgColor indexed="64"/>
      </patternFill>
    </fill>
    <fill>
      <patternFill patternType="solid">
        <fgColor rgb="FF16365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FF0D8"/>
        <bgColor rgb="FFDFF0D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1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theme="1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medium">
        <color indexed="64"/>
      </left>
      <right style="thin">
        <color rgb="FFCCCCCC"/>
      </right>
      <top style="thin">
        <color theme="1"/>
      </top>
      <bottom style="thin">
        <color rgb="FFCCCCCC"/>
      </bottom>
      <diagonal/>
    </border>
    <border>
      <left style="thin">
        <color rgb="FFCCCCCC"/>
      </left>
      <right/>
      <top style="thin">
        <color theme="1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theme="1"/>
      </top>
      <bottom style="thin">
        <color theme="1"/>
      </bottom>
      <diagonal/>
    </border>
    <border>
      <left style="thin">
        <color rgb="FFCCCCCC"/>
      </left>
      <right style="thin">
        <color rgb="FFCCCCCC"/>
      </right>
      <top style="thin">
        <color theme="1"/>
      </top>
      <bottom style="thin">
        <color theme="1"/>
      </bottom>
      <diagonal/>
    </border>
    <border>
      <left style="thin">
        <color rgb="FFCCCCCC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rgb="FFCCCCCC"/>
      </right>
      <top style="medium">
        <color theme="1"/>
      </top>
      <bottom style="thin">
        <color theme="1"/>
      </bottom>
      <diagonal/>
    </border>
    <border>
      <left style="thin">
        <color rgb="FFCCCCCC"/>
      </left>
      <right style="thin">
        <color rgb="FFCCCCCC"/>
      </right>
      <top style="medium">
        <color theme="1"/>
      </top>
      <bottom style="thin">
        <color theme="1"/>
      </bottom>
      <diagonal/>
    </border>
    <border>
      <left style="thin">
        <color rgb="FFCCCCCC"/>
      </left>
      <right/>
      <top style="medium">
        <color theme="1"/>
      </top>
      <bottom style="thin">
        <color theme="1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theme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theme="1"/>
      </bottom>
      <diagonal/>
    </border>
    <border>
      <left style="thin">
        <color rgb="FFCCCCCC"/>
      </left>
      <right/>
      <top style="thin">
        <color rgb="FFCCCCCC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rgb="FFCCCCCC"/>
      </right>
      <top/>
      <bottom style="thin">
        <color theme="1"/>
      </bottom>
      <diagonal/>
    </border>
    <border>
      <left style="thin">
        <color rgb="FFCCCCCC"/>
      </left>
      <right style="thin">
        <color rgb="FFCCCCCC"/>
      </right>
      <top/>
      <bottom style="thin">
        <color theme="1"/>
      </bottom>
      <diagonal/>
    </border>
    <border>
      <left style="thin">
        <color rgb="FFCCCCCC"/>
      </left>
      <right/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medium">
        <color theme="1"/>
      </bottom>
      <diagonal/>
    </border>
    <border>
      <left/>
      <right style="thin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  <border>
      <left/>
      <right style="thin">
        <color rgb="FFCCCCCC"/>
      </right>
      <top/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 style="medium">
        <color theme="1"/>
      </bottom>
      <diagonal/>
    </border>
    <border>
      <left style="thin">
        <color rgb="FFCCCCCC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rgb="FFCCCCCC"/>
      </left>
      <right/>
      <top/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 style="thin">
        <color theme="1"/>
      </bottom>
      <diagonal/>
    </border>
    <border>
      <left/>
      <right style="medium">
        <color indexed="64"/>
      </right>
      <top style="medium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/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/>
      <diagonal/>
    </border>
    <border>
      <left/>
      <right style="medium">
        <color indexed="64"/>
      </right>
      <top style="medium">
        <color theme="1"/>
      </top>
      <bottom/>
      <diagonal/>
    </border>
    <border>
      <left/>
      <right style="thin">
        <color theme="1"/>
      </right>
      <top style="medium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theme="1"/>
      </bottom>
      <diagonal/>
    </border>
    <border>
      <left/>
      <right/>
      <top style="thin">
        <color theme="1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medium">
        <color indexed="64"/>
      </right>
      <top/>
      <bottom style="thin">
        <color theme="1"/>
      </bottom>
      <diagonal/>
    </border>
    <border>
      <left style="thin">
        <color rgb="FFCCCCCC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theme="1"/>
      </bottom>
      <diagonal/>
    </border>
    <border>
      <left style="thin">
        <color rgb="FFCCCCCC"/>
      </left>
      <right style="medium">
        <color indexed="64"/>
      </right>
      <top style="thin">
        <color theme="1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medium">
        <color indexed="64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indexed="64"/>
      </right>
      <top/>
      <bottom/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7" fillId="0" borderId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2" fillId="0" borderId="0"/>
  </cellStyleXfs>
  <cellXfs count="7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4" fontId="6" fillId="7" borderId="5" xfId="0" applyNumberFormat="1" applyFont="1" applyFill="1" applyBorder="1" applyAlignment="1">
      <alignment horizontal="right" vertical="top" wrapText="1"/>
    </xf>
    <xf numFmtId="164" fontId="7" fillId="8" borderId="6" xfId="0" applyNumberFormat="1" applyFont="1" applyFill="1" applyBorder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center" vertical="top" wrapText="1"/>
    </xf>
    <xf numFmtId="0" fontId="13" fillId="13" borderId="0" xfId="0" applyFont="1" applyFill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center" vertical="top" wrapText="1"/>
    </xf>
    <xf numFmtId="0" fontId="8" fillId="20" borderId="0" xfId="0" applyFont="1" applyFill="1" applyAlignment="1">
      <alignment horizontal="center" vertical="top" wrapText="1"/>
    </xf>
    <xf numFmtId="0" fontId="8" fillId="20" borderId="0" xfId="0" applyFont="1" applyFill="1" applyAlignment="1">
      <alignment horizontal="right" vertical="top" wrapText="1"/>
    </xf>
    <xf numFmtId="0" fontId="10" fillId="20" borderId="0" xfId="0" applyFont="1" applyFill="1" applyAlignment="1">
      <alignment horizontal="left" vertical="top" wrapText="1"/>
    </xf>
    <xf numFmtId="0" fontId="10" fillId="20" borderId="0" xfId="0" applyFont="1" applyFill="1" applyAlignment="1">
      <alignment horizontal="center" vertical="top" wrapText="1"/>
    </xf>
    <xf numFmtId="164" fontId="9" fillId="18" borderId="8" xfId="0" applyNumberFormat="1" applyFont="1" applyFill="1" applyBorder="1" applyAlignment="1">
      <alignment horizontal="right" vertical="top" wrapText="1"/>
    </xf>
    <xf numFmtId="4" fontId="9" fillId="18" borderId="8" xfId="0" applyNumberFormat="1" applyFont="1" applyFill="1" applyBorder="1" applyAlignment="1">
      <alignment horizontal="right" vertical="top" wrapText="1"/>
    </xf>
    <xf numFmtId="0" fontId="9" fillId="18" borderId="8" xfId="0" applyFont="1" applyFill="1" applyBorder="1" applyAlignment="1">
      <alignment horizontal="right" vertical="top" wrapText="1"/>
    </xf>
    <xf numFmtId="0" fontId="9" fillId="18" borderId="8" xfId="0" applyFont="1" applyFill="1" applyBorder="1" applyAlignment="1">
      <alignment horizontal="center" vertical="top" wrapText="1"/>
    </xf>
    <xf numFmtId="0" fontId="9" fillId="18" borderId="8" xfId="0" applyFont="1" applyFill="1" applyBorder="1" applyAlignment="1">
      <alignment horizontal="left" vertical="top" wrapText="1"/>
    </xf>
    <xf numFmtId="164" fontId="5" fillId="17" borderId="8" xfId="0" applyNumberFormat="1" applyFont="1" applyFill="1" applyBorder="1" applyAlignment="1">
      <alignment horizontal="right" vertical="top" wrapText="1"/>
    </xf>
    <xf numFmtId="4" fontId="5" fillId="17" borderId="8" xfId="0" applyNumberFormat="1" applyFont="1" applyFill="1" applyBorder="1" applyAlignment="1">
      <alignment horizontal="right" vertical="top" wrapText="1"/>
    </xf>
    <xf numFmtId="0" fontId="5" fillId="17" borderId="8" xfId="0" applyFont="1" applyFill="1" applyBorder="1" applyAlignment="1">
      <alignment horizontal="left" vertical="top" wrapText="1"/>
    </xf>
    <xf numFmtId="0" fontId="5" fillId="17" borderId="8" xfId="0" applyFont="1" applyFill="1" applyBorder="1" applyAlignment="1">
      <alignment horizontal="right" vertical="top" wrapText="1"/>
    </xf>
    <xf numFmtId="164" fontId="9" fillId="19" borderId="8" xfId="0" applyNumberFormat="1" applyFont="1" applyFill="1" applyBorder="1" applyAlignment="1">
      <alignment horizontal="right" vertical="top" wrapText="1"/>
    </xf>
    <xf numFmtId="4" fontId="9" fillId="19" borderId="8" xfId="0" applyNumberFormat="1" applyFont="1" applyFill="1" applyBorder="1" applyAlignment="1">
      <alignment horizontal="right" vertical="top" wrapText="1"/>
    </xf>
    <xf numFmtId="0" fontId="9" fillId="19" borderId="8" xfId="0" applyFont="1" applyFill="1" applyBorder="1" applyAlignment="1">
      <alignment horizontal="right" vertical="top" wrapText="1"/>
    </xf>
    <xf numFmtId="0" fontId="9" fillId="19" borderId="8" xfId="0" applyFont="1" applyFill="1" applyBorder="1" applyAlignment="1">
      <alignment horizontal="center" vertical="top" wrapText="1"/>
    </xf>
    <xf numFmtId="0" fontId="9" fillId="19" borderId="8" xfId="0" applyFont="1" applyFill="1" applyBorder="1" applyAlignment="1">
      <alignment horizontal="left" vertical="top" wrapText="1"/>
    </xf>
    <xf numFmtId="0" fontId="1" fillId="20" borderId="8" xfId="0" applyFont="1" applyFill="1" applyBorder="1" applyAlignment="1">
      <alignment horizontal="right" vertical="top" wrapText="1"/>
    </xf>
    <xf numFmtId="0" fontId="1" fillId="20" borderId="8" xfId="0" applyFont="1" applyFill="1" applyBorder="1" applyAlignment="1">
      <alignment horizontal="center" vertical="top" wrapText="1"/>
    </xf>
    <xf numFmtId="0" fontId="1" fillId="20" borderId="8" xfId="0" applyFont="1" applyFill="1" applyBorder="1" applyAlignment="1">
      <alignment horizontal="left" vertical="top" wrapText="1"/>
    </xf>
    <xf numFmtId="0" fontId="8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left" vertical="top" wrapText="1"/>
    </xf>
    <xf numFmtId="0" fontId="9" fillId="18" borderId="7" xfId="0" applyFont="1" applyFill="1" applyBorder="1" applyAlignment="1">
      <alignment horizontal="left" vertical="top" wrapText="1"/>
    </xf>
    <xf numFmtId="4" fontId="10" fillId="20" borderId="0" xfId="0" applyNumberFormat="1" applyFont="1" applyFill="1" applyAlignment="1">
      <alignment horizontal="right" vertical="top" wrapText="1"/>
    </xf>
    <xf numFmtId="0" fontId="10" fillId="20" borderId="0" xfId="0" applyFont="1" applyFill="1" applyAlignment="1">
      <alignment horizontal="right" vertical="top" wrapText="1"/>
    </xf>
    <xf numFmtId="4" fontId="10" fillId="10" borderId="8" xfId="0" applyNumberFormat="1" applyFont="1" applyFill="1" applyBorder="1" applyAlignment="1">
      <alignment horizontal="right" vertical="top" wrapText="1"/>
    </xf>
    <xf numFmtId="165" fontId="10" fillId="10" borderId="8" xfId="0" applyNumberFormat="1" applyFont="1" applyFill="1" applyBorder="1" applyAlignment="1">
      <alignment horizontal="right" vertical="top" wrapText="1"/>
    </xf>
    <xf numFmtId="0" fontId="10" fillId="10" borderId="8" xfId="0" applyFont="1" applyFill="1" applyBorder="1" applyAlignment="1">
      <alignment horizontal="center" vertical="top" wrapText="1"/>
    </xf>
    <xf numFmtId="0" fontId="10" fillId="10" borderId="8" xfId="0" applyFont="1" applyFill="1" applyBorder="1" applyAlignment="1">
      <alignment horizontal="left" vertical="top" wrapText="1"/>
    </xf>
    <xf numFmtId="0" fontId="10" fillId="10" borderId="8" xfId="0" applyFont="1" applyFill="1" applyBorder="1" applyAlignment="1">
      <alignment horizontal="right" vertical="top" wrapText="1"/>
    </xf>
    <xf numFmtId="4" fontId="10" fillId="9" borderId="8" xfId="0" applyNumberFormat="1" applyFont="1" applyFill="1" applyBorder="1" applyAlignment="1">
      <alignment horizontal="right" vertical="top" wrapText="1"/>
    </xf>
    <xf numFmtId="165" fontId="10" fillId="9" borderId="8" xfId="0" applyNumberFormat="1" applyFont="1" applyFill="1" applyBorder="1" applyAlignment="1">
      <alignment horizontal="right" vertical="top" wrapText="1"/>
    </xf>
    <xf numFmtId="0" fontId="10" fillId="9" borderId="8" xfId="0" applyFont="1" applyFill="1" applyBorder="1" applyAlignment="1">
      <alignment horizontal="center" vertical="top" wrapText="1"/>
    </xf>
    <xf numFmtId="0" fontId="10" fillId="9" borderId="8" xfId="0" applyFont="1" applyFill="1" applyBorder="1" applyAlignment="1">
      <alignment horizontal="left" vertical="top" wrapText="1"/>
    </xf>
    <xf numFmtId="0" fontId="10" fillId="9" borderId="8" xfId="0" applyFont="1" applyFill="1" applyBorder="1" applyAlignment="1">
      <alignment horizontal="right" vertical="top" wrapText="1"/>
    </xf>
    <xf numFmtId="165" fontId="9" fillId="18" borderId="8" xfId="0" applyNumberFormat="1" applyFont="1" applyFill="1" applyBorder="1" applyAlignment="1">
      <alignment horizontal="right" vertical="top" wrapText="1"/>
    </xf>
    <xf numFmtId="4" fontId="8" fillId="20" borderId="0" xfId="0" applyNumberFormat="1" applyFont="1" applyFill="1" applyAlignment="1">
      <alignment horizontal="right" vertical="top" wrapText="1"/>
    </xf>
    <xf numFmtId="165" fontId="8" fillId="20" borderId="0" xfId="0" applyNumberFormat="1" applyFont="1" applyFill="1" applyAlignment="1">
      <alignment horizontal="right" vertical="top" wrapText="1"/>
    </xf>
    <xf numFmtId="165" fontId="9" fillId="19" borderId="8" xfId="0" applyNumberFormat="1" applyFont="1" applyFill="1" applyBorder="1" applyAlignment="1">
      <alignment horizontal="right" vertical="top" wrapText="1"/>
    </xf>
    <xf numFmtId="0" fontId="9" fillId="17" borderId="9" xfId="0" applyFont="1" applyFill="1" applyBorder="1" applyAlignment="1">
      <alignment horizontal="right" vertical="top" wrapText="1"/>
    </xf>
    <xf numFmtId="0" fontId="18" fillId="0" borderId="0" xfId="1" applyFont="1" applyAlignment="1">
      <alignment vertical="center" wrapText="1"/>
    </xf>
    <xf numFmtId="0" fontId="20" fillId="0" borderId="0" xfId="1" applyFont="1" applyAlignment="1">
      <alignment vertical="center"/>
    </xf>
    <xf numFmtId="0" fontId="17" fillId="0" borderId="0" xfId="1"/>
    <xf numFmtId="0" fontId="21" fillId="0" borderId="0" xfId="1" applyFont="1" applyAlignment="1">
      <alignment vertical="center" wrapText="1"/>
    </xf>
    <xf numFmtId="0" fontId="21" fillId="0" borderId="0" xfId="1" applyFont="1" applyAlignment="1">
      <alignment horizontal="center" vertical="center" wrapText="1"/>
    </xf>
    <xf numFmtId="0" fontId="21" fillId="0" borderId="11" xfId="1" applyFont="1" applyBorder="1" applyAlignment="1">
      <alignment horizontal="center" vertical="center"/>
    </xf>
    <xf numFmtId="2" fontId="21" fillId="0" borderId="11" xfId="1" applyNumberFormat="1" applyFont="1" applyBorder="1" applyAlignment="1">
      <alignment horizontal="center" vertical="center"/>
    </xf>
    <xf numFmtId="0" fontId="21" fillId="0" borderId="11" xfId="1" applyFont="1" applyBorder="1" applyAlignment="1">
      <alignment vertical="center"/>
    </xf>
    <xf numFmtId="0" fontId="21" fillId="21" borderId="11" xfId="1" applyFont="1" applyFill="1" applyBorder="1" applyAlignment="1">
      <alignment vertical="center" wrapText="1"/>
    </xf>
    <xf numFmtId="0" fontId="21" fillId="21" borderId="12" xfId="1" applyFont="1" applyFill="1" applyBorder="1" applyAlignment="1">
      <alignment vertical="center" wrapText="1"/>
    </xf>
    <xf numFmtId="0" fontId="21" fillId="21" borderId="0" xfId="1" applyFont="1" applyFill="1" applyAlignment="1">
      <alignment vertical="center" wrapText="1"/>
    </xf>
    <xf numFmtId="2" fontId="21" fillId="0" borderId="0" xfId="1" applyNumberFormat="1" applyFont="1" applyAlignment="1">
      <alignment horizontal="center" vertical="center"/>
    </xf>
    <xf numFmtId="0" fontId="21" fillId="0" borderId="0" xfId="1" applyFont="1" applyAlignment="1">
      <alignment vertical="center"/>
    </xf>
    <xf numFmtId="4" fontId="22" fillId="21" borderId="0" xfId="1" applyNumberFormat="1" applyFont="1" applyFill="1" applyAlignment="1">
      <alignment horizontal="left" vertical="center" wrapText="1"/>
    </xf>
    <xf numFmtId="49" fontId="22" fillId="21" borderId="0" xfId="1" applyNumberFormat="1" applyFont="1" applyFill="1" applyAlignment="1">
      <alignment horizontal="left" vertical="center" wrapText="1"/>
    </xf>
    <xf numFmtId="166" fontId="22" fillId="21" borderId="14" xfId="1" applyNumberFormat="1" applyFont="1" applyFill="1" applyBorder="1" applyAlignment="1">
      <alignment horizontal="left" vertical="center" wrapText="1"/>
    </xf>
    <xf numFmtId="0" fontId="22" fillId="21" borderId="0" xfId="1" applyFont="1" applyFill="1" applyAlignment="1">
      <alignment horizontal="center" vertical="center" wrapText="1"/>
    </xf>
    <xf numFmtId="166" fontId="22" fillId="21" borderId="0" xfId="1" applyNumberFormat="1" applyFont="1" applyFill="1" applyAlignment="1">
      <alignment horizontal="left" vertical="center" wrapText="1"/>
    </xf>
    <xf numFmtId="0" fontId="22" fillId="21" borderId="13" xfId="1" applyFont="1" applyFill="1" applyBorder="1" applyAlignment="1">
      <alignment horizontal="left" vertical="center" wrapText="1"/>
    </xf>
    <xf numFmtId="0" fontId="22" fillId="21" borderId="0" xfId="1" applyFont="1" applyFill="1" applyAlignment="1">
      <alignment horizontal="left" vertical="center" wrapText="1"/>
    </xf>
    <xf numFmtId="2" fontId="22" fillId="21" borderId="0" xfId="1" applyNumberFormat="1" applyFont="1" applyFill="1" applyAlignment="1">
      <alignment horizontal="center" vertical="center" wrapText="1"/>
    </xf>
    <xf numFmtId="0" fontId="21" fillId="0" borderId="14" xfId="1" applyFont="1" applyBorder="1" applyAlignment="1">
      <alignment vertical="center"/>
    </xf>
    <xf numFmtId="0" fontId="21" fillId="21" borderId="0" xfId="1" applyFont="1" applyFill="1" applyAlignment="1">
      <alignment horizontal="left" vertical="center" wrapText="1"/>
    </xf>
    <xf numFmtId="0" fontId="21" fillId="0" borderId="13" xfId="1" applyFont="1" applyBorder="1" applyAlignment="1">
      <alignment vertical="center"/>
    </xf>
    <xf numFmtId="0" fontId="21" fillId="21" borderId="14" xfId="1" applyFont="1" applyFill="1" applyBorder="1" applyAlignment="1">
      <alignment horizontal="left" vertical="center" wrapText="1"/>
    </xf>
    <xf numFmtId="10" fontId="22" fillId="21" borderId="0" xfId="1" applyNumberFormat="1" applyFont="1" applyFill="1" applyAlignment="1">
      <alignment horizontal="left" vertical="center"/>
    </xf>
    <xf numFmtId="10" fontId="22" fillId="0" borderId="0" xfId="1" applyNumberFormat="1" applyFont="1" applyAlignment="1">
      <alignment horizontal="left" vertical="center"/>
    </xf>
    <xf numFmtId="10" fontId="22" fillId="21" borderId="14" xfId="1" applyNumberFormat="1" applyFont="1" applyFill="1" applyBorder="1" applyAlignment="1">
      <alignment horizontal="left" vertical="center" wrapText="1"/>
    </xf>
    <xf numFmtId="0" fontId="22" fillId="0" borderId="13" xfId="1" applyFont="1" applyBorder="1" applyAlignment="1">
      <alignment horizontal="left" vertical="center" wrapText="1"/>
    </xf>
    <xf numFmtId="0" fontId="22" fillId="0" borderId="0" xfId="1" applyFont="1" applyAlignment="1">
      <alignment horizontal="left" vertical="center" wrapText="1"/>
    </xf>
    <xf numFmtId="0" fontId="20" fillId="0" borderId="14" xfId="1" applyFont="1" applyBorder="1" applyAlignment="1">
      <alignment vertical="center"/>
    </xf>
    <xf numFmtId="0" fontId="21" fillId="21" borderId="13" xfId="1" applyFont="1" applyFill="1" applyBorder="1" applyAlignment="1">
      <alignment horizontal="left" vertical="center" wrapText="1"/>
    </xf>
    <xf numFmtId="0" fontId="21" fillId="21" borderId="14" xfId="1" applyFont="1" applyFill="1" applyBorder="1" applyAlignment="1">
      <alignment vertical="center" wrapText="1"/>
    </xf>
    <xf numFmtId="0" fontId="22" fillId="21" borderId="16" xfId="1" applyFont="1" applyFill="1" applyBorder="1" applyAlignment="1">
      <alignment vertical="center" wrapText="1"/>
    </xf>
    <xf numFmtId="10" fontId="22" fillId="21" borderId="16" xfId="1" applyNumberFormat="1" applyFont="1" applyFill="1" applyBorder="1" applyAlignment="1">
      <alignment horizontal="left" vertical="top"/>
    </xf>
    <xf numFmtId="10" fontId="22" fillId="0" borderId="16" xfId="1" applyNumberFormat="1" applyFont="1" applyBorder="1" applyAlignment="1">
      <alignment horizontal="left" vertical="top"/>
    </xf>
    <xf numFmtId="10" fontId="22" fillId="21" borderId="17" xfId="1" applyNumberFormat="1" applyFont="1" applyFill="1" applyBorder="1" applyAlignment="1">
      <alignment horizontal="left" vertical="top" wrapText="1"/>
    </xf>
    <xf numFmtId="10" fontId="22" fillId="21" borderId="0" xfId="1" applyNumberFormat="1" applyFont="1" applyFill="1" applyAlignment="1">
      <alignment horizontal="left" vertical="center" wrapText="1"/>
    </xf>
    <xf numFmtId="0" fontId="23" fillId="0" borderId="13" xfId="1" applyFont="1" applyBorder="1"/>
    <xf numFmtId="0" fontId="23" fillId="0" borderId="0" xfId="1" applyFont="1"/>
    <xf numFmtId="0" fontId="23" fillId="0" borderId="14" xfId="1" applyFont="1" applyBorder="1"/>
    <xf numFmtId="0" fontId="23" fillId="0" borderId="15" xfId="1" applyFont="1" applyBorder="1"/>
    <xf numFmtId="0" fontId="23" fillId="0" borderId="16" xfId="1" applyFont="1" applyBorder="1"/>
    <xf numFmtId="0" fontId="23" fillId="0" borderId="17" xfId="1" applyFont="1" applyBorder="1"/>
    <xf numFmtId="0" fontId="24" fillId="23" borderId="1" xfId="1" applyFont="1" applyFill="1" applyBorder="1" applyAlignment="1">
      <alignment horizontal="center" vertical="center"/>
    </xf>
    <xf numFmtId="0" fontId="20" fillId="0" borderId="0" xfId="1" applyFont="1" applyAlignment="1">
      <alignment horizontal="center"/>
    </xf>
    <xf numFmtId="0" fontId="20" fillId="0" borderId="0" xfId="1" applyFont="1"/>
    <xf numFmtId="0" fontId="20" fillId="0" borderId="1" xfId="1" applyFont="1" applyBorder="1" applyAlignment="1">
      <alignment horizontal="center" vertical="center"/>
    </xf>
    <xf numFmtId="10" fontId="20" fillId="0" borderId="1" xfId="1" applyNumberFormat="1" applyFont="1" applyBorder="1" applyAlignment="1">
      <alignment horizontal="center" vertical="center"/>
    </xf>
    <xf numFmtId="0" fontId="23" fillId="0" borderId="0" xfId="1" applyFont="1" applyAlignment="1">
      <alignment vertical="center"/>
    </xf>
    <xf numFmtId="0" fontId="25" fillId="0" borderId="0" xfId="1" applyFont="1" applyAlignment="1">
      <alignment horizontal="center"/>
    </xf>
    <xf numFmtId="10" fontId="24" fillId="23" borderId="1" xfId="1" applyNumberFormat="1" applyFont="1" applyFill="1" applyBorder="1" applyAlignment="1">
      <alignment horizontal="center"/>
    </xf>
    <xf numFmtId="0" fontId="22" fillId="0" borderId="0" xfId="1" applyFont="1" applyAlignment="1">
      <alignment vertical="center"/>
    </xf>
    <xf numFmtId="0" fontId="26" fillId="0" borderId="0" xfId="1" applyFont="1" applyAlignment="1">
      <alignment vertical="center"/>
    </xf>
    <xf numFmtId="0" fontId="28" fillId="24" borderId="21" xfId="0" applyFont="1" applyFill="1" applyBorder="1" applyAlignment="1">
      <alignment horizontal="left" vertical="center" wrapText="1"/>
    </xf>
    <xf numFmtId="0" fontId="28" fillId="24" borderId="22" xfId="0" applyFont="1" applyFill="1" applyBorder="1" applyAlignment="1">
      <alignment horizontal="center" vertical="center" wrapText="1"/>
    </xf>
    <xf numFmtId="0" fontId="0" fillId="24" borderId="23" xfId="0" applyFill="1" applyBorder="1" applyAlignment="1">
      <alignment vertical="top" wrapText="1"/>
    </xf>
    <xf numFmtId="0" fontId="28" fillId="24" borderId="27" xfId="0" applyFont="1" applyFill="1" applyBorder="1" applyAlignment="1">
      <alignment horizontal="center" vertical="center" wrapText="1"/>
    </xf>
    <xf numFmtId="0" fontId="28" fillId="24" borderId="26" xfId="0" applyFont="1" applyFill="1" applyBorder="1" applyAlignment="1">
      <alignment horizontal="center" vertical="center" wrapText="1"/>
    </xf>
    <xf numFmtId="0" fontId="29" fillId="0" borderId="23" xfId="0" applyFont="1" applyBorder="1" applyAlignment="1">
      <alignment horizontal="left" vertical="center" wrapText="1"/>
    </xf>
    <xf numFmtId="10" fontId="29" fillId="0" borderId="26" xfId="0" applyNumberFormat="1" applyFont="1" applyBorder="1" applyAlignment="1">
      <alignment horizontal="center" vertical="center" wrapText="1"/>
    </xf>
    <xf numFmtId="0" fontId="28" fillId="0" borderId="23" xfId="0" applyFont="1" applyBorder="1" applyAlignment="1">
      <alignment horizontal="left" vertical="center" wrapText="1"/>
    </xf>
    <xf numFmtId="10" fontId="28" fillId="0" borderId="26" xfId="0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left" vertical="center" wrapText="1"/>
    </xf>
    <xf numFmtId="0" fontId="30" fillId="25" borderId="23" xfId="0" applyFont="1" applyFill="1" applyBorder="1" applyAlignment="1">
      <alignment horizontal="center" vertical="center" wrapText="1"/>
    </xf>
    <xf numFmtId="10" fontId="30" fillId="25" borderId="26" xfId="0" applyNumberFormat="1" applyFont="1" applyFill="1" applyBorder="1" applyAlignment="1">
      <alignment horizontal="center" vertical="center" wrapText="1"/>
    </xf>
    <xf numFmtId="0" fontId="9" fillId="26" borderId="8" xfId="0" applyFont="1" applyFill="1" applyBorder="1" applyAlignment="1">
      <alignment horizontal="left" vertical="top" wrapText="1"/>
    </xf>
    <xf numFmtId="0" fontId="9" fillId="26" borderId="8" xfId="0" applyFont="1" applyFill="1" applyBorder="1" applyAlignment="1">
      <alignment horizontal="right" vertical="top" wrapText="1"/>
    </xf>
    <xf numFmtId="0" fontId="9" fillId="26" borderId="8" xfId="0" applyFont="1" applyFill="1" applyBorder="1" applyAlignment="1">
      <alignment horizontal="center" vertical="top" wrapText="1"/>
    </xf>
    <xf numFmtId="4" fontId="9" fillId="26" borderId="8" xfId="0" applyNumberFormat="1" applyFont="1" applyFill="1" applyBorder="1" applyAlignment="1">
      <alignment horizontal="right" vertical="top" wrapText="1"/>
    </xf>
    <xf numFmtId="164" fontId="9" fillId="26" borderId="8" xfId="0" applyNumberFormat="1" applyFont="1" applyFill="1" applyBorder="1" applyAlignment="1">
      <alignment horizontal="right" vertical="top" wrapText="1"/>
    </xf>
    <xf numFmtId="44" fontId="0" fillId="0" borderId="0" xfId="2" applyFont="1"/>
    <xf numFmtId="4" fontId="0" fillId="0" borderId="0" xfId="0" applyNumberFormat="1"/>
    <xf numFmtId="0" fontId="0" fillId="26" borderId="0" xfId="0" applyFill="1"/>
    <xf numFmtId="10" fontId="0" fillId="0" borderId="0" xfId="3" applyNumberFormat="1" applyFont="1"/>
    <xf numFmtId="0" fontId="1" fillId="20" borderId="0" xfId="0" applyFont="1" applyFill="1" applyAlignment="1">
      <alignment horizontal="right" vertical="top" wrapText="1"/>
    </xf>
    <xf numFmtId="164" fontId="5" fillId="17" borderId="0" xfId="0" applyNumberFormat="1" applyFont="1" applyFill="1" applyAlignment="1">
      <alignment horizontal="right" vertical="top" wrapText="1"/>
    </xf>
    <xf numFmtId="164" fontId="9" fillId="18" borderId="0" xfId="0" applyNumberFormat="1" applyFont="1" applyFill="1" applyAlignment="1">
      <alignment horizontal="right" vertical="top" wrapText="1"/>
    </xf>
    <xf numFmtId="164" fontId="9" fillId="19" borderId="0" xfId="0" applyNumberFormat="1" applyFont="1" applyFill="1" applyAlignment="1">
      <alignment horizontal="right" vertical="top" wrapText="1"/>
    </xf>
    <xf numFmtId="164" fontId="9" fillId="28" borderId="30" xfId="0" applyNumberFormat="1" applyFont="1" applyFill="1" applyBorder="1" applyAlignment="1">
      <alignment horizontal="right" vertical="top" wrapText="1"/>
    </xf>
    <xf numFmtId="164" fontId="9" fillId="27" borderId="30" xfId="0" applyNumberFormat="1" applyFont="1" applyFill="1" applyBorder="1" applyAlignment="1">
      <alignment horizontal="right" vertical="top" wrapText="1"/>
    </xf>
    <xf numFmtId="164" fontId="9" fillId="26" borderId="30" xfId="0" applyNumberFormat="1" applyFont="1" applyFill="1" applyBorder="1" applyAlignment="1">
      <alignment horizontal="right" vertical="top" wrapText="1"/>
    </xf>
    <xf numFmtId="44" fontId="9" fillId="27" borderId="30" xfId="2" applyFont="1" applyFill="1" applyBorder="1" applyAlignment="1">
      <alignment horizontal="right" vertical="top" wrapText="1"/>
    </xf>
    <xf numFmtId="4" fontId="9" fillId="18" borderId="30" xfId="0" applyNumberFormat="1" applyFont="1" applyFill="1" applyBorder="1" applyAlignment="1">
      <alignment horizontal="right" vertical="top" wrapText="1"/>
    </xf>
    <xf numFmtId="4" fontId="9" fillId="18" borderId="0" xfId="0" applyNumberFormat="1" applyFont="1" applyFill="1" applyAlignment="1">
      <alignment horizontal="right" vertical="top" wrapText="1"/>
    </xf>
    <xf numFmtId="0" fontId="9" fillId="29" borderId="8" xfId="0" applyFont="1" applyFill="1" applyBorder="1" applyAlignment="1">
      <alignment horizontal="left" vertical="top" wrapText="1"/>
    </xf>
    <xf numFmtId="0" fontId="9" fillId="29" borderId="8" xfId="0" applyFont="1" applyFill="1" applyBorder="1" applyAlignment="1">
      <alignment horizontal="right" vertical="top" wrapText="1"/>
    </xf>
    <xf numFmtId="0" fontId="9" fillId="29" borderId="8" xfId="0" applyFont="1" applyFill="1" applyBorder="1" applyAlignment="1">
      <alignment horizontal="center" vertical="top" wrapText="1"/>
    </xf>
    <xf numFmtId="4" fontId="9" fillId="29" borderId="8" xfId="0" applyNumberFormat="1" applyFont="1" applyFill="1" applyBorder="1" applyAlignment="1">
      <alignment horizontal="right" vertical="top" wrapText="1"/>
    </xf>
    <xf numFmtId="164" fontId="9" fillId="29" borderId="8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 vertical="center"/>
    </xf>
    <xf numFmtId="10" fontId="0" fillId="0" borderId="0" xfId="3" applyNumberFormat="1" applyFont="1" applyAlignment="1">
      <alignment horizontal="center" vertical="center"/>
    </xf>
    <xf numFmtId="44" fontId="34" fillId="0" borderId="48" xfId="2" applyFont="1" applyBorder="1" applyAlignment="1">
      <alignment horizontal="center" vertical="center" wrapText="1"/>
    </xf>
    <xf numFmtId="0" fontId="34" fillId="0" borderId="77" xfId="0" applyFont="1" applyBorder="1" applyAlignment="1">
      <alignment horizontal="center" vertical="center"/>
    </xf>
    <xf numFmtId="10" fontId="34" fillId="0" borderId="78" xfId="0" applyNumberFormat="1" applyFont="1" applyBorder="1" applyAlignment="1">
      <alignment horizontal="center" vertical="center"/>
    </xf>
    <xf numFmtId="2" fontId="34" fillId="0" borderId="77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0" fillId="28" borderId="77" xfId="0" applyFont="1" applyFill="1" applyBorder="1" applyAlignment="1">
      <alignment horizontal="center" vertical="top" wrapText="1"/>
    </xf>
    <xf numFmtId="0" fontId="10" fillId="28" borderId="78" xfId="0" applyFont="1" applyFill="1" applyBorder="1" applyAlignment="1">
      <alignment horizontal="center" vertical="top" wrapText="1"/>
    </xf>
    <xf numFmtId="0" fontId="35" fillId="20" borderId="0" xfId="0" applyFont="1" applyFill="1" applyAlignment="1">
      <alignment horizontal="left" vertical="top" wrapText="1"/>
    </xf>
    <xf numFmtId="0" fontId="39" fillId="0" borderId="0" xfId="0" applyFont="1"/>
    <xf numFmtId="0" fontId="35" fillId="20" borderId="0" xfId="0" applyFont="1" applyFill="1" applyAlignment="1">
      <alignment vertical="top" wrapText="1"/>
    </xf>
    <xf numFmtId="0" fontId="40" fillId="17" borderId="65" xfId="0" applyFont="1" applyFill="1" applyBorder="1" applyAlignment="1">
      <alignment horizontal="center" vertical="center" wrapText="1"/>
    </xf>
    <xf numFmtId="0" fontId="40" fillId="17" borderId="66" xfId="0" applyFont="1" applyFill="1" applyBorder="1" applyAlignment="1">
      <alignment horizontal="left" vertical="center" wrapText="1"/>
    </xf>
    <xf numFmtId="0" fontId="40" fillId="17" borderId="66" xfId="0" applyFont="1" applyFill="1" applyBorder="1" applyAlignment="1">
      <alignment horizontal="center" vertical="center" wrapText="1"/>
    </xf>
    <xf numFmtId="44" fontId="40" fillId="17" borderId="66" xfId="2" applyFont="1" applyFill="1" applyBorder="1" applyAlignment="1">
      <alignment horizontal="left" vertical="center" wrapText="1"/>
    </xf>
    <xf numFmtId="44" fontId="40" fillId="17" borderId="66" xfId="2" applyFont="1" applyFill="1" applyBorder="1" applyAlignment="1">
      <alignment horizontal="right" vertical="center" wrapText="1"/>
    </xf>
    <xf numFmtId="164" fontId="40" fillId="17" borderId="67" xfId="0" applyNumberFormat="1" applyFont="1" applyFill="1" applyBorder="1" applyAlignment="1">
      <alignment horizontal="right" vertical="top" wrapText="1"/>
    </xf>
    <xf numFmtId="0" fontId="36" fillId="30" borderId="49" xfId="0" applyFont="1" applyFill="1" applyBorder="1" applyAlignment="1">
      <alignment horizontal="center" vertical="center"/>
    </xf>
    <xf numFmtId="10" fontId="36" fillId="30" borderId="50" xfId="3" applyNumberFormat="1" applyFont="1" applyFill="1" applyBorder="1" applyAlignment="1">
      <alignment horizontal="center" vertical="center"/>
    </xf>
    <xf numFmtId="44" fontId="36" fillId="30" borderId="51" xfId="2" applyFont="1" applyFill="1" applyBorder="1" applyAlignment="1">
      <alignment vertical="center"/>
    </xf>
    <xf numFmtId="2" fontId="36" fillId="30" borderId="49" xfId="0" applyNumberFormat="1" applyFont="1" applyFill="1" applyBorder="1" applyAlignment="1">
      <alignment horizontal="center" vertical="center"/>
    </xf>
    <xf numFmtId="2" fontId="36" fillId="30" borderId="50" xfId="0" applyNumberFormat="1" applyFont="1" applyFill="1" applyBorder="1" applyAlignment="1">
      <alignment horizontal="center" vertical="center"/>
    </xf>
    <xf numFmtId="0" fontId="40" fillId="17" borderId="62" xfId="0" applyFont="1" applyFill="1" applyBorder="1" applyAlignment="1">
      <alignment horizontal="center" vertical="center" wrapText="1"/>
    </xf>
    <xf numFmtId="0" fontId="40" fillId="17" borderId="63" xfId="0" applyFont="1" applyFill="1" applyBorder="1" applyAlignment="1">
      <alignment horizontal="left" vertical="center" wrapText="1"/>
    </xf>
    <xf numFmtId="0" fontId="40" fillId="17" borderId="63" xfId="0" applyFont="1" applyFill="1" applyBorder="1" applyAlignment="1">
      <alignment horizontal="center" vertical="center" wrapText="1"/>
    </xf>
    <xf numFmtId="44" fontId="40" fillId="17" borderId="63" xfId="2" applyFont="1" applyFill="1" applyBorder="1" applyAlignment="1">
      <alignment horizontal="left" vertical="center" wrapText="1"/>
    </xf>
    <xf numFmtId="44" fontId="40" fillId="17" borderId="63" xfId="2" applyFont="1" applyFill="1" applyBorder="1" applyAlignment="1">
      <alignment horizontal="right" vertical="center" wrapText="1"/>
    </xf>
    <xf numFmtId="164" fontId="40" fillId="17" borderId="64" xfId="0" applyNumberFormat="1" applyFont="1" applyFill="1" applyBorder="1" applyAlignment="1">
      <alignment horizontal="right" vertical="top" wrapText="1"/>
    </xf>
    <xf numFmtId="0" fontId="40" fillId="30" borderId="52" xfId="0" applyFont="1" applyFill="1" applyBorder="1" applyAlignment="1">
      <alignment horizontal="center" vertical="center" wrapText="1"/>
    </xf>
    <xf numFmtId="10" fontId="36" fillId="30" borderId="53" xfId="3" applyNumberFormat="1" applyFont="1" applyFill="1" applyBorder="1" applyAlignment="1">
      <alignment horizontal="center" vertical="center"/>
    </xf>
    <xf numFmtId="44" fontId="36" fillId="30" borderId="54" xfId="2" applyFont="1" applyFill="1" applyBorder="1" applyAlignment="1">
      <alignment vertical="center"/>
    </xf>
    <xf numFmtId="0" fontId="36" fillId="30" borderId="52" xfId="0" applyFont="1" applyFill="1" applyBorder="1" applyAlignment="1">
      <alignment horizontal="center" vertical="center"/>
    </xf>
    <xf numFmtId="2" fontId="36" fillId="30" borderId="52" xfId="0" applyNumberFormat="1" applyFont="1" applyFill="1" applyBorder="1" applyAlignment="1">
      <alignment horizontal="center" vertical="center"/>
    </xf>
    <xf numFmtId="2" fontId="36" fillId="30" borderId="53" xfId="0" applyNumberFormat="1" applyFont="1" applyFill="1" applyBorder="1" applyAlignment="1">
      <alignment horizontal="center" vertical="center"/>
    </xf>
    <xf numFmtId="0" fontId="41" fillId="18" borderId="35" xfId="0" applyFont="1" applyFill="1" applyBorder="1" applyAlignment="1">
      <alignment horizontal="center" vertical="center" wrapText="1"/>
    </xf>
    <xf numFmtId="0" fontId="41" fillId="18" borderId="36" xfId="0" applyFont="1" applyFill="1" applyBorder="1" applyAlignment="1">
      <alignment horizontal="right" vertical="center" wrapText="1"/>
    </xf>
    <xf numFmtId="0" fontId="41" fillId="18" borderId="36" xfId="0" applyFont="1" applyFill="1" applyBorder="1" applyAlignment="1">
      <alignment horizontal="left" vertical="center" wrapText="1"/>
    </xf>
    <xf numFmtId="0" fontId="41" fillId="18" borderId="36" xfId="0" applyFont="1" applyFill="1" applyBorder="1" applyAlignment="1">
      <alignment horizontal="center" vertical="center" wrapText="1"/>
    </xf>
    <xf numFmtId="4" fontId="41" fillId="18" borderId="36" xfId="0" applyNumberFormat="1" applyFont="1" applyFill="1" applyBorder="1" applyAlignment="1">
      <alignment horizontal="right" vertical="center" wrapText="1"/>
    </xf>
    <xf numFmtId="44" fontId="41" fillId="18" borderId="36" xfId="2" applyFont="1" applyFill="1" applyBorder="1" applyAlignment="1">
      <alignment horizontal="right" vertical="center" wrapText="1"/>
    </xf>
    <xf numFmtId="164" fontId="41" fillId="18" borderId="37" xfId="0" applyNumberFormat="1" applyFont="1" applyFill="1" applyBorder="1" applyAlignment="1">
      <alignment horizontal="right" vertical="top" wrapText="1"/>
    </xf>
    <xf numFmtId="0" fontId="39" fillId="0" borderId="41" xfId="0" applyFont="1" applyBorder="1" applyAlignment="1">
      <alignment horizontal="center" vertical="center"/>
    </xf>
    <xf numFmtId="10" fontId="39" fillId="0" borderId="0" xfId="3" applyNumberFormat="1" applyFont="1" applyBorder="1" applyAlignment="1">
      <alignment horizontal="center" vertical="center"/>
    </xf>
    <xf numFmtId="44" fontId="39" fillId="0" borderId="42" xfId="2" applyFont="1" applyBorder="1" applyAlignment="1">
      <alignment vertical="center"/>
    </xf>
    <xf numFmtId="2" fontId="39" fillId="0" borderId="41" xfId="0" applyNumberFormat="1" applyFont="1" applyBorder="1" applyAlignment="1">
      <alignment horizontal="center" vertical="center"/>
    </xf>
    <xf numFmtId="2" fontId="39" fillId="0" borderId="0" xfId="0" applyNumberFormat="1" applyFont="1" applyAlignment="1">
      <alignment horizontal="center" vertical="center"/>
    </xf>
    <xf numFmtId="0" fontId="41" fillId="19" borderId="32" xfId="0" applyFont="1" applyFill="1" applyBorder="1" applyAlignment="1">
      <alignment horizontal="center" vertical="center" wrapText="1"/>
    </xf>
    <xf numFmtId="0" fontId="41" fillId="19" borderId="8" xfId="0" applyFont="1" applyFill="1" applyBorder="1" applyAlignment="1">
      <alignment horizontal="right" vertical="center" wrapText="1"/>
    </xf>
    <xf numFmtId="0" fontId="41" fillId="19" borderId="8" xfId="0" applyFont="1" applyFill="1" applyBorder="1" applyAlignment="1">
      <alignment horizontal="left" vertical="center" wrapText="1"/>
    </xf>
    <xf numFmtId="0" fontId="41" fillId="19" borderId="8" xfId="0" applyFont="1" applyFill="1" applyBorder="1" applyAlignment="1">
      <alignment horizontal="center" vertical="center" wrapText="1"/>
    </xf>
    <xf numFmtId="4" fontId="41" fillId="19" borderId="8" xfId="0" applyNumberFormat="1" applyFont="1" applyFill="1" applyBorder="1" applyAlignment="1">
      <alignment horizontal="right" vertical="center" wrapText="1"/>
    </xf>
    <xf numFmtId="44" fontId="41" fillId="19" borderId="8" xfId="2" applyFont="1" applyFill="1" applyBorder="1" applyAlignment="1">
      <alignment horizontal="right" vertical="center" wrapText="1"/>
    </xf>
    <xf numFmtId="164" fontId="41" fillId="19" borderId="31" xfId="0" applyNumberFormat="1" applyFont="1" applyFill="1" applyBorder="1" applyAlignment="1">
      <alignment horizontal="right" vertical="top" wrapText="1"/>
    </xf>
    <xf numFmtId="0" fontId="41" fillId="18" borderId="32" xfId="0" applyFont="1" applyFill="1" applyBorder="1" applyAlignment="1">
      <alignment horizontal="center" vertical="center" wrapText="1"/>
    </xf>
    <xf numFmtId="0" fontId="41" fillId="18" borderId="8" xfId="0" applyFont="1" applyFill="1" applyBorder="1" applyAlignment="1">
      <alignment horizontal="right" vertical="center" wrapText="1"/>
    </xf>
    <xf numFmtId="0" fontId="41" fillId="18" borderId="8" xfId="0" applyFont="1" applyFill="1" applyBorder="1" applyAlignment="1">
      <alignment horizontal="left" vertical="center" wrapText="1"/>
    </xf>
    <xf numFmtId="0" fontId="41" fillId="18" borderId="8" xfId="0" applyFont="1" applyFill="1" applyBorder="1" applyAlignment="1">
      <alignment horizontal="center" vertical="center" wrapText="1"/>
    </xf>
    <xf numFmtId="4" fontId="41" fillId="18" borderId="8" xfId="0" applyNumberFormat="1" applyFont="1" applyFill="1" applyBorder="1" applyAlignment="1">
      <alignment horizontal="right" vertical="center" wrapText="1"/>
    </xf>
    <xf numFmtId="44" fontId="41" fillId="18" borderId="8" xfId="2" applyFont="1" applyFill="1" applyBorder="1" applyAlignment="1">
      <alignment horizontal="right" vertical="center" wrapText="1"/>
    </xf>
    <xf numFmtId="164" fontId="41" fillId="18" borderId="31" xfId="0" applyNumberFormat="1" applyFont="1" applyFill="1" applyBorder="1" applyAlignment="1">
      <alignment horizontal="right" vertical="top" wrapText="1"/>
    </xf>
    <xf numFmtId="0" fontId="41" fillId="18" borderId="58" xfId="0" applyFont="1" applyFill="1" applyBorder="1" applyAlignment="1">
      <alignment horizontal="center" vertical="center" wrapText="1"/>
    </xf>
    <xf numFmtId="0" fontId="41" fillId="18" borderId="34" xfId="0" applyFont="1" applyFill="1" applyBorder="1" applyAlignment="1">
      <alignment horizontal="right" vertical="center" wrapText="1"/>
    </xf>
    <xf numFmtId="0" fontId="41" fillId="18" borderId="34" xfId="0" applyFont="1" applyFill="1" applyBorder="1" applyAlignment="1">
      <alignment horizontal="left" vertical="center" wrapText="1"/>
    </xf>
    <xf numFmtId="0" fontId="41" fillId="18" borderId="34" xfId="0" applyFont="1" applyFill="1" applyBorder="1" applyAlignment="1">
      <alignment horizontal="center" vertical="center" wrapText="1"/>
    </xf>
    <xf numFmtId="4" fontId="41" fillId="18" borderId="34" xfId="0" applyNumberFormat="1" applyFont="1" applyFill="1" applyBorder="1" applyAlignment="1">
      <alignment horizontal="right" vertical="center" wrapText="1"/>
    </xf>
    <xf numFmtId="44" fontId="41" fillId="18" borderId="34" xfId="2" applyFont="1" applyFill="1" applyBorder="1" applyAlignment="1">
      <alignment horizontal="right" vertical="center" wrapText="1"/>
    </xf>
    <xf numFmtId="164" fontId="41" fillId="18" borderId="59" xfId="0" applyNumberFormat="1" applyFont="1" applyFill="1" applyBorder="1" applyAlignment="1">
      <alignment horizontal="right" vertical="top" wrapText="1"/>
    </xf>
    <xf numFmtId="0" fontId="40" fillId="30" borderId="62" xfId="0" applyFont="1" applyFill="1" applyBorder="1" applyAlignment="1">
      <alignment horizontal="center" vertical="center" wrapText="1"/>
    </xf>
    <xf numFmtId="0" fontId="40" fillId="30" borderId="63" xfId="0" applyFont="1" applyFill="1" applyBorder="1" applyAlignment="1">
      <alignment horizontal="left" vertical="center" wrapText="1"/>
    </xf>
    <xf numFmtId="0" fontId="40" fillId="30" borderId="63" xfId="0" applyFont="1" applyFill="1" applyBorder="1" applyAlignment="1">
      <alignment horizontal="center" vertical="center" wrapText="1"/>
    </xf>
    <xf numFmtId="44" fontId="40" fillId="30" borderId="63" xfId="2" applyFont="1" applyFill="1" applyBorder="1" applyAlignment="1">
      <alignment horizontal="left" vertical="center" wrapText="1"/>
    </xf>
    <xf numFmtId="44" fontId="40" fillId="30" borderId="63" xfId="2" applyFont="1" applyFill="1" applyBorder="1" applyAlignment="1">
      <alignment horizontal="right" vertical="center" wrapText="1"/>
    </xf>
    <xf numFmtId="164" fontId="40" fillId="30" borderId="64" xfId="0" applyNumberFormat="1" applyFont="1" applyFill="1" applyBorder="1" applyAlignment="1">
      <alignment horizontal="right" vertical="top" wrapText="1"/>
    </xf>
    <xf numFmtId="0" fontId="41" fillId="29" borderId="35" xfId="0" applyFont="1" applyFill="1" applyBorder="1" applyAlignment="1">
      <alignment horizontal="center" vertical="center" wrapText="1"/>
    </xf>
    <xf numFmtId="0" fontId="41" fillId="29" borderId="36" xfId="0" applyFont="1" applyFill="1" applyBorder="1" applyAlignment="1">
      <alignment horizontal="right" vertical="center" wrapText="1"/>
    </xf>
    <xf numFmtId="0" fontId="41" fillId="29" borderId="36" xfId="0" applyFont="1" applyFill="1" applyBorder="1" applyAlignment="1">
      <alignment horizontal="left" vertical="center" wrapText="1"/>
    </xf>
    <xf numFmtId="0" fontId="41" fillId="29" borderId="36" xfId="0" applyFont="1" applyFill="1" applyBorder="1" applyAlignment="1">
      <alignment horizontal="center" vertical="center" wrapText="1"/>
    </xf>
    <xf numFmtId="4" fontId="41" fillId="29" borderId="36" xfId="0" applyNumberFormat="1" applyFont="1" applyFill="1" applyBorder="1" applyAlignment="1">
      <alignment horizontal="right" vertical="center" wrapText="1"/>
    </xf>
    <xf numFmtId="44" fontId="41" fillId="29" borderId="36" xfId="2" applyFont="1" applyFill="1" applyBorder="1" applyAlignment="1">
      <alignment horizontal="right" vertical="center" wrapText="1"/>
    </xf>
    <xf numFmtId="164" fontId="41" fillId="29" borderId="37" xfId="0" applyNumberFormat="1" applyFont="1" applyFill="1" applyBorder="1" applyAlignment="1">
      <alignment horizontal="right" vertical="top" wrapText="1"/>
    </xf>
    <xf numFmtId="0" fontId="41" fillId="29" borderId="32" xfId="0" applyFont="1" applyFill="1" applyBorder="1" applyAlignment="1">
      <alignment horizontal="center" vertical="center" wrapText="1"/>
    </xf>
    <xf numFmtId="0" fontId="41" fillId="29" borderId="8" xfId="0" applyFont="1" applyFill="1" applyBorder="1" applyAlignment="1">
      <alignment horizontal="right" vertical="center" wrapText="1"/>
    </xf>
    <xf numFmtId="0" fontId="41" fillId="29" borderId="8" xfId="0" applyFont="1" applyFill="1" applyBorder="1" applyAlignment="1">
      <alignment horizontal="left" vertical="center" wrapText="1"/>
    </xf>
    <xf numFmtId="0" fontId="41" fillId="29" borderId="8" xfId="0" applyFont="1" applyFill="1" applyBorder="1" applyAlignment="1">
      <alignment horizontal="center" vertical="center" wrapText="1"/>
    </xf>
    <xf numFmtId="4" fontId="41" fillId="29" borderId="8" xfId="0" applyNumberFormat="1" applyFont="1" applyFill="1" applyBorder="1" applyAlignment="1">
      <alignment horizontal="right" vertical="center" wrapText="1"/>
    </xf>
    <xf numFmtId="44" fontId="41" fillId="29" borderId="8" xfId="2" applyFont="1" applyFill="1" applyBorder="1" applyAlignment="1">
      <alignment horizontal="right" vertical="center" wrapText="1"/>
    </xf>
    <xf numFmtId="164" fontId="41" fillId="29" borderId="31" xfId="0" applyNumberFormat="1" applyFont="1" applyFill="1" applyBorder="1" applyAlignment="1">
      <alignment horizontal="right" vertical="top" wrapText="1"/>
    </xf>
    <xf numFmtId="0" fontId="41" fillId="29" borderId="58" xfId="0" applyFont="1" applyFill="1" applyBorder="1" applyAlignment="1">
      <alignment horizontal="center" vertical="center" wrapText="1"/>
    </xf>
    <xf numFmtId="0" fontId="41" fillId="29" borderId="34" xfId="0" applyFont="1" applyFill="1" applyBorder="1" applyAlignment="1">
      <alignment horizontal="right" vertical="center" wrapText="1"/>
    </xf>
    <xf numFmtId="0" fontId="41" fillId="29" borderId="34" xfId="0" applyFont="1" applyFill="1" applyBorder="1" applyAlignment="1">
      <alignment horizontal="left" vertical="center" wrapText="1"/>
    </xf>
    <xf numFmtId="0" fontId="41" fillId="29" borderId="34" xfId="0" applyFont="1" applyFill="1" applyBorder="1" applyAlignment="1">
      <alignment horizontal="center" vertical="center" wrapText="1"/>
    </xf>
    <xf numFmtId="4" fontId="41" fillId="29" borderId="34" xfId="0" applyNumberFormat="1" applyFont="1" applyFill="1" applyBorder="1" applyAlignment="1">
      <alignment horizontal="right" vertical="center" wrapText="1"/>
    </xf>
    <xf numFmtId="44" fontId="41" fillId="29" borderId="34" xfId="2" applyFont="1" applyFill="1" applyBorder="1" applyAlignment="1">
      <alignment horizontal="right" vertical="center" wrapText="1"/>
    </xf>
    <xf numFmtId="164" fontId="41" fillId="29" borderId="59" xfId="0" applyNumberFormat="1" applyFont="1" applyFill="1" applyBorder="1" applyAlignment="1">
      <alignment horizontal="right" vertical="top" wrapText="1"/>
    </xf>
    <xf numFmtId="4" fontId="39" fillId="0" borderId="41" xfId="0" applyNumberFormat="1" applyFont="1" applyBorder="1" applyAlignment="1">
      <alignment horizontal="center" vertical="center"/>
    </xf>
    <xf numFmtId="0" fontId="41" fillId="26" borderId="32" xfId="0" applyFont="1" applyFill="1" applyBorder="1" applyAlignment="1">
      <alignment horizontal="center" vertical="center" wrapText="1"/>
    </xf>
    <xf numFmtId="0" fontId="41" fillId="26" borderId="8" xfId="0" applyFont="1" applyFill="1" applyBorder="1" applyAlignment="1">
      <alignment horizontal="right" vertical="center" wrapText="1"/>
    </xf>
    <xf numFmtId="0" fontId="41" fillId="26" borderId="8" xfId="0" applyFont="1" applyFill="1" applyBorder="1" applyAlignment="1">
      <alignment horizontal="left" vertical="center" wrapText="1"/>
    </xf>
    <xf numFmtId="0" fontId="41" fillId="26" borderId="8" xfId="0" applyFont="1" applyFill="1" applyBorder="1" applyAlignment="1">
      <alignment horizontal="center" vertical="center" wrapText="1"/>
    </xf>
    <xf numFmtId="4" fontId="41" fillId="26" borderId="8" xfId="0" applyNumberFormat="1" applyFont="1" applyFill="1" applyBorder="1" applyAlignment="1">
      <alignment horizontal="right" vertical="center" wrapText="1"/>
    </xf>
    <xf numFmtId="44" fontId="41" fillId="26" borderId="8" xfId="2" applyFont="1" applyFill="1" applyBorder="1" applyAlignment="1">
      <alignment horizontal="right" vertical="center" wrapText="1"/>
    </xf>
    <xf numFmtId="44" fontId="36" fillId="30" borderId="54" xfId="2" quotePrefix="1" applyFont="1" applyFill="1" applyBorder="1" applyAlignment="1">
      <alignment vertical="center"/>
    </xf>
    <xf numFmtId="0" fontId="41" fillId="18" borderId="68" xfId="0" applyFont="1" applyFill="1" applyBorder="1" applyAlignment="1">
      <alignment horizontal="center" vertical="center" wrapText="1"/>
    </xf>
    <xf numFmtId="0" fontId="41" fillId="18" borderId="69" xfId="0" applyFont="1" applyFill="1" applyBorder="1" applyAlignment="1">
      <alignment horizontal="right" vertical="center" wrapText="1"/>
    </xf>
    <xf numFmtId="0" fontId="41" fillId="18" borderId="69" xfId="0" applyFont="1" applyFill="1" applyBorder="1" applyAlignment="1">
      <alignment horizontal="left" vertical="center" wrapText="1"/>
    </xf>
    <xf numFmtId="0" fontId="41" fillId="18" borderId="69" xfId="0" applyFont="1" applyFill="1" applyBorder="1" applyAlignment="1">
      <alignment horizontal="center" vertical="center" wrapText="1"/>
    </xf>
    <xf numFmtId="4" fontId="41" fillId="18" borderId="69" xfId="0" applyNumberFormat="1" applyFont="1" applyFill="1" applyBorder="1" applyAlignment="1">
      <alignment horizontal="right" vertical="center" wrapText="1"/>
    </xf>
    <xf numFmtId="44" fontId="41" fillId="18" borderId="69" xfId="2" applyFont="1" applyFill="1" applyBorder="1" applyAlignment="1">
      <alignment horizontal="right" vertical="center" wrapText="1"/>
    </xf>
    <xf numFmtId="0" fontId="39" fillId="0" borderId="55" xfId="0" applyFont="1" applyBorder="1" applyAlignment="1">
      <alignment horizontal="center" vertical="center"/>
    </xf>
    <xf numFmtId="10" fontId="39" fillId="0" borderId="56" xfId="3" applyNumberFormat="1" applyFont="1" applyBorder="1" applyAlignment="1">
      <alignment horizontal="center" vertical="center"/>
    </xf>
    <xf numFmtId="44" fontId="39" fillId="0" borderId="57" xfId="2" applyFont="1" applyBorder="1" applyAlignment="1">
      <alignment vertical="center"/>
    </xf>
    <xf numFmtId="2" fontId="39" fillId="0" borderId="55" xfId="0" applyNumberFormat="1" applyFont="1" applyBorder="1" applyAlignment="1">
      <alignment horizontal="center" vertical="center"/>
    </xf>
    <xf numFmtId="2" fontId="39" fillId="0" borderId="56" xfId="0" applyNumberFormat="1" applyFont="1" applyBorder="1" applyAlignment="1">
      <alignment horizontal="center" vertical="center"/>
    </xf>
    <xf numFmtId="0" fontId="40" fillId="30" borderId="74" xfId="0" applyFont="1" applyFill="1" applyBorder="1" applyAlignment="1">
      <alignment horizontal="center" vertical="center" wrapText="1"/>
    </xf>
    <xf numFmtId="0" fontId="40" fillId="30" borderId="75" xfId="0" applyFont="1" applyFill="1" applyBorder="1" applyAlignment="1">
      <alignment horizontal="left" vertical="center" wrapText="1"/>
    </xf>
    <xf numFmtId="0" fontId="40" fillId="30" borderId="75" xfId="0" applyFont="1" applyFill="1" applyBorder="1" applyAlignment="1">
      <alignment horizontal="center" vertical="center" wrapText="1"/>
    </xf>
    <xf numFmtId="44" fontId="40" fillId="30" borderId="75" xfId="2" applyFont="1" applyFill="1" applyBorder="1" applyAlignment="1">
      <alignment horizontal="left" vertical="center" wrapText="1"/>
    </xf>
    <xf numFmtId="44" fontId="40" fillId="30" borderId="75" xfId="2" applyFont="1" applyFill="1" applyBorder="1" applyAlignment="1">
      <alignment horizontal="right" vertical="center" wrapText="1"/>
    </xf>
    <xf numFmtId="0" fontId="36" fillId="30" borderId="55" xfId="0" applyFont="1" applyFill="1" applyBorder="1" applyAlignment="1">
      <alignment horizontal="center" vertical="center"/>
    </xf>
    <xf numFmtId="10" fontId="36" fillId="30" borderId="56" xfId="3" applyNumberFormat="1" applyFont="1" applyFill="1" applyBorder="1" applyAlignment="1">
      <alignment horizontal="center" vertical="center"/>
    </xf>
    <xf numFmtId="44" fontId="36" fillId="30" borderId="57" xfId="2" applyFont="1" applyFill="1" applyBorder="1" applyAlignment="1">
      <alignment vertical="center"/>
    </xf>
    <xf numFmtId="2" fontId="36" fillId="30" borderId="55" xfId="0" applyNumberFormat="1" applyFont="1" applyFill="1" applyBorder="1" applyAlignment="1">
      <alignment horizontal="center" vertical="center"/>
    </xf>
    <xf numFmtId="2" fontId="36" fillId="30" borderId="56" xfId="0" applyNumberFormat="1" applyFont="1" applyFill="1" applyBorder="1" applyAlignment="1">
      <alignment horizontal="center" vertical="center"/>
    </xf>
    <xf numFmtId="0" fontId="41" fillId="18" borderId="62" xfId="0" applyFont="1" applyFill="1" applyBorder="1" applyAlignment="1">
      <alignment horizontal="center" vertical="center" wrapText="1"/>
    </xf>
    <xf numFmtId="0" fontId="41" fillId="18" borderId="63" xfId="0" applyFont="1" applyFill="1" applyBorder="1" applyAlignment="1">
      <alignment horizontal="right" vertical="center" wrapText="1"/>
    </xf>
    <xf numFmtId="0" fontId="41" fillId="18" borderId="63" xfId="0" applyFont="1" applyFill="1" applyBorder="1" applyAlignment="1">
      <alignment horizontal="left" vertical="center" wrapText="1"/>
    </xf>
    <xf numFmtId="0" fontId="41" fillId="18" borderId="63" xfId="0" applyFont="1" applyFill="1" applyBorder="1" applyAlignment="1">
      <alignment horizontal="center" vertical="center" wrapText="1"/>
    </xf>
    <xf numFmtId="44" fontId="41" fillId="18" borderId="63" xfId="2" applyFont="1" applyFill="1" applyBorder="1" applyAlignment="1">
      <alignment horizontal="right" vertical="center" wrapText="1"/>
    </xf>
    <xf numFmtId="0" fontId="39" fillId="0" borderId="52" xfId="0" applyFont="1" applyBorder="1" applyAlignment="1">
      <alignment horizontal="center" vertical="center"/>
    </xf>
    <xf numFmtId="10" fontId="39" fillId="0" borderId="53" xfId="3" applyNumberFormat="1" applyFont="1" applyBorder="1" applyAlignment="1">
      <alignment horizontal="center" vertical="center"/>
    </xf>
    <xf numFmtId="44" fontId="39" fillId="0" borderId="54" xfId="2" applyFont="1" applyBorder="1" applyAlignment="1">
      <alignment vertical="center"/>
    </xf>
    <xf numFmtId="2" fontId="39" fillId="0" borderId="52" xfId="0" applyNumberFormat="1" applyFont="1" applyBorder="1" applyAlignment="1">
      <alignment horizontal="center" vertical="center"/>
    </xf>
    <xf numFmtId="2" fontId="39" fillId="0" borderId="53" xfId="0" applyNumberFormat="1" applyFont="1" applyBorder="1" applyAlignment="1">
      <alignment horizontal="center" vertical="center"/>
    </xf>
    <xf numFmtId="0" fontId="40" fillId="30" borderId="69" xfId="0" applyFont="1" applyFill="1" applyBorder="1" applyAlignment="1">
      <alignment horizontal="left" vertical="center" wrapText="1"/>
    </xf>
    <xf numFmtId="4" fontId="41" fillId="18" borderId="63" xfId="0" applyNumberFormat="1" applyFont="1" applyFill="1" applyBorder="1" applyAlignment="1">
      <alignment horizontal="right" vertical="center" wrapText="1"/>
    </xf>
    <xf numFmtId="0" fontId="41" fillId="18" borderId="60" xfId="0" applyFont="1" applyFill="1" applyBorder="1" applyAlignment="1">
      <alignment horizontal="center" vertical="center" wrapText="1"/>
    </xf>
    <xf numFmtId="0" fontId="41" fillId="18" borderId="33" xfId="0" applyFont="1" applyFill="1" applyBorder="1" applyAlignment="1">
      <alignment horizontal="right" vertical="center" wrapText="1"/>
    </xf>
    <xf numFmtId="0" fontId="41" fillId="18" borderId="33" xfId="0" applyFont="1" applyFill="1" applyBorder="1" applyAlignment="1">
      <alignment horizontal="left" vertical="center" wrapText="1"/>
    </xf>
    <xf numFmtId="0" fontId="41" fillId="18" borderId="33" xfId="0" applyFont="1" applyFill="1" applyBorder="1" applyAlignment="1">
      <alignment horizontal="center" vertical="center" wrapText="1"/>
    </xf>
    <xf numFmtId="4" fontId="41" fillId="18" borderId="33" xfId="0" applyNumberFormat="1" applyFont="1" applyFill="1" applyBorder="1" applyAlignment="1">
      <alignment horizontal="right" vertical="center" wrapText="1"/>
    </xf>
    <xf numFmtId="44" fontId="41" fillId="18" borderId="33" xfId="2" applyFont="1" applyFill="1" applyBorder="1" applyAlignment="1">
      <alignment horizontal="right" vertical="center" wrapText="1"/>
    </xf>
    <xf numFmtId="0" fontId="39" fillId="0" borderId="71" xfId="0" applyFont="1" applyBorder="1" applyAlignment="1">
      <alignment horizontal="center" vertical="center"/>
    </xf>
    <xf numFmtId="10" fontId="39" fillId="0" borderId="72" xfId="3" applyNumberFormat="1" applyFont="1" applyBorder="1" applyAlignment="1">
      <alignment horizontal="center" vertical="center"/>
    </xf>
    <xf numFmtId="44" fontId="39" fillId="0" borderId="73" xfId="2" applyFont="1" applyBorder="1" applyAlignment="1">
      <alignment vertical="center"/>
    </xf>
    <xf numFmtId="2" fontId="39" fillId="0" borderId="71" xfId="0" applyNumberFormat="1" applyFont="1" applyBorder="1" applyAlignment="1">
      <alignment horizontal="center" vertical="center"/>
    </xf>
    <xf numFmtId="2" fontId="39" fillId="0" borderId="72" xfId="0" applyNumberFormat="1" applyFont="1" applyBorder="1" applyAlignment="1">
      <alignment horizontal="center" vertical="center"/>
    </xf>
    <xf numFmtId="0" fontId="34" fillId="20" borderId="82" xfId="0" applyFont="1" applyFill="1" applyBorder="1" applyAlignment="1">
      <alignment horizontal="center" vertical="center" wrapText="1"/>
    </xf>
    <xf numFmtId="0" fontId="34" fillId="20" borderId="83" xfId="0" applyFont="1" applyFill="1" applyBorder="1" applyAlignment="1">
      <alignment horizontal="center" vertical="center" wrapText="1"/>
    </xf>
    <xf numFmtId="0" fontId="34" fillId="20" borderId="84" xfId="0" applyFont="1" applyFill="1" applyBorder="1" applyAlignment="1">
      <alignment horizontal="center" vertical="center" wrapText="1"/>
    </xf>
    <xf numFmtId="0" fontId="34" fillId="20" borderId="85" xfId="0" applyFont="1" applyFill="1" applyBorder="1" applyAlignment="1">
      <alignment horizontal="center" vertical="center" wrapText="1"/>
    </xf>
    <xf numFmtId="0" fontId="34" fillId="20" borderId="86" xfId="0" applyFont="1" applyFill="1" applyBorder="1" applyAlignment="1">
      <alignment horizontal="center" vertical="center" wrapText="1"/>
    </xf>
    <xf numFmtId="0" fontId="34" fillId="20" borderId="87" xfId="0" applyFont="1" applyFill="1" applyBorder="1" applyAlignment="1">
      <alignment horizontal="center" vertical="center" wrapText="1"/>
    </xf>
    <xf numFmtId="0" fontId="36" fillId="20" borderId="38" xfId="0" applyFont="1" applyFill="1" applyBorder="1" applyAlignment="1">
      <alignment horizontal="left" vertical="top" wrapText="1"/>
    </xf>
    <xf numFmtId="0" fontId="36" fillId="20" borderId="39" xfId="0" applyFont="1" applyFill="1" applyBorder="1" applyAlignment="1">
      <alignment horizontal="left" vertical="top" wrapText="1"/>
    </xf>
    <xf numFmtId="0" fontId="39" fillId="0" borderId="39" xfId="0" applyFont="1" applyBorder="1"/>
    <xf numFmtId="0" fontId="36" fillId="20" borderId="39" xfId="0" applyFont="1" applyFill="1" applyBorder="1" applyAlignment="1">
      <alignment vertical="top" wrapText="1"/>
    </xf>
    <xf numFmtId="0" fontId="35" fillId="20" borderId="41" xfId="0" applyFont="1" applyFill="1" applyBorder="1" applyAlignment="1">
      <alignment horizontal="left" vertical="top" wrapText="1"/>
    </xf>
    <xf numFmtId="0" fontId="10" fillId="28" borderId="80" xfId="0" applyFont="1" applyFill="1" applyBorder="1" applyAlignment="1">
      <alignment horizontal="center" vertical="top" wrapText="1"/>
    </xf>
    <xf numFmtId="0" fontId="37" fillId="28" borderId="77" xfId="0" applyFont="1" applyFill="1" applyBorder="1" applyAlignment="1">
      <alignment horizontal="center" vertical="center" wrapText="1"/>
    </xf>
    <xf numFmtId="44" fontId="35" fillId="28" borderId="79" xfId="0" applyNumberFormat="1" applyFont="1" applyFill="1" applyBorder="1" applyAlignment="1">
      <alignment horizontal="center" vertical="center" wrapText="1"/>
    </xf>
    <xf numFmtId="0" fontId="10" fillId="28" borderId="47" xfId="0" applyFont="1" applyFill="1" applyBorder="1" applyAlignment="1">
      <alignment horizontal="center" vertical="top" wrapText="1"/>
    </xf>
    <xf numFmtId="44" fontId="38" fillId="28" borderId="78" xfId="2" applyFont="1" applyFill="1" applyBorder="1"/>
    <xf numFmtId="44" fontId="36" fillId="30" borderId="50" xfId="2" applyFont="1" applyFill="1" applyBorder="1" applyAlignment="1">
      <alignment vertical="center"/>
    </xf>
    <xf numFmtId="44" fontId="36" fillId="30" borderId="53" xfId="2" applyFont="1" applyFill="1" applyBorder="1" applyAlignment="1">
      <alignment vertical="center"/>
    </xf>
    <xf numFmtId="44" fontId="39" fillId="0" borderId="0" xfId="2" applyFont="1" applyBorder="1" applyAlignment="1">
      <alignment vertical="center"/>
    </xf>
    <xf numFmtId="44" fontId="36" fillId="30" borderId="53" xfId="2" quotePrefix="1" applyFont="1" applyFill="1" applyBorder="1" applyAlignment="1">
      <alignment vertical="center"/>
    </xf>
    <xf numFmtId="44" fontId="39" fillId="0" borderId="56" xfId="2" applyFont="1" applyBorder="1" applyAlignment="1">
      <alignment vertical="center"/>
    </xf>
    <xf numFmtId="44" fontId="36" fillId="30" borderId="56" xfId="2" applyFont="1" applyFill="1" applyBorder="1" applyAlignment="1">
      <alignment vertical="center"/>
    </xf>
    <xf numFmtId="44" fontId="39" fillId="0" borderId="53" xfId="2" applyFont="1" applyBorder="1" applyAlignment="1">
      <alignment vertical="center"/>
    </xf>
    <xf numFmtId="44" fontId="39" fillId="0" borderId="72" xfId="2" applyFont="1" applyBorder="1" applyAlignment="1">
      <alignment vertical="center"/>
    </xf>
    <xf numFmtId="44" fontId="35" fillId="28" borderId="80" xfId="0" applyNumberFormat="1" applyFont="1" applyFill="1" applyBorder="1" applyAlignment="1">
      <alignment horizontal="center" vertical="center" wrapText="1"/>
    </xf>
    <xf numFmtId="2" fontId="34" fillId="0" borderId="81" xfId="0" applyNumberFormat="1" applyFont="1" applyBorder="1" applyAlignment="1">
      <alignment horizontal="center" vertical="center"/>
    </xf>
    <xf numFmtId="44" fontId="34" fillId="0" borderId="94" xfId="2" applyFont="1" applyBorder="1" applyAlignment="1">
      <alignment horizontal="center" vertical="center" wrapText="1"/>
    </xf>
    <xf numFmtId="44" fontId="36" fillId="30" borderId="96" xfId="2" applyFont="1" applyFill="1" applyBorder="1" applyAlignment="1">
      <alignment vertical="center"/>
    </xf>
    <xf numFmtId="44" fontId="36" fillId="30" borderId="98" xfId="2" applyFont="1" applyFill="1" applyBorder="1" applyAlignment="1">
      <alignment vertical="center"/>
    </xf>
    <xf numFmtId="44" fontId="39" fillId="0" borderId="100" xfId="2" applyFont="1" applyBorder="1" applyAlignment="1">
      <alignment vertical="center"/>
    </xf>
    <xf numFmtId="44" fontId="36" fillId="30" borderId="98" xfId="2" quotePrefix="1" applyFont="1" applyFill="1" applyBorder="1" applyAlignment="1">
      <alignment vertical="center"/>
    </xf>
    <xf numFmtId="44" fontId="39" fillId="0" borderId="102" xfId="2" applyFont="1" applyBorder="1" applyAlignment="1">
      <alignment vertical="center"/>
    </xf>
    <xf numFmtId="44" fontId="36" fillId="30" borderId="102" xfId="2" applyFont="1" applyFill="1" applyBorder="1" applyAlignment="1">
      <alignment vertical="center"/>
    </xf>
    <xf numFmtId="44" fontId="39" fillId="0" borderId="98" xfId="2" applyFont="1" applyBorder="1" applyAlignment="1">
      <alignment vertical="center"/>
    </xf>
    <xf numFmtId="44" fontId="39" fillId="0" borderId="104" xfId="2" applyFont="1" applyBorder="1" applyAlignment="1">
      <alignment vertical="center"/>
    </xf>
    <xf numFmtId="44" fontId="35" fillId="28" borderId="105" xfId="0" applyNumberFormat="1" applyFont="1" applyFill="1" applyBorder="1" applyAlignment="1">
      <alignment horizontal="center" vertical="center" wrapText="1"/>
    </xf>
    <xf numFmtId="0" fontId="34" fillId="0" borderId="107" xfId="0" applyFont="1" applyBorder="1" applyAlignment="1">
      <alignment horizontal="center" vertical="center"/>
    </xf>
    <xf numFmtId="10" fontId="34" fillId="0" borderId="78" xfId="3" applyNumberFormat="1" applyFont="1" applyBorder="1" applyAlignment="1">
      <alignment horizontal="center" vertical="center"/>
    </xf>
    <xf numFmtId="10" fontId="35" fillId="28" borderId="106" xfId="3" applyNumberFormat="1" applyFont="1" applyFill="1" applyBorder="1" applyAlignment="1">
      <alignment horizontal="center" vertical="center" wrapText="1"/>
    </xf>
    <xf numFmtId="0" fontId="36" fillId="30" borderId="95" xfId="2" applyNumberFormat="1" applyFont="1" applyFill="1" applyBorder="1" applyAlignment="1">
      <alignment horizontal="center" vertical="center"/>
    </xf>
    <xf numFmtId="0" fontId="36" fillId="30" borderId="97" xfId="2" applyNumberFormat="1" applyFont="1" applyFill="1" applyBorder="1" applyAlignment="1">
      <alignment horizontal="center" vertical="center"/>
    </xf>
    <xf numFmtId="0" fontId="39" fillId="0" borderId="99" xfId="2" applyNumberFormat="1" applyFont="1" applyBorder="1" applyAlignment="1">
      <alignment horizontal="center" vertical="center"/>
    </xf>
    <xf numFmtId="0" fontId="39" fillId="0" borderId="101" xfId="2" applyNumberFormat="1" applyFont="1" applyBorder="1" applyAlignment="1">
      <alignment horizontal="center" vertical="center"/>
    </xf>
    <xf numFmtId="0" fontId="39" fillId="0" borderId="97" xfId="2" applyNumberFormat="1" applyFont="1" applyBorder="1" applyAlignment="1">
      <alignment horizontal="center" vertical="center"/>
    </xf>
    <xf numFmtId="44" fontId="0" fillId="0" borderId="0" xfId="2" applyFont="1" applyAlignment="1">
      <alignment horizontal="center" vertical="center"/>
    </xf>
    <xf numFmtId="44" fontId="34" fillId="0" borderId="47" xfId="2" applyFont="1" applyBorder="1" applyAlignment="1">
      <alignment horizontal="center" vertical="center" wrapText="1"/>
    </xf>
    <xf numFmtId="0" fontId="36" fillId="30" borderId="95" xfId="0" applyFont="1" applyFill="1" applyBorder="1" applyAlignment="1">
      <alignment horizontal="center" vertical="center"/>
    </xf>
    <xf numFmtId="0" fontId="36" fillId="30" borderId="97" xfId="0" applyFont="1" applyFill="1" applyBorder="1" applyAlignment="1">
      <alignment horizontal="center" vertical="center"/>
    </xf>
    <xf numFmtId="0" fontId="39" fillId="0" borderId="99" xfId="0" applyFont="1" applyBorder="1" applyAlignment="1">
      <alignment horizontal="center" vertical="center"/>
    </xf>
    <xf numFmtId="0" fontId="39" fillId="0" borderId="101" xfId="0" applyFont="1" applyBorder="1" applyAlignment="1">
      <alignment horizontal="center" vertical="center"/>
    </xf>
    <xf numFmtId="0" fontId="36" fillId="30" borderId="101" xfId="0" applyFont="1" applyFill="1" applyBorder="1" applyAlignment="1">
      <alignment horizontal="center" vertical="center"/>
    </xf>
    <xf numFmtId="0" fontId="39" fillId="0" borderId="97" xfId="0" applyFont="1" applyBorder="1" applyAlignment="1">
      <alignment horizontal="center" vertical="center"/>
    </xf>
    <xf numFmtId="0" fontId="39" fillId="0" borderId="103" xfId="0" applyFont="1" applyBorder="1" applyAlignment="1">
      <alignment horizontal="center" vertical="center"/>
    </xf>
    <xf numFmtId="44" fontId="35" fillId="28" borderId="111" xfId="0" applyNumberFormat="1" applyFont="1" applyFill="1" applyBorder="1" applyAlignment="1">
      <alignment horizontal="center" vertical="center" wrapText="1"/>
    </xf>
    <xf numFmtId="10" fontId="37" fillId="28" borderId="44" xfId="0" applyNumberFormat="1" applyFont="1" applyFill="1" applyBorder="1" applyAlignment="1">
      <alignment horizontal="center" vertical="center"/>
    </xf>
    <xf numFmtId="10" fontId="37" fillId="28" borderId="43" xfId="0" applyNumberFormat="1" applyFont="1" applyFill="1" applyBorder="1" applyAlignment="1">
      <alignment horizontal="center" vertical="center"/>
    </xf>
    <xf numFmtId="10" fontId="37" fillId="28" borderId="45" xfId="0" applyNumberFormat="1" applyFont="1" applyFill="1" applyBorder="1" applyAlignment="1">
      <alignment horizontal="center" vertical="center"/>
    </xf>
    <xf numFmtId="0" fontId="35" fillId="20" borderId="42" xfId="0" applyFont="1" applyFill="1" applyBorder="1" applyAlignment="1">
      <alignment horizontal="left" vertical="top" wrapText="1"/>
    </xf>
    <xf numFmtId="10" fontId="37" fillId="28" borderId="41" xfId="0" applyNumberFormat="1" applyFont="1" applyFill="1" applyBorder="1" applyAlignment="1">
      <alignment horizontal="center" vertical="center"/>
    </xf>
    <xf numFmtId="10" fontId="37" fillId="28" borderId="0" xfId="0" applyNumberFormat="1" applyFont="1" applyFill="1" applyAlignment="1">
      <alignment horizontal="center" vertical="center"/>
    </xf>
    <xf numFmtId="10" fontId="37" fillId="28" borderId="42" xfId="0" applyNumberFormat="1" applyFont="1" applyFill="1" applyBorder="1" applyAlignment="1">
      <alignment horizontal="center" vertical="center"/>
    </xf>
    <xf numFmtId="10" fontId="37" fillId="28" borderId="99" xfId="0" applyNumberFormat="1" applyFont="1" applyFill="1" applyBorder="1" applyAlignment="1">
      <alignment horizontal="center" vertical="center"/>
    </xf>
    <xf numFmtId="10" fontId="37" fillId="28" borderId="100" xfId="0" applyNumberFormat="1" applyFont="1" applyFill="1" applyBorder="1" applyAlignment="1">
      <alignment horizontal="center" vertical="center"/>
    </xf>
    <xf numFmtId="0" fontId="39" fillId="0" borderId="42" xfId="0" applyFont="1" applyBorder="1"/>
    <xf numFmtId="0" fontId="34" fillId="20" borderId="44" xfId="0" applyFont="1" applyFill="1" applyBorder="1" applyAlignment="1">
      <alignment horizontal="center" vertical="center" wrapText="1"/>
    </xf>
    <xf numFmtId="0" fontId="40" fillId="17" borderId="74" xfId="0" applyFont="1" applyFill="1" applyBorder="1" applyAlignment="1">
      <alignment horizontal="center" vertical="center" wrapText="1"/>
    </xf>
    <xf numFmtId="0" fontId="40" fillId="17" borderId="75" xfId="0" applyFont="1" applyFill="1" applyBorder="1" applyAlignment="1">
      <alignment horizontal="left" vertical="center" wrapText="1"/>
    </xf>
    <xf numFmtId="44" fontId="40" fillId="17" borderId="75" xfId="2" applyFont="1" applyFill="1" applyBorder="1" applyAlignment="1">
      <alignment horizontal="left" vertical="center" wrapText="1"/>
    </xf>
    <xf numFmtId="0" fontId="0" fillId="0" borderId="112" xfId="0" applyBorder="1"/>
    <xf numFmtId="0" fontId="34" fillId="20" borderId="112" xfId="0" applyFont="1" applyFill="1" applyBorder="1" applyAlignment="1">
      <alignment horizontal="center" vertical="center" wrapText="1"/>
    </xf>
    <xf numFmtId="0" fontId="10" fillId="28" borderId="80" xfId="0" applyFont="1" applyFill="1" applyBorder="1" applyAlignment="1">
      <alignment vertical="top" wrapText="1"/>
    </xf>
    <xf numFmtId="0" fontId="34" fillId="20" borderId="113" xfId="0" applyFont="1" applyFill="1" applyBorder="1" applyAlignment="1">
      <alignment horizontal="center" vertical="center" wrapText="1"/>
    </xf>
    <xf numFmtId="0" fontId="40" fillId="17" borderId="76" xfId="0" applyFont="1" applyFill="1" applyBorder="1" applyAlignment="1">
      <alignment horizontal="left" vertical="center" wrapText="1"/>
    </xf>
    <xf numFmtId="0" fontId="40" fillId="17" borderId="64" xfId="0" applyFont="1" applyFill="1" applyBorder="1" applyAlignment="1">
      <alignment horizontal="left" vertical="center" wrapText="1"/>
    </xf>
    <xf numFmtId="0" fontId="41" fillId="18" borderId="37" xfId="0" applyFont="1" applyFill="1" applyBorder="1" applyAlignment="1">
      <alignment horizontal="center" vertical="center" wrapText="1"/>
    </xf>
    <xf numFmtId="0" fontId="41" fillId="19" borderId="31" xfId="0" applyFont="1" applyFill="1" applyBorder="1" applyAlignment="1">
      <alignment horizontal="center" vertical="center" wrapText="1"/>
    </xf>
    <xf numFmtId="0" fontId="41" fillId="18" borderId="31" xfId="0" applyFont="1" applyFill="1" applyBorder="1" applyAlignment="1">
      <alignment horizontal="center" vertical="center" wrapText="1"/>
    </xf>
    <xf numFmtId="0" fontId="41" fillId="18" borderId="59" xfId="0" applyFont="1" applyFill="1" applyBorder="1" applyAlignment="1">
      <alignment horizontal="center" vertical="center" wrapText="1"/>
    </xf>
    <xf numFmtId="0" fontId="40" fillId="30" borderId="64" xfId="0" applyFont="1" applyFill="1" applyBorder="1" applyAlignment="1">
      <alignment horizontal="left" vertical="center" wrapText="1"/>
    </xf>
    <xf numFmtId="0" fontId="41" fillId="29" borderId="37" xfId="0" applyFont="1" applyFill="1" applyBorder="1" applyAlignment="1">
      <alignment horizontal="center" vertical="center" wrapText="1"/>
    </xf>
    <xf numFmtId="0" fontId="41" fillId="29" borderId="31" xfId="0" applyFont="1" applyFill="1" applyBorder="1" applyAlignment="1">
      <alignment horizontal="center" vertical="center" wrapText="1"/>
    </xf>
    <xf numFmtId="0" fontId="41" fillId="18" borderId="70" xfId="0" applyFont="1" applyFill="1" applyBorder="1" applyAlignment="1">
      <alignment horizontal="center" vertical="center" wrapText="1"/>
    </xf>
    <xf numFmtId="0" fontId="40" fillId="30" borderId="76" xfId="0" applyFont="1" applyFill="1" applyBorder="1" applyAlignment="1">
      <alignment horizontal="left" vertical="center" wrapText="1"/>
    </xf>
    <xf numFmtId="0" fontId="41" fillId="18" borderId="64" xfId="0" applyFont="1" applyFill="1" applyBorder="1" applyAlignment="1">
      <alignment horizontal="center" vertical="center" wrapText="1"/>
    </xf>
    <xf numFmtId="0" fontId="41" fillId="18" borderId="61" xfId="0" applyFont="1" applyFill="1" applyBorder="1" applyAlignment="1">
      <alignment horizontal="center" vertical="center" wrapText="1"/>
    </xf>
    <xf numFmtId="164" fontId="40" fillId="17" borderId="50" xfId="0" applyNumberFormat="1" applyFont="1" applyFill="1" applyBorder="1" applyAlignment="1">
      <alignment horizontal="right" vertical="top" wrapText="1"/>
    </xf>
    <xf numFmtId="164" fontId="40" fillId="17" borderId="53" xfId="0" applyNumberFormat="1" applyFont="1" applyFill="1" applyBorder="1" applyAlignment="1">
      <alignment horizontal="right" vertical="top" wrapText="1"/>
    </xf>
    <xf numFmtId="164" fontId="41" fillId="18" borderId="29" xfId="0" applyNumberFormat="1" applyFont="1" applyFill="1" applyBorder="1" applyAlignment="1">
      <alignment horizontal="right" vertical="top" wrapText="1"/>
    </xf>
    <xf numFmtId="164" fontId="41" fillId="19" borderId="114" xfId="0" applyNumberFormat="1" applyFont="1" applyFill="1" applyBorder="1" applyAlignment="1">
      <alignment horizontal="right" vertical="top" wrapText="1"/>
    </xf>
    <xf numFmtId="164" fontId="41" fillId="18" borderId="114" xfId="0" applyNumberFormat="1" applyFont="1" applyFill="1" applyBorder="1" applyAlignment="1">
      <alignment horizontal="right" vertical="top" wrapText="1"/>
    </xf>
    <xf numFmtId="164" fontId="41" fillId="18" borderId="115" xfId="0" applyNumberFormat="1" applyFont="1" applyFill="1" applyBorder="1" applyAlignment="1">
      <alignment horizontal="right" vertical="top" wrapText="1"/>
    </xf>
    <xf numFmtId="164" fontId="40" fillId="30" borderId="53" xfId="0" applyNumberFormat="1" applyFont="1" applyFill="1" applyBorder="1" applyAlignment="1">
      <alignment horizontal="right" vertical="top" wrapText="1"/>
    </xf>
    <xf numFmtId="164" fontId="41" fillId="29" borderId="29" xfId="0" applyNumberFormat="1" applyFont="1" applyFill="1" applyBorder="1" applyAlignment="1">
      <alignment horizontal="right" vertical="top" wrapText="1"/>
    </xf>
    <xf numFmtId="164" fontId="41" fillId="29" borderId="114" xfId="0" applyNumberFormat="1" applyFont="1" applyFill="1" applyBorder="1" applyAlignment="1">
      <alignment horizontal="right" vertical="top" wrapText="1"/>
    </xf>
    <xf numFmtId="164" fontId="41" fillId="29" borderId="115" xfId="0" applyNumberFormat="1" applyFont="1" applyFill="1" applyBorder="1" applyAlignment="1">
      <alignment horizontal="right" vertical="top" wrapText="1"/>
    </xf>
    <xf numFmtId="164" fontId="41" fillId="26" borderId="114" xfId="0" applyNumberFormat="1" applyFont="1" applyFill="1" applyBorder="1" applyAlignment="1">
      <alignment horizontal="right" vertical="top" wrapText="1"/>
    </xf>
    <xf numFmtId="164" fontId="41" fillId="18" borderId="116" xfId="0" applyNumberFormat="1" applyFont="1" applyFill="1" applyBorder="1" applyAlignment="1">
      <alignment horizontal="right" vertical="top" wrapText="1"/>
    </xf>
    <xf numFmtId="164" fontId="40" fillId="30" borderId="56" xfId="0" applyNumberFormat="1" applyFont="1" applyFill="1" applyBorder="1" applyAlignment="1">
      <alignment horizontal="right" vertical="top" wrapText="1"/>
    </xf>
    <xf numFmtId="164" fontId="41" fillId="18" borderId="53" xfId="0" applyNumberFormat="1" applyFont="1" applyFill="1" applyBorder="1" applyAlignment="1">
      <alignment horizontal="right" vertical="top" wrapText="1"/>
    </xf>
    <xf numFmtId="164" fontId="41" fillId="18" borderId="117" xfId="0" applyNumberFormat="1" applyFont="1" applyFill="1" applyBorder="1" applyAlignment="1">
      <alignment horizontal="right" vertical="top" wrapText="1"/>
    </xf>
    <xf numFmtId="0" fontId="34" fillId="20" borderId="118" xfId="0" applyFont="1" applyFill="1" applyBorder="1" applyAlignment="1">
      <alignment horizontal="center" vertical="center" wrapText="1"/>
    </xf>
    <xf numFmtId="0" fontId="34" fillId="20" borderId="119" xfId="0" applyFont="1" applyFill="1" applyBorder="1" applyAlignment="1">
      <alignment horizontal="center" vertical="center" wrapText="1"/>
    </xf>
    <xf numFmtId="44" fontId="41" fillId="18" borderId="122" xfId="2" applyFont="1" applyFill="1" applyBorder="1" applyAlignment="1">
      <alignment horizontal="right" vertical="center" wrapText="1"/>
    </xf>
    <xf numFmtId="44" fontId="41" fillId="19" borderId="123" xfId="2" applyFont="1" applyFill="1" applyBorder="1" applyAlignment="1">
      <alignment horizontal="right" vertical="center" wrapText="1"/>
    </xf>
    <xf numFmtId="44" fontId="41" fillId="18" borderId="123" xfId="2" applyFont="1" applyFill="1" applyBorder="1" applyAlignment="1">
      <alignment horizontal="right" vertical="center" wrapText="1"/>
    </xf>
    <xf numFmtId="44" fontId="41" fillId="18" borderId="124" xfId="2" applyFont="1" applyFill="1" applyBorder="1" applyAlignment="1">
      <alignment horizontal="right" vertical="center" wrapText="1"/>
    </xf>
    <xf numFmtId="44" fontId="40" fillId="30" borderId="121" xfId="2" applyFont="1" applyFill="1" applyBorder="1" applyAlignment="1">
      <alignment horizontal="right" vertical="center" wrapText="1"/>
    </xf>
    <xf numFmtId="44" fontId="41" fillId="29" borderId="122" xfId="2" applyFont="1" applyFill="1" applyBorder="1" applyAlignment="1">
      <alignment horizontal="right" vertical="center" wrapText="1"/>
    </xf>
    <xf numFmtId="44" fontId="41" fillId="29" borderId="123" xfId="2" applyFont="1" applyFill="1" applyBorder="1" applyAlignment="1">
      <alignment horizontal="right" vertical="center" wrapText="1"/>
    </xf>
    <xf numFmtId="44" fontId="41" fillId="29" borderId="124" xfId="2" applyFont="1" applyFill="1" applyBorder="1" applyAlignment="1">
      <alignment horizontal="right" vertical="center" wrapText="1"/>
    </xf>
    <xf numFmtId="44" fontId="41" fillId="18" borderId="125" xfId="2" applyFont="1" applyFill="1" applyBorder="1" applyAlignment="1">
      <alignment horizontal="right" vertical="center" wrapText="1"/>
    </xf>
    <xf numFmtId="44" fontId="40" fillId="30" borderId="120" xfId="2" applyFont="1" applyFill="1" applyBorder="1" applyAlignment="1">
      <alignment horizontal="right" vertical="center" wrapText="1"/>
    </xf>
    <xf numFmtId="44" fontId="41" fillId="18" borderId="121" xfId="2" applyFont="1" applyFill="1" applyBorder="1" applyAlignment="1">
      <alignment horizontal="right" vertical="center" wrapText="1"/>
    </xf>
    <xf numFmtId="44" fontId="41" fillId="18" borderId="126" xfId="2" applyFont="1" applyFill="1" applyBorder="1" applyAlignment="1">
      <alignment horizontal="right" vertical="center" wrapText="1"/>
    </xf>
    <xf numFmtId="0" fontId="10" fillId="28" borderId="105" xfId="0" applyFont="1" applyFill="1" applyBorder="1" applyAlignment="1">
      <alignment vertical="top" wrapText="1"/>
    </xf>
    <xf numFmtId="0" fontId="10" fillId="28" borderId="106" xfId="0" applyFont="1" applyFill="1" applyBorder="1" applyAlignment="1">
      <alignment vertical="top" wrapText="1"/>
    </xf>
    <xf numFmtId="0" fontId="10" fillId="28" borderId="110" xfId="0" applyFont="1" applyFill="1" applyBorder="1" applyAlignment="1">
      <alignment vertical="top" wrapText="1"/>
    </xf>
    <xf numFmtId="167" fontId="41" fillId="18" borderId="35" xfId="0" applyNumberFormat="1" applyFont="1" applyFill="1" applyBorder="1" applyAlignment="1">
      <alignment horizontal="center" vertical="center" wrapText="1"/>
    </xf>
    <xf numFmtId="167" fontId="39" fillId="0" borderId="99" xfId="2" applyNumberFormat="1" applyFont="1" applyBorder="1" applyAlignment="1">
      <alignment horizontal="center" vertical="center"/>
    </xf>
    <xf numFmtId="0" fontId="9" fillId="31" borderId="8" xfId="0" applyFont="1" applyFill="1" applyBorder="1" applyAlignment="1">
      <alignment horizontal="left" vertical="top" wrapText="1"/>
    </xf>
    <xf numFmtId="0" fontId="39" fillId="0" borderId="99" xfId="2" applyNumberFormat="1" applyFont="1" applyBorder="1" applyAlignment="1">
      <alignment vertical="center"/>
    </xf>
    <xf numFmtId="0" fontId="36" fillId="30" borderId="97" xfId="2" applyNumberFormat="1" applyFont="1" applyFill="1" applyBorder="1" applyAlignment="1">
      <alignment vertical="center"/>
    </xf>
    <xf numFmtId="0" fontId="41" fillId="18" borderId="74" xfId="0" applyFont="1" applyFill="1" applyBorder="1" applyAlignment="1">
      <alignment horizontal="center" vertical="center" wrapText="1"/>
    </xf>
    <xf numFmtId="0" fontId="41" fillId="18" borderId="75" xfId="0" applyFont="1" applyFill="1" applyBorder="1" applyAlignment="1">
      <alignment horizontal="right" vertical="center" wrapText="1"/>
    </xf>
    <xf numFmtId="0" fontId="41" fillId="18" borderId="75" xfId="0" applyFont="1" applyFill="1" applyBorder="1" applyAlignment="1">
      <alignment horizontal="left" vertical="center" wrapText="1"/>
    </xf>
    <xf numFmtId="0" fontId="41" fillId="18" borderId="76" xfId="0" applyFont="1" applyFill="1" applyBorder="1" applyAlignment="1">
      <alignment horizontal="center" vertical="center" wrapText="1"/>
    </xf>
    <xf numFmtId="4" fontId="41" fillId="18" borderId="75" xfId="0" applyNumberFormat="1" applyFont="1" applyFill="1" applyBorder="1" applyAlignment="1">
      <alignment horizontal="right" vertical="center" wrapText="1"/>
    </xf>
    <xf numFmtId="44" fontId="41" fillId="18" borderId="75" xfId="2" applyFont="1" applyFill="1" applyBorder="1" applyAlignment="1">
      <alignment horizontal="right" vertical="center" wrapText="1"/>
    </xf>
    <xf numFmtId="44" fontId="41" fillId="18" borderId="120" xfId="2" applyFont="1" applyFill="1" applyBorder="1" applyAlignment="1">
      <alignment horizontal="right" vertical="center" wrapText="1"/>
    </xf>
    <xf numFmtId="164" fontId="41" fillId="18" borderId="56" xfId="0" applyNumberFormat="1" applyFont="1" applyFill="1" applyBorder="1" applyAlignment="1">
      <alignment horizontal="right" vertical="top" wrapText="1"/>
    </xf>
    <xf numFmtId="0" fontId="0" fillId="0" borderId="0" xfId="2" applyNumberFormat="1" applyFont="1"/>
    <xf numFmtId="0" fontId="36" fillId="30" borderId="95" xfId="2" applyNumberFormat="1" applyFont="1" applyFill="1" applyBorder="1" applyAlignment="1">
      <alignment vertical="center"/>
    </xf>
    <xf numFmtId="0" fontId="35" fillId="28" borderId="105" xfId="0" applyFont="1" applyFill="1" applyBorder="1" applyAlignment="1">
      <alignment horizontal="center" vertical="center" wrapText="1"/>
    </xf>
    <xf numFmtId="0" fontId="0" fillId="0" borderId="0" xfId="3" applyNumberFormat="1" applyFont="1"/>
    <xf numFmtId="10" fontId="0" fillId="0" borderId="0" xfId="0" applyNumberFormat="1"/>
    <xf numFmtId="44" fontId="40" fillId="17" borderId="64" xfId="2" applyFont="1" applyFill="1" applyBorder="1" applyAlignment="1">
      <alignment horizontal="right" vertical="center" wrapText="1"/>
    </xf>
    <xf numFmtId="44" fontId="40" fillId="30" borderId="64" xfId="2" applyFont="1" applyFill="1" applyBorder="1" applyAlignment="1">
      <alignment horizontal="right" vertical="center" wrapText="1"/>
    </xf>
    <xf numFmtId="44" fontId="41" fillId="29" borderId="37" xfId="2" applyFont="1" applyFill="1" applyBorder="1" applyAlignment="1">
      <alignment horizontal="right" vertical="center" wrapText="1"/>
    </xf>
    <xf numFmtId="44" fontId="35" fillId="28" borderId="47" xfId="0" applyNumberFormat="1" applyFont="1" applyFill="1" applyBorder="1" applyAlignment="1">
      <alignment horizontal="center" vertical="center" wrapText="1"/>
    </xf>
    <xf numFmtId="0" fontId="41" fillId="18" borderId="130" xfId="0" applyFont="1" applyFill="1" applyBorder="1" applyAlignment="1">
      <alignment horizontal="right" vertical="center" wrapText="1"/>
    </xf>
    <xf numFmtId="0" fontId="41" fillId="18" borderId="130" xfId="0" applyFont="1" applyFill="1" applyBorder="1" applyAlignment="1">
      <alignment horizontal="left" vertical="center" wrapText="1"/>
    </xf>
    <xf numFmtId="0" fontId="41" fillId="18" borderId="130" xfId="0" applyFont="1" applyFill="1" applyBorder="1" applyAlignment="1">
      <alignment horizontal="center" vertical="center" wrapText="1"/>
    </xf>
    <xf numFmtId="4" fontId="41" fillId="18" borderId="130" xfId="0" applyNumberFormat="1" applyFont="1" applyFill="1" applyBorder="1" applyAlignment="1">
      <alignment horizontal="right" vertical="center" wrapText="1"/>
    </xf>
    <xf numFmtId="44" fontId="41" fillId="18" borderId="130" xfId="2" applyFont="1" applyFill="1" applyBorder="1" applyAlignment="1">
      <alignment horizontal="right" vertical="center" wrapText="1"/>
    </xf>
    <xf numFmtId="164" fontId="41" fillId="18" borderId="30" xfId="0" applyNumberFormat="1" applyFont="1" applyFill="1" applyBorder="1" applyAlignment="1">
      <alignment horizontal="right" vertical="top" wrapText="1"/>
    </xf>
    <xf numFmtId="0" fontId="8" fillId="20" borderId="0" xfId="0" applyFont="1" applyFill="1" applyAlignment="1">
      <alignment vertical="top" wrapText="1"/>
    </xf>
    <xf numFmtId="0" fontId="41" fillId="18" borderId="75" xfId="0" applyFont="1" applyFill="1" applyBorder="1" applyAlignment="1">
      <alignment horizontal="center" vertical="center" wrapText="1"/>
    </xf>
    <xf numFmtId="10" fontId="8" fillId="20" borderId="0" xfId="0" applyNumberFormat="1" applyFont="1" applyFill="1" applyAlignment="1">
      <alignment vertical="top" wrapText="1"/>
    </xf>
    <xf numFmtId="10" fontId="0" fillId="0" borderId="0" xfId="2" applyNumberFormat="1" applyFont="1"/>
    <xf numFmtId="0" fontId="41" fillId="19" borderId="131" xfId="0" applyFont="1" applyFill="1" applyBorder="1" applyAlignment="1">
      <alignment horizontal="center" vertical="center" wrapText="1"/>
    </xf>
    <xf numFmtId="0" fontId="41" fillId="19" borderId="130" xfId="0" applyFont="1" applyFill="1" applyBorder="1" applyAlignment="1">
      <alignment horizontal="right" vertical="center" wrapText="1"/>
    </xf>
    <xf numFmtId="0" fontId="41" fillId="19" borderId="130" xfId="0" applyFont="1" applyFill="1" applyBorder="1" applyAlignment="1">
      <alignment horizontal="left" vertical="center" wrapText="1"/>
    </xf>
    <xf numFmtId="4" fontId="41" fillId="19" borderId="130" xfId="0" applyNumberFormat="1" applyFont="1" applyFill="1" applyBorder="1" applyAlignment="1">
      <alignment horizontal="right" vertical="center" wrapText="1"/>
    </xf>
    <xf numFmtId="44" fontId="41" fillId="19" borderId="130" xfId="2" applyFont="1" applyFill="1" applyBorder="1" applyAlignment="1">
      <alignment horizontal="right" vertical="center" wrapText="1"/>
    </xf>
    <xf numFmtId="44" fontId="41" fillId="19" borderId="132" xfId="2" applyFont="1" applyFill="1" applyBorder="1" applyAlignment="1">
      <alignment horizontal="right" vertical="center" wrapText="1"/>
    </xf>
    <xf numFmtId="164" fontId="41" fillId="19" borderId="0" xfId="0" applyNumberFormat="1" applyFont="1" applyFill="1" applyAlignment="1">
      <alignment horizontal="right" vertical="top" wrapText="1"/>
    </xf>
    <xf numFmtId="0" fontId="41" fillId="19" borderId="130" xfId="0" applyFont="1" applyFill="1" applyBorder="1" applyAlignment="1">
      <alignment horizontal="center" vertical="center" wrapText="1"/>
    </xf>
    <xf numFmtId="0" fontId="41" fillId="18" borderId="131" xfId="0" applyFont="1" applyFill="1" applyBorder="1" applyAlignment="1">
      <alignment horizontal="center" vertical="center" wrapText="1"/>
    </xf>
    <xf numFmtId="44" fontId="41" fillId="18" borderId="132" xfId="2" applyFont="1" applyFill="1" applyBorder="1" applyAlignment="1">
      <alignment horizontal="right" vertical="center" wrapText="1"/>
    </xf>
    <xf numFmtId="164" fontId="41" fillId="18" borderId="0" xfId="0" applyNumberFormat="1" applyFont="1" applyFill="1" applyAlignment="1">
      <alignment horizontal="right" vertical="top" wrapText="1"/>
    </xf>
    <xf numFmtId="0" fontId="41" fillId="19" borderId="30" xfId="0" applyFont="1" applyFill="1" applyBorder="1" applyAlignment="1">
      <alignment horizontal="center" vertical="center" wrapText="1"/>
    </xf>
    <xf numFmtId="0" fontId="41" fillId="18" borderId="30" xfId="0" applyFont="1" applyFill="1" applyBorder="1" applyAlignment="1">
      <alignment horizontal="center" vertical="center" wrapText="1"/>
    </xf>
    <xf numFmtId="4" fontId="39" fillId="0" borderId="99" xfId="2" applyNumberFormat="1" applyFont="1" applyBorder="1" applyAlignment="1">
      <alignment horizontal="center" vertical="center"/>
    </xf>
    <xf numFmtId="4" fontId="39" fillId="0" borderId="101" xfId="2" applyNumberFormat="1" applyFont="1" applyBorder="1" applyAlignment="1">
      <alignment horizontal="center" vertical="center"/>
    </xf>
    <xf numFmtId="0" fontId="43" fillId="20" borderId="8" xfId="0" applyFont="1" applyFill="1" applyBorder="1" applyAlignment="1">
      <alignment horizontal="left" vertical="top" wrapText="1"/>
    </xf>
    <xf numFmtId="0" fontId="43" fillId="20" borderId="8" xfId="0" applyFont="1" applyFill="1" applyBorder="1" applyAlignment="1">
      <alignment horizontal="right" vertical="top" wrapText="1"/>
    </xf>
    <xf numFmtId="0" fontId="43" fillId="20" borderId="8" xfId="0" applyFont="1" applyFill="1" applyBorder="1" applyAlignment="1">
      <alignment horizontal="center" vertical="top" wrapText="1"/>
    </xf>
    <xf numFmtId="0" fontId="43" fillId="0" borderId="0" xfId="0" applyFont="1"/>
    <xf numFmtId="0" fontId="0" fillId="0" borderId="0" xfId="0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4" fontId="44" fillId="18" borderId="8" xfId="0" applyNumberFormat="1" applyFont="1" applyFill="1" applyBorder="1" applyAlignment="1">
      <alignment horizontal="right" vertical="top" wrapText="1"/>
    </xf>
    <xf numFmtId="167" fontId="0" fillId="0" borderId="0" xfId="0" applyNumberFormat="1" applyAlignment="1">
      <alignment horizontal="center" vertical="center"/>
    </xf>
    <xf numFmtId="170" fontId="0" fillId="0" borderId="0" xfId="0" applyNumberFormat="1"/>
    <xf numFmtId="171" fontId="10" fillId="9" borderId="8" xfId="0" applyNumberFormat="1" applyFont="1" applyFill="1" applyBorder="1" applyAlignment="1">
      <alignment horizontal="right" vertical="top" wrapText="1"/>
    </xf>
    <xf numFmtId="44" fontId="40" fillId="32" borderId="8" xfId="2" applyFont="1" applyFill="1" applyBorder="1" applyAlignment="1">
      <alignment horizontal="right" vertical="center" wrapText="1"/>
    </xf>
    <xf numFmtId="0" fontId="38" fillId="9" borderId="8" xfId="0" applyFont="1" applyFill="1" applyBorder="1" applyAlignment="1">
      <alignment horizontal="left" vertical="top" wrapText="1"/>
    </xf>
    <xf numFmtId="0" fontId="38" fillId="9" borderId="8" xfId="0" applyFont="1" applyFill="1" applyBorder="1" applyAlignment="1">
      <alignment horizontal="right" vertical="top" wrapText="1"/>
    </xf>
    <xf numFmtId="0" fontId="38" fillId="9" borderId="8" xfId="0" applyFont="1" applyFill="1" applyBorder="1" applyAlignment="1">
      <alignment horizontal="center" vertical="top" wrapText="1"/>
    </xf>
    <xf numFmtId="165" fontId="38" fillId="9" borderId="8" xfId="0" applyNumberFormat="1" applyFont="1" applyFill="1" applyBorder="1" applyAlignment="1">
      <alignment horizontal="right" vertical="top" wrapText="1"/>
    </xf>
    <xf numFmtId="4" fontId="38" fillId="9" borderId="8" xfId="0" applyNumberFormat="1" applyFont="1" applyFill="1" applyBorder="1" applyAlignment="1">
      <alignment horizontal="right" vertical="top" wrapText="1"/>
    </xf>
    <xf numFmtId="0" fontId="38" fillId="16" borderId="0" xfId="0" applyFont="1" applyFill="1" applyAlignment="1">
      <alignment horizontal="center" vertical="top" wrapText="1"/>
    </xf>
    <xf numFmtId="0" fontId="0" fillId="0" borderId="0" xfId="0"/>
    <xf numFmtId="0" fontId="8" fillId="20" borderId="0" xfId="0" applyFont="1" applyFill="1" applyAlignment="1">
      <alignment horizontal="right" vertical="top" wrapText="1"/>
    </xf>
    <xf numFmtId="4" fontId="8" fillId="20" borderId="0" xfId="0" applyNumberFormat="1" applyFont="1" applyFill="1" applyAlignment="1">
      <alignment horizontal="right" vertical="top" wrapText="1"/>
    </xf>
    <xf numFmtId="0" fontId="10" fillId="20" borderId="0" xfId="0" applyFont="1" applyFill="1" applyAlignment="1">
      <alignment horizontal="right" vertical="top" wrapText="1"/>
    </xf>
    <xf numFmtId="0" fontId="1" fillId="20" borderId="8" xfId="0" applyFont="1" applyFill="1" applyBorder="1" applyAlignment="1">
      <alignment horizontal="left" vertical="top" wrapText="1"/>
    </xf>
    <xf numFmtId="0" fontId="9" fillId="18" borderId="8" xfId="0" applyFont="1" applyFill="1" applyBorder="1" applyAlignment="1">
      <alignment horizontal="left" vertical="top" wrapText="1"/>
    </xf>
    <xf numFmtId="0" fontId="10" fillId="10" borderId="8" xfId="0" applyFont="1" applyFill="1" applyBorder="1" applyAlignment="1">
      <alignment horizontal="left" vertical="top" wrapText="1"/>
    </xf>
    <xf numFmtId="0" fontId="10" fillId="9" borderId="8" xfId="0" applyFont="1" applyFill="1" applyBorder="1" applyAlignment="1">
      <alignment horizontal="left" vertical="top" wrapText="1"/>
    </xf>
    <xf numFmtId="0" fontId="38" fillId="9" borderId="8" xfId="0" applyFont="1" applyFill="1" applyBorder="1" applyAlignment="1">
      <alignment horizontal="left" vertical="top" wrapText="1"/>
    </xf>
    <xf numFmtId="0" fontId="1" fillId="20" borderId="8" xfId="0" applyFont="1" applyFill="1" applyBorder="1" applyAlignment="1">
      <alignment horizontal="right" vertical="top" wrapText="1"/>
    </xf>
    <xf numFmtId="0" fontId="1" fillId="20" borderId="8" xfId="0" applyFont="1" applyFill="1" applyBorder="1" applyAlignment="1">
      <alignment horizontal="center" vertical="top" wrapText="1"/>
    </xf>
    <xf numFmtId="0" fontId="16" fillId="16" borderId="0" xfId="0" applyFont="1" applyFill="1" applyAlignment="1">
      <alignment horizontal="center" vertical="center" wrapText="1"/>
    </xf>
    <xf numFmtId="44" fontId="38" fillId="16" borderId="0" xfId="2" applyFont="1" applyFill="1" applyAlignment="1">
      <alignment horizontal="center" vertical="center" wrapText="1"/>
    </xf>
    <xf numFmtId="0" fontId="12" fillId="12" borderId="0" xfId="0" applyFont="1" applyFill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4" fontId="6" fillId="7" borderId="5" xfId="0" applyNumberFormat="1" applyFont="1" applyFill="1" applyBorder="1" applyAlignment="1">
      <alignment horizontal="center" vertical="center" wrapText="1"/>
    </xf>
    <xf numFmtId="4" fontId="6" fillId="7" borderId="8" xfId="0" applyNumberFormat="1" applyFont="1" applyFill="1" applyBorder="1" applyAlignment="1">
      <alignment horizontal="center" vertical="center" wrapText="1"/>
    </xf>
    <xf numFmtId="164" fontId="7" fillId="8" borderId="6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4" fontId="41" fillId="19" borderId="100" xfId="2" applyFont="1" applyFill="1" applyBorder="1" applyAlignment="1">
      <alignment horizontal="right" vertical="center" wrapText="1"/>
    </xf>
    <xf numFmtId="0" fontId="8" fillId="20" borderId="0" xfId="0" applyFont="1" applyFill="1" applyAlignment="1">
      <alignment horizontal="right" vertical="top" wrapText="1"/>
    </xf>
    <xf numFmtId="4" fontId="8" fillId="20" borderId="0" xfId="0" applyNumberFormat="1" applyFont="1" applyFill="1" applyAlignment="1">
      <alignment horizontal="right" vertical="top" wrapText="1"/>
    </xf>
    <xf numFmtId="0" fontId="0" fillId="0" borderId="0" xfId="0"/>
    <xf numFmtId="0" fontId="10" fillId="20" borderId="0" xfId="0" applyFont="1" applyFill="1" applyAlignment="1">
      <alignment horizontal="right" vertical="top" wrapText="1"/>
    </xf>
    <xf numFmtId="172" fontId="0" fillId="0" borderId="0" xfId="3" applyNumberFormat="1" applyFont="1" applyAlignment="1">
      <alignment horizontal="center" vertical="center"/>
    </xf>
    <xf numFmtId="44" fontId="0" fillId="0" borderId="0" xfId="0" applyNumberFormat="1"/>
    <xf numFmtId="173" fontId="0" fillId="0" borderId="0" xfId="2" applyNumberFormat="1" applyFont="1"/>
    <xf numFmtId="0" fontId="41" fillId="18" borderId="36" xfId="0" applyNumberFormat="1" applyFont="1" applyFill="1" applyBorder="1" applyAlignment="1">
      <alignment horizontal="right" vertical="center" wrapText="1"/>
    </xf>
    <xf numFmtId="0" fontId="41" fillId="18" borderId="8" xfId="0" applyNumberFormat="1" applyFont="1" applyFill="1" applyBorder="1" applyAlignment="1">
      <alignment horizontal="right" vertical="center" wrapText="1"/>
    </xf>
    <xf numFmtId="0" fontId="41" fillId="18" borderId="69" xfId="0" applyNumberFormat="1" applyFont="1" applyFill="1" applyBorder="1" applyAlignment="1">
      <alignment horizontal="right" vertical="center" wrapText="1"/>
    </xf>
    <xf numFmtId="44" fontId="41" fillId="18" borderId="102" xfId="2" applyFont="1" applyFill="1" applyBorder="1" applyAlignment="1">
      <alignment horizontal="right" vertical="center" wrapText="1"/>
    </xf>
    <xf numFmtId="0" fontId="0" fillId="0" borderId="0" xfId="0"/>
    <xf numFmtId="0" fontId="1" fillId="20" borderId="8" xfId="0" applyFont="1" applyFill="1" applyBorder="1" applyAlignment="1">
      <alignment horizontal="left" vertical="top" wrapText="1"/>
    </xf>
    <xf numFmtId="0" fontId="9" fillId="18" borderId="8" xfId="0" applyFont="1" applyFill="1" applyBorder="1" applyAlignment="1">
      <alignment horizontal="left" vertical="top" wrapText="1"/>
    </xf>
    <xf numFmtId="0" fontId="10" fillId="9" borderId="8" xfId="0" applyFont="1" applyFill="1" applyBorder="1" applyAlignment="1">
      <alignment horizontal="left" vertical="top" wrapText="1"/>
    </xf>
    <xf numFmtId="0" fontId="10" fillId="10" borderId="8" xfId="0" applyFont="1" applyFill="1" applyBorder="1" applyAlignment="1">
      <alignment horizontal="left" vertical="top" wrapText="1"/>
    </xf>
    <xf numFmtId="0" fontId="10" fillId="20" borderId="0" xfId="0" applyFont="1" applyFill="1" applyAlignment="1">
      <alignment horizontal="right" vertical="top" wrapText="1"/>
    </xf>
    <xf numFmtId="0" fontId="43" fillId="20" borderId="8" xfId="0" applyFont="1" applyFill="1" applyBorder="1" applyAlignment="1">
      <alignment horizontal="left" vertical="top" wrapText="1"/>
    </xf>
    <xf numFmtId="0" fontId="1" fillId="20" borderId="8" xfId="0" applyFont="1" applyFill="1" applyBorder="1" applyAlignment="1">
      <alignment horizontal="right" vertical="top" wrapText="1"/>
    </xf>
    <xf numFmtId="0" fontId="1" fillId="20" borderId="8" xfId="0" applyFont="1" applyFill="1" applyBorder="1" applyAlignment="1">
      <alignment horizontal="center" vertical="top" wrapText="1"/>
    </xf>
    <xf numFmtId="0" fontId="44" fillId="18" borderId="8" xfId="0" applyFont="1" applyFill="1" applyBorder="1" applyAlignment="1">
      <alignment horizontal="right" vertical="top" wrapText="1"/>
    </xf>
    <xf numFmtId="0" fontId="44" fillId="18" borderId="8" xfId="0" applyFont="1" applyFill="1" applyBorder="1" applyAlignment="1">
      <alignment horizontal="left" vertical="top" wrapText="1"/>
    </xf>
    <xf numFmtId="0" fontId="10" fillId="10" borderId="0" xfId="0" applyFont="1" applyFill="1" applyBorder="1" applyAlignment="1">
      <alignment horizontal="left" vertical="top" wrapText="1"/>
    </xf>
    <xf numFmtId="0" fontId="10" fillId="10" borderId="0" xfId="0" applyFont="1" applyFill="1" applyBorder="1" applyAlignment="1">
      <alignment horizontal="right" vertical="top" wrapText="1"/>
    </xf>
    <xf numFmtId="0" fontId="10" fillId="10" borderId="0" xfId="0" applyFont="1" applyFill="1" applyBorder="1" applyAlignment="1">
      <alignment horizontal="center" vertical="top" wrapText="1"/>
    </xf>
    <xf numFmtId="165" fontId="10" fillId="10" borderId="0" xfId="0" applyNumberFormat="1" applyFont="1" applyFill="1" applyBorder="1" applyAlignment="1">
      <alignment horizontal="right" vertical="top" wrapText="1"/>
    </xf>
    <xf numFmtId="4" fontId="10" fillId="10" borderId="0" xfId="0" applyNumberFormat="1" applyFont="1" applyFill="1" applyBorder="1" applyAlignment="1">
      <alignment horizontal="right" vertical="top" wrapText="1"/>
    </xf>
    <xf numFmtId="0" fontId="44" fillId="18" borderId="8" xfId="0" applyFont="1" applyFill="1" applyBorder="1" applyAlignment="1">
      <alignment horizontal="center" vertical="top" wrapText="1"/>
    </xf>
    <xf numFmtId="165" fontId="44" fillId="18" borderId="8" xfId="0" applyNumberFormat="1" applyFont="1" applyFill="1" applyBorder="1" applyAlignment="1">
      <alignment horizontal="right" vertical="top" wrapText="1"/>
    </xf>
    <xf numFmtId="4" fontId="5" fillId="7" borderId="8" xfId="0" applyNumberFormat="1" applyFont="1" applyFill="1" applyBorder="1" applyAlignment="1">
      <alignment horizontal="center" vertical="center" wrapText="1"/>
    </xf>
    <xf numFmtId="44" fontId="16" fillId="16" borderId="0" xfId="0" applyNumberFormat="1" applyFont="1" applyFill="1" applyAlignment="1">
      <alignment horizontal="center" vertical="center" wrapText="1"/>
    </xf>
    <xf numFmtId="44" fontId="0" fillId="0" borderId="0" xfId="3" applyNumberFormat="1" applyFont="1"/>
    <xf numFmtId="0" fontId="0" fillId="0" borderId="0" xfId="0"/>
    <xf numFmtId="0" fontId="13" fillId="13" borderId="0" xfId="0" applyFont="1" applyFill="1" applyAlignment="1">
      <alignment horizontal="right" vertical="top" wrapText="1"/>
    </xf>
    <xf numFmtId="10" fontId="43" fillId="33" borderId="0" xfId="3" applyNumberFormat="1" applyFont="1" applyFill="1"/>
    <xf numFmtId="10" fontId="38" fillId="16" borderId="0" xfId="3" applyNumberFormat="1" applyFont="1" applyFill="1" applyAlignment="1">
      <alignment horizontal="center" vertical="center" wrapText="1"/>
    </xf>
    <xf numFmtId="172" fontId="38" fillId="16" borderId="0" xfId="3" applyNumberFormat="1" applyFont="1" applyFill="1" applyAlignment="1">
      <alignment horizontal="center" vertical="center" wrapText="1"/>
    </xf>
    <xf numFmtId="172" fontId="16" fillId="16" borderId="0" xfId="0" applyNumberFormat="1" applyFont="1" applyFill="1" applyAlignment="1">
      <alignment horizontal="center" vertical="center" wrapText="1"/>
    </xf>
    <xf numFmtId="174" fontId="0" fillId="0" borderId="0" xfId="3" applyNumberFormat="1" applyFont="1"/>
    <xf numFmtId="44" fontId="41" fillId="18" borderId="100" xfId="2" applyFont="1" applyFill="1" applyBorder="1" applyAlignment="1">
      <alignment horizontal="right" vertical="center" wrapText="1"/>
    </xf>
    <xf numFmtId="0" fontId="13" fillId="13" borderId="0" xfId="0" applyFont="1" applyFill="1" applyAlignment="1">
      <alignment vertical="top" wrapText="1"/>
    </xf>
    <xf numFmtId="0" fontId="11" fillId="11" borderId="0" xfId="0" applyFont="1" applyFill="1" applyAlignment="1">
      <alignment vertical="top" wrapText="1"/>
    </xf>
    <xf numFmtId="4" fontId="14" fillId="14" borderId="0" xfId="0" applyNumberFormat="1" applyFont="1" applyFill="1" applyAlignment="1">
      <alignment vertical="top" wrapText="1"/>
    </xf>
    <xf numFmtId="44" fontId="13" fillId="13" borderId="0" xfId="0" applyNumberFormat="1" applyFont="1" applyFill="1" applyAlignment="1">
      <alignment vertical="top" wrapText="1"/>
    </xf>
    <xf numFmtId="2" fontId="39" fillId="0" borderId="99" xfId="2" applyNumberFormat="1" applyFont="1" applyBorder="1" applyAlignment="1">
      <alignment horizontal="center" vertical="center"/>
    </xf>
    <xf numFmtId="0" fontId="36" fillId="0" borderId="97" xfId="2" applyNumberFormat="1" applyFont="1" applyBorder="1" applyAlignment="1">
      <alignment horizontal="center" vertical="center"/>
    </xf>
    <xf numFmtId="0" fontId="41" fillId="18" borderId="130" xfId="0" applyNumberFormat="1" applyFont="1" applyFill="1" applyBorder="1" applyAlignment="1">
      <alignment horizontal="right" vertical="center" wrapText="1"/>
    </xf>
    <xf numFmtId="164" fontId="41" fillId="18" borderId="0" xfId="0" applyNumberFormat="1" applyFont="1" applyFill="1" applyBorder="1" applyAlignment="1">
      <alignment horizontal="right" vertical="top" wrapText="1"/>
    </xf>
    <xf numFmtId="2" fontId="39" fillId="0" borderId="0" xfId="0" applyNumberFormat="1" applyFont="1" applyBorder="1" applyAlignment="1">
      <alignment horizontal="center" vertical="center"/>
    </xf>
    <xf numFmtId="0" fontId="36" fillId="30" borderId="101" xfId="2" applyNumberFormat="1" applyFont="1" applyFill="1" applyBorder="1" applyAlignment="1">
      <alignment horizontal="center" vertical="center"/>
    </xf>
    <xf numFmtId="0" fontId="36" fillId="30" borderId="101" xfId="2" applyNumberFormat="1" applyFont="1" applyFill="1" applyBorder="1" applyAlignment="1">
      <alignment vertical="center"/>
    </xf>
    <xf numFmtId="0" fontId="40" fillId="30" borderId="133" xfId="0" applyFont="1" applyFill="1" applyBorder="1" applyAlignment="1">
      <alignment horizontal="center" vertical="center" wrapText="1"/>
    </xf>
    <xf numFmtId="0" fontId="40" fillId="30" borderId="134" xfId="0" applyFont="1" applyFill="1" applyBorder="1" applyAlignment="1">
      <alignment horizontal="left" vertical="center" wrapText="1"/>
    </xf>
    <xf numFmtId="0" fontId="40" fillId="30" borderId="135" xfId="0" applyFont="1" applyFill="1" applyBorder="1" applyAlignment="1">
      <alignment horizontal="left" vertical="center" wrapText="1"/>
    </xf>
    <xf numFmtId="0" fontId="40" fillId="30" borderId="136" xfId="0" applyFont="1" applyFill="1" applyBorder="1" applyAlignment="1">
      <alignment horizontal="center" vertical="center" wrapText="1"/>
    </xf>
    <xf numFmtId="44" fontId="40" fillId="30" borderId="134" xfId="2" applyFont="1" applyFill="1" applyBorder="1" applyAlignment="1">
      <alignment horizontal="left" vertical="center" wrapText="1"/>
    </xf>
    <xf numFmtId="44" fontId="36" fillId="30" borderId="129" xfId="2" applyFont="1" applyFill="1" applyBorder="1" applyAlignment="1">
      <alignment vertical="center"/>
    </xf>
    <xf numFmtId="164" fontId="40" fillId="30" borderId="128" xfId="0" applyNumberFormat="1" applyFont="1" applyFill="1" applyBorder="1" applyAlignment="1">
      <alignment horizontal="right" vertical="top" wrapText="1"/>
    </xf>
    <xf numFmtId="0" fontId="36" fillId="30" borderId="137" xfId="0" applyFont="1" applyFill="1" applyBorder="1" applyAlignment="1">
      <alignment horizontal="center" vertical="center"/>
    </xf>
    <xf numFmtId="10" fontId="36" fillId="30" borderId="128" xfId="3" applyNumberFormat="1" applyFont="1" applyFill="1" applyBorder="1" applyAlignment="1">
      <alignment horizontal="center" vertical="center"/>
    </xf>
    <xf numFmtId="44" fontId="36" fillId="30" borderId="138" xfId="2" applyFont="1" applyFill="1" applyBorder="1" applyAlignment="1">
      <alignment vertical="center"/>
    </xf>
    <xf numFmtId="44" fontId="36" fillId="30" borderId="128" xfId="2" applyFont="1" applyFill="1" applyBorder="1" applyAlignment="1">
      <alignment vertical="center"/>
    </xf>
    <xf numFmtId="0" fontId="36" fillId="30" borderId="127" xfId="0" applyFont="1" applyFill="1" applyBorder="1" applyAlignment="1">
      <alignment horizontal="center" vertical="center"/>
    </xf>
    <xf numFmtId="2" fontId="36" fillId="30" borderId="128" xfId="0" applyNumberFormat="1" applyFont="1" applyFill="1" applyBorder="1" applyAlignment="1">
      <alignment horizontal="center" vertical="center"/>
    </xf>
    <xf numFmtId="0" fontId="36" fillId="30" borderId="127" xfId="2" applyNumberFormat="1" applyFont="1" applyFill="1" applyBorder="1" applyAlignment="1">
      <alignment horizontal="center" vertical="center"/>
    </xf>
    <xf numFmtId="0" fontId="36" fillId="30" borderId="127" xfId="2" applyNumberFormat="1" applyFont="1" applyFill="1" applyBorder="1" applyAlignment="1">
      <alignment vertical="center"/>
    </xf>
    <xf numFmtId="0" fontId="0" fillId="0" borderId="0" xfId="0"/>
    <xf numFmtId="0" fontId="2" fillId="3" borderId="0" xfId="0" applyFont="1" applyFill="1" applyAlignment="1">
      <alignment horizontal="center" wrapText="1"/>
    </xf>
    <xf numFmtId="10" fontId="37" fillId="28" borderId="44" xfId="0" applyNumberFormat="1" applyFont="1" applyFill="1" applyBorder="1" applyAlignment="1">
      <alignment horizontal="center" vertical="center"/>
    </xf>
    <xf numFmtId="0" fontId="39" fillId="0" borderId="99" xfId="2" applyNumberFormat="1" applyFont="1" applyFill="1" applyBorder="1" applyAlignment="1">
      <alignment horizontal="center" vertical="center"/>
    </xf>
    <xf numFmtId="0" fontId="39" fillId="0" borderId="99" xfId="2" applyNumberFormat="1" applyFont="1" applyFill="1" applyBorder="1" applyAlignment="1">
      <alignment vertical="center"/>
    </xf>
    <xf numFmtId="44" fontId="41" fillId="18" borderId="8" xfId="2" applyFont="1" applyFill="1" applyBorder="1" applyAlignment="1">
      <alignment horizontal="left" vertical="center" wrapText="1"/>
    </xf>
    <xf numFmtId="44" fontId="39" fillId="0" borderId="99" xfId="2" applyFont="1" applyBorder="1" applyAlignment="1">
      <alignment vertical="center"/>
    </xf>
    <xf numFmtId="0" fontId="41" fillId="18" borderId="31" xfId="0" applyFont="1" applyFill="1" applyBorder="1" applyAlignment="1">
      <alignment horizontal="left" vertical="center" wrapText="1"/>
    </xf>
    <xf numFmtId="0" fontId="41" fillId="18" borderId="37" xfId="0" applyFont="1" applyFill="1" applyBorder="1" applyAlignment="1">
      <alignment horizontal="left" vertical="center" wrapText="1"/>
    </xf>
    <xf numFmtId="4" fontId="41" fillId="18" borderId="31" xfId="0" applyNumberFormat="1" applyFont="1" applyFill="1" applyBorder="1" applyAlignment="1">
      <alignment horizontal="right" vertical="center" wrapText="1"/>
    </xf>
    <xf numFmtId="44" fontId="41" fillId="18" borderId="31" xfId="2" applyFont="1" applyFill="1" applyBorder="1" applyAlignment="1">
      <alignment horizontal="right" vertical="center" wrapText="1"/>
    </xf>
    <xf numFmtId="0" fontId="41" fillId="18" borderId="139" xfId="0" applyFont="1" applyFill="1" applyBorder="1" applyAlignment="1">
      <alignment horizontal="left" vertical="center" wrapText="1"/>
    </xf>
    <xf numFmtId="0" fontId="41" fillId="18" borderId="122" xfId="0" applyFont="1" applyFill="1" applyBorder="1" applyAlignment="1">
      <alignment horizontal="center" vertical="center" wrapText="1"/>
    </xf>
    <xf numFmtId="4" fontId="41" fillId="18" borderId="123" xfId="0" applyNumberFormat="1" applyFont="1" applyFill="1" applyBorder="1" applyAlignment="1">
      <alignment horizontal="right" vertical="center" wrapText="1"/>
    </xf>
    <xf numFmtId="4" fontId="41" fillId="18" borderId="32" xfId="0" applyNumberFormat="1" applyFont="1" applyFill="1" applyBorder="1" applyAlignment="1">
      <alignment horizontal="right" vertical="center" wrapText="1"/>
    </xf>
    <xf numFmtId="44" fontId="41" fillId="18" borderId="32" xfId="2" applyFont="1" applyFill="1" applyBorder="1" applyAlignment="1">
      <alignment horizontal="right" vertical="center" wrapText="1"/>
    </xf>
    <xf numFmtId="0" fontId="36" fillId="20" borderId="0" xfId="0" applyFont="1" applyFill="1" applyBorder="1" applyAlignment="1">
      <alignment horizontal="left" vertical="top" wrapText="1"/>
    </xf>
    <xf numFmtId="0" fontId="39" fillId="0" borderId="0" xfId="0" applyFont="1" applyBorder="1"/>
    <xf numFmtId="0" fontId="36" fillId="20" borderId="0" xfId="0" applyFont="1" applyFill="1" applyBorder="1" applyAlignment="1">
      <alignment vertical="top" wrapText="1"/>
    </xf>
    <xf numFmtId="0" fontId="35" fillId="20" borderId="0" xfId="0" applyFont="1" applyFill="1" applyBorder="1" applyAlignment="1">
      <alignment horizontal="left" vertical="top" wrapText="1"/>
    </xf>
    <xf numFmtId="0" fontId="35" fillId="20" borderId="0" xfId="0" applyFont="1" applyFill="1" applyBorder="1" applyAlignment="1">
      <alignment vertical="top" wrapText="1"/>
    </xf>
    <xf numFmtId="0" fontId="36" fillId="20" borderId="0" xfId="0" applyFont="1" applyFill="1" applyBorder="1" applyAlignment="1">
      <alignment horizontal="center" wrapText="1"/>
    </xf>
    <xf numFmtId="0" fontId="16" fillId="16" borderId="0" xfId="0" applyFont="1" applyFill="1" applyAlignment="1">
      <alignment horizontal="center" vertical="top" wrapText="1"/>
    </xf>
    <xf numFmtId="0" fontId="0" fillId="0" borderId="0" xfId="0"/>
    <xf numFmtId="0" fontId="13" fillId="13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4" fontId="14" fillId="14" borderId="0" xfId="0" applyNumberFormat="1" applyFont="1" applyFill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139" xfId="0" applyFont="1" applyFill="1" applyBorder="1" applyAlignment="1">
      <alignment horizontal="center" vertical="center" wrapText="1"/>
    </xf>
    <xf numFmtId="0" fontId="39" fillId="0" borderId="140" xfId="0" applyFont="1" applyBorder="1" applyAlignment="1">
      <alignment horizontal="center" vertical="center"/>
    </xf>
    <xf numFmtId="0" fontId="39" fillId="0" borderId="141" xfId="0" applyFont="1" applyBorder="1" applyAlignment="1">
      <alignment horizontal="center" vertical="center"/>
    </xf>
    <xf numFmtId="0" fontId="39" fillId="0" borderId="142" xfId="0" applyFont="1" applyBorder="1" applyAlignment="1">
      <alignment horizontal="center" vertical="center"/>
    </xf>
    <xf numFmtId="10" fontId="37" fillId="28" borderId="88" xfId="0" applyNumberFormat="1" applyFont="1" applyFill="1" applyBorder="1" applyAlignment="1">
      <alignment horizontal="center" vertical="center" wrapText="1"/>
    </xf>
    <xf numFmtId="10" fontId="37" fillId="28" borderId="89" xfId="0" applyNumberFormat="1" applyFont="1" applyFill="1" applyBorder="1" applyAlignment="1">
      <alignment horizontal="center" vertical="center" wrapText="1"/>
    </xf>
    <xf numFmtId="10" fontId="37" fillId="28" borderId="90" xfId="0" applyNumberFormat="1" applyFont="1" applyFill="1" applyBorder="1" applyAlignment="1">
      <alignment horizontal="center" vertical="center" wrapText="1"/>
    </xf>
    <xf numFmtId="10" fontId="37" fillId="28" borderId="99" xfId="0" applyNumberFormat="1" applyFont="1" applyFill="1" applyBorder="1" applyAlignment="1">
      <alignment horizontal="center" vertical="center" wrapText="1"/>
    </xf>
    <xf numFmtId="10" fontId="37" fillId="28" borderId="0" xfId="0" applyNumberFormat="1" applyFont="1" applyFill="1" applyAlignment="1">
      <alignment horizontal="center" vertical="center" wrapText="1"/>
    </xf>
    <xf numFmtId="10" fontId="37" fillId="28" borderId="100" xfId="0" applyNumberFormat="1" applyFont="1" applyFill="1" applyBorder="1" applyAlignment="1">
      <alignment horizontal="center" vertical="center" wrapText="1"/>
    </xf>
    <xf numFmtId="10" fontId="37" fillId="28" borderId="0" xfId="0" applyNumberFormat="1" applyFont="1" applyFill="1" applyBorder="1" applyAlignment="1">
      <alignment horizontal="center" vertical="center" wrapText="1"/>
    </xf>
    <xf numFmtId="0" fontId="39" fillId="0" borderId="93" xfId="0" applyFont="1" applyBorder="1" applyAlignment="1">
      <alignment horizontal="center" vertical="center"/>
    </xf>
    <xf numFmtId="0" fontId="39" fillId="0" borderId="47" xfId="0" applyFont="1" applyBorder="1" applyAlignment="1">
      <alignment horizontal="center" vertical="center"/>
    </xf>
    <xf numFmtId="0" fontId="39" fillId="0" borderId="94" xfId="0" applyFont="1" applyBorder="1" applyAlignment="1">
      <alignment horizontal="center" vertical="center"/>
    </xf>
    <xf numFmtId="10" fontId="37" fillId="28" borderId="91" xfId="0" applyNumberFormat="1" applyFont="1" applyFill="1" applyBorder="1" applyAlignment="1">
      <alignment horizontal="center" vertical="center" wrapText="1"/>
    </xf>
    <xf numFmtId="10" fontId="37" fillId="28" borderId="44" xfId="0" applyNumberFormat="1" applyFont="1" applyFill="1" applyBorder="1" applyAlignment="1">
      <alignment horizontal="center" vertical="center" wrapText="1"/>
    </xf>
    <xf numFmtId="10" fontId="37" fillId="28" borderId="92" xfId="0" applyNumberFormat="1" applyFont="1" applyFill="1" applyBorder="1" applyAlignment="1">
      <alignment horizontal="center" vertical="center" wrapText="1"/>
    </xf>
    <xf numFmtId="10" fontId="37" fillId="28" borderId="38" xfId="0" applyNumberFormat="1" applyFont="1" applyFill="1" applyBorder="1" applyAlignment="1">
      <alignment horizontal="center" vertical="center"/>
    </xf>
    <xf numFmtId="10" fontId="37" fillId="28" borderId="39" xfId="0" applyNumberFormat="1" applyFont="1" applyFill="1" applyBorder="1" applyAlignment="1">
      <alignment horizontal="center" vertical="center"/>
    </xf>
    <xf numFmtId="10" fontId="37" fillId="28" borderId="40" xfId="0" applyNumberFormat="1" applyFont="1" applyFill="1" applyBorder="1" applyAlignment="1">
      <alignment horizontal="center" vertical="center"/>
    </xf>
    <xf numFmtId="10" fontId="37" fillId="28" borderId="43" xfId="0" applyNumberFormat="1" applyFont="1" applyFill="1" applyBorder="1" applyAlignment="1">
      <alignment horizontal="center" vertical="center"/>
    </xf>
    <xf numFmtId="10" fontId="37" fillId="28" borderId="44" xfId="0" applyNumberFormat="1" applyFont="1" applyFill="1" applyBorder="1" applyAlignment="1">
      <alignment horizontal="center" vertical="center"/>
    </xf>
    <xf numFmtId="10" fontId="37" fillId="28" borderId="45" xfId="0" applyNumberFormat="1" applyFont="1" applyFill="1" applyBorder="1" applyAlignment="1">
      <alignment horizontal="center" vertical="center"/>
    </xf>
    <xf numFmtId="0" fontId="36" fillId="20" borderId="0" xfId="0" applyFont="1" applyFill="1" applyBorder="1" applyAlignment="1">
      <alignment horizontal="left" vertical="top" wrapText="1"/>
    </xf>
    <xf numFmtId="0" fontId="35" fillId="20" borderId="0" xfId="0" applyFont="1" applyFill="1" applyBorder="1" applyAlignment="1">
      <alignment horizontal="left" vertical="top" wrapText="1"/>
    </xf>
    <xf numFmtId="10" fontId="37" fillId="28" borderId="88" xfId="0" applyNumberFormat="1" applyFont="1" applyFill="1" applyBorder="1" applyAlignment="1">
      <alignment horizontal="center" vertical="center"/>
    </xf>
    <xf numFmtId="10" fontId="37" fillId="28" borderId="89" xfId="0" applyNumberFormat="1" applyFont="1" applyFill="1" applyBorder="1" applyAlignment="1">
      <alignment horizontal="center" vertical="center"/>
    </xf>
    <xf numFmtId="10" fontId="37" fillId="28" borderId="90" xfId="0" applyNumberFormat="1" applyFont="1" applyFill="1" applyBorder="1" applyAlignment="1">
      <alignment horizontal="center" vertical="center"/>
    </xf>
    <xf numFmtId="10" fontId="37" fillId="28" borderId="91" xfId="0" applyNumberFormat="1" applyFont="1" applyFill="1" applyBorder="1" applyAlignment="1">
      <alignment horizontal="center" vertical="center"/>
    </xf>
    <xf numFmtId="10" fontId="37" fillId="28" borderId="92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0" fillId="0" borderId="44" xfId="0" applyNumberFormat="1" applyBorder="1" applyAlignment="1">
      <alignment horizontal="center"/>
    </xf>
    <xf numFmtId="0" fontId="38" fillId="28" borderId="46" xfId="0" applyFont="1" applyFill="1" applyBorder="1" applyAlignment="1">
      <alignment horizontal="center" vertical="center"/>
    </xf>
    <xf numFmtId="0" fontId="38" fillId="28" borderId="81" xfId="0" applyFont="1" applyFill="1" applyBorder="1" applyAlignment="1">
      <alignment horizontal="center" vertical="center"/>
    </xf>
    <xf numFmtId="0" fontId="38" fillId="28" borderId="105" xfId="0" applyFont="1" applyFill="1" applyBorder="1" applyAlignment="1">
      <alignment horizontal="center" vertical="center"/>
    </xf>
    <xf numFmtId="0" fontId="38" fillId="28" borderId="110" xfId="0" applyFont="1" applyFill="1" applyBorder="1" applyAlignment="1">
      <alignment horizontal="center" vertical="center"/>
    </xf>
    <xf numFmtId="0" fontId="38" fillId="28" borderId="47" xfId="0" applyFont="1" applyFill="1" applyBorder="1" applyAlignment="1">
      <alignment horizontal="center" vertical="center"/>
    </xf>
    <xf numFmtId="0" fontId="39" fillId="0" borderId="39" xfId="0" applyFont="1" applyBorder="1" applyAlignment="1">
      <alignment horizontal="center" vertical="center"/>
    </xf>
    <xf numFmtId="0" fontId="39" fillId="0" borderId="40" xfId="0" applyFont="1" applyBorder="1" applyAlignment="1">
      <alignment horizontal="center" vertical="center"/>
    </xf>
    <xf numFmtId="0" fontId="39" fillId="0" borderId="108" xfId="0" applyFont="1" applyBorder="1" applyAlignment="1">
      <alignment horizontal="center" vertical="center"/>
    </xf>
    <xf numFmtId="0" fontId="39" fillId="0" borderId="109" xfId="0" applyFont="1" applyBorder="1" applyAlignment="1">
      <alignment horizontal="center" vertical="center"/>
    </xf>
    <xf numFmtId="0" fontId="39" fillId="0" borderId="38" xfId="0" applyFont="1" applyBorder="1" applyAlignment="1">
      <alignment horizontal="center" vertical="center"/>
    </xf>
    <xf numFmtId="0" fontId="10" fillId="20" borderId="0" xfId="0" applyFont="1" applyFill="1" applyAlignment="1">
      <alignment horizontal="center" vertical="top" wrapText="1"/>
    </xf>
    <xf numFmtId="0" fontId="39" fillId="0" borderId="46" xfId="0" applyFont="1" applyBorder="1" applyAlignment="1">
      <alignment horizontal="center" vertical="center"/>
    </xf>
    <xf numFmtId="0" fontId="39" fillId="0" borderId="48" xfId="0" applyFont="1" applyBorder="1" applyAlignment="1">
      <alignment horizontal="center" vertical="center"/>
    </xf>
    <xf numFmtId="0" fontId="8" fillId="20" borderId="0" xfId="0" applyFont="1" applyFill="1" applyAlignment="1">
      <alignment horizontal="right" vertical="top" wrapText="1"/>
    </xf>
    <xf numFmtId="0" fontId="8" fillId="20" borderId="0" xfId="0" applyFont="1" applyFill="1" applyAlignment="1">
      <alignment horizontal="left" vertical="top" wrapText="1"/>
    </xf>
    <xf numFmtId="4" fontId="8" fillId="20" borderId="0" xfId="0" applyNumberFormat="1" applyFont="1" applyFill="1" applyAlignment="1">
      <alignment horizontal="right" vertical="top" wrapText="1"/>
    </xf>
    <xf numFmtId="0" fontId="0" fillId="0" borderId="143" xfId="0" applyBorder="1" applyAlignment="1">
      <alignment horizontal="center"/>
    </xf>
    <xf numFmtId="0" fontId="0" fillId="0" borderId="144" xfId="0" applyBorder="1" applyAlignment="1">
      <alignment horizontal="center"/>
    </xf>
    <xf numFmtId="0" fontId="36" fillId="20" borderId="0" xfId="0" applyFont="1" applyFill="1" applyBorder="1" applyAlignment="1">
      <alignment horizontal="center" wrapText="1"/>
    </xf>
    <xf numFmtId="0" fontId="39" fillId="0" borderId="0" xfId="0" applyFont="1" applyBorder="1"/>
    <xf numFmtId="10" fontId="37" fillId="28" borderId="145" xfId="0" applyNumberFormat="1" applyFont="1" applyFill="1" applyBorder="1" applyAlignment="1">
      <alignment horizontal="center" vertical="center" wrapText="1"/>
    </xf>
    <xf numFmtId="10" fontId="37" fillId="28" borderId="146" xfId="0" applyNumberFormat="1" applyFont="1" applyFill="1" applyBorder="1" applyAlignment="1">
      <alignment horizontal="center" vertical="center" wrapText="1"/>
    </xf>
    <xf numFmtId="10" fontId="37" fillId="28" borderId="147" xfId="0" applyNumberFormat="1" applyFont="1" applyFill="1" applyBorder="1" applyAlignment="1">
      <alignment horizontal="center" vertical="center" wrapText="1"/>
    </xf>
    <xf numFmtId="4" fontId="8" fillId="20" borderId="39" xfId="0" applyNumberFormat="1" applyFont="1" applyFill="1" applyBorder="1" applyAlignment="1">
      <alignment horizontal="right" vertical="top" wrapText="1"/>
    </xf>
    <xf numFmtId="0" fontId="10" fillId="28" borderId="80" xfId="0" applyFont="1" applyFill="1" applyBorder="1" applyAlignment="1">
      <alignment horizontal="center" vertical="top" wrapText="1"/>
    </xf>
    <xf numFmtId="0" fontId="10" fillId="28" borderId="47" xfId="0" applyFont="1" applyFill="1" applyBorder="1" applyAlignment="1">
      <alignment horizontal="center" vertical="top" wrapText="1"/>
    </xf>
    <xf numFmtId="0" fontId="10" fillId="28" borderId="81" xfId="0" applyFont="1" applyFill="1" applyBorder="1" applyAlignment="1">
      <alignment horizontal="center" vertical="top" wrapText="1"/>
    </xf>
    <xf numFmtId="0" fontId="36" fillId="20" borderId="39" xfId="0" applyFont="1" applyFill="1" applyBorder="1" applyAlignment="1">
      <alignment horizontal="left" vertical="top" wrapText="1"/>
    </xf>
    <xf numFmtId="0" fontId="36" fillId="20" borderId="40" xfId="0" applyFont="1" applyFill="1" applyBorder="1" applyAlignment="1">
      <alignment horizontal="left" vertical="top" wrapText="1"/>
    </xf>
    <xf numFmtId="0" fontId="35" fillId="20" borderId="0" xfId="0" applyFont="1" applyFill="1" applyAlignment="1">
      <alignment horizontal="left" vertical="top" wrapText="1"/>
    </xf>
    <xf numFmtId="0" fontId="35" fillId="20" borderId="42" xfId="0" applyFont="1" applyFill="1" applyBorder="1" applyAlignment="1">
      <alignment horizontal="left" vertical="top" wrapText="1"/>
    </xf>
    <xf numFmtId="0" fontId="36" fillId="20" borderId="43" xfId="0" applyFont="1" applyFill="1" applyBorder="1" applyAlignment="1">
      <alignment horizontal="center" wrapText="1"/>
    </xf>
    <xf numFmtId="0" fontId="39" fillId="0" borderId="44" xfId="0" applyFont="1" applyBorder="1"/>
    <xf numFmtId="0" fontId="39" fillId="0" borderId="45" xfId="0" applyFont="1" applyBorder="1"/>
    <xf numFmtId="10" fontId="37" fillId="28" borderId="41" xfId="0" applyNumberFormat="1" applyFont="1" applyFill="1" applyBorder="1" applyAlignment="1">
      <alignment horizontal="center" vertical="center"/>
    </xf>
    <xf numFmtId="10" fontId="37" fillId="28" borderId="0" xfId="0" applyNumberFormat="1" applyFont="1" applyFill="1" applyAlignment="1">
      <alignment horizontal="center" vertical="center"/>
    </xf>
    <xf numFmtId="10" fontId="37" fillId="28" borderId="42" xfId="0" applyNumberFormat="1" applyFont="1" applyFill="1" applyBorder="1" applyAlignment="1">
      <alignment horizontal="center" vertical="center"/>
    </xf>
    <xf numFmtId="0" fontId="1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center" wrapText="1"/>
    </xf>
    <xf numFmtId="0" fontId="0" fillId="26" borderId="30" xfId="0" applyFill="1" applyBorder="1" applyAlignment="1">
      <alignment horizontal="center" vertical="center" wrapText="1"/>
    </xf>
    <xf numFmtId="0" fontId="0" fillId="26" borderId="0" xfId="0" applyFill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0" xfId="0" applyAlignment="1">
      <alignment horizontal="center"/>
    </xf>
    <xf numFmtId="0" fontId="5" fillId="17" borderId="8" xfId="0" applyFont="1" applyFill="1" applyBorder="1" applyAlignment="1">
      <alignment horizontal="left" vertical="top" wrapText="1"/>
    </xf>
    <xf numFmtId="0" fontId="1" fillId="20" borderId="8" xfId="0" applyFont="1" applyFill="1" applyBorder="1" applyAlignment="1">
      <alignment horizontal="left" vertical="top" wrapText="1"/>
    </xf>
    <xf numFmtId="0" fontId="9" fillId="18" borderId="8" xfId="0" applyFont="1" applyFill="1" applyBorder="1" applyAlignment="1">
      <alignment horizontal="left" vertical="top" wrapText="1"/>
    </xf>
    <xf numFmtId="0" fontId="10" fillId="9" borderId="8" xfId="0" applyFont="1" applyFill="1" applyBorder="1" applyAlignment="1">
      <alignment horizontal="left" vertical="top" wrapText="1"/>
    </xf>
    <xf numFmtId="0" fontId="10" fillId="10" borderId="8" xfId="0" applyFont="1" applyFill="1" applyBorder="1" applyAlignment="1">
      <alignment horizontal="left" vertical="top" wrapText="1"/>
    </xf>
    <xf numFmtId="0" fontId="44" fillId="18" borderId="8" xfId="0" applyFont="1" applyFill="1" applyBorder="1" applyAlignment="1">
      <alignment horizontal="left" vertical="top" wrapText="1"/>
    </xf>
    <xf numFmtId="0" fontId="43" fillId="20" borderId="8" xfId="0" applyFont="1" applyFill="1" applyBorder="1" applyAlignment="1">
      <alignment horizontal="left" vertical="top" wrapText="1"/>
    </xf>
    <xf numFmtId="0" fontId="38" fillId="9" borderId="8" xfId="0" applyFont="1" applyFill="1" applyBorder="1" applyAlignment="1">
      <alignment horizontal="left" vertical="top" wrapText="1"/>
    </xf>
    <xf numFmtId="0" fontId="9" fillId="19" borderId="8" xfId="0" applyFont="1" applyFill="1" applyBorder="1" applyAlignment="1">
      <alignment horizontal="left" vertical="top" wrapText="1"/>
    </xf>
    <xf numFmtId="0" fontId="10" fillId="20" borderId="0" xfId="0" applyFont="1" applyFill="1" applyAlignment="1">
      <alignment horizontal="right" vertical="top" wrapText="1"/>
    </xf>
    <xf numFmtId="0" fontId="1" fillId="20" borderId="8" xfId="0" applyFont="1" applyFill="1" applyBorder="1" applyAlignment="1">
      <alignment horizontal="right" vertical="top" wrapText="1"/>
    </xf>
    <xf numFmtId="0" fontId="1" fillId="20" borderId="8" xfId="0" applyFont="1" applyFill="1" applyBorder="1" applyAlignment="1">
      <alignment horizontal="center" vertical="top" wrapText="1"/>
    </xf>
    <xf numFmtId="0" fontId="1" fillId="20" borderId="29" xfId="0" applyFont="1" applyFill="1" applyBorder="1" applyAlignment="1">
      <alignment horizontal="center" wrapText="1"/>
    </xf>
    <xf numFmtId="0" fontId="20" fillId="0" borderId="0" xfId="1" applyFont="1" applyAlignment="1">
      <alignment horizontal="center"/>
    </xf>
    <xf numFmtId="0" fontId="17" fillId="0" borderId="0" xfId="1"/>
    <xf numFmtId="0" fontId="26" fillId="0" borderId="0" xfId="1" applyFont="1" applyAlignment="1">
      <alignment horizontal="left" vertical="center" wrapText="1"/>
    </xf>
    <xf numFmtId="0" fontId="27" fillId="0" borderId="0" xfId="1" applyFont="1" applyAlignment="1">
      <alignment horizontal="left" vertical="center" wrapText="1"/>
    </xf>
    <xf numFmtId="0" fontId="23" fillId="0" borderId="0" xfId="1" applyFont="1"/>
    <xf numFmtId="0" fontId="20" fillId="0" borderId="18" xfId="1" applyFont="1" applyBorder="1" applyAlignment="1">
      <alignment horizontal="left" vertical="center"/>
    </xf>
    <xf numFmtId="0" fontId="19" fillId="0" borderId="19" xfId="1" applyFont="1" applyBorder="1"/>
    <xf numFmtId="0" fontId="19" fillId="0" borderId="20" xfId="1" applyFont="1" applyBorder="1"/>
    <xf numFmtId="0" fontId="24" fillId="23" borderId="18" xfId="1" applyFont="1" applyFill="1" applyBorder="1" applyAlignment="1">
      <alignment horizontal="center" vertical="center"/>
    </xf>
    <xf numFmtId="0" fontId="18" fillId="0" borderId="10" xfId="1" applyFont="1" applyBorder="1" applyAlignment="1">
      <alignment horizontal="center" vertical="center" wrapText="1"/>
    </xf>
    <xf numFmtId="0" fontId="19" fillId="0" borderId="11" xfId="1" applyFont="1" applyBorder="1"/>
    <xf numFmtId="0" fontId="19" fillId="0" borderId="12" xfId="1" applyFont="1" applyBorder="1"/>
    <xf numFmtId="0" fontId="18" fillId="0" borderId="13" xfId="1" applyFont="1" applyBorder="1" applyAlignment="1">
      <alignment horizontal="center" vertical="center" wrapText="1"/>
    </xf>
    <xf numFmtId="0" fontId="19" fillId="0" borderId="14" xfId="1" applyFont="1" applyBorder="1"/>
    <xf numFmtId="0" fontId="21" fillId="0" borderId="13" xfId="1" applyFont="1" applyBorder="1" applyAlignment="1">
      <alignment horizontal="center" vertical="center" wrapText="1"/>
    </xf>
    <xf numFmtId="0" fontId="21" fillId="0" borderId="15" xfId="1" applyFont="1" applyBorder="1" applyAlignment="1">
      <alignment horizontal="center" vertical="center" wrapText="1"/>
    </xf>
    <xf numFmtId="0" fontId="19" fillId="0" borderId="16" xfId="1" applyFont="1" applyBorder="1"/>
    <xf numFmtId="0" fontId="19" fillId="0" borderId="17" xfId="1" applyFont="1" applyBorder="1"/>
    <xf numFmtId="0" fontId="21" fillId="21" borderId="10" xfId="1" applyFont="1" applyFill="1" applyBorder="1" applyAlignment="1">
      <alignment horizontal="left" vertical="center" wrapText="1"/>
    </xf>
    <xf numFmtId="0" fontId="22" fillId="21" borderId="13" xfId="1" applyFont="1" applyFill="1" applyBorder="1" applyAlignment="1">
      <alignment horizontal="left" vertical="center" wrapText="1"/>
    </xf>
    <xf numFmtId="0" fontId="19" fillId="0" borderId="0" xfId="1" applyFont="1"/>
    <xf numFmtId="0" fontId="22" fillId="0" borderId="13" xfId="1" applyFont="1" applyBorder="1" applyAlignment="1">
      <alignment horizontal="left" vertical="center" wrapText="1"/>
    </xf>
    <xf numFmtId="0" fontId="19" fillId="0" borderId="13" xfId="1" applyFont="1" applyBorder="1"/>
    <xf numFmtId="0" fontId="23" fillId="21" borderId="15" xfId="1" applyFont="1" applyFill="1" applyBorder="1"/>
    <xf numFmtId="0" fontId="24" fillId="22" borderId="18" xfId="1" applyFont="1" applyFill="1" applyBorder="1" applyAlignment="1">
      <alignment horizontal="center" vertical="center"/>
    </xf>
    <xf numFmtId="0" fontId="21" fillId="0" borderId="10" xfId="1" applyFont="1" applyBorder="1" applyAlignment="1">
      <alignment horizontal="left" vertical="top" wrapText="1"/>
    </xf>
    <xf numFmtId="0" fontId="28" fillId="0" borderId="28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10" fontId="29" fillId="0" borderId="21" xfId="0" applyNumberFormat="1" applyFont="1" applyBorder="1" applyAlignment="1">
      <alignment horizontal="center" vertical="center" wrapText="1"/>
    </xf>
    <xf numFmtId="10" fontId="29" fillId="0" borderId="23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28" fillId="24" borderId="28" xfId="0" applyFont="1" applyFill="1" applyBorder="1" applyAlignment="1">
      <alignment horizontal="left" vertical="center" wrapText="1" indent="1"/>
    </xf>
    <xf numFmtId="0" fontId="28" fillId="24" borderId="24" xfId="0" applyFont="1" applyFill="1" applyBorder="1" applyAlignment="1">
      <alignment horizontal="left" vertical="center" wrapText="1" indent="1"/>
    </xf>
  </cellXfs>
  <cellStyles count="5">
    <cellStyle name="Moeda" xfId="2" builtinId="4"/>
    <cellStyle name="Normal" xfId="0" builtinId="0"/>
    <cellStyle name="Normal 2" xfId="1"/>
    <cellStyle name="Normal 3" xfId="4"/>
    <cellStyle name="Porcentagem" xfId="3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38100</xdr:colOff>
      <xdr:row>18</xdr:row>
      <xdr:rowOff>76200</xdr:rowOff>
    </xdr:from>
    <xdr:ext cx="2533650" cy="285750"/>
    <xdr:pic>
      <xdr:nvPicPr>
        <xdr:cNvPr id="3" name="image3.png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52625" y="3086100"/>
          <a:ext cx="2533650" cy="28575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efeituras\TANQUE%20DO%20PIAU&#205;\MINIST&#201;RIO%20DA%20SA&#218;DE\FUNASA\Tanque\C&#243;pia%20de%20Cachup&#233;\Sistema%20de%20Abastecimento-Adutora-Tanque(CACHUP&#201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planeng-my.sharepoint.com/CENTRO%20ADM.%20REDEN&#199;&#195;O/Users/ENG~1.ARA/AppData/Local/Temp/Rar$DI76.400/Or&#231;RefAmpUni&#227;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ampla%20(c)\Documents%20and%20Settings\Iracema\Meus%20documentos\Rinaldo\Composi&#231;&#245;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efeituras\SUZUKI\FUNASA%20%20PCPR\Planilhas_Or&#231;.%20CHAFA%2019-04-04%20Composi&#231;ao%20de%20pre&#231;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efeituras\Prefeituras\PROJETOS%20FUNASA-SEPLAN%202004\Batalha\Planilhas_Or&#231;.%20CHAFA%2019-04-04%20COMP%20.%20PRE&#199;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s\UGERF\CENTRO%20ADM.%20REDEN&#199;&#195;O\Orcamento_BarragemJuremaBoaVista_RN(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1\prefeituras\Prefeituras%20Frank%20Aguiar\Cabeceiras%20do%20Piau&#237;\PRA&#199;A%20P&#218;BLICA\PRA&#199;A%20_CABECEIRAS\PRA&#199;A%201&#170;%20ETAPA%20245.804-93\QUIOSQUE%20245.804-9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planeng-my.sharepoint.com/Users/Rondinelle/Desktop/seduc/CONST%20MODELO%20_V004%20(SET_2021)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planeng-my.sharepoint.com/Users/Joab%20Almeida/Dropbox/CARPLAN/GEST&#195;O%20DE%20OBRAS/U.%20E%20JOOB%20MACEDO-%20COCAL/MEDI&#199;&#195;O%20EXTRA/MEDI&#199;&#195;O%20EXTRA%20COCAL%20DE%20TELHA%20.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7A4095C\APENDICE%20I%20-%20PLANILHA%20OR&#199;AMENT&#193;RIA%20(EM%20EXCEL)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s1\AMPLA%20(C)\Prefeituras\Ilha%20Grande\MINIST&#201;RIO%20DAS%20CIDADES\Projeto%20PT%20212.555-84-2006\Planilhas%20Or&#231;ament&#225;rias%20Ilha%20Grande%20212.555-84%20(16-07-07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s\UGERF\Users\LuizAssun&#231;&#227;o\Downloads\SEDUC\Or&#231;amento\Piripiri\U.%20E.%20Jos&#233;%20Narciso%20da%20Rocha%20Filho\U.%20E.%20Jos&#233;%20Narciso%20da%20Rocha%20Filho%20-%20Or&#231;.%20R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planeng-my.sharepoint.com/Vanessa%20SEDUC/Barras_PI/2a%20GRE/14%20-%20Planilhas%20XLS/SEM%20desonera&#231;&#227;o/PLO_2&#170;%20GRE%20REGIONAL%20BARRAS_SD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planeng-my.sharepoint.com/Users/user/Documents/0.%20LICITA&#199;&#213;ES/semi%20integrada%20jatai/C&#243;pia%20de%20SERVICO_DE_PSICOLOGIA_APLICADA_GE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ResumoGeral"/>
      <sheetName val="OrcaRedeDistr"/>
      <sheetName val="CBomba5,29"/>
      <sheetName val="Ligação"/>
      <sheetName val="Cronograma"/>
      <sheetName val="MemCálculo"/>
      <sheetName val="SeccionTanque"/>
      <sheetName val="AdutoraTanque"/>
      <sheetName val="ResumoDiâmetros"/>
      <sheetName val="Equipamentos(nãoimprimir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Orçamento"/>
      <sheetName val="Instalações"/>
      <sheetName val="Cronograma"/>
      <sheetName val="Splits"/>
      <sheetName val="Pesquisa"/>
      <sheetName val="Equipamentos"/>
      <sheetName val="Res.M.deCálculo"/>
      <sheetName val="M.deCálculoTérreo"/>
      <sheetName val="Comp3"/>
      <sheetName val="Comp2"/>
      <sheetName val="Com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Equipamentos"/>
      <sheetName val="Res.M.deCálculo"/>
      <sheetName val="M.deCálculoTérreo"/>
      <sheetName val="Comp3"/>
      <sheetName val="Comp2"/>
      <sheetName val="Com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População_diâmetro"/>
      <sheetName val="ÁguaSimplificado"/>
      <sheetName val="CRONOGRAMA"/>
      <sheetName val="Casas de Bombas_Ligação"/>
      <sheetName val="Composições"/>
      <sheetName val="ÁguaCompleto"/>
      <sheetName val="Seccionamento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guaSimplificado"/>
      <sheetName val="Casas de Bombas_Ligação"/>
      <sheetName val=" composições casa bomba"/>
      <sheetName val="Composição final"/>
      <sheetName val="Composições"/>
      <sheetName val="ÁguaCompleto"/>
      <sheetName val="Seccionamento"/>
      <sheetName val="Insumos"/>
      <sheetName val="Resumo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"/>
      <sheetName val="Composições"/>
      <sheetName val="Insumos (não imprimir)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ÕES(4)"/>
      <sheetName val="COMPOSIÇÕES (1)"/>
      <sheetName val="COMPOSIÇÕES (2)"/>
      <sheetName val="COMPOSIÇÕES(3)"/>
      <sheetName val="orç. quiosque"/>
      <sheetName val="orç. palco e camarim"/>
      <sheetName val="memo. palco e camarim"/>
      <sheetName val="memo. quiosque"/>
      <sheetName val="Plan1"/>
      <sheetName val="Plan2"/>
      <sheetName val="Plan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UNICÍPIOS-ISS"/>
      <sheetName val="JUSTIFICATIVA"/>
      <sheetName val="R. FOTOGRÁFICO"/>
      <sheetName val="M. DESCRITIVO"/>
      <sheetName val="MEMÓRIA DE CÁLCULO"/>
      <sheetName val="ORÇ_RESUMO"/>
      <sheetName val="ORÇAMENTO"/>
      <sheetName val="NDESONERADA"/>
      <sheetName val="DESONERADA"/>
      <sheetName val="CRONOGRAMA 330"/>
      <sheetName val="ANEXO A - INST ELE"/>
      <sheetName val="COMP_SEDUC"/>
      <sheetName val="COMP_PROP"/>
      <sheetName val="COMP_AUX"/>
      <sheetName val="COMP_ADM LOCAL"/>
      <sheetName val="COMP_ELE NDESON"/>
      <sheetName val="COMP_ELE DESON"/>
      <sheetName val="BDI"/>
      <sheetName val="BDI (DIF)"/>
      <sheetName val="CRONOGRAMA 30"/>
      <sheetName val="CRONOGRAMA 60"/>
      <sheetName val="CRONOGRAMA 540"/>
      <sheetName val="BASE CURVA"/>
      <sheetName val="CURVA ABC"/>
      <sheetName val="PARAM BDI ADM LOCAL"/>
      <sheetName val="LEIS SOCIAIS"/>
      <sheetName val="RELAT PESQUISA INTERNET"/>
      <sheetName val="RELAT PESQUISA EMAIL"/>
      <sheetName val="MAPA COTAÇÃO"/>
      <sheetName val="RELAT PESQ PREÇOS - INST ELE"/>
      <sheetName val="MAPA COTAÇÃO - INST ELE"/>
      <sheetName val="RELEVÂNC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Orçamento ELÉTRICO"/>
      <sheetName val="MEMÓRIA - CONSTRUÇÃO"/>
      <sheetName val="COMP. SINAPI"/>
      <sheetName val="MEMÓRIA - REFORMA"/>
      <sheetName val="R. FOTOGRÁFICO"/>
      <sheetName val="R. FOTOGRÁFICO 3 MED."/>
      <sheetName val="CRONOGRAMA"/>
      <sheetName val="CRONOGRAMA REPACTUADO"/>
      <sheetName val="RESUMO FINANCEIRO"/>
      <sheetName val="COMP_SEDUC"/>
      <sheetName val="NDESONERADA"/>
      <sheetName val="COMP_PROP"/>
      <sheetName val="M. DESCRITIVO"/>
      <sheetName val="COMP_AUX"/>
      <sheetName val="COMP_ADM LOCAL"/>
      <sheetName val="DESONERADA"/>
      <sheetName val="LEIS SOCIAIS"/>
      <sheetName val="BDI"/>
      <sheetName val="BDI (DIF)"/>
      <sheetName val="CRONOGRAMA 30"/>
      <sheetName val="CRONOGRAMA 60"/>
      <sheetName val="CRONOGRAMA 90"/>
      <sheetName val="CRONOGRAMA 120"/>
      <sheetName val="CRONOGRAMA 150"/>
      <sheetName val="CRONOGRAMA 180"/>
      <sheetName val="CRONOGRAMA 210"/>
      <sheetName val="CURVA ABC - REFORMA"/>
      <sheetName val="CRONOGRAMA 240"/>
      <sheetName val="CRONOGRAMA 270"/>
      <sheetName val="BASE CURVA"/>
      <sheetName val="PARAM BDI ADM LOCAL"/>
      <sheetName val="RELEVÂNCIA"/>
      <sheetName val="CURVA ABC"/>
      <sheetName val="base vavi"/>
      <sheetName val="Plan1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STIFICATIVA"/>
      <sheetName val="R. FOTOGRÁFICO"/>
      <sheetName val="ORÇ_RESUMO"/>
      <sheetName val="ORÇAMENTO"/>
      <sheetName val="MEMÓRIA - CONSTRUÇÃO"/>
      <sheetName val="M. DESCRITIVO"/>
      <sheetName val="MEMÓRIA - REFORMA"/>
      <sheetName val="COMP_SEDUC"/>
      <sheetName val="COMP_PROP"/>
      <sheetName val="COMP_AUX"/>
      <sheetName val="COMP_ADM LOCAL"/>
      <sheetName val="CRONOGRAMA"/>
      <sheetName val="DESONERADA"/>
      <sheetName val="LEIS SOCIAIS"/>
      <sheetName val="BDI"/>
      <sheetName val="BDI (DIF)"/>
      <sheetName val="CRONOGRAMA 30"/>
      <sheetName val="CRONOGRAMA 60"/>
      <sheetName val="CRONOGRAMA 90"/>
      <sheetName val="CRONOGRAMA 120"/>
      <sheetName val="CRONOGRAMA 150"/>
      <sheetName val="CRONOGRAMA 180"/>
      <sheetName val="CRONOGRAMA 210"/>
      <sheetName val="CURVA ABC - REFORMA"/>
      <sheetName val="CRONOGRAMA 240"/>
      <sheetName val="CRONOGRAMA 270"/>
      <sheetName val="BASE CURVA"/>
      <sheetName val="PARAM BDI ADM LOCAL"/>
      <sheetName val="RELEVÂNCIA"/>
      <sheetName val="CURVA ABC"/>
      <sheetName val="NDESONERADA"/>
      <sheetName val="base vavi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Orçamento"/>
      <sheetName val="Planilha Resumo"/>
      <sheetName val="Composições"/>
      <sheetName val="Físico-Financeiro"/>
      <sheetName val="Desembolso"/>
      <sheetName val="Q.C.I.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. FOTOGRAFICO"/>
      <sheetName val="M. DESCRITIVO"/>
      <sheetName val="ORÇAMENTO "/>
      <sheetName val="ANEXO B - INST. HIDRO-SANITARIA"/>
      <sheetName val="COMPOSIÇÃO"/>
      <sheetName val="BDI"/>
      <sheetName val="LEIS SOCIAIS"/>
      <sheetName val="MEMÓRIA - REFORMA"/>
      <sheetName val="MEMÓRIA - AMPLIAÇÃO"/>
      <sheetName val="CRONOGRAMA"/>
      <sheetName val="RELEVÂNCIA"/>
      <sheetName val="SINAPI"/>
      <sheetName val="SEINFRA"/>
      <sheetName val="ORSE"/>
      <sheetName val="composiçõe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UNICÍPIOS-ISS"/>
      <sheetName val="JUSTIFICATIVA"/>
      <sheetName val="R. FOTOGRÁFICO"/>
      <sheetName val="ORÇ_RESUMO"/>
      <sheetName val="ORÇAMENTO"/>
      <sheetName val="M. DESCRITIVO"/>
      <sheetName val="MEMÓRIA DE CÁLCULO"/>
      <sheetName val="ANEXO A - INST ELE"/>
      <sheetName val="CRONOGRAMA 330"/>
      <sheetName val="COMP_SEDUC"/>
      <sheetName val="COMP_PROP"/>
      <sheetName val="COMP_AUX"/>
      <sheetName val="COMP_ADM LOCAL"/>
      <sheetName val="COMP_ELE NDESON"/>
      <sheetName val="COMP_ELE DESON"/>
      <sheetName val="BDI"/>
      <sheetName val="BDI (DIF)"/>
      <sheetName val="CRONOGRAMA 30"/>
      <sheetName val="CRONOGRAMA 60"/>
      <sheetName val="CRONOGRAMA 540"/>
      <sheetName val="BASE CURVA"/>
      <sheetName val="LEIS SOCIAIS"/>
      <sheetName val="RELEVÂNCIA"/>
      <sheetName val="CURVA ABC"/>
      <sheetName val="PARAM BDI ADM LOCAL"/>
      <sheetName val="RELAT PESQUISA INTERNET"/>
      <sheetName val="RELAT PESQUISA EMAIL"/>
      <sheetName val="MAPA COTAÇÃO"/>
      <sheetName val="RELAT PESQ PREÇOS - INST ELE"/>
      <sheetName val="MAPA COTAÇÃO - INST ELE"/>
      <sheetName val="NDESONERADA"/>
      <sheetName val="DESONERADA"/>
      <sheetName val="BASE VAVI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DECLARAÇÃO"/>
      <sheetName val="COMPOSIÇÃO BDI"/>
      <sheetName val="BDI"/>
      <sheetName val="ORÇAMENTO_parte_SPLIT"/>
      <sheetName val="ORÇAMENTO_total_SPLIT"/>
      <sheetName val="QUANTITATIVO_FINAL"/>
      <sheetName val="ORÇAMENTO_total_VRF"/>
      <sheetName val="Resumo do Orçamento"/>
      <sheetName val="Orçamento Sintético"/>
      <sheetName val="CPUs"/>
      <sheetName val="Curva ABC de Insumos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L2">
            <v>5039.7318276738088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tabSelected="1" showOutlineSymbols="0" showWhiteSpace="0" zoomScale="78" zoomScaleNormal="78" workbookViewId="0">
      <selection activeCell="S13" sqref="S13"/>
    </sheetView>
  </sheetViews>
  <sheetFormatPr defaultColWidth="9" defaultRowHeight="13.8" x14ac:dyDescent="0.25"/>
  <cols>
    <col min="1" max="1" width="10" bestFit="1" customWidth="1"/>
    <col min="2" max="2" width="3.8984375" hidden="1" customWidth="1"/>
    <col min="3" max="3" width="5.59765625" customWidth="1"/>
    <col min="4" max="4" width="51.09765625" customWidth="1"/>
    <col min="5" max="5" width="17.69921875" customWidth="1"/>
    <col min="6" max="6" width="5" bestFit="1" customWidth="1"/>
    <col min="7" max="7" width="4" customWidth="1"/>
    <col min="8" max="8" width="2.09765625" customWidth="1"/>
    <col min="9" max="9" width="10" hidden="1" customWidth="1"/>
    <col min="10" max="10" width="17.19921875" style="458" bestFit="1" customWidth="1"/>
    <col min="11" max="12" width="16.19921875" style="458" customWidth="1"/>
    <col min="13" max="13" width="18.3984375" style="458" customWidth="1"/>
    <col min="14" max="14" width="16.19921875" style="458" hidden="1" customWidth="1"/>
    <col min="15" max="15" width="15.59765625" style="458" customWidth="1"/>
    <col min="16" max="16" width="17.09765625" hidden="1" customWidth="1"/>
    <col min="18" max="18" width="9.8984375" bestFit="1" customWidth="1"/>
  </cols>
  <sheetData>
    <row r="1" spans="1:18" x14ac:dyDescent="0.25">
      <c r="A1" s="1"/>
      <c r="B1" s="1"/>
      <c r="C1" s="1"/>
      <c r="D1" s="1" t="s">
        <v>0</v>
      </c>
      <c r="E1" s="1" t="s">
        <v>1</v>
      </c>
      <c r="F1" s="587" t="s">
        <v>2</v>
      </c>
      <c r="G1" s="587"/>
      <c r="H1" s="587"/>
      <c r="I1" s="587" t="s">
        <v>3</v>
      </c>
      <c r="J1" s="587"/>
      <c r="K1" s="587"/>
      <c r="L1" s="587"/>
      <c r="M1" s="587"/>
      <c r="N1" s="587"/>
      <c r="O1" s="587"/>
    </row>
    <row r="2" spans="1:18" ht="80.099999999999994" customHeight="1" x14ac:dyDescent="0.25">
      <c r="A2" s="5"/>
      <c r="B2" s="5"/>
      <c r="C2" s="5"/>
      <c r="D2" s="5" t="s">
        <v>4</v>
      </c>
      <c r="E2" s="5" t="s">
        <v>5</v>
      </c>
      <c r="F2" s="583" t="s">
        <v>6</v>
      </c>
      <c r="G2" s="583"/>
      <c r="H2" s="583"/>
      <c r="I2" s="583" t="s">
        <v>7</v>
      </c>
      <c r="J2" s="583"/>
      <c r="K2" s="583"/>
      <c r="L2" s="583"/>
      <c r="M2" s="583"/>
      <c r="N2" s="583"/>
      <c r="O2" s="583"/>
    </row>
    <row r="3" spans="1:18" ht="39.75" customHeight="1" x14ac:dyDescent="0.25">
      <c r="A3" s="588" t="s">
        <v>8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</row>
    <row r="4" spans="1:18" s="558" customFormat="1" x14ac:dyDescent="0.25">
      <c r="A4" s="559"/>
    </row>
    <row r="5" spans="1:18" ht="30" customHeight="1" x14ac:dyDescent="0.25">
      <c r="A5" s="586" t="s">
        <v>9</v>
      </c>
      <c r="B5" s="586"/>
      <c r="C5" s="586"/>
      <c r="D5" s="586" t="s">
        <v>10</v>
      </c>
      <c r="E5" s="586"/>
      <c r="F5" s="586"/>
      <c r="G5" s="586"/>
      <c r="H5" s="586"/>
      <c r="I5" s="586"/>
      <c r="J5" s="489" t="s">
        <v>7065</v>
      </c>
      <c r="K5" s="589" t="s">
        <v>7105</v>
      </c>
      <c r="L5" s="590"/>
      <c r="M5" s="490" t="s">
        <v>7064</v>
      </c>
      <c r="N5" s="490" t="s">
        <v>7099</v>
      </c>
      <c r="O5" s="485" t="s">
        <v>12</v>
      </c>
    </row>
    <row r="6" spans="1:18" ht="24" customHeight="1" x14ac:dyDescent="0.25">
      <c r="A6" s="585" t="s">
        <v>13</v>
      </c>
      <c r="B6" s="585"/>
      <c r="C6" s="585"/>
      <c r="D6" s="585" t="s">
        <v>14</v>
      </c>
      <c r="E6" s="585"/>
      <c r="F6" s="585"/>
      <c r="G6" s="585"/>
      <c r="H6" s="585"/>
      <c r="I6" s="585"/>
      <c r="J6" s="486">
        <v>40570.85</v>
      </c>
      <c r="K6" s="487">
        <f>Replanilhamento!AN9</f>
        <v>20283.892200000002</v>
      </c>
      <c r="L6" s="487">
        <f>Replanilhamento!AQ9</f>
        <v>0</v>
      </c>
      <c r="M6" s="487">
        <f>Replanilhamento!AT9</f>
        <v>60854.742200000001</v>
      </c>
      <c r="N6" s="487">
        <f t="shared" ref="N6:N9" si="0">M6-J6</f>
        <v>20283.892200000002</v>
      </c>
      <c r="O6" s="488">
        <f>M6/$M$28</f>
        <v>1.8958153828787676E-2</v>
      </c>
      <c r="P6" s="526">
        <f t="shared" ref="P6:P13" si="1">M6/J6-1</f>
        <v>0.4999622191795341</v>
      </c>
      <c r="R6" s="124"/>
    </row>
    <row r="7" spans="1:18" ht="24" customHeight="1" x14ac:dyDescent="0.25">
      <c r="A7" s="585" t="s">
        <v>15</v>
      </c>
      <c r="B7" s="585"/>
      <c r="C7" s="585"/>
      <c r="D7" s="585" t="s">
        <v>16</v>
      </c>
      <c r="E7" s="585"/>
      <c r="F7" s="585"/>
      <c r="G7" s="585"/>
      <c r="H7" s="585"/>
      <c r="I7" s="585"/>
      <c r="J7" s="486">
        <v>86205.73</v>
      </c>
      <c r="K7" s="487">
        <f>Replanilhamento!AN24</f>
        <v>0</v>
      </c>
      <c r="L7" s="487">
        <f>Replanilhamento!AQ24</f>
        <v>0</v>
      </c>
      <c r="M7" s="487">
        <f>Replanilhamento!AT24</f>
        <v>86205.730000000025</v>
      </c>
      <c r="N7" s="487">
        <f t="shared" si="0"/>
        <v>0</v>
      </c>
      <c r="O7" s="488">
        <f t="shared" ref="O7:O26" si="2">M7/$M$28</f>
        <v>2.6855778714693777E-2</v>
      </c>
      <c r="P7" s="126">
        <f t="shared" si="1"/>
        <v>0</v>
      </c>
      <c r="R7" s="124"/>
    </row>
    <row r="8" spans="1:18" ht="26.1" customHeight="1" x14ac:dyDescent="0.25">
      <c r="A8" s="585" t="s">
        <v>17</v>
      </c>
      <c r="B8" s="585"/>
      <c r="C8" s="585"/>
      <c r="D8" s="585" t="s">
        <v>18</v>
      </c>
      <c r="E8" s="585"/>
      <c r="F8" s="585"/>
      <c r="G8" s="585"/>
      <c r="H8" s="585"/>
      <c r="I8" s="585"/>
      <c r="J8" s="486">
        <v>38237.78</v>
      </c>
      <c r="K8" s="487">
        <f>Replanilhamento!AN34</f>
        <v>79727.514099999986</v>
      </c>
      <c r="L8" s="487">
        <f>Replanilhamento!AQ34</f>
        <v>0</v>
      </c>
      <c r="M8" s="487">
        <f>Replanilhamento!AT34</f>
        <v>117965.29409999998</v>
      </c>
      <c r="N8" s="487">
        <f t="shared" si="0"/>
        <v>79727.514099999986</v>
      </c>
      <c r="O8" s="488">
        <f t="shared" si="2"/>
        <v>3.6749875377928704E-2</v>
      </c>
      <c r="P8" s="526">
        <f t="shared" si="1"/>
        <v>2.085045577959808</v>
      </c>
      <c r="R8" s="124"/>
    </row>
    <row r="9" spans="1:18" ht="24" customHeight="1" x14ac:dyDescent="0.25">
      <c r="A9" s="585" t="s">
        <v>19</v>
      </c>
      <c r="B9" s="585"/>
      <c r="C9" s="585"/>
      <c r="D9" s="585" t="s">
        <v>20</v>
      </c>
      <c r="E9" s="585"/>
      <c r="F9" s="585"/>
      <c r="G9" s="585"/>
      <c r="H9" s="585"/>
      <c r="I9" s="585"/>
      <c r="J9" s="486">
        <v>29585.08</v>
      </c>
      <c r="K9" s="487">
        <f>Replanilhamento!AN41</f>
        <v>0</v>
      </c>
      <c r="L9" s="487">
        <f>Replanilhamento!AQ41</f>
        <v>0</v>
      </c>
      <c r="M9" s="487">
        <f>Replanilhamento!AT41</f>
        <v>29585.079999999998</v>
      </c>
      <c r="N9" s="487">
        <f t="shared" si="0"/>
        <v>0</v>
      </c>
      <c r="O9" s="488">
        <f t="shared" si="2"/>
        <v>9.2166769162155722E-3</v>
      </c>
      <c r="P9" s="126">
        <f t="shared" si="1"/>
        <v>0</v>
      </c>
      <c r="R9" s="124"/>
    </row>
    <row r="10" spans="1:18" ht="24" customHeight="1" x14ac:dyDescent="0.25">
      <c r="A10" s="585" t="s">
        <v>21</v>
      </c>
      <c r="B10" s="585"/>
      <c r="C10" s="585"/>
      <c r="D10" s="585" t="s">
        <v>22</v>
      </c>
      <c r="E10" s="585"/>
      <c r="F10" s="585"/>
      <c r="G10" s="585"/>
      <c r="H10" s="585"/>
      <c r="I10" s="585"/>
      <c r="J10" s="486">
        <v>138695.01999999999</v>
      </c>
      <c r="K10" s="487">
        <f>Replanilhamento!AN45</f>
        <v>78956.275800000003</v>
      </c>
      <c r="L10" s="487">
        <f>Replanilhamento!AQ45</f>
        <v>8249.1820000000007</v>
      </c>
      <c r="M10" s="487">
        <f>Replanilhamento!AT45</f>
        <v>209403.44379999995</v>
      </c>
      <c r="N10" s="487">
        <f>M10-J10</f>
        <v>70708.42379999996</v>
      </c>
      <c r="O10" s="488">
        <f t="shared" si="2"/>
        <v>6.5235716335649743E-2</v>
      </c>
      <c r="P10" s="526">
        <f t="shared" si="1"/>
        <v>0.50981227588416633</v>
      </c>
      <c r="R10" s="124"/>
    </row>
    <row r="11" spans="1:18" ht="24" customHeight="1" x14ac:dyDescent="0.25">
      <c r="A11" s="585" t="s">
        <v>23</v>
      </c>
      <c r="B11" s="585"/>
      <c r="C11" s="585"/>
      <c r="D11" s="585" t="s">
        <v>24</v>
      </c>
      <c r="E11" s="585"/>
      <c r="F11" s="585"/>
      <c r="G11" s="585"/>
      <c r="H11" s="585"/>
      <c r="I11" s="585"/>
      <c r="J11" s="486">
        <v>488019.48</v>
      </c>
      <c r="K11" s="487">
        <f>Replanilhamento!AN77</f>
        <v>417710.80839999998</v>
      </c>
      <c r="L11" s="487">
        <f>Replanilhamento!AQ77</f>
        <v>172230.0779</v>
      </c>
      <c r="M11" s="487">
        <f>Replanilhamento!AT77</f>
        <v>733551.06049999991</v>
      </c>
      <c r="N11" s="487">
        <f t="shared" ref="N11:N26" si="3">M11-J11</f>
        <v>245531.58049999992</v>
      </c>
      <c r="O11" s="488">
        <f t="shared" si="2"/>
        <v>0.22852407788573842</v>
      </c>
      <c r="P11" s="526">
        <f t="shared" si="1"/>
        <v>0.50311840113431527</v>
      </c>
    </row>
    <row r="12" spans="1:18" ht="24" customHeight="1" x14ac:dyDescent="0.25">
      <c r="A12" s="585" t="s">
        <v>25</v>
      </c>
      <c r="B12" s="585"/>
      <c r="C12" s="585"/>
      <c r="D12" s="585" t="s">
        <v>26</v>
      </c>
      <c r="E12" s="585"/>
      <c r="F12" s="585"/>
      <c r="G12" s="585"/>
      <c r="H12" s="585"/>
      <c r="I12" s="585"/>
      <c r="J12" s="486">
        <v>151317.53</v>
      </c>
      <c r="K12" s="487">
        <f>Replanilhamento!AN193</f>
        <v>0</v>
      </c>
      <c r="L12" s="487">
        <f>Replanilhamento!AQ193</f>
        <v>0</v>
      </c>
      <c r="M12" s="487">
        <f>Replanilhamento!AT193</f>
        <v>151317.53000000003</v>
      </c>
      <c r="N12" s="487">
        <f t="shared" si="3"/>
        <v>0</v>
      </c>
      <c r="O12" s="488">
        <f t="shared" si="2"/>
        <v>4.7140139075836793E-2</v>
      </c>
      <c r="P12" s="126">
        <f t="shared" si="1"/>
        <v>0</v>
      </c>
      <c r="R12" s="124"/>
    </row>
    <row r="13" spans="1:18" ht="24" customHeight="1" x14ac:dyDescent="0.25">
      <c r="A13" s="585" t="s">
        <v>27</v>
      </c>
      <c r="B13" s="585"/>
      <c r="C13" s="585"/>
      <c r="D13" s="585" t="s">
        <v>28</v>
      </c>
      <c r="E13" s="585"/>
      <c r="F13" s="585"/>
      <c r="G13" s="585"/>
      <c r="H13" s="585"/>
      <c r="I13" s="585"/>
      <c r="J13" s="486">
        <v>130983.39</v>
      </c>
      <c r="K13" s="487">
        <f>Replanilhamento!AN199</f>
        <v>0</v>
      </c>
      <c r="L13" s="487">
        <f>Replanilhamento!AQ199</f>
        <v>1371.98</v>
      </c>
      <c r="M13" s="487">
        <f>Replanilhamento!AT199</f>
        <v>129611.41</v>
      </c>
      <c r="N13" s="487">
        <f t="shared" si="3"/>
        <v>-1371.9799999999959</v>
      </c>
      <c r="O13" s="488">
        <f t="shared" si="2"/>
        <v>4.0378004407125224E-2</v>
      </c>
      <c r="P13" s="126">
        <f t="shared" si="1"/>
        <v>-1.0474457868283826E-2</v>
      </c>
    </row>
    <row r="14" spans="1:18" ht="24" customHeight="1" x14ac:dyDescent="0.25">
      <c r="A14" s="585" t="s">
        <v>29</v>
      </c>
      <c r="B14" s="585"/>
      <c r="C14" s="585"/>
      <c r="D14" s="585" t="s">
        <v>30</v>
      </c>
      <c r="E14" s="585"/>
      <c r="F14" s="585"/>
      <c r="G14" s="585"/>
      <c r="H14" s="585"/>
      <c r="I14" s="585"/>
      <c r="J14" s="486">
        <v>0</v>
      </c>
      <c r="K14" s="487">
        <f>Replanilhamento!AN224</f>
        <v>0</v>
      </c>
      <c r="L14" s="487">
        <f>Replanilhamento!AN224</f>
        <v>0</v>
      </c>
      <c r="M14" s="487">
        <f>Replanilhamento!AT224</f>
        <v>0</v>
      </c>
      <c r="N14" s="487">
        <f t="shared" si="3"/>
        <v>0</v>
      </c>
      <c r="O14" s="488">
        <f t="shared" si="2"/>
        <v>0</v>
      </c>
      <c r="P14" s="126"/>
    </row>
    <row r="15" spans="1:18" ht="24" customHeight="1" x14ac:dyDescent="0.25">
      <c r="A15" s="585" t="s">
        <v>31</v>
      </c>
      <c r="B15" s="585"/>
      <c r="C15" s="585"/>
      <c r="D15" s="585" t="s">
        <v>32</v>
      </c>
      <c r="E15" s="585"/>
      <c r="F15" s="585"/>
      <c r="G15" s="585"/>
      <c r="H15" s="585"/>
      <c r="I15" s="585"/>
      <c r="J15" s="486">
        <v>76123.259999999995</v>
      </c>
      <c r="K15" s="487">
        <f>Replanilhamento!AN225</f>
        <v>0</v>
      </c>
      <c r="L15" s="487">
        <f>Replanilhamento!AQ225</f>
        <v>0</v>
      </c>
      <c r="M15" s="487">
        <f>Replanilhamento!AT225</f>
        <v>76123.259999999995</v>
      </c>
      <c r="N15" s="487">
        <f t="shared" si="3"/>
        <v>0</v>
      </c>
      <c r="O15" s="488">
        <f t="shared" si="2"/>
        <v>2.3714774245297839E-2</v>
      </c>
      <c r="P15" s="126">
        <f t="shared" ref="P15:P26" si="4">M15/J15-1</f>
        <v>0</v>
      </c>
    </row>
    <row r="16" spans="1:18" ht="24" customHeight="1" x14ac:dyDescent="0.25">
      <c r="A16" s="585" t="s">
        <v>33</v>
      </c>
      <c r="B16" s="585"/>
      <c r="C16" s="585"/>
      <c r="D16" s="585" t="s">
        <v>34</v>
      </c>
      <c r="E16" s="585"/>
      <c r="F16" s="585"/>
      <c r="G16" s="585"/>
      <c r="H16" s="585"/>
      <c r="I16" s="585"/>
      <c r="J16" s="486">
        <v>43981.440000000002</v>
      </c>
      <c r="K16" s="487">
        <f>Replanilhamento!AN229</f>
        <v>0</v>
      </c>
      <c r="L16" s="487">
        <f>Replanilhamento!AQ229</f>
        <v>0</v>
      </c>
      <c r="M16" s="487">
        <f>Replanilhamento!AT229</f>
        <v>43981.439999999995</v>
      </c>
      <c r="N16" s="487">
        <f t="shared" si="3"/>
        <v>0</v>
      </c>
      <c r="O16" s="488">
        <f t="shared" si="2"/>
        <v>1.3701592924200989E-2</v>
      </c>
      <c r="P16" s="526">
        <f t="shared" si="4"/>
        <v>0</v>
      </c>
    </row>
    <row r="17" spans="1:16" ht="24" customHeight="1" x14ac:dyDescent="0.25">
      <c r="A17" s="585" t="s">
        <v>35</v>
      </c>
      <c r="B17" s="585"/>
      <c r="C17" s="585"/>
      <c r="D17" s="585" t="s">
        <v>36</v>
      </c>
      <c r="E17" s="585"/>
      <c r="F17" s="585"/>
      <c r="G17" s="585"/>
      <c r="H17" s="585"/>
      <c r="I17" s="585"/>
      <c r="J17" s="486">
        <v>52819.38</v>
      </c>
      <c r="K17" s="487">
        <f>Replanilhamento!AN238</f>
        <v>0</v>
      </c>
      <c r="L17" s="487">
        <f>Replanilhamento!AQ238</f>
        <v>0</v>
      </c>
      <c r="M17" s="487">
        <f>Replanilhamento!AT238</f>
        <v>52819.37999999999</v>
      </c>
      <c r="N17" s="487">
        <f t="shared" si="3"/>
        <v>0</v>
      </c>
      <c r="O17" s="488">
        <f t="shared" si="2"/>
        <v>1.6454887408613342E-2</v>
      </c>
      <c r="P17" s="126">
        <f t="shared" si="4"/>
        <v>0</v>
      </c>
    </row>
    <row r="18" spans="1:16" ht="24" customHeight="1" x14ac:dyDescent="0.25">
      <c r="A18" s="585" t="s">
        <v>37</v>
      </c>
      <c r="B18" s="585"/>
      <c r="C18" s="585"/>
      <c r="D18" s="585" t="s">
        <v>38</v>
      </c>
      <c r="E18" s="585"/>
      <c r="F18" s="585"/>
      <c r="G18" s="585"/>
      <c r="H18" s="585"/>
      <c r="I18" s="585"/>
      <c r="J18" s="486">
        <v>115995.2</v>
      </c>
      <c r="K18" s="487">
        <f>Replanilhamento!AN242</f>
        <v>0</v>
      </c>
      <c r="L18" s="487">
        <f>Replanilhamento!AQ242</f>
        <v>0</v>
      </c>
      <c r="M18" s="487">
        <f>Replanilhamento!AT242</f>
        <v>115995.20000000001</v>
      </c>
      <c r="N18" s="487">
        <f t="shared" si="3"/>
        <v>0</v>
      </c>
      <c r="O18" s="488">
        <f t="shared" si="2"/>
        <v>3.6136129502837538E-2</v>
      </c>
      <c r="P18" s="126">
        <f t="shared" si="4"/>
        <v>0</v>
      </c>
    </row>
    <row r="19" spans="1:16" ht="24" customHeight="1" x14ac:dyDescent="0.25">
      <c r="A19" s="585" t="s">
        <v>39</v>
      </c>
      <c r="B19" s="585"/>
      <c r="C19" s="585"/>
      <c r="D19" s="585" t="s">
        <v>40</v>
      </c>
      <c r="E19" s="585"/>
      <c r="F19" s="585"/>
      <c r="G19" s="585"/>
      <c r="H19" s="585"/>
      <c r="I19" s="585"/>
      <c r="J19" s="486">
        <v>137066.31</v>
      </c>
      <c r="K19" s="487">
        <f>Replanilhamento!AN247</f>
        <v>0</v>
      </c>
      <c r="L19" s="487">
        <f>Replanilhamento!AQ247</f>
        <v>27593.727200000005</v>
      </c>
      <c r="M19" s="487">
        <f>Replanilhamento!AT247</f>
        <v>109472.5828</v>
      </c>
      <c r="N19" s="487">
        <f t="shared" si="3"/>
        <v>-27593.727199999994</v>
      </c>
      <c r="O19" s="488">
        <f t="shared" si="2"/>
        <v>3.4104130421525242E-2</v>
      </c>
      <c r="P19" s="526">
        <f t="shared" si="4"/>
        <v>-0.20131662696690378</v>
      </c>
    </row>
    <row r="20" spans="1:16" ht="24" customHeight="1" x14ac:dyDescent="0.25">
      <c r="A20" s="585" t="s">
        <v>41</v>
      </c>
      <c r="B20" s="585"/>
      <c r="C20" s="585"/>
      <c r="D20" s="585" t="s">
        <v>42</v>
      </c>
      <c r="E20" s="585"/>
      <c r="F20" s="585"/>
      <c r="G20" s="585"/>
      <c r="H20" s="585"/>
      <c r="I20" s="585"/>
      <c r="J20" s="486">
        <v>96739.56</v>
      </c>
      <c r="K20" s="487">
        <f>Replanilhamento!AN255</f>
        <v>0</v>
      </c>
      <c r="L20" s="487">
        <f>Replanilhamento!AQ255</f>
        <v>0</v>
      </c>
      <c r="M20" s="487">
        <f>Replanilhamento!AT255</f>
        <v>96739.560000000012</v>
      </c>
      <c r="N20" s="487">
        <f t="shared" si="3"/>
        <v>0</v>
      </c>
      <c r="O20" s="488">
        <f t="shared" si="2"/>
        <v>3.0137395928517059E-2</v>
      </c>
      <c r="P20" s="126">
        <f t="shared" si="4"/>
        <v>0</v>
      </c>
    </row>
    <row r="21" spans="1:16" ht="26.1" customHeight="1" x14ac:dyDescent="0.25">
      <c r="A21" s="585" t="s">
        <v>43</v>
      </c>
      <c r="B21" s="585"/>
      <c r="C21" s="585"/>
      <c r="D21" s="585" t="s">
        <v>44</v>
      </c>
      <c r="E21" s="585"/>
      <c r="F21" s="585"/>
      <c r="G21" s="585"/>
      <c r="H21" s="585"/>
      <c r="I21" s="585"/>
      <c r="J21" s="486">
        <v>1014165.75</v>
      </c>
      <c r="K21" s="487">
        <f>Replanilhamento!AN379</f>
        <v>113017.62</v>
      </c>
      <c r="L21" s="487">
        <f>Replanilhamento!AQ379</f>
        <v>423181.98849999998</v>
      </c>
      <c r="M21" s="487">
        <f>Replanilhamento!AT379</f>
        <v>704001.38150000002</v>
      </c>
      <c r="N21" s="487">
        <f>M21-J21</f>
        <v>-310164.36849999998</v>
      </c>
      <c r="O21" s="488">
        <f t="shared" si="2"/>
        <v>0.21931842948725921</v>
      </c>
      <c r="P21" s="526">
        <f t="shared" si="4"/>
        <v>-0.30583202844308244</v>
      </c>
    </row>
    <row r="22" spans="1:16" ht="24" customHeight="1" x14ac:dyDescent="0.25">
      <c r="A22" s="585" t="s">
        <v>45</v>
      </c>
      <c r="B22" s="585"/>
      <c r="C22" s="585"/>
      <c r="D22" s="585" t="s">
        <v>46</v>
      </c>
      <c r="E22" s="585"/>
      <c r="F22" s="585"/>
      <c r="G22" s="585"/>
      <c r="H22" s="585"/>
      <c r="I22" s="585"/>
      <c r="J22" s="486">
        <v>205390.54</v>
      </c>
      <c r="K22" s="487">
        <f>Replanilhamento!AN485</f>
        <v>0</v>
      </c>
      <c r="L22" s="487">
        <f>Replanilhamento!AQ485</f>
        <v>39343.601799999997</v>
      </c>
      <c r="M22" s="487">
        <f>Replanilhamento!AT485</f>
        <v>166046.9382</v>
      </c>
      <c r="N22" s="487">
        <f t="shared" si="3"/>
        <v>-39343.601800000004</v>
      </c>
      <c r="O22" s="488">
        <f t="shared" si="2"/>
        <v>5.1728810005455921E-2</v>
      </c>
      <c r="P22" s="126">
        <f t="shared" si="4"/>
        <v>-0.19155508233241902</v>
      </c>
    </row>
    <row r="23" spans="1:16" ht="24" customHeight="1" x14ac:dyDescent="0.25">
      <c r="A23" s="585" t="s">
        <v>47</v>
      </c>
      <c r="B23" s="585"/>
      <c r="C23" s="585"/>
      <c r="D23" s="585" t="s">
        <v>48</v>
      </c>
      <c r="E23" s="585"/>
      <c r="F23" s="585"/>
      <c r="G23" s="585"/>
      <c r="H23" s="585"/>
      <c r="I23" s="585"/>
      <c r="J23" s="486">
        <v>117467.47</v>
      </c>
      <c r="K23" s="521">
        <v>0</v>
      </c>
      <c r="L23" s="487">
        <f>Replanilhamento!AQ502</f>
        <v>25790.560799999996</v>
      </c>
      <c r="M23" s="487">
        <f>Replanilhamento!AT502</f>
        <v>91676.909200000038</v>
      </c>
      <c r="N23" s="487">
        <f t="shared" si="3"/>
        <v>-25790.560799999963</v>
      </c>
      <c r="O23" s="488">
        <f t="shared" si="2"/>
        <v>2.8560222002902525E-2</v>
      </c>
      <c r="P23" s="126">
        <f t="shared" si="4"/>
        <v>-0.2195549184808353</v>
      </c>
    </row>
    <row r="24" spans="1:16" ht="24" customHeight="1" x14ac:dyDescent="0.25">
      <c r="A24" s="585" t="s">
        <v>49</v>
      </c>
      <c r="B24" s="585"/>
      <c r="C24" s="585"/>
      <c r="D24" s="585" t="s">
        <v>50</v>
      </c>
      <c r="E24" s="585"/>
      <c r="F24" s="585"/>
      <c r="G24" s="585"/>
      <c r="H24" s="585"/>
      <c r="I24" s="585"/>
      <c r="J24" s="486">
        <v>26324.31</v>
      </c>
      <c r="K24" s="487">
        <f>Replanilhamento!AN515</f>
        <v>0</v>
      </c>
      <c r="L24" s="487">
        <f>Replanilhamento!AQ515</f>
        <v>11987.221600000001</v>
      </c>
      <c r="M24" s="487">
        <f>Replanilhamento!AT515</f>
        <v>14337.088399999999</v>
      </c>
      <c r="N24" s="487">
        <f t="shared" si="3"/>
        <v>-11987.221600000003</v>
      </c>
      <c r="O24" s="488">
        <f t="shared" si="2"/>
        <v>4.4664510524231151E-3</v>
      </c>
      <c r="P24" s="126">
        <f t="shared" si="4"/>
        <v>-0.45536698207854265</v>
      </c>
    </row>
    <row r="25" spans="1:16" ht="24" customHeight="1" x14ac:dyDescent="0.25">
      <c r="A25" s="585" t="s">
        <v>51</v>
      </c>
      <c r="B25" s="585"/>
      <c r="C25" s="585"/>
      <c r="D25" s="585" t="s">
        <v>52</v>
      </c>
      <c r="E25" s="585"/>
      <c r="F25" s="585"/>
      <c r="G25" s="585"/>
      <c r="H25" s="585"/>
      <c r="I25" s="585"/>
      <c r="J25" s="486">
        <v>11460.49</v>
      </c>
      <c r="K25" s="487">
        <f>Replanilhamento!AN519</f>
        <v>0</v>
      </c>
      <c r="L25" s="487">
        <f>Replanilhamento!AQ519</f>
        <v>0</v>
      </c>
      <c r="M25" s="487">
        <f>Replanilhamento!AT519</f>
        <v>11460.490000000002</v>
      </c>
      <c r="N25" s="487">
        <f t="shared" si="3"/>
        <v>0</v>
      </c>
      <c r="O25" s="488">
        <f t="shared" si="2"/>
        <v>3.5703007607726404E-3</v>
      </c>
      <c r="P25" s="126">
        <f t="shared" si="4"/>
        <v>0</v>
      </c>
    </row>
    <row r="26" spans="1:16" ht="24" customHeight="1" x14ac:dyDescent="0.25">
      <c r="A26" s="585" t="s">
        <v>53</v>
      </c>
      <c r="B26" s="585"/>
      <c r="C26" s="585"/>
      <c r="D26" s="585" t="s">
        <v>54</v>
      </c>
      <c r="E26" s="585"/>
      <c r="F26" s="585"/>
      <c r="G26" s="585"/>
      <c r="H26" s="585"/>
      <c r="I26" s="585"/>
      <c r="J26" s="486">
        <v>208802.34</v>
      </c>
      <c r="K26" s="487">
        <f>Replanilhamento!AN522</f>
        <v>0</v>
      </c>
      <c r="L26" s="487">
        <f>Replanilhamento!AQ522</f>
        <v>0</v>
      </c>
      <c r="M26" s="487">
        <f>Replanilhamento!AT522</f>
        <v>208802.34</v>
      </c>
      <c r="N26" s="487">
        <f t="shared" si="3"/>
        <v>0</v>
      </c>
      <c r="O26" s="488">
        <f t="shared" si="2"/>
        <v>6.504845371821863E-2</v>
      </c>
      <c r="P26" s="126">
        <f t="shared" si="4"/>
        <v>0</v>
      </c>
    </row>
    <row r="27" spans="1:16" x14ac:dyDescent="0.25">
      <c r="A27" s="9"/>
      <c r="B27" s="9"/>
      <c r="C27" s="9"/>
      <c r="D27" s="9"/>
      <c r="E27" s="9"/>
      <c r="F27" s="9"/>
      <c r="G27" s="9"/>
      <c r="H27" s="9"/>
      <c r="I27" s="9"/>
      <c r="J27" s="482"/>
      <c r="K27" s="482"/>
      <c r="L27" s="482"/>
      <c r="M27" s="482"/>
      <c r="N27" s="482"/>
      <c r="O27" s="482"/>
    </row>
    <row r="28" spans="1:16" x14ac:dyDescent="0.25">
      <c r="A28" s="9"/>
      <c r="B28" s="9"/>
      <c r="C28" s="9"/>
      <c r="D28" s="9"/>
      <c r="E28" s="9"/>
      <c r="F28" s="9"/>
      <c r="G28" s="9"/>
      <c r="H28" s="9"/>
      <c r="I28" s="470" t="s">
        <v>7090</v>
      </c>
      <c r="J28" s="483">
        <f>SUM(J6:J27)</f>
        <v>3209950.91</v>
      </c>
      <c r="K28" s="483">
        <f t="shared" ref="K28:L28" si="5">SUM(K6:K27)</f>
        <v>709696.11049999995</v>
      </c>
      <c r="L28" s="483">
        <f t="shared" si="5"/>
        <v>709748.33979999996</v>
      </c>
      <c r="M28" s="483">
        <f>M6+M7+M8+M9+M10+M11+M12+M13+M14+M15+M16+M17+M18+M19+M20+M21+M22+M23+M24+M25+M26</f>
        <v>3209950.8607000001</v>
      </c>
      <c r="N28" s="483">
        <f>SUM(N6:N27)</f>
        <v>-4.9300000069706584E-2</v>
      </c>
      <c r="O28" s="483"/>
    </row>
    <row r="29" spans="1:16" x14ac:dyDescent="0.25">
      <c r="A29" s="9"/>
      <c r="B29" s="9"/>
      <c r="C29" s="9"/>
      <c r="D29" s="9"/>
      <c r="E29" s="9"/>
      <c r="F29" s="9"/>
      <c r="G29" s="9"/>
      <c r="H29" s="9"/>
      <c r="I29" s="9"/>
      <c r="J29" s="482"/>
      <c r="K29" s="482"/>
      <c r="L29" s="482"/>
      <c r="M29" s="482"/>
      <c r="N29" s="482"/>
      <c r="O29" s="482"/>
    </row>
    <row r="30" spans="1:16" x14ac:dyDescent="0.25">
      <c r="A30" s="9"/>
      <c r="B30" s="9"/>
      <c r="C30" s="9"/>
      <c r="D30" s="9"/>
      <c r="E30" s="9"/>
      <c r="F30" s="9"/>
      <c r="G30" s="9"/>
      <c r="H30" s="9"/>
      <c r="I30" s="9"/>
      <c r="J30" s="527">
        <v>1</v>
      </c>
      <c r="K30" s="528">
        <f>K28/$J$28</f>
        <v>0.22109251212816833</v>
      </c>
      <c r="L30" s="528">
        <f>L28/$J$28</f>
        <v>0.22110878318696778</v>
      </c>
      <c r="M30" s="528">
        <f>M28/$J$28</f>
        <v>0.99999998464150963</v>
      </c>
      <c r="N30" s="522"/>
      <c r="O30" s="529"/>
      <c r="P30" s="497"/>
    </row>
    <row r="31" spans="1:16" x14ac:dyDescent="0.25">
      <c r="A31" s="9"/>
      <c r="B31" s="9"/>
      <c r="C31" s="9"/>
      <c r="D31" s="9"/>
      <c r="E31" s="9"/>
      <c r="F31" s="9"/>
      <c r="G31" s="9"/>
      <c r="H31" s="9"/>
      <c r="I31" s="9"/>
      <c r="J31" s="482"/>
      <c r="L31" s="482"/>
      <c r="M31" s="482"/>
      <c r="N31" s="482"/>
      <c r="O31" s="482"/>
    </row>
    <row r="32" spans="1:16" x14ac:dyDescent="0.25">
      <c r="A32" s="582"/>
      <c r="B32" s="582"/>
      <c r="C32" s="582"/>
      <c r="D32" s="8"/>
      <c r="E32" s="7"/>
      <c r="F32" s="7"/>
      <c r="G32" s="583"/>
      <c r="H32" s="582"/>
      <c r="I32" s="584"/>
      <c r="J32" s="582"/>
      <c r="K32" s="582"/>
      <c r="L32" s="582"/>
      <c r="M32" s="582"/>
      <c r="N32" s="582"/>
      <c r="O32" s="582"/>
    </row>
    <row r="33" spans="1:15" x14ac:dyDescent="0.25">
      <c r="A33" s="532"/>
      <c r="B33" s="532"/>
      <c r="C33" s="532"/>
      <c r="D33" s="8"/>
      <c r="E33" s="525"/>
      <c r="F33" s="525"/>
      <c r="G33" s="533"/>
      <c r="H33" s="532"/>
      <c r="I33" s="534"/>
      <c r="J33" s="532"/>
      <c r="K33" s="532"/>
      <c r="L33" s="532"/>
      <c r="M33" s="535"/>
      <c r="N33" s="532"/>
      <c r="O33" s="532"/>
    </row>
    <row r="34" spans="1:15" x14ac:dyDescent="0.25">
      <c r="A34" s="532"/>
      <c r="B34" s="532"/>
      <c r="C34" s="532"/>
      <c r="D34" s="8"/>
      <c r="E34" s="525"/>
      <c r="F34" s="525"/>
      <c r="G34" s="533"/>
      <c r="H34" s="532"/>
      <c r="I34" s="534"/>
      <c r="J34" s="532"/>
      <c r="K34" s="532"/>
      <c r="L34" s="532"/>
      <c r="M34" s="532"/>
      <c r="N34" s="532"/>
      <c r="O34" s="532"/>
    </row>
    <row r="35" spans="1:15" ht="60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484"/>
      <c r="K35" s="484"/>
      <c r="L35" s="484"/>
      <c r="M35" s="484"/>
      <c r="N35" s="484"/>
      <c r="O35" s="484"/>
    </row>
    <row r="36" spans="1:15" ht="70.2" customHeight="1" x14ac:dyDescent="0.25">
      <c r="A36" s="580" t="s">
        <v>58</v>
      </c>
      <c r="B36" s="581"/>
      <c r="C36" s="581"/>
      <c r="D36" s="581"/>
      <c r="E36" s="581"/>
      <c r="F36" s="581"/>
      <c r="G36" s="581"/>
      <c r="H36" s="581"/>
      <c r="I36" s="581"/>
      <c r="J36" s="581"/>
      <c r="K36" s="581"/>
      <c r="L36" s="581"/>
      <c r="M36" s="581"/>
      <c r="N36" s="581"/>
      <c r="O36" s="581"/>
    </row>
  </sheetData>
  <mergeCells count="54">
    <mergeCell ref="A5:C5"/>
    <mergeCell ref="D5:I5"/>
    <mergeCell ref="F1:H1"/>
    <mergeCell ref="I1:O1"/>
    <mergeCell ref="F2:H2"/>
    <mergeCell ref="I2:O2"/>
    <mergeCell ref="A3:O3"/>
    <mergeCell ref="K5:L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D21:I21"/>
    <mergeCell ref="A22:C22"/>
    <mergeCell ref="D22:I22"/>
    <mergeCell ref="A23:C23"/>
    <mergeCell ref="D23:I23"/>
    <mergeCell ref="A36:O36"/>
    <mergeCell ref="A32:C32"/>
    <mergeCell ref="G32:H32"/>
    <mergeCell ref="I32:O32"/>
    <mergeCell ref="A24:C24"/>
    <mergeCell ref="D24:I24"/>
    <mergeCell ref="A25:C25"/>
    <mergeCell ref="D25:I25"/>
    <mergeCell ref="A26:C26"/>
    <mergeCell ref="D26:I26"/>
  </mergeCells>
  <conditionalFormatting sqref="P6:P26">
    <cfRule type="cellIs" dxfId="0" priority="1" operator="lessThan">
      <formula>0</formula>
    </cfRule>
  </conditionalFormatting>
  <printOptions horizontalCentered="1"/>
  <pageMargins left="0.39370078740157483" right="0.39370078740157483" top="1.1811023622047245" bottom="0.78740157480314965" header="0" footer="0"/>
  <pageSetup paperSize="9" scale="65" orientation="landscape" r:id="rId1"/>
  <headerFooter>
    <oddHeader>&amp;L &amp;C&amp;G</oddHeader>
    <oddFooter>&amp;L 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U534"/>
  <sheetViews>
    <sheetView showOutlineSymbols="0" showWhiteSpace="0" view="pageBreakPreview" zoomScale="85" zoomScaleNormal="100" zoomScaleSheetLayoutView="85" workbookViewId="0">
      <pane ySplit="8" topLeftCell="A514" activePane="bottomLeft" state="frozen"/>
      <selection activeCell="Q16" sqref="Q16"/>
      <selection pane="bottomLeft" activeCell="AI523" sqref="AI523"/>
    </sheetView>
  </sheetViews>
  <sheetFormatPr defaultRowHeight="13.8" x14ac:dyDescent="0.25"/>
  <cols>
    <col min="1" max="1" width="10" bestFit="1" customWidth="1"/>
    <col min="2" max="2" width="10" customWidth="1"/>
    <col min="3" max="3" width="6.69921875" customWidth="1"/>
    <col min="4" max="4" width="48.09765625" customWidth="1"/>
    <col min="5" max="5" width="13.3984375" customWidth="1"/>
    <col min="6" max="6" width="13.5" style="142" customWidth="1"/>
    <col min="7" max="7" width="9.59765625" bestFit="1" customWidth="1"/>
    <col min="8" max="8" width="12.09765625" customWidth="1"/>
    <col min="9" max="9" width="16" bestFit="1" customWidth="1"/>
    <col min="10" max="10" width="13" hidden="1" customWidth="1"/>
    <col min="11" max="11" width="10.59765625" style="142" hidden="1" customWidth="1"/>
    <col min="12" max="12" width="10.59765625" style="143" hidden="1" customWidth="1"/>
    <col min="13" max="13" width="15.59765625" style="123" hidden="1" customWidth="1"/>
    <col min="14" max="14" width="10.59765625" style="142" hidden="1" customWidth="1"/>
    <col min="15" max="15" width="10.59765625" style="143" hidden="1" customWidth="1"/>
    <col min="16" max="16" width="15.59765625" style="123" hidden="1" customWidth="1"/>
    <col min="17" max="17" width="10.59765625" style="142" hidden="1" customWidth="1"/>
    <col min="18" max="18" width="10.59765625" style="144" hidden="1" customWidth="1"/>
    <col min="19" max="19" width="15.59765625" style="123" hidden="1" customWidth="1"/>
    <col min="20" max="20" width="10.59765625" style="142" hidden="1" customWidth="1"/>
    <col min="21" max="21" width="10.59765625" style="144" hidden="1" customWidth="1"/>
    <col min="22" max="22" width="15.59765625" style="123" hidden="1" customWidth="1"/>
    <col min="23" max="23" width="10.59765625" style="142" hidden="1" customWidth="1"/>
    <col min="24" max="24" width="10.59765625" style="144" hidden="1" customWidth="1"/>
    <col min="25" max="25" width="15.59765625" style="123" hidden="1" customWidth="1"/>
    <col min="26" max="26" width="10.59765625" style="142" hidden="1" customWidth="1"/>
    <col min="27" max="27" width="10.59765625" style="144" hidden="1" customWidth="1"/>
    <col min="28" max="28" width="15.59765625" style="123" hidden="1" customWidth="1"/>
    <col min="29" max="29" width="10.59765625" style="149" hidden="1" customWidth="1"/>
    <col min="30" max="30" width="10.59765625" style="144" hidden="1" customWidth="1"/>
    <col min="31" max="31" width="15.59765625" style="123" hidden="1" customWidth="1"/>
    <col min="32" max="32" width="10.59765625" style="149" hidden="1" customWidth="1"/>
    <col min="33" max="33" width="10.59765625" style="144" hidden="1" customWidth="1"/>
    <col min="34" max="34" width="19.5" style="123" hidden="1" customWidth="1"/>
    <col min="35" max="35" width="15.5" style="334" bestFit="1" customWidth="1"/>
    <col min="36" max="36" width="14" style="126" bestFit="1" customWidth="1"/>
    <col min="37" max="37" width="16.19921875" style="123" bestFit="1" customWidth="1"/>
    <col min="38" max="38" width="9.59765625" style="420" bestFit="1" customWidth="1"/>
    <col min="39" max="39" width="13" style="126" bestFit="1" customWidth="1"/>
    <col min="40" max="40" width="16.19921875" style="123" customWidth="1"/>
    <col min="41" max="41" width="7.69921875" style="420" bestFit="1" customWidth="1"/>
    <col min="42" max="42" width="15.69921875" style="126" bestFit="1" customWidth="1"/>
    <col min="43" max="43" width="14.69921875" style="123" customWidth="1"/>
    <col min="44" max="44" width="9" style="420" customWidth="1"/>
    <col min="45" max="45" width="13.19921875" style="126" bestFit="1" customWidth="1"/>
    <col min="46" max="46" width="16.19921875" style="123" bestFit="1" customWidth="1"/>
    <col min="47" max="47" width="14.59765625" bestFit="1" customWidth="1"/>
  </cols>
  <sheetData>
    <row r="1" spans="1:47" ht="18.75" customHeight="1" x14ac:dyDescent="0.3">
      <c r="A1" s="574"/>
      <c r="B1" s="574"/>
      <c r="C1" s="574"/>
      <c r="D1" s="574" t="s">
        <v>0</v>
      </c>
      <c r="E1" s="613" t="s">
        <v>1</v>
      </c>
      <c r="F1" s="613"/>
      <c r="G1" s="575"/>
      <c r="H1" s="576" t="s">
        <v>2</v>
      </c>
      <c r="I1" s="613" t="s">
        <v>3</v>
      </c>
      <c r="J1" s="613"/>
      <c r="K1" s="608" t="s">
        <v>7058</v>
      </c>
      <c r="L1" s="608"/>
      <c r="M1" s="609"/>
      <c r="N1" s="607" t="s">
        <v>7059</v>
      </c>
      <c r="O1" s="608"/>
      <c r="P1" s="609"/>
      <c r="Q1" s="607" t="s">
        <v>7060</v>
      </c>
      <c r="R1" s="608"/>
      <c r="S1" s="609"/>
      <c r="T1" s="607" t="s">
        <v>7053</v>
      </c>
      <c r="U1" s="608"/>
      <c r="V1" s="609"/>
      <c r="W1" s="607" t="s">
        <v>7054</v>
      </c>
      <c r="X1" s="608"/>
      <c r="Y1" s="608"/>
      <c r="Z1" s="615" t="s">
        <v>7055</v>
      </c>
      <c r="AA1" s="616"/>
      <c r="AB1" s="617"/>
      <c r="AC1" s="620"/>
      <c r="AD1" s="620"/>
      <c r="AE1" s="620"/>
      <c r="AF1" s="620"/>
      <c r="AG1" s="620"/>
      <c r="AH1" s="620"/>
    </row>
    <row r="2" spans="1:47" ht="108" customHeight="1" thickBot="1" x14ac:dyDescent="0.35">
      <c r="A2" s="577"/>
      <c r="B2" s="577"/>
      <c r="C2" s="577"/>
      <c r="D2" s="577" t="s">
        <v>4</v>
      </c>
      <c r="E2" s="614" t="s">
        <v>5</v>
      </c>
      <c r="F2" s="614"/>
      <c r="G2" s="575"/>
      <c r="H2" s="578" t="s">
        <v>6</v>
      </c>
      <c r="I2" s="614" t="s">
        <v>7</v>
      </c>
      <c r="J2" s="614"/>
      <c r="K2" s="611"/>
      <c r="L2" s="611"/>
      <c r="M2" s="612"/>
      <c r="N2" s="610"/>
      <c r="O2" s="611"/>
      <c r="P2" s="612"/>
      <c r="Q2" s="610"/>
      <c r="R2" s="611"/>
      <c r="S2" s="612"/>
      <c r="T2" s="610"/>
      <c r="U2" s="611"/>
      <c r="V2" s="612"/>
      <c r="W2" s="610"/>
      <c r="X2" s="611"/>
      <c r="Y2" s="611"/>
      <c r="Z2" s="618"/>
      <c r="AA2" s="611"/>
      <c r="AB2" s="619"/>
      <c r="AC2" s="621"/>
      <c r="AD2" s="621"/>
      <c r="AE2" s="621"/>
      <c r="AF2" s="621"/>
      <c r="AG2" s="621"/>
      <c r="AH2" s="621"/>
    </row>
    <row r="3" spans="1:47" ht="45.75" customHeight="1" thickBot="1" x14ac:dyDescent="0.35">
      <c r="A3" s="640" t="s">
        <v>1238</v>
      </c>
      <c r="B3" s="641"/>
      <c r="C3" s="641"/>
      <c r="D3" s="641"/>
      <c r="E3" s="641"/>
      <c r="F3" s="641"/>
      <c r="G3" s="641"/>
      <c r="H3" s="641"/>
      <c r="I3" s="641"/>
      <c r="J3" s="641"/>
      <c r="K3" s="560"/>
      <c r="L3" s="344"/>
      <c r="M3" s="346"/>
      <c r="N3" s="348"/>
      <c r="O3" s="349"/>
      <c r="P3" s="350"/>
      <c r="Q3" s="348"/>
      <c r="R3" s="349"/>
      <c r="S3" s="350"/>
      <c r="T3" s="348"/>
      <c r="U3" s="349"/>
      <c r="V3" s="350"/>
      <c r="W3" s="348"/>
      <c r="X3" s="349"/>
      <c r="Y3" s="349"/>
      <c r="Z3" s="351"/>
      <c r="AA3" s="349"/>
      <c r="AB3" s="352"/>
      <c r="AD3" s="149"/>
      <c r="AE3" s="149"/>
      <c r="AG3" s="149"/>
      <c r="AH3" s="149"/>
      <c r="AJ3" s="423"/>
      <c r="AL3" s="498"/>
      <c r="AM3" s="423"/>
      <c r="AN3" s="530"/>
    </row>
    <row r="4" spans="1:47" ht="15.75" customHeight="1" thickBot="1" x14ac:dyDescent="0.35">
      <c r="A4" s="579"/>
      <c r="B4" s="575"/>
      <c r="C4" s="575"/>
      <c r="D4" s="575"/>
      <c r="E4" s="153"/>
      <c r="F4" s="594" t="s">
        <v>7065</v>
      </c>
      <c r="G4" s="595"/>
      <c r="H4" s="595"/>
      <c r="I4" s="596"/>
      <c r="J4" s="353"/>
      <c r="K4" s="345"/>
      <c r="L4" s="344"/>
      <c r="M4" s="346"/>
      <c r="N4" s="348"/>
      <c r="O4" s="349"/>
      <c r="P4" s="350"/>
      <c r="Q4" s="348"/>
      <c r="R4" s="349"/>
      <c r="S4" s="350"/>
      <c r="T4" s="348"/>
      <c r="U4" s="349"/>
      <c r="V4" s="350"/>
      <c r="W4" s="348"/>
      <c r="X4" s="349"/>
      <c r="Y4" s="349"/>
      <c r="Z4" s="351"/>
      <c r="AA4" s="349"/>
      <c r="AB4" s="352"/>
      <c r="AD4" s="149"/>
      <c r="AE4" s="149"/>
      <c r="AG4" s="149"/>
      <c r="AH4" s="149"/>
      <c r="AI4" s="594" t="s">
        <v>7061</v>
      </c>
      <c r="AJ4" s="595"/>
      <c r="AK4" s="596"/>
      <c r="AL4" s="594" t="s">
        <v>7105</v>
      </c>
      <c r="AM4" s="595"/>
      <c r="AN4" s="595"/>
      <c r="AO4" s="595"/>
      <c r="AP4" s="595"/>
      <c r="AQ4" s="595"/>
      <c r="AR4" s="594" t="s">
        <v>7064</v>
      </c>
      <c r="AS4" s="595"/>
      <c r="AT4" s="596"/>
    </row>
    <row r="5" spans="1:47" ht="15.75" customHeight="1" thickBot="1" x14ac:dyDescent="0.3">
      <c r="A5" s="577"/>
      <c r="B5" s="577"/>
      <c r="C5" s="577"/>
      <c r="D5" s="577"/>
      <c r="E5" s="152"/>
      <c r="F5" s="597"/>
      <c r="G5" s="600"/>
      <c r="H5" s="600"/>
      <c r="I5" s="599"/>
      <c r="J5" s="347"/>
      <c r="K5" s="345"/>
      <c r="L5" s="344"/>
      <c r="M5" s="346"/>
      <c r="N5" s="348"/>
      <c r="O5" s="349"/>
      <c r="P5" s="350"/>
      <c r="Q5" s="348"/>
      <c r="R5" s="349"/>
      <c r="S5" s="350"/>
      <c r="T5" s="348"/>
      <c r="U5" s="349"/>
      <c r="V5" s="350"/>
      <c r="W5" s="348"/>
      <c r="X5" s="349"/>
      <c r="Y5" s="349"/>
      <c r="Z5" s="351"/>
      <c r="AA5" s="349"/>
      <c r="AB5" s="352"/>
      <c r="AD5" s="149"/>
      <c r="AE5" s="149"/>
      <c r="AG5" s="149"/>
      <c r="AH5" s="149"/>
      <c r="AI5" s="597"/>
      <c r="AJ5" s="598"/>
      <c r="AK5" s="599"/>
      <c r="AL5" s="597"/>
      <c r="AM5" s="600"/>
      <c r="AN5" s="600"/>
      <c r="AO5" s="600"/>
      <c r="AP5" s="600"/>
      <c r="AQ5" s="600"/>
      <c r="AR5" s="597"/>
      <c r="AS5" s="600"/>
      <c r="AT5" s="599"/>
    </row>
    <row r="6" spans="1:47" ht="15.75" customHeight="1" thickBot="1" x14ac:dyDescent="0.3">
      <c r="A6" s="577"/>
      <c r="B6" s="577"/>
      <c r="C6" s="577"/>
      <c r="D6" s="577"/>
      <c r="E6" s="152"/>
      <c r="F6" s="642"/>
      <c r="G6" s="643"/>
      <c r="H6" s="643"/>
      <c r="I6" s="644"/>
      <c r="J6" s="347"/>
      <c r="K6" s="345"/>
      <c r="L6" s="344"/>
      <c r="M6" s="346"/>
      <c r="N6" s="348"/>
      <c r="O6" s="349"/>
      <c r="P6" s="350"/>
      <c r="Q6" s="348"/>
      <c r="R6" s="349"/>
      <c r="S6" s="350"/>
      <c r="T6" s="348"/>
      <c r="U6" s="349"/>
      <c r="V6" s="350"/>
      <c r="W6" s="348"/>
      <c r="X6" s="349"/>
      <c r="Y6" s="349"/>
      <c r="Z6" s="351"/>
      <c r="AA6" s="349"/>
      <c r="AB6" s="352"/>
      <c r="AD6" s="149"/>
      <c r="AE6" s="149"/>
      <c r="AG6" s="149"/>
      <c r="AH6" s="149"/>
      <c r="AI6" s="597"/>
      <c r="AJ6" s="600"/>
      <c r="AK6" s="599"/>
      <c r="AL6" s="597"/>
      <c r="AM6" s="600"/>
      <c r="AN6" s="600"/>
      <c r="AO6" s="600"/>
      <c r="AP6" s="600"/>
      <c r="AQ6" s="600"/>
      <c r="AR6" s="604"/>
      <c r="AS6" s="605"/>
      <c r="AT6" s="606"/>
    </row>
    <row r="7" spans="1:47" ht="15" hidden="1" thickBot="1" x14ac:dyDescent="0.3">
      <c r="A7" s="358"/>
      <c r="B7" s="358"/>
      <c r="C7" s="358"/>
      <c r="D7" s="358"/>
      <c r="E7" s="358"/>
      <c r="F7" s="638"/>
      <c r="G7" s="638"/>
      <c r="H7" s="638"/>
      <c r="I7" s="639"/>
      <c r="K7" s="633" t="s">
        <v>7039</v>
      </c>
      <c r="L7" s="602"/>
      <c r="M7" s="634"/>
      <c r="N7" s="631" t="s">
        <v>7040</v>
      </c>
      <c r="O7" s="627"/>
      <c r="P7" s="628"/>
      <c r="Q7" s="631" t="s">
        <v>7041</v>
      </c>
      <c r="R7" s="627"/>
      <c r="S7" s="628"/>
      <c r="T7" s="631" t="s">
        <v>7042</v>
      </c>
      <c r="U7" s="627"/>
      <c r="V7" s="628"/>
      <c r="W7" s="631" t="s">
        <v>7043</v>
      </c>
      <c r="X7" s="627"/>
      <c r="Y7" s="627"/>
      <c r="Z7" s="629" t="s">
        <v>7044</v>
      </c>
      <c r="AA7" s="627"/>
      <c r="AB7" s="630"/>
      <c r="AC7" s="627" t="s">
        <v>7051</v>
      </c>
      <c r="AD7" s="627"/>
      <c r="AE7" s="628"/>
      <c r="AF7" s="627" t="s">
        <v>7052</v>
      </c>
      <c r="AG7" s="627"/>
      <c r="AH7" s="627"/>
      <c r="AI7" s="591"/>
      <c r="AJ7" s="592"/>
      <c r="AK7" s="593"/>
      <c r="AL7" s="591"/>
      <c r="AM7" s="592"/>
      <c r="AN7" s="593"/>
      <c r="AO7" s="591"/>
      <c r="AP7" s="592"/>
      <c r="AQ7" s="593"/>
      <c r="AR7" s="601"/>
      <c r="AS7" s="602"/>
      <c r="AT7" s="603"/>
    </row>
    <row r="8" spans="1:47" ht="30" customHeight="1" thickBot="1" x14ac:dyDescent="0.3">
      <c r="A8" s="359" t="s">
        <v>9</v>
      </c>
      <c r="B8" s="359" t="s">
        <v>1237</v>
      </c>
      <c r="C8" s="359" t="s">
        <v>1236</v>
      </c>
      <c r="D8" s="359" t="s">
        <v>10</v>
      </c>
      <c r="E8" s="361" t="s">
        <v>1235</v>
      </c>
      <c r="F8" s="390" t="s">
        <v>7065</v>
      </c>
      <c r="G8" s="359" t="s">
        <v>1233</v>
      </c>
      <c r="H8" s="359" t="s">
        <v>1232</v>
      </c>
      <c r="I8" s="391" t="s">
        <v>11</v>
      </c>
      <c r="J8" s="354" t="s">
        <v>12</v>
      </c>
      <c r="K8" s="146" t="s">
        <v>1234</v>
      </c>
      <c r="L8" s="147" t="s">
        <v>7045</v>
      </c>
      <c r="M8" s="316" t="s">
        <v>7062</v>
      </c>
      <c r="N8" s="146" t="s">
        <v>1234</v>
      </c>
      <c r="O8" s="147" t="s">
        <v>7045</v>
      </c>
      <c r="P8" s="316" t="s">
        <v>7062</v>
      </c>
      <c r="Q8" s="146" t="s">
        <v>1234</v>
      </c>
      <c r="R8" s="147" t="s">
        <v>7045</v>
      </c>
      <c r="S8" s="316" t="s">
        <v>7062</v>
      </c>
      <c r="T8" s="146" t="s">
        <v>1234</v>
      </c>
      <c r="U8" s="147" t="s">
        <v>7045</v>
      </c>
      <c r="V8" s="316" t="s">
        <v>7062</v>
      </c>
      <c r="W8" s="146" t="s">
        <v>1234</v>
      </c>
      <c r="X8" s="147" t="s">
        <v>7045</v>
      </c>
      <c r="Y8" s="335" t="s">
        <v>7062</v>
      </c>
      <c r="Z8" s="326" t="s">
        <v>1234</v>
      </c>
      <c r="AA8" s="147" t="s">
        <v>7045</v>
      </c>
      <c r="AB8" s="316" t="s">
        <v>7062</v>
      </c>
      <c r="AC8" s="315" t="s">
        <v>1234</v>
      </c>
      <c r="AD8" s="147" t="s">
        <v>7045</v>
      </c>
      <c r="AE8" s="316" t="s">
        <v>7062</v>
      </c>
      <c r="AF8" s="148" t="s">
        <v>1234</v>
      </c>
      <c r="AG8" s="147" t="s">
        <v>7045</v>
      </c>
      <c r="AH8" s="335" t="s">
        <v>7062</v>
      </c>
      <c r="AI8" s="326" t="s">
        <v>1234</v>
      </c>
      <c r="AJ8" s="327" t="s">
        <v>7063</v>
      </c>
      <c r="AK8" s="316" t="s">
        <v>7062</v>
      </c>
      <c r="AL8" s="326" t="s">
        <v>1234</v>
      </c>
      <c r="AM8" s="327" t="s">
        <v>7063</v>
      </c>
      <c r="AN8" s="316" t="s">
        <v>7062</v>
      </c>
      <c r="AO8" s="326" t="s">
        <v>1234</v>
      </c>
      <c r="AP8" s="327" t="s">
        <v>7063</v>
      </c>
      <c r="AQ8" s="316" t="s">
        <v>7062</v>
      </c>
      <c r="AR8" s="326" t="s">
        <v>1234</v>
      </c>
      <c r="AS8" s="327" t="s">
        <v>7063</v>
      </c>
      <c r="AT8" s="316" t="s">
        <v>7062</v>
      </c>
    </row>
    <row r="9" spans="1:47" ht="24" customHeight="1" x14ac:dyDescent="0.25">
      <c r="A9" s="355" t="s">
        <v>13</v>
      </c>
      <c r="B9" s="356"/>
      <c r="C9" s="356"/>
      <c r="D9" s="356" t="s">
        <v>14</v>
      </c>
      <c r="E9" s="362"/>
      <c r="F9" s="355"/>
      <c r="G9" s="356"/>
      <c r="H9" s="357"/>
      <c r="I9" s="317">
        <f>I10</f>
        <v>40570.850000000006</v>
      </c>
      <c r="J9" s="375">
        <v>1.2639087368473183E-2</v>
      </c>
      <c r="K9" s="161"/>
      <c r="L9" s="162"/>
      <c r="M9" s="163">
        <f>M10</f>
        <v>0</v>
      </c>
      <c r="N9" s="161"/>
      <c r="O9" s="162"/>
      <c r="P9" s="163">
        <f>P10</f>
        <v>0</v>
      </c>
      <c r="Q9" s="161"/>
      <c r="R9" s="162"/>
      <c r="S9" s="163">
        <f>S10</f>
        <v>0</v>
      </c>
      <c r="T9" s="161"/>
      <c r="U9" s="162"/>
      <c r="V9" s="163">
        <f>V10</f>
        <v>0</v>
      </c>
      <c r="W9" s="161"/>
      <c r="X9" s="162"/>
      <c r="Y9" s="306">
        <f>Y10</f>
        <v>0</v>
      </c>
      <c r="Z9" s="336"/>
      <c r="AA9" s="162"/>
      <c r="AB9" s="317">
        <f>AB10</f>
        <v>0</v>
      </c>
      <c r="AC9" s="165"/>
      <c r="AD9" s="162">
        <f t="shared" ref="AD9:AD43" si="0">AE9/I9</f>
        <v>0</v>
      </c>
      <c r="AE9" s="163">
        <f>AE10</f>
        <v>0</v>
      </c>
      <c r="AF9" s="165"/>
      <c r="AG9" s="162">
        <f t="shared" ref="AG9:AG43" si="1">AH9/I9</f>
        <v>1</v>
      </c>
      <c r="AH9" s="306">
        <f t="shared" ref="AH9:AH20" si="2">I9-AE9</f>
        <v>40570.850000000006</v>
      </c>
      <c r="AI9" s="329"/>
      <c r="AJ9" s="306"/>
      <c r="AK9" s="317">
        <f>AK10</f>
        <v>60854.743900000009</v>
      </c>
      <c r="AL9" s="421"/>
      <c r="AM9" s="306"/>
      <c r="AN9" s="317">
        <f>AN10</f>
        <v>20283.892200000002</v>
      </c>
      <c r="AO9" s="421"/>
      <c r="AP9" s="306"/>
      <c r="AQ9" s="317">
        <f>AQ10</f>
        <v>0</v>
      </c>
      <c r="AR9" s="421"/>
      <c r="AS9" s="306"/>
      <c r="AT9" s="317">
        <f>AT10</f>
        <v>60854.742200000001</v>
      </c>
      <c r="AU9" s="497">
        <f>I9+AN9-AQ9</f>
        <v>60854.742200000008</v>
      </c>
    </row>
    <row r="10" spans="1:47" ht="24" customHeight="1" x14ac:dyDescent="0.25">
      <c r="A10" s="166" t="s">
        <v>1231</v>
      </c>
      <c r="B10" s="167"/>
      <c r="C10" s="167"/>
      <c r="D10" s="167" t="s">
        <v>1230</v>
      </c>
      <c r="E10" s="363"/>
      <c r="F10" s="166"/>
      <c r="G10" s="167"/>
      <c r="H10" s="169"/>
      <c r="I10" s="318">
        <f>SUM(I11:I22)</f>
        <v>40570.850000000006</v>
      </c>
      <c r="J10" s="376">
        <v>1.2639087368473183E-2</v>
      </c>
      <c r="K10" s="172"/>
      <c r="L10" s="173"/>
      <c r="M10" s="174">
        <f>SUM(M11:M20)</f>
        <v>0</v>
      </c>
      <c r="N10" s="175"/>
      <c r="O10" s="173"/>
      <c r="P10" s="174">
        <f>SUM(P11:P20)</f>
        <v>0</v>
      </c>
      <c r="Q10" s="175"/>
      <c r="R10" s="173"/>
      <c r="S10" s="174">
        <f>SUM(S11:S20)</f>
        <v>0</v>
      </c>
      <c r="T10" s="175"/>
      <c r="U10" s="173"/>
      <c r="V10" s="174">
        <f>SUM(V11:V20)</f>
        <v>0</v>
      </c>
      <c r="W10" s="175"/>
      <c r="X10" s="173"/>
      <c r="Y10" s="307">
        <f>SUM(Y11:Y20)</f>
        <v>0</v>
      </c>
      <c r="Z10" s="337"/>
      <c r="AA10" s="173"/>
      <c r="AB10" s="318">
        <f>SUM(AB11:AB20)</f>
        <v>0</v>
      </c>
      <c r="AC10" s="177"/>
      <c r="AD10" s="173">
        <f t="shared" si="0"/>
        <v>0</v>
      </c>
      <c r="AE10" s="174">
        <f>SUM(AE11:AE20)</f>
        <v>0</v>
      </c>
      <c r="AF10" s="177"/>
      <c r="AG10" s="173">
        <f t="shared" si="1"/>
        <v>1</v>
      </c>
      <c r="AH10" s="307">
        <f t="shared" si="2"/>
        <v>40570.850000000006</v>
      </c>
      <c r="AI10" s="330"/>
      <c r="AJ10" s="307"/>
      <c r="AK10" s="318">
        <f>SUM(AK11:AK23)</f>
        <v>60854.743900000009</v>
      </c>
      <c r="AL10" s="411"/>
      <c r="AM10" s="307"/>
      <c r="AN10" s="318">
        <f>SUM(AN11:AN23)</f>
        <v>20283.892200000002</v>
      </c>
      <c r="AO10" s="411"/>
      <c r="AP10" s="307"/>
      <c r="AQ10" s="318">
        <f>SUM(AQ11:AQ23)</f>
        <v>0</v>
      </c>
      <c r="AR10" s="411"/>
      <c r="AS10" s="307"/>
      <c r="AT10" s="318">
        <f>SUM(AT11:AT23)</f>
        <v>60854.742200000001</v>
      </c>
    </row>
    <row r="11" spans="1:47" ht="39" customHeight="1" x14ac:dyDescent="0.25">
      <c r="A11" s="178" t="s">
        <v>1229</v>
      </c>
      <c r="B11" s="179" t="s">
        <v>1228</v>
      </c>
      <c r="C11" s="180" t="s">
        <v>79</v>
      </c>
      <c r="D11" s="180" t="s">
        <v>1227</v>
      </c>
      <c r="E11" s="364" t="s">
        <v>73</v>
      </c>
      <c r="F11" s="407">
        <v>751.83</v>
      </c>
      <c r="G11" s="182">
        <v>13.65</v>
      </c>
      <c r="H11" s="183">
        <v>16.38</v>
      </c>
      <c r="I11" s="392">
        <v>12314.97</v>
      </c>
      <c r="J11" s="377">
        <v>3.8364979232657485E-3</v>
      </c>
      <c r="K11" s="185"/>
      <c r="L11" s="186">
        <f>K11/$F11</f>
        <v>0</v>
      </c>
      <c r="M11" s="187">
        <f>K11*$H11</f>
        <v>0</v>
      </c>
      <c r="N11" s="185"/>
      <c r="O11" s="186">
        <f>N11/$F11</f>
        <v>0</v>
      </c>
      <c r="P11" s="187">
        <f>N11*$H11</f>
        <v>0</v>
      </c>
      <c r="Q11" s="185"/>
      <c r="R11" s="186">
        <f>Q11/$F11</f>
        <v>0</v>
      </c>
      <c r="S11" s="187">
        <f>Q11*$H11</f>
        <v>0</v>
      </c>
      <c r="T11" s="185"/>
      <c r="U11" s="186">
        <f>T11/$F11</f>
        <v>0</v>
      </c>
      <c r="V11" s="187">
        <f>T11*$H11</f>
        <v>0</v>
      </c>
      <c r="W11" s="185"/>
      <c r="X11" s="186">
        <f>W11/$F11</f>
        <v>0</v>
      </c>
      <c r="Y11" s="308">
        <f>W11*$H11</f>
        <v>0</v>
      </c>
      <c r="Z11" s="338"/>
      <c r="AA11" s="186">
        <f>Z11/$F11</f>
        <v>0</v>
      </c>
      <c r="AB11" s="319">
        <f>Z11*$H11</f>
        <v>0</v>
      </c>
      <c r="AC11" s="189">
        <f t="shared" ref="AC11:AC20" si="3">SUM(K11+N11+Q11+T11+W11+Z11)</f>
        <v>0</v>
      </c>
      <c r="AD11" s="186">
        <f t="shared" si="0"/>
        <v>0</v>
      </c>
      <c r="AE11" s="187">
        <f t="shared" ref="AE11:AE20" si="4">SUM(M11+P11+S11+V11+Y11+AB11)</f>
        <v>0</v>
      </c>
      <c r="AF11" s="189">
        <f t="shared" ref="AF11:AF20" si="5">F11-AC11</f>
        <v>751.83</v>
      </c>
      <c r="AG11" s="186">
        <f t="shared" si="1"/>
        <v>1</v>
      </c>
      <c r="AH11" s="308">
        <f t="shared" si="2"/>
        <v>12314.97</v>
      </c>
      <c r="AI11" s="408">
        <v>751.83</v>
      </c>
      <c r="AJ11" s="308">
        <v>16.38</v>
      </c>
      <c r="AK11" s="319">
        <f>I11</f>
        <v>12314.97</v>
      </c>
      <c r="AL11" s="410">
        <f>IF(AI11-F11&gt;0,AI11-F11,0)</f>
        <v>0</v>
      </c>
      <c r="AM11" s="308">
        <v>16.38</v>
      </c>
      <c r="AN11" s="319">
        <f>AL11*AM11</f>
        <v>0</v>
      </c>
      <c r="AO11" s="410">
        <f>IF(F11-AI11&gt;0,F11-AI11,0)</f>
        <v>0</v>
      </c>
      <c r="AP11" s="308">
        <v>16.38</v>
      </c>
      <c r="AQ11" s="319">
        <f>AO11*AP11</f>
        <v>0</v>
      </c>
      <c r="AR11" s="410">
        <f>F11+AL11-AO11</f>
        <v>751.83</v>
      </c>
      <c r="AS11" s="308">
        <f>H11</f>
        <v>16.38</v>
      </c>
      <c r="AT11" s="319">
        <f>I11+AN11-AQ11</f>
        <v>12314.97</v>
      </c>
    </row>
    <row r="12" spans="1:47" ht="52.2" customHeight="1" x14ac:dyDescent="0.25">
      <c r="A12" s="190" t="s">
        <v>1226</v>
      </c>
      <c r="B12" s="191" t="s">
        <v>1225</v>
      </c>
      <c r="C12" s="192" t="s">
        <v>101</v>
      </c>
      <c r="D12" s="192" t="s">
        <v>1224</v>
      </c>
      <c r="E12" s="365" t="s">
        <v>73</v>
      </c>
      <c r="F12" s="190">
        <v>751.83</v>
      </c>
      <c r="G12" s="194">
        <v>9.59</v>
      </c>
      <c r="H12" s="195">
        <v>11.5</v>
      </c>
      <c r="I12" s="393">
        <v>8646.0400000000009</v>
      </c>
      <c r="J12" s="378">
        <v>2.6935115964125443E-3</v>
      </c>
      <c r="K12" s="185"/>
      <c r="L12" s="186">
        <f t="shared" ref="L12:L83" si="6">K12/$F12</f>
        <v>0</v>
      </c>
      <c r="M12" s="187">
        <f t="shared" ref="M12:M83" si="7">K12*$H12</f>
        <v>0</v>
      </c>
      <c r="N12" s="185"/>
      <c r="O12" s="186">
        <f t="shared" ref="O12:O83" si="8">N12/$F12</f>
        <v>0</v>
      </c>
      <c r="P12" s="187">
        <f t="shared" ref="P12:P20" si="9">N12*$H12</f>
        <v>0</v>
      </c>
      <c r="Q12" s="185"/>
      <c r="R12" s="186">
        <f t="shared" ref="R12:R83" si="10">Q12/$F12</f>
        <v>0</v>
      </c>
      <c r="S12" s="187">
        <f t="shared" ref="S12:S20" si="11">Q12*$H12</f>
        <v>0</v>
      </c>
      <c r="T12" s="185"/>
      <c r="U12" s="186">
        <f t="shared" ref="U12:U83" si="12">T12/$F12</f>
        <v>0</v>
      </c>
      <c r="V12" s="187">
        <f t="shared" ref="V12:V20" si="13">T12*$H12</f>
        <v>0</v>
      </c>
      <c r="W12" s="185"/>
      <c r="X12" s="186">
        <f t="shared" ref="X12:X83" si="14">W12/$F12</f>
        <v>0</v>
      </c>
      <c r="Y12" s="308">
        <f t="shared" ref="Y12:Y20" si="15">W12*$H12</f>
        <v>0</v>
      </c>
      <c r="Z12" s="338"/>
      <c r="AA12" s="186">
        <f t="shared" ref="AA12:AA83" si="16">Z12/$F12</f>
        <v>0</v>
      </c>
      <c r="AB12" s="319">
        <f t="shared" ref="AB12:AB20" si="17">Z12*$H12</f>
        <v>0</v>
      </c>
      <c r="AC12" s="189">
        <f t="shared" si="3"/>
        <v>0</v>
      </c>
      <c r="AD12" s="186">
        <f t="shared" si="0"/>
        <v>0</v>
      </c>
      <c r="AE12" s="187">
        <f t="shared" si="4"/>
        <v>0</v>
      </c>
      <c r="AF12" s="189">
        <f t="shared" si="5"/>
        <v>751.83</v>
      </c>
      <c r="AG12" s="186">
        <f t="shared" si="1"/>
        <v>1</v>
      </c>
      <c r="AH12" s="308">
        <f t="shared" si="2"/>
        <v>8646.0400000000009</v>
      </c>
      <c r="AI12" s="331">
        <v>751.83</v>
      </c>
      <c r="AJ12" s="308">
        <v>11.5</v>
      </c>
      <c r="AK12" s="319">
        <f>I12</f>
        <v>8646.0400000000009</v>
      </c>
      <c r="AL12" s="410">
        <f t="shared" ref="AL12:AL44" si="18">IF(AI12-F12&gt;0,AI12-F12,0)</f>
        <v>0</v>
      </c>
      <c r="AM12" s="308">
        <v>11.5</v>
      </c>
      <c r="AN12" s="319">
        <f t="shared" ref="AN12:AN83" si="19">AL12*AM12</f>
        <v>0</v>
      </c>
      <c r="AO12" s="410">
        <f t="shared" ref="AO12:AO44" si="20">IF(F12-AI12&gt;0,F12-AI12,0)</f>
        <v>0</v>
      </c>
      <c r="AP12" s="308">
        <v>11.5</v>
      </c>
      <c r="AQ12" s="319">
        <f t="shared" ref="AQ12:AQ20" si="21">AO12*AP12</f>
        <v>0</v>
      </c>
      <c r="AR12" s="410">
        <f t="shared" ref="AR12:AR22" si="22">F12+AL12-AO12</f>
        <v>751.83</v>
      </c>
      <c r="AS12" s="308">
        <f t="shared" ref="AS12:AS22" si="23">H12</f>
        <v>11.5</v>
      </c>
      <c r="AT12" s="319">
        <f t="shared" ref="AT12:AT22" si="24">I12+AN12-AQ12</f>
        <v>8646.0400000000009</v>
      </c>
    </row>
    <row r="13" spans="1:47" ht="26.1" customHeight="1" x14ac:dyDescent="0.25">
      <c r="A13" s="190" t="s">
        <v>1223</v>
      </c>
      <c r="B13" s="191" t="s">
        <v>1222</v>
      </c>
      <c r="C13" s="192" t="s">
        <v>101</v>
      </c>
      <c r="D13" s="192" t="s">
        <v>1221</v>
      </c>
      <c r="E13" s="365" t="s">
        <v>73</v>
      </c>
      <c r="F13" s="190">
        <v>751.83</v>
      </c>
      <c r="G13" s="194">
        <v>2.92</v>
      </c>
      <c r="H13" s="195">
        <v>3.5</v>
      </c>
      <c r="I13" s="393">
        <v>2631.4</v>
      </c>
      <c r="J13" s="378">
        <v>8.1976331532123022E-4</v>
      </c>
      <c r="K13" s="185"/>
      <c r="L13" s="186">
        <f t="shared" si="6"/>
        <v>0</v>
      </c>
      <c r="M13" s="187">
        <f t="shared" si="7"/>
        <v>0</v>
      </c>
      <c r="N13" s="185"/>
      <c r="O13" s="186">
        <f t="shared" si="8"/>
        <v>0</v>
      </c>
      <c r="P13" s="187">
        <f t="shared" si="9"/>
        <v>0</v>
      </c>
      <c r="Q13" s="185"/>
      <c r="R13" s="186">
        <f t="shared" si="10"/>
        <v>0</v>
      </c>
      <c r="S13" s="187">
        <f t="shared" si="11"/>
        <v>0</v>
      </c>
      <c r="T13" s="185"/>
      <c r="U13" s="186">
        <f t="shared" si="12"/>
        <v>0</v>
      </c>
      <c r="V13" s="187">
        <f t="shared" si="13"/>
        <v>0</v>
      </c>
      <c r="W13" s="185"/>
      <c r="X13" s="186">
        <f t="shared" si="14"/>
        <v>0</v>
      </c>
      <c r="Y13" s="308">
        <f t="shared" si="15"/>
        <v>0</v>
      </c>
      <c r="Z13" s="338"/>
      <c r="AA13" s="186">
        <f t="shared" si="16"/>
        <v>0</v>
      </c>
      <c r="AB13" s="319">
        <f t="shared" si="17"/>
        <v>0</v>
      </c>
      <c r="AC13" s="189">
        <f t="shared" si="3"/>
        <v>0</v>
      </c>
      <c r="AD13" s="186">
        <f t="shared" si="0"/>
        <v>0</v>
      </c>
      <c r="AE13" s="187">
        <f t="shared" si="4"/>
        <v>0</v>
      </c>
      <c r="AF13" s="189">
        <f t="shared" si="5"/>
        <v>751.83</v>
      </c>
      <c r="AG13" s="186">
        <f t="shared" si="1"/>
        <v>1</v>
      </c>
      <c r="AH13" s="308">
        <f t="shared" si="2"/>
        <v>2631.4</v>
      </c>
      <c r="AI13" s="331">
        <v>751.83</v>
      </c>
      <c r="AJ13" s="308">
        <v>3.5</v>
      </c>
      <c r="AK13" s="319">
        <f>I13</f>
        <v>2631.4</v>
      </c>
      <c r="AL13" s="410">
        <f t="shared" si="18"/>
        <v>0</v>
      </c>
      <c r="AM13" s="308">
        <v>3.5</v>
      </c>
      <c r="AN13" s="319">
        <f t="shared" si="19"/>
        <v>0</v>
      </c>
      <c r="AO13" s="410">
        <f t="shared" si="20"/>
        <v>0</v>
      </c>
      <c r="AP13" s="308">
        <v>3.5</v>
      </c>
      <c r="AQ13" s="319">
        <f t="shared" si="21"/>
        <v>0</v>
      </c>
      <c r="AR13" s="410">
        <f t="shared" si="22"/>
        <v>751.83</v>
      </c>
      <c r="AS13" s="308">
        <f t="shared" si="23"/>
        <v>3.5</v>
      </c>
      <c r="AT13" s="319">
        <f t="shared" si="24"/>
        <v>2631.4</v>
      </c>
    </row>
    <row r="14" spans="1:47" ht="52.2" customHeight="1" x14ac:dyDescent="0.25">
      <c r="A14" s="190" t="s">
        <v>1220</v>
      </c>
      <c r="B14" s="191" t="s">
        <v>1219</v>
      </c>
      <c r="C14" s="192" t="s">
        <v>101</v>
      </c>
      <c r="D14" s="192" t="s">
        <v>1218</v>
      </c>
      <c r="E14" s="365" t="s">
        <v>73</v>
      </c>
      <c r="F14" s="190">
        <v>751.83</v>
      </c>
      <c r="G14" s="194">
        <v>2.92</v>
      </c>
      <c r="H14" s="195">
        <v>3.5</v>
      </c>
      <c r="I14" s="393">
        <v>2631.4</v>
      </c>
      <c r="J14" s="378">
        <v>8.1976331532123022E-4</v>
      </c>
      <c r="K14" s="185"/>
      <c r="L14" s="186">
        <f t="shared" si="6"/>
        <v>0</v>
      </c>
      <c r="M14" s="187">
        <f t="shared" si="7"/>
        <v>0</v>
      </c>
      <c r="N14" s="185"/>
      <c r="O14" s="186">
        <f t="shared" si="8"/>
        <v>0</v>
      </c>
      <c r="P14" s="187">
        <f t="shared" si="9"/>
        <v>0</v>
      </c>
      <c r="Q14" s="185"/>
      <c r="R14" s="186">
        <f t="shared" si="10"/>
        <v>0</v>
      </c>
      <c r="S14" s="187">
        <f t="shared" si="11"/>
        <v>0</v>
      </c>
      <c r="T14" s="185"/>
      <c r="U14" s="186">
        <f t="shared" si="12"/>
        <v>0</v>
      </c>
      <c r="V14" s="187">
        <f t="shared" si="13"/>
        <v>0</v>
      </c>
      <c r="W14" s="185"/>
      <c r="X14" s="186">
        <f t="shared" si="14"/>
        <v>0</v>
      </c>
      <c r="Y14" s="308">
        <f t="shared" si="15"/>
        <v>0</v>
      </c>
      <c r="Z14" s="338"/>
      <c r="AA14" s="186">
        <f t="shared" si="16"/>
        <v>0</v>
      </c>
      <c r="AB14" s="319">
        <f t="shared" si="17"/>
        <v>0</v>
      </c>
      <c r="AC14" s="189">
        <f t="shared" si="3"/>
        <v>0</v>
      </c>
      <c r="AD14" s="186">
        <f t="shared" si="0"/>
        <v>0</v>
      </c>
      <c r="AE14" s="187">
        <f t="shared" si="4"/>
        <v>0</v>
      </c>
      <c r="AF14" s="189">
        <f t="shared" si="5"/>
        <v>751.83</v>
      </c>
      <c r="AG14" s="186">
        <f t="shared" si="1"/>
        <v>1</v>
      </c>
      <c r="AH14" s="308">
        <f t="shared" si="2"/>
        <v>2631.4</v>
      </c>
      <c r="AI14" s="331">
        <v>751.83</v>
      </c>
      <c r="AJ14" s="308">
        <v>3.5</v>
      </c>
      <c r="AK14" s="319">
        <f>I14</f>
        <v>2631.4</v>
      </c>
      <c r="AL14" s="410">
        <f t="shared" si="18"/>
        <v>0</v>
      </c>
      <c r="AM14" s="308">
        <v>3.5</v>
      </c>
      <c r="AN14" s="319">
        <f t="shared" si="19"/>
        <v>0</v>
      </c>
      <c r="AO14" s="410">
        <f t="shared" si="20"/>
        <v>0</v>
      </c>
      <c r="AP14" s="308">
        <v>3.5</v>
      </c>
      <c r="AQ14" s="319">
        <f t="shared" si="21"/>
        <v>0</v>
      </c>
      <c r="AR14" s="410">
        <f t="shared" si="22"/>
        <v>751.83</v>
      </c>
      <c r="AS14" s="308">
        <f t="shared" si="23"/>
        <v>3.5</v>
      </c>
      <c r="AT14" s="319">
        <f t="shared" si="24"/>
        <v>2631.4</v>
      </c>
    </row>
    <row r="15" spans="1:47" ht="39" customHeight="1" x14ac:dyDescent="0.25">
      <c r="A15" s="190" t="s">
        <v>1217</v>
      </c>
      <c r="B15" s="191" t="s">
        <v>1216</v>
      </c>
      <c r="C15" s="192" t="s">
        <v>101</v>
      </c>
      <c r="D15" s="192" t="s">
        <v>1215</v>
      </c>
      <c r="E15" s="365" t="s">
        <v>73</v>
      </c>
      <c r="F15" s="190">
        <v>751.83</v>
      </c>
      <c r="G15" s="194">
        <v>4.34</v>
      </c>
      <c r="H15" s="195">
        <v>5.2</v>
      </c>
      <c r="I15" s="393">
        <v>3909.51</v>
      </c>
      <c r="J15" s="378">
        <v>1.2179345135218905E-3</v>
      </c>
      <c r="K15" s="185"/>
      <c r="L15" s="186">
        <f t="shared" si="6"/>
        <v>0</v>
      </c>
      <c r="M15" s="187">
        <f t="shared" si="7"/>
        <v>0</v>
      </c>
      <c r="N15" s="185"/>
      <c r="O15" s="186">
        <f t="shared" si="8"/>
        <v>0</v>
      </c>
      <c r="P15" s="187">
        <f t="shared" si="9"/>
        <v>0</v>
      </c>
      <c r="Q15" s="185"/>
      <c r="R15" s="186">
        <f t="shared" si="10"/>
        <v>0</v>
      </c>
      <c r="S15" s="187">
        <f t="shared" si="11"/>
        <v>0</v>
      </c>
      <c r="T15" s="185"/>
      <c r="U15" s="186">
        <f t="shared" si="12"/>
        <v>0</v>
      </c>
      <c r="V15" s="187">
        <f t="shared" si="13"/>
        <v>0</v>
      </c>
      <c r="W15" s="185"/>
      <c r="X15" s="186">
        <f t="shared" si="14"/>
        <v>0</v>
      </c>
      <c r="Y15" s="308">
        <f t="shared" si="15"/>
        <v>0</v>
      </c>
      <c r="Z15" s="338"/>
      <c r="AA15" s="186">
        <f t="shared" si="16"/>
        <v>0</v>
      </c>
      <c r="AB15" s="319">
        <f t="shared" si="17"/>
        <v>0</v>
      </c>
      <c r="AC15" s="189">
        <f t="shared" si="3"/>
        <v>0</v>
      </c>
      <c r="AD15" s="186">
        <f t="shared" si="0"/>
        <v>0</v>
      </c>
      <c r="AE15" s="187">
        <f t="shared" si="4"/>
        <v>0</v>
      </c>
      <c r="AF15" s="189">
        <f t="shared" si="5"/>
        <v>751.83</v>
      </c>
      <c r="AG15" s="186">
        <f t="shared" si="1"/>
        <v>1</v>
      </c>
      <c r="AH15" s="308">
        <f t="shared" si="2"/>
        <v>3909.51</v>
      </c>
      <c r="AI15" s="331">
        <v>751.83</v>
      </c>
      <c r="AJ15" s="308">
        <v>5.2</v>
      </c>
      <c r="AK15" s="319">
        <f>I15</f>
        <v>3909.51</v>
      </c>
      <c r="AL15" s="410">
        <f t="shared" si="18"/>
        <v>0</v>
      </c>
      <c r="AM15" s="308">
        <v>5.2</v>
      </c>
      <c r="AN15" s="319">
        <f t="shared" si="19"/>
        <v>0</v>
      </c>
      <c r="AO15" s="410">
        <f t="shared" si="20"/>
        <v>0</v>
      </c>
      <c r="AP15" s="308">
        <v>5.2</v>
      </c>
      <c r="AQ15" s="319">
        <f t="shared" si="21"/>
        <v>0</v>
      </c>
      <c r="AR15" s="410">
        <f t="shared" si="22"/>
        <v>751.83</v>
      </c>
      <c r="AS15" s="308">
        <f t="shared" si="23"/>
        <v>5.2</v>
      </c>
      <c r="AT15" s="319">
        <f t="shared" si="24"/>
        <v>3909.51</v>
      </c>
    </row>
    <row r="16" spans="1:47" ht="52.2" customHeight="1" x14ac:dyDescent="0.25">
      <c r="A16" s="190" t="s">
        <v>1214</v>
      </c>
      <c r="B16" s="191" t="s">
        <v>1213</v>
      </c>
      <c r="C16" s="192" t="s">
        <v>101</v>
      </c>
      <c r="D16" s="192" t="s">
        <v>1212</v>
      </c>
      <c r="E16" s="365" t="s">
        <v>73</v>
      </c>
      <c r="F16" s="190">
        <v>751.83</v>
      </c>
      <c r="G16" s="194">
        <v>1.08</v>
      </c>
      <c r="H16" s="195">
        <v>1.29</v>
      </c>
      <c r="I16" s="393">
        <v>969.86</v>
      </c>
      <c r="J16" s="378">
        <v>3.0214169225410367E-4</v>
      </c>
      <c r="K16" s="185"/>
      <c r="L16" s="186">
        <f t="shared" si="6"/>
        <v>0</v>
      </c>
      <c r="M16" s="187">
        <f t="shared" si="7"/>
        <v>0</v>
      </c>
      <c r="N16" s="185"/>
      <c r="O16" s="186">
        <f t="shared" si="8"/>
        <v>0</v>
      </c>
      <c r="P16" s="187">
        <f t="shared" si="9"/>
        <v>0</v>
      </c>
      <c r="Q16" s="185"/>
      <c r="R16" s="186">
        <f t="shared" si="10"/>
        <v>0</v>
      </c>
      <c r="S16" s="187">
        <f t="shared" si="11"/>
        <v>0</v>
      </c>
      <c r="T16" s="185"/>
      <c r="U16" s="186">
        <f t="shared" si="12"/>
        <v>0</v>
      </c>
      <c r="V16" s="187">
        <f t="shared" si="13"/>
        <v>0</v>
      </c>
      <c r="W16" s="185"/>
      <c r="X16" s="186">
        <f t="shared" si="14"/>
        <v>0</v>
      </c>
      <c r="Y16" s="308">
        <f t="shared" si="15"/>
        <v>0</v>
      </c>
      <c r="Z16" s="338"/>
      <c r="AA16" s="186">
        <f t="shared" si="16"/>
        <v>0</v>
      </c>
      <c r="AB16" s="319">
        <f t="shared" si="17"/>
        <v>0</v>
      </c>
      <c r="AC16" s="189">
        <f t="shared" si="3"/>
        <v>0</v>
      </c>
      <c r="AD16" s="186">
        <f t="shared" si="0"/>
        <v>0</v>
      </c>
      <c r="AE16" s="187">
        <f t="shared" si="4"/>
        <v>0</v>
      </c>
      <c r="AF16" s="189">
        <f t="shared" si="5"/>
        <v>751.83</v>
      </c>
      <c r="AG16" s="186">
        <f t="shared" si="1"/>
        <v>1</v>
      </c>
      <c r="AH16" s="308">
        <f t="shared" si="2"/>
        <v>969.86</v>
      </c>
      <c r="AI16" s="331">
        <v>751.83</v>
      </c>
      <c r="AJ16" s="308">
        <v>1.29</v>
      </c>
      <c r="AK16" s="319">
        <f t="shared" ref="AK16:AK83" si="25">AI16*AJ16</f>
        <v>969.86070000000007</v>
      </c>
      <c r="AL16" s="410">
        <f t="shared" si="18"/>
        <v>0</v>
      </c>
      <c r="AM16" s="308">
        <v>1.29</v>
      </c>
      <c r="AN16" s="319">
        <f t="shared" si="19"/>
        <v>0</v>
      </c>
      <c r="AO16" s="410">
        <f t="shared" si="20"/>
        <v>0</v>
      </c>
      <c r="AP16" s="308">
        <v>1.29</v>
      </c>
      <c r="AQ16" s="319">
        <f t="shared" si="21"/>
        <v>0</v>
      </c>
      <c r="AR16" s="410">
        <f t="shared" si="22"/>
        <v>751.83</v>
      </c>
      <c r="AS16" s="308">
        <f t="shared" si="23"/>
        <v>1.29</v>
      </c>
      <c r="AT16" s="319">
        <f t="shared" si="24"/>
        <v>969.86</v>
      </c>
    </row>
    <row r="17" spans="1:47" ht="52.2" customHeight="1" x14ac:dyDescent="0.25">
      <c r="A17" s="190" t="s">
        <v>1211</v>
      </c>
      <c r="B17" s="191" t="s">
        <v>1210</v>
      </c>
      <c r="C17" s="192" t="s">
        <v>101</v>
      </c>
      <c r="D17" s="192" t="s">
        <v>1209</v>
      </c>
      <c r="E17" s="365" t="s">
        <v>73</v>
      </c>
      <c r="F17" s="190">
        <v>751.83</v>
      </c>
      <c r="G17" s="194">
        <v>2.5</v>
      </c>
      <c r="H17" s="195">
        <v>3</v>
      </c>
      <c r="I17" s="393">
        <v>2255.4899999999998</v>
      </c>
      <c r="J17" s="378">
        <v>7.0265560540924287E-4</v>
      </c>
      <c r="K17" s="185"/>
      <c r="L17" s="186">
        <f t="shared" si="6"/>
        <v>0</v>
      </c>
      <c r="M17" s="187">
        <f t="shared" si="7"/>
        <v>0</v>
      </c>
      <c r="N17" s="185"/>
      <c r="O17" s="186">
        <f t="shared" si="8"/>
        <v>0</v>
      </c>
      <c r="P17" s="187">
        <f t="shared" si="9"/>
        <v>0</v>
      </c>
      <c r="Q17" s="185"/>
      <c r="R17" s="186">
        <f t="shared" si="10"/>
        <v>0</v>
      </c>
      <c r="S17" s="187">
        <f t="shared" si="11"/>
        <v>0</v>
      </c>
      <c r="T17" s="185"/>
      <c r="U17" s="186">
        <f t="shared" si="12"/>
        <v>0</v>
      </c>
      <c r="V17" s="187">
        <f t="shared" si="13"/>
        <v>0</v>
      </c>
      <c r="W17" s="185"/>
      <c r="X17" s="186">
        <f t="shared" si="14"/>
        <v>0</v>
      </c>
      <c r="Y17" s="308">
        <f t="shared" si="15"/>
        <v>0</v>
      </c>
      <c r="Z17" s="338"/>
      <c r="AA17" s="186">
        <f t="shared" si="16"/>
        <v>0</v>
      </c>
      <c r="AB17" s="319">
        <f t="shared" si="17"/>
        <v>0</v>
      </c>
      <c r="AC17" s="189">
        <f t="shared" si="3"/>
        <v>0</v>
      </c>
      <c r="AD17" s="186">
        <f t="shared" si="0"/>
        <v>0</v>
      </c>
      <c r="AE17" s="187">
        <f t="shared" si="4"/>
        <v>0</v>
      </c>
      <c r="AF17" s="189">
        <f t="shared" si="5"/>
        <v>751.83</v>
      </c>
      <c r="AG17" s="186">
        <f t="shared" si="1"/>
        <v>1</v>
      </c>
      <c r="AH17" s="308">
        <f t="shared" si="2"/>
        <v>2255.4899999999998</v>
      </c>
      <c r="AI17" s="331">
        <v>751.83</v>
      </c>
      <c r="AJ17" s="308">
        <v>3</v>
      </c>
      <c r="AK17" s="319">
        <f t="shared" si="25"/>
        <v>2255.4900000000002</v>
      </c>
      <c r="AL17" s="410">
        <f t="shared" si="18"/>
        <v>0</v>
      </c>
      <c r="AM17" s="308">
        <v>3</v>
      </c>
      <c r="AN17" s="319">
        <f t="shared" si="19"/>
        <v>0</v>
      </c>
      <c r="AO17" s="410">
        <f t="shared" si="20"/>
        <v>0</v>
      </c>
      <c r="AP17" s="308">
        <v>3</v>
      </c>
      <c r="AQ17" s="319">
        <f t="shared" si="21"/>
        <v>0</v>
      </c>
      <c r="AR17" s="410">
        <f t="shared" si="22"/>
        <v>751.83</v>
      </c>
      <c r="AS17" s="308">
        <f t="shared" si="23"/>
        <v>3</v>
      </c>
      <c r="AT17" s="319">
        <f t="shared" si="24"/>
        <v>2255.4899999999998</v>
      </c>
    </row>
    <row r="18" spans="1:47" ht="39" customHeight="1" x14ac:dyDescent="0.25">
      <c r="A18" s="190" t="s">
        <v>1208</v>
      </c>
      <c r="B18" s="191" t="s">
        <v>1207</v>
      </c>
      <c r="C18" s="192" t="s">
        <v>101</v>
      </c>
      <c r="D18" s="192" t="s">
        <v>1206</v>
      </c>
      <c r="E18" s="365" t="s">
        <v>77</v>
      </c>
      <c r="F18" s="190">
        <v>1</v>
      </c>
      <c r="G18" s="194">
        <v>1751.59</v>
      </c>
      <c r="H18" s="195">
        <v>2101.9</v>
      </c>
      <c r="I18" s="393">
        <v>2101.9</v>
      </c>
      <c r="J18" s="378">
        <v>6.5480752165147601E-4</v>
      </c>
      <c r="K18" s="185"/>
      <c r="L18" s="186">
        <f t="shared" si="6"/>
        <v>0</v>
      </c>
      <c r="M18" s="187">
        <f t="shared" si="7"/>
        <v>0</v>
      </c>
      <c r="N18" s="185"/>
      <c r="O18" s="186">
        <f t="shared" si="8"/>
        <v>0</v>
      </c>
      <c r="P18" s="187">
        <f t="shared" si="9"/>
        <v>0</v>
      </c>
      <c r="Q18" s="185"/>
      <c r="R18" s="186">
        <f t="shared" si="10"/>
        <v>0</v>
      </c>
      <c r="S18" s="187">
        <f t="shared" si="11"/>
        <v>0</v>
      </c>
      <c r="T18" s="185"/>
      <c r="U18" s="186">
        <f t="shared" si="12"/>
        <v>0</v>
      </c>
      <c r="V18" s="187">
        <f t="shared" si="13"/>
        <v>0</v>
      </c>
      <c r="W18" s="185"/>
      <c r="X18" s="186">
        <f t="shared" si="14"/>
        <v>0</v>
      </c>
      <c r="Y18" s="308">
        <f t="shared" si="15"/>
        <v>0</v>
      </c>
      <c r="Z18" s="338"/>
      <c r="AA18" s="186">
        <f t="shared" si="16"/>
        <v>0</v>
      </c>
      <c r="AB18" s="319">
        <f t="shared" si="17"/>
        <v>0</v>
      </c>
      <c r="AC18" s="189">
        <f t="shared" si="3"/>
        <v>0</v>
      </c>
      <c r="AD18" s="186">
        <f t="shared" si="0"/>
        <v>0</v>
      </c>
      <c r="AE18" s="187">
        <f t="shared" si="4"/>
        <v>0</v>
      </c>
      <c r="AF18" s="189">
        <f t="shared" si="5"/>
        <v>1</v>
      </c>
      <c r="AG18" s="186">
        <f t="shared" si="1"/>
        <v>1</v>
      </c>
      <c r="AH18" s="308">
        <f t="shared" si="2"/>
        <v>2101.9</v>
      </c>
      <c r="AI18" s="331">
        <v>1</v>
      </c>
      <c r="AJ18" s="308">
        <v>2101.9</v>
      </c>
      <c r="AK18" s="319">
        <f t="shared" si="25"/>
        <v>2101.9</v>
      </c>
      <c r="AL18" s="410">
        <f t="shared" si="18"/>
        <v>0</v>
      </c>
      <c r="AM18" s="308">
        <v>2101.9</v>
      </c>
      <c r="AN18" s="319">
        <f t="shared" si="19"/>
        <v>0</v>
      </c>
      <c r="AO18" s="410">
        <f t="shared" si="20"/>
        <v>0</v>
      </c>
      <c r="AP18" s="308">
        <v>2101.9</v>
      </c>
      <c r="AQ18" s="319">
        <f t="shared" si="21"/>
        <v>0</v>
      </c>
      <c r="AR18" s="410">
        <f t="shared" si="22"/>
        <v>1</v>
      </c>
      <c r="AS18" s="308">
        <f t="shared" si="23"/>
        <v>2101.9</v>
      </c>
      <c r="AT18" s="319">
        <f t="shared" si="24"/>
        <v>2101.9</v>
      </c>
    </row>
    <row r="19" spans="1:47" ht="26.1" customHeight="1" x14ac:dyDescent="0.25">
      <c r="A19" s="197" t="s">
        <v>1205</v>
      </c>
      <c r="B19" s="198" t="s">
        <v>1204</v>
      </c>
      <c r="C19" s="199" t="s">
        <v>79</v>
      </c>
      <c r="D19" s="199" t="s">
        <v>1203</v>
      </c>
      <c r="E19" s="366" t="s">
        <v>73</v>
      </c>
      <c r="F19" s="197">
        <v>751.83</v>
      </c>
      <c r="G19" s="201">
        <v>3.92</v>
      </c>
      <c r="H19" s="202">
        <v>4.7</v>
      </c>
      <c r="I19" s="394">
        <v>3533.6</v>
      </c>
      <c r="J19" s="379">
        <v>1.1008268036099031E-3</v>
      </c>
      <c r="K19" s="185"/>
      <c r="L19" s="186">
        <f t="shared" si="6"/>
        <v>0</v>
      </c>
      <c r="M19" s="187">
        <f t="shared" si="7"/>
        <v>0</v>
      </c>
      <c r="N19" s="185"/>
      <c r="O19" s="186">
        <f t="shared" si="8"/>
        <v>0</v>
      </c>
      <c r="P19" s="187">
        <f t="shared" si="9"/>
        <v>0</v>
      </c>
      <c r="Q19" s="185"/>
      <c r="R19" s="186">
        <f t="shared" si="10"/>
        <v>0</v>
      </c>
      <c r="S19" s="187">
        <f t="shared" si="11"/>
        <v>0</v>
      </c>
      <c r="T19" s="185"/>
      <c r="U19" s="186">
        <f t="shared" si="12"/>
        <v>0</v>
      </c>
      <c r="V19" s="187">
        <f t="shared" si="13"/>
        <v>0</v>
      </c>
      <c r="W19" s="185"/>
      <c r="X19" s="186">
        <f t="shared" si="14"/>
        <v>0</v>
      </c>
      <c r="Y19" s="308">
        <f t="shared" si="15"/>
        <v>0</v>
      </c>
      <c r="Z19" s="338"/>
      <c r="AA19" s="186">
        <f t="shared" si="16"/>
        <v>0</v>
      </c>
      <c r="AB19" s="319">
        <f t="shared" si="17"/>
        <v>0</v>
      </c>
      <c r="AC19" s="189">
        <f t="shared" si="3"/>
        <v>0</v>
      </c>
      <c r="AD19" s="186">
        <f t="shared" si="0"/>
        <v>0</v>
      </c>
      <c r="AE19" s="187">
        <f t="shared" si="4"/>
        <v>0</v>
      </c>
      <c r="AF19" s="189">
        <f t="shared" si="5"/>
        <v>751.83</v>
      </c>
      <c r="AG19" s="186">
        <f t="shared" si="1"/>
        <v>1</v>
      </c>
      <c r="AH19" s="308">
        <f t="shared" si="2"/>
        <v>3533.6</v>
      </c>
      <c r="AI19" s="331">
        <v>751.83</v>
      </c>
      <c r="AJ19" s="308">
        <v>4.7</v>
      </c>
      <c r="AK19" s="319">
        <f t="shared" si="25"/>
        <v>3533.6010000000001</v>
      </c>
      <c r="AL19" s="410">
        <f t="shared" si="18"/>
        <v>0</v>
      </c>
      <c r="AM19" s="308">
        <v>4.7</v>
      </c>
      <c r="AN19" s="319">
        <f t="shared" si="19"/>
        <v>0</v>
      </c>
      <c r="AO19" s="410">
        <f t="shared" si="20"/>
        <v>0</v>
      </c>
      <c r="AP19" s="308">
        <v>4.7</v>
      </c>
      <c r="AQ19" s="319">
        <f t="shared" si="21"/>
        <v>0</v>
      </c>
      <c r="AR19" s="410">
        <f t="shared" si="22"/>
        <v>751.83</v>
      </c>
      <c r="AS19" s="308">
        <f t="shared" si="23"/>
        <v>4.7</v>
      </c>
      <c r="AT19" s="319">
        <f t="shared" si="24"/>
        <v>3533.6</v>
      </c>
    </row>
    <row r="20" spans="1:47" ht="26.1" customHeight="1" x14ac:dyDescent="0.25">
      <c r="A20" s="204" t="s">
        <v>1201</v>
      </c>
      <c r="B20" s="205" t="s">
        <v>1200</v>
      </c>
      <c r="C20" s="206" t="s">
        <v>79</v>
      </c>
      <c r="D20" s="206" t="s">
        <v>1199</v>
      </c>
      <c r="E20" s="367" t="s">
        <v>77</v>
      </c>
      <c r="F20" s="204">
        <v>6</v>
      </c>
      <c r="G20" s="208">
        <v>218.99</v>
      </c>
      <c r="H20" s="209">
        <v>262.77999999999997</v>
      </c>
      <c r="I20" s="395">
        <v>1576.68</v>
      </c>
      <c r="J20" s="380">
        <v>4.9118508170581333E-4</v>
      </c>
      <c r="K20" s="185"/>
      <c r="L20" s="186">
        <f t="shared" si="6"/>
        <v>0</v>
      </c>
      <c r="M20" s="187">
        <f t="shared" si="7"/>
        <v>0</v>
      </c>
      <c r="N20" s="185"/>
      <c r="O20" s="186">
        <f t="shared" si="8"/>
        <v>0</v>
      </c>
      <c r="P20" s="187">
        <f t="shared" si="9"/>
        <v>0</v>
      </c>
      <c r="Q20" s="185"/>
      <c r="R20" s="186">
        <f t="shared" si="10"/>
        <v>0</v>
      </c>
      <c r="S20" s="187">
        <f t="shared" si="11"/>
        <v>0</v>
      </c>
      <c r="T20" s="185"/>
      <c r="U20" s="186">
        <f t="shared" si="12"/>
        <v>0</v>
      </c>
      <c r="V20" s="187">
        <f t="shared" si="13"/>
        <v>0</v>
      </c>
      <c r="W20" s="185"/>
      <c r="X20" s="186">
        <f t="shared" si="14"/>
        <v>0</v>
      </c>
      <c r="Y20" s="308">
        <f t="shared" si="15"/>
        <v>0</v>
      </c>
      <c r="Z20" s="338"/>
      <c r="AA20" s="186">
        <f t="shared" si="16"/>
        <v>0</v>
      </c>
      <c r="AB20" s="319">
        <f t="shared" si="17"/>
        <v>0</v>
      </c>
      <c r="AC20" s="189">
        <f t="shared" si="3"/>
        <v>0</v>
      </c>
      <c r="AD20" s="186">
        <f t="shared" si="0"/>
        <v>0</v>
      </c>
      <c r="AE20" s="187">
        <f t="shared" si="4"/>
        <v>0</v>
      </c>
      <c r="AF20" s="189">
        <f t="shared" si="5"/>
        <v>6</v>
      </c>
      <c r="AG20" s="186">
        <f t="shared" si="1"/>
        <v>1</v>
      </c>
      <c r="AH20" s="308">
        <f t="shared" si="2"/>
        <v>1576.68</v>
      </c>
      <c r="AI20" s="331">
        <v>6</v>
      </c>
      <c r="AJ20" s="308">
        <v>262.77999999999997</v>
      </c>
      <c r="AK20" s="319">
        <f t="shared" si="25"/>
        <v>1576.6799999999998</v>
      </c>
      <c r="AL20" s="410">
        <f t="shared" si="18"/>
        <v>0</v>
      </c>
      <c r="AM20" s="308">
        <v>262.77999999999997</v>
      </c>
      <c r="AN20" s="319">
        <f t="shared" si="19"/>
        <v>0</v>
      </c>
      <c r="AO20" s="410">
        <f t="shared" si="20"/>
        <v>0</v>
      </c>
      <c r="AP20" s="308">
        <v>262.77999999999997</v>
      </c>
      <c r="AQ20" s="319">
        <f t="shared" si="21"/>
        <v>0</v>
      </c>
      <c r="AR20" s="410">
        <f t="shared" si="22"/>
        <v>6</v>
      </c>
      <c r="AS20" s="308">
        <f t="shared" si="23"/>
        <v>262.77999999999997</v>
      </c>
      <c r="AT20" s="319">
        <f t="shared" si="24"/>
        <v>1576.68</v>
      </c>
    </row>
    <row r="21" spans="1:47" ht="39" customHeight="1" x14ac:dyDescent="0.25">
      <c r="A21" s="190"/>
      <c r="B21" s="191" t="s">
        <v>1207</v>
      </c>
      <c r="C21" s="192" t="s">
        <v>101</v>
      </c>
      <c r="D21" s="192" t="s">
        <v>7067</v>
      </c>
      <c r="E21" s="365" t="s">
        <v>7068</v>
      </c>
      <c r="F21" s="190"/>
      <c r="G21" s="194">
        <v>1751.59</v>
      </c>
      <c r="H21" s="195">
        <v>12</v>
      </c>
      <c r="I21" s="393"/>
      <c r="J21" s="378">
        <v>6.5480752165147601E-4</v>
      </c>
      <c r="K21" s="185"/>
      <c r="L21" s="186" t="e">
        <f t="shared" ref="L21" si="26">K21/$F21</f>
        <v>#DIV/0!</v>
      </c>
      <c r="M21" s="187">
        <f t="shared" ref="M21" si="27">K21*$H21</f>
        <v>0</v>
      </c>
      <c r="N21" s="185"/>
      <c r="O21" s="186" t="e">
        <f t="shared" ref="O21" si="28">N21/$F21</f>
        <v>#DIV/0!</v>
      </c>
      <c r="P21" s="187">
        <f t="shared" ref="P21" si="29">N21*$H21</f>
        <v>0</v>
      </c>
      <c r="Q21" s="185"/>
      <c r="R21" s="186" t="e">
        <f t="shared" ref="R21" si="30">Q21/$F21</f>
        <v>#DIV/0!</v>
      </c>
      <c r="S21" s="187">
        <f t="shared" ref="S21" si="31">Q21*$H21</f>
        <v>0</v>
      </c>
      <c r="T21" s="185"/>
      <c r="U21" s="186" t="e">
        <f t="shared" ref="U21" si="32">T21/$F21</f>
        <v>#DIV/0!</v>
      </c>
      <c r="V21" s="187">
        <f t="shared" ref="V21" si="33">T21*$H21</f>
        <v>0</v>
      </c>
      <c r="W21" s="185"/>
      <c r="X21" s="186" t="e">
        <f t="shared" ref="X21" si="34">W21/$F21</f>
        <v>#DIV/0!</v>
      </c>
      <c r="Y21" s="308">
        <f t="shared" ref="Y21" si="35">W21*$H21</f>
        <v>0</v>
      </c>
      <c r="Z21" s="338"/>
      <c r="AA21" s="186" t="e">
        <f t="shared" ref="AA21" si="36">Z21/$F21</f>
        <v>#DIV/0!</v>
      </c>
      <c r="AB21" s="319">
        <f t="shared" ref="AB21" si="37">Z21*$H21</f>
        <v>0</v>
      </c>
      <c r="AC21" s="189">
        <f t="shared" ref="AC21" si="38">SUM(K21+N21+Q21+T21+W21+Z21)</f>
        <v>0</v>
      </c>
      <c r="AD21" s="186" t="e">
        <f t="shared" ref="AD21" si="39">AE21/I21</f>
        <v>#DIV/0!</v>
      </c>
      <c r="AE21" s="187">
        <f t="shared" ref="AE21" si="40">SUM(M21+P21+S21+V21+Y21+AB21)</f>
        <v>0</v>
      </c>
      <c r="AF21" s="189">
        <f t="shared" ref="AF21" si="41">F21-AC21</f>
        <v>0</v>
      </c>
      <c r="AG21" s="186" t="e">
        <f t="shared" ref="AG21" si="42">AH21/I21</f>
        <v>#DIV/0!</v>
      </c>
      <c r="AH21" s="308">
        <f t="shared" ref="AH21" si="43">I21-AE21</f>
        <v>0</v>
      </c>
      <c r="AI21" s="410">
        <v>751.83</v>
      </c>
      <c r="AJ21" s="308">
        <f>H21</f>
        <v>12</v>
      </c>
      <c r="AK21" s="319">
        <f t="shared" si="25"/>
        <v>9021.9600000000009</v>
      </c>
      <c r="AL21" s="410">
        <v>751.83</v>
      </c>
      <c r="AM21" s="308">
        <v>12</v>
      </c>
      <c r="AN21" s="319">
        <f t="shared" ref="AN21:AN23" si="44">AL21*AM21</f>
        <v>9021.9600000000009</v>
      </c>
      <c r="AO21" s="410">
        <f t="shared" si="20"/>
        <v>0</v>
      </c>
      <c r="AP21" s="308">
        <v>262.77999999999997</v>
      </c>
      <c r="AQ21" s="319">
        <f t="shared" ref="AQ21:AQ22" si="45">AO21*AP21</f>
        <v>0</v>
      </c>
      <c r="AR21" s="410">
        <f t="shared" si="22"/>
        <v>751.83</v>
      </c>
      <c r="AS21" s="308">
        <f t="shared" si="23"/>
        <v>12</v>
      </c>
      <c r="AT21" s="319">
        <f t="shared" si="24"/>
        <v>9021.9600000000009</v>
      </c>
    </row>
    <row r="22" spans="1:47" ht="39" customHeight="1" x14ac:dyDescent="0.25">
      <c r="A22" s="439"/>
      <c r="B22" s="440"/>
      <c r="C22" s="441"/>
      <c r="D22" s="441" t="s">
        <v>7074</v>
      </c>
      <c r="E22" s="450" t="s">
        <v>7075</v>
      </c>
      <c r="F22" s="439"/>
      <c r="G22" s="442"/>
      <c r="H22" s="443"/>
      <c r="I22" s="444"/>
      <c r="J22" s="445"/>
      <c r="K22" s="185"/>
      <c r="L22" s="186"/>
      <c r="M22" s="187"/>
      <c r="N22" s="185"/>
      <c r="O22" s="186"/>
      <c r="P22" s="187"/>
      <c r="Q22" s="185"/>
      <c r="R22" s="186"/>
      <c r="S22" s="187"/>
      <c r="T22" s="185"/>
      <c r="U22" s="186"/>
      <c r="V22" s="187"/>
      <c r="W22" s="185"/>
      <c r="X22" s="186"/>
      <c r="Y22" s="308"/>
      <c r="Z22" s="338"/>
      <c r="AA22" s="186"/>
      <c r="AB22" s="319"/>
      <c r="AC22" s="189"/>
      <c r="AD22" s="186"/>
      <c r="AE22" s="187"/>
      <c r="AF22" s="189"/>
      <c r="AG22" s="186"/>
      <c r="AH22" s="308"/>
      <c r="AI22" s="410">
        <v>1</v>
      </c>
      <c r="AJ22" s="308">
        <v>1232.52</v>
      </c>
      <c r="AK22" s="319">
        <f t="shared" si="25"/>
        <v>1232.52</v>
      </c>
      <c r="AL22" s="410">
        <v>1</v>
      </c>
      <c r="AM22" s="308">
        <v>1232.52</v>
      </c>
      <c r="AN22" s="319">
        <f t="shared" si="44"/>
        <v>1232.52</v>
      </c>
      <c r="AO22" s="410">
        <f t="shared" si="20"/>
        <v>0</v>
      </c>
      <c r="AP22" s="308">
        <v>262.77999999999997</v>
      </c>
      <c r="AQ22" s="319">
        <f t="shared" si="45"/>
        <v>0</v>
      </c>
      <c r="AR22" s="410">
        <f t="shared" si="22"/>
        <v>1</v>
      </c>
      <c r="AS22" s="308">
        <f t="shared" si="23"/>
        <v>0</v>
      </c>
      <c r="AT22" s="319">
        <f t="shared" si="24"/>
        <v>1232.52</v>
      </c>
    </row>
    <row r="23" spans="1:47" ht="39" customHeight="1" x14ac:dyDescent="0.25">
      <c r="A23" s="439" t="str">
        <f>CPUs!A25</f>
        <v xml:space="preserve"> 1.1.12</v>
      </c>
      <c r="B23" s="440"/>
      <c r="C23" s="441"/>
      <c r="D23" s="441" t="str">
        <f>CPUs!D26</f>
        <v>PROJETO DE EDIFICACAO EM ESTRUTURA METALICA</v>
      </c>
      <c r="E23" s="450" t="str">
        <f>CPUs!G27</f>
        <v>m²</v>
      </c>
      <c r="F23" s="439"/>
      <c r="G23" s="442">
        <f>CPUs!J26</f>
        <v>11.12</v>
      </c>
      <c r="H23" s="443">
        <f>ROUND(G23*(1+H2),2)</f>
        <v>13.34</v>
      </c>
      <c r="I23" s="491"/>
      <c r="J23" s="445"/>
      <c r="K23" s="185"/>
      <c r="L23" s="186"/>
      <c r="M23" s="187"/>
      <c r="N23" s="185"/>
      <c r="O23" s="186"/>
      <c r="P23" s="187"/>
      <c r="Q23" s="185"/>
      <c r="R23" s="186"/>
      <c r="S23" s="187"/>
      <c r="T23" s="185"/>
      <c r="U23" s="186"/>
      <c r="V23" s="187"/>
      <c r="W23" s="185"/>
      <c r="X23" s="186"/>
      <c r="Y23" s="308"/>
      <c r="Z23" s="338"/>
      <c r="AA23" s="186"/>
      <c r="AB23" s="319"/>
      <c r="AC23" s="189"/>
      <c r="AD23" s="186"/>
      <c r="AE23" s="187"/>
      <c r="AF23" s="189"/>
      <c r="AG23" s="186"/>
      <c r="AH23" s="308"/>
      <c r="AI23" s="410">
        <v>751.83</v>
      </c>
      <c r="AJ23" s="308">
        <f>H23</f>
        <v>13.34</v>
      </c>
      <c r="AK23" s="319">
        <f t="shared" si="25"/>
        <v>10029.412200000001</v>
      </c>
      <c r="AL23" s="410">
        <f t="shared" si="18"/>
        <v>751.83</v>
      </c>
      <c r="AM23" s="308">
        <f>AJ23</f>
        <v>13.34</v>
      </c>
      <c r="AN23" s="319">
        <f t="shared" si="44"/>
        <v>10029.412200000001</v>
      </c>
      <c r="AO23" s="410"/>
      <c r="AP23" s="308"/>
      <c r="AQ23" s="319"/>
      <c r="AR23" s="410">
        <f t="shared" ref="AR23" si="46">F23+AL23-AO23</f>
        <v>751.83</v>
      </c>
      <c r="AS23" s="308">
        <f t="shared" ref="AS23" si="47">H23</f>
        <v>13.34</v>
      </c>
      <c r="AT23" s="319">
        <f t="shared" ref="AT23" si="48">I23+AN23-AQ23</f>
        <v>10029.412200000001</v>
      </c>
    </row>
    <row r="24" spans="1:47" ht="24" customHeight="1" x14ac:dyDescent="0.25">
      <c r="A24" s="166" t="s">
        <v>15</v>
      </c>
      <c r="B24" s="167"/>
      <c r="C24" s="167"/>
      <c r="D24" s="167" t="s">
        <v>16</v>
      </c>
      <c r="E24" s="363"/>
      <c r="F24" s="166"/>
      <c r="G24" s="167"/>
      <c r="H24" s="169"/>
      <c r="I24" s="318">
        <f>SUM(I25:I33)</f>
        <v>86205.730000000025</v>
      </c>
      <c r="J24" s="376">
        <v>2.6855778302229551E-2</v>
      </c>
      <c r="K24" s="175"/>
      <c r="L24" s="173"/>
      <c r="M24" s="174">
        <f>SUM(M25:M33)</f>
        <v>0</v>
      </c>
      <c r="N24" s="175"/>
      <c r="O24" s="173"/>
      <c r="P24" s="174">
        <f>SUM(P25:P33)</f>
        <v>0</v>
      </c>
      <c r="Q24" s="175"/>
      <c r="R24" s="173"/>
      <c r="S24" s="174">
        <f>SUM(S25:S33)</f>
        <v>0</v>
      </c>
      <c r="T24" s="175"/>
      <c r="U24" s="173"/>
      <c r="V24" s="174">
        <f>SUM(V25:V33)</f>
        <v>0</v>
      </c>
      <c r="W24" s="175"/>
      <c r="X24" s="173"/>
      <c r="Y24" s="307">
        <f>SUM(Y25:Y33)</f>
        <v>0</v>
      </c>
      <c r="Z24" s="337"/>
      <c r="AA24" s="173"/>
      <c r="AB24" s="318">
        <f>SUM(AB25:AB33)</f>
        <v>0</v>
      </c>
      <c r="AC24" s="177"/>
      <c r="AD24" s="173">
        <f t="shared" si="0"/>
        <v>0</v>
      </c>
      <c r="AE24" s="174">
        <f>SUM(AE25:AE33)</f>
        <v>0</v>
      </c>
      <c r="AF24" s="177"/>
      <c r="AG24" s="173">
        <f t="shared" si="1"/>
        <v>1</v>
      </c>
      <c r="AH24" s="307">
        <f>SUM(AH25:AH33)</f>
        <v>86205.730000000025</v>
      </c>
      <c r="AI24" s="330"/>
      <c r="AJ24" s="307"/>
      <c r="AK24" s="318">
        <f>SUM(AK25:AK33)</f>
        <v>86205.730000000025</v>
      </c>
      <c r="AL24" s="411"/>
      <c r="AM24" s="307"/>
      <c r="AN24" s="318">
        <f>SUM(AN25:AN33)</f>
        <v>0</v>
      </c>
      <c r="AO24" s="411"/>
      <c r="AP24" s="307"/>
      <c r="AQ24" s="318">
        <f>SUM(AQ25:AQ33)</f>
        <v>0</v>
      </c>
      <c r="AR24" s="411"/>
      <c r="AS24" s="307"/>
      <c r="AT24" s="318">
        <f>SUM(AT25:AT33)</f>
        <v>86205.730000000025</v>
      </c>
      <c r="AU24" s="497">
        <f>I24+AN24-AQ24</f>
        <v>86205.730000000025</v>
      </c>
    </row>
    <row r="25" spans="1:47" ht="24" customHeight="1" x14ac:dyDescent="0.25">
      <c r="A25" s="178" t="s">
        <v>1197</v>
      </c>
      <c r="B25" s="179" t="s">
        <v>1196</v>
      </c>
      <c r="C25" s="180" t="s">
        <v>61</v>
      </c>
      <c r="D25" s="180" t="s">
        <v>1195</v>
      </c>
      <c r="E25" s="364" t="s">
        <v>73</v>
      </c>
      <c r="F25" s="178">
        <v>528</v>
      </c>
      <c r="G25" s="182">
        <v>73.569999999999993</v>
      </c>
      <c r="H25" s="183">
        <v>88.28</v>
      </c>
      <c r="I25" s="392">
        <v>46611.839999999997</v>
      </c>
      <c r="J25" s="377">
        <v>1.4521044497842492E-2</v>
      </c>
      <c r="K25" s="185"/>
      <c r="L25" s="186">
        <f t="shared" si="6"/>
        <v>0</v>
      </c>
      <c r="M25" s="187">
        <f t="shared" si="7"/>
        <v>0</v>
      </c>
      <c r="N25" s="185"/>
      <c r="O25" s="186">
        <f t="shared" si="8"/>
        <v>0</v>
      </c>
      <c r="P25" s="187">
        <f t="shared" ref="P25:P33" si="49">N25*$H25</f>
        <v>0</v>
      </c>
      <c r="Q25" s="185"/>
      <c r="R25" s="186">
        <f t="shared" si="10"/>
        <v>0</v>
      </c>
      <c r="S25" s="187">
        <f t="shared" ref="S25:S33" si="50">Q25*$H25</f>
        <v>0</v>
      </c>
      <c r="T25" s="185"/>
      <c r="U25" s="186">
        <f t="shared" si="12"/>
        <v>0</v>
      </c>
      <c r="V25" s="187">
        <f t="shared" ref="V25:V33" si="51">T25*$H25</f>
        <v>0</v>
      </c>
      <c r="W25" s="185"/>
      <c r="X25" s="186">
        <f t="shared" si="14"/>
        <v>0</v>
      </c>
      <c r="Y25" s="308">
        <f t="shared" ref="Y25:Y33" si="52">W25*$H25</f>
        <v>0</v>
      </c>
      <c r="Z25" s="338"/>
      <c r="AA25" s="186">
        <f t="shared" si="16"/>
        <v>0</v>
      </c>
      <c r="AB25" s="319">
        <f t="shared" ref="AB25:AB33" si="53">Z25*$H25</f>
        <v>0</v>
      </c>
      <c r="AC25" s="189">
        <f t="shared" ref="AC25:AC33" si="54">SUM(K25+N25+Q25+T25+W25+Z25)</f>
        <v>0</v>
      </c>
      <c r="AD25" s="186">
        <f t="shared" si="0"/>
        <v>0</v>
      </c>
      <c r="AE25" s="187">
        <f t="shared" ref="AE25:AE33" si="55">SUM(M25+P25+S25+V25+Y25+AB25)</f>
        <v>0</v>
      </c>
      <c r="AF25" s="189">
        <f t="shared" ref="AF25:AF33" si="56">F25-AC25</f>
        <v>528</v>
      </c>
      <c r="AG25" s="186">
        <f t="shared" si="1"/>
        <v>1</v>
      </c>
      <c r="AH25" s="308">
        <f t="shared" ref="AH25:AH33" si="57">I25-AE25</f>
        <v>46611.839999999997</v>
      </c>
      <c r="AI25" s="331">
        <v>528</v>
      </c>
      <c r="AJ25" s="308">
        <v>88.28</v>
      </c>
      <c r="AK25" s="319">
        <f t="shared" si="25"/>
        <v>46611.840000000004</v>
      </c>
      <c r="AL25" s="410">
        <f t="shared" si="18"/>
        <v>0</v>
      </c>
      <c r="AM25" s="308">
        <v>88.28</v>
      </c>
      <c r="AN25" s="319">
        <f t="shared" si="19"/>
        <v>0</v>
      </c>
      <c r="AO25" s="410">
        <f t="shared" si="20"/>
        <v>0</v>
      </c>
      <c r="AP25" s="308">
        <v>88.28</v>
      </c>
      <c r="AQ25" s="319">
        <f t="shared" ref="AQ25:AQ33" si="58">AO25*AP25</f>
        <v>0</v>
      </c>
      <c r="AR25" s="410">
        <f t="shared" ref="AR25:AR33" si="59">F25+AL25-AO25</f>
        <v>528</v>
      </c>
      <c r="AS25" s="308">
        <f t="shared" ref="AS25:AS33" si="60">H25</f>
        <v>88.28</v>
      </c>
      <c r="AT25" s="319">
        <f t="shared" ref="AT25:AT33" si="61">I25+AN25-AQ25</f>
        <v>46611.839999999997</v>
      </c>
    </row>
    <row r="26" spans="1:47" ht="78" customHeight="1" x14ac:dyDescent="0.25">
      <c r="A26" s="197" t="s">
        <v>1194</v>
      </c>
      <c r="B26" s="198" t="s">
        <v>1193</v>
      </c>
      <c r="C26" s="199" t="s">
        <v>113</v>
      </c>
      <c r="D26" s="199" t="s">
        <v>1192</v>
      </c>
      <c r="E26" s="366" t="s">
        <v>73</v>
      </c>
      <c r="F26" s="197">
        <v>75</v>
      </c>
      <c r="G26" s="201">
        <v>236.04</v>
      </c>
      <c r="H26" s="202">
        <v>283.24</v>
      </c>
      <c r="I26" s="394">
        <v>21243</v>
      </c>
      <c r="J26" s="379">
        <v>6.6178582151588108E-3</v>
      </c>
      <c r="K26" s="185"/>
      <c r="L26" s="186">
        <f t="shared" si="6"/>
        <v>0</v>
      </c>
      <c r="M26" s="187">
        <f t="shared" si="7"/>
        <v>0</v>
      </c>
      <c r="N26" s="185"/>
      <c r="O26" s="186">
        <f t="shared" si="8"/>
        <v>0</v>
      </c>
      <c r="P26" s="187">
        <f t="shared" si="49"/>
        <v>0</v>
      </c>
      <c r="Q26" s="185"/>
      <c r="R26" s="186">
        <f t="shared" si="10"/>
        <v>0</v>
      </c>
      <c r="S26" s="187">
        <f t="shared" si="50"/>
        <v>0</v>
      </c>
      <c r="T26" s="185"/>
      <c r="U26" s="186">
        <f t="shared" si="12"/>
        <v>0</v>
      </c>
      <c r="V26" s="187">
        <f t="shared" si="51"/>
        <v>0</v>
      </c>
      <c r="W26" s="185"/>
      <c r="X26" s="186">
        <f t="shared" si="14"/>
        <v>0</v>
      </c>
      <c r="Y26" s="308">
        <f t="shared" si="52"/>
        <v>0</v>
      </c>
      <c r="Z26" s="338"/>
      <c r="AA26" s="186">
        <f t="shared" si="16"/>
        <v>0</v>
      </c>
      <c r="AB26" s="319">
        <f t="shared" si="53"/>
        <v>0</v>
      </c>
      <c r="AC26" s="189">
        <f t="shared" si="54"/>
        <v>0</v>
      </c>
      <c r="AD26" s="186">
        <f t="shared" si="0"/>
        <v>0</v>
      </c>
      <c r="AE26" s="187">
        <f t="shared" si="55"/>
        <v>0</v>
      </c>
      <c r="AF26" s="189">
        <f t="shared" si="56"/>
        <v>75</v>
      </c>
      <c r="AG26" s="186">
        <f t="shared" si="1"/>
        <v>1</v>
      </c>
      <c r="AH26" s="308">
        <f t="shared" si="57"/>
        <v>21243</v>
      </c>
      <c r="AI26" s="331">
        <v>75</v>
      </c>
      <c r="AJ26" s="308">
        <v>283.24</v>
      </c>
      <c r="AK26" s="319">
        <f t="shared" si="25"/>
        <v>21243</v>
      </c>
      <c r="AL26" s="410">
        <f t="shared" si="18"/>
        <v>0</v>
      </c>
      <c r="AM26" s="308">
        <v>283.24</v>
      </c>
      <c r="AN26" s="319">
        <f t="shared" si="19"/>
        <v>0</v>
      </c>
      <c r="AO26" s="410">
        <f t="shared" si="20"/>
        <v>0</v>
      </c>
      <c r="AP26" s="308">
        <v>283.24</v>
      </c>
      <c r="AQ26" s="319">
        <f t="shared" si="58"/>
        <v>0</v>
      </c>
      <c r="AR26" s="410">
        <f t="shared" si="59"/>
        <v>75</v>
      </c>
      <c r="AS26" s="308">
        <f t="shared" si="60"/>
        <v>283.24</v>
      </c>
      <c r="AT26" s="319">
        <f t="shared" si="61"/>
        <v>21243</v>
      </c>
    </row>
    <row r="27" spans="1:47" ht="26.1" customHeight="1" x14ac:dyDescent="0.25">
      <c r="A27" s="197" t="s">
        <v>1191</v>
      </c>
      <c r="B27" s="198" t="s">
        <v>1190</v>
      </c>
      <c r="C27" s="199" t="s">
        <v>113</v>
      </c>
      <c r="D27" s="199" t="s">
        <v>1189</v>
      </c>
      <c r="E27" s="367" t="s">
        <v>77</v>
      </c>
      <c r="F27" s="197">
        <v>1</v>
      </c>
      <c r="G27" s="201">
        <v>3053.19</v>
      </c>
      <c r="H27" s="202">
        <v>3663.82</v>
      </c>
      <c r="I27" s="394">
        <v>3663.82</v>
      </c>
      <c r="J27" s="379">
        <v>1.1413944021966367E-3</v>
      </c>
      <c r="K27" s="185"/>
      <c r="L27" s="186">
        <f t="shared" si="6"/>
        <v>0</v>
      </c>
      <c r="M27" s="187">
        <f t="shared" si="7"/>
        <v>0</v>
      </c>
      <c r="N27" s="185"/>
      <c r="O27" s="186">
        <f t="shared" si="8"/>
        <v>0</v>
      </c>
      <c r="P27" s="187">
        <f t="shared" si="49"/>
        <v>0</v>
      </c>
      <c r="Q27" s="185"/>
      <c r="R27" s="186">
        <f t="shared" si="10"/>
        <v>0</v>
      </c>
      <c r="S27" s="187">
        <f t="shared" si="50"/>
        <v>0</v>
      </c>
      <c r="T27" s="185"/>
      <c r="U27" s="186">
        <f t="shared" si="12"/>
        <v>0</v>
      </c>
      <c r="V27" s="187">
        <f t="shared" si="51"/>
        <v>0</v>
      </c>
      <c r="W27" s="185"/>
      <c r="X27" s="186">
        <f t="shared" si="14"/>
        <v>0</v>
      </c>
      <c r="Y27" s="308">
        <f t="shared" si="52"/>
        <v>0</v>
      </c>
      <c r="Z27" s="338"/>
      <c r="AA27" s="186">
        <f t="shared" si="16"/>
        <v>0</v>
      </c>
      <c r="AB27" s="319">
        <f t="shared" si="53"/>
        <v>0</v>
      </c>
      <c r="AC27" s="189">
        <f t="shared" si="54"/>
        <v>0</v>
      </c>
      <c r="AD27" s="186">
        <f t="shared" si="0"/>
        <v>0</v>
      </c>
      <c r="AE27" s="187">
        <f t="shared" si="55"/>
        <v>0</v>
      </c>
      <c r="AF27" s="189">
        <f t="shared" si="56"/>
        <v>1</v>
      </c>
      <c r="AG27" s="186">
        <f t="shared" si="1"/>
        <v>1</v>
      </c>
      <c r="AH27" s="308">
        <f t="shared" si="57"/>
        <v>3663.82</v>
      </c>
      <c r="AI27" s="331">
        <v>1</v>
      </c>
      <c r="AJ27" s="308">
        <v>3663.82</v>
      </c>
      <c r="AK27" s="319">
        <f t="shared" si="25"/>
        <v>3663.82</v>
      </c>
      <c r="AL27" s="410">
        <f t="shared" si="18"/>
        <v>0</v>
      </c>
      <c r="AM27" s="308">
        <v>3663.82</v>
      </c>
      <c r="AN27" s="319">
        <f t="shared" si="19"/>
        <v>0</v>
      </c>
      <c r="AO27" s="410">
        <f t="shared" si="20"/>
        <v>0</v>
      </c>
      <c r="AP27" s="308">
        <v>3663.82</v>
      </c>
      <c r="AQ27" s="319">
        <f t="shared" si="58"/>
        <v>0</v>
      </c>
      <c r="AR27" s="410">
        <f t="shared" si="59"/>
        <v>1</v>
      </c>
      <c r="AS27" s="308">
        <f t="shared" si="60"/>
        <v>3663.82</v>
      </c>
      <c r="AT27" s="319">
        <f t="shared" si="61"/>
        <v>3663.82</v>
      </c>
    </row>
    <row r="28" spans="1:47" ht="24" customHeight="1" x14ac:dyDescent="0.25">
      <c r="A28" s="197" t="s">
        <v>1188</v>
      </c>
      <c r="B28" s="198" t="s">
        <v>1187</v>
      </c>
      <c r="C28" s="199" t="s">
        <v>113</v>
      </c>
      <c r="D28" s="199" t="s">
        <v>1186</v>
      </c>
      <c r="E28" s="367" t="s">
        <v>77</v>
      </c>
      <c r="F28" s="197">
        <v>1</v>
      </c>
      <c r="G28" s="201">
        <v>4054.66</v>
      </c>
      <c r="H28" s="202">
        <v>4865.59</v>
      </c>
      <c r="I28" s="394">
        <v>4865.59</v>
      </c>
      <c r="J28" s="379">
        <v>1.5157833052344093E-3</v>
      </c>
      <c r="K28" s="185"/>
      <c r="L28" s="186">
        <f t="shared" si="6"/>
        <v>0</v>
      </c>
      <c r="M28" s="187">
        <f t="shared" si="7"/>
        <v>0</v>
      </c>
      <c r="N28" s="185"/>
      <c r="O28" s="186">
        <f t="shared" si="8"/>
        <v>0</v>
      </c>
      <c r="P28" s="187">
        <f t="shared" si="49"/>
        <v>0</v>
      </c>
      <c r="Q28" s="185"/>
      <c r="R28" s="186">
        <f t="shared" si="10"/>
        <v>0</v>
      </c>
      <c r="S28" s="187">
        <f t="shared" si="50"/>
        <v>0</v>
      </c>
      <c r="T28" s="185"/>
      <c r="U28" s="186">
        <f t="shared" si="12"/>
        <v>0</v>
      </c>
      <c r="V28" s="187">
        <f t="shared" si="51"/>
        <v>0</v>
      </c>
      <c r="W28" s="185"/>
      <c r="X28" s="186">
        <f t="shared" si="14"/>
        <v>0</v>
      </c>
      <c r="Y28" s="308">
        <f t="shared" si="52"/>
        <v>0</v>
      </c>
      <c r="Z28" s="338"/>
      <c r="AA28" s="186">
        <f t="shared" si="16"/>
        <v>0</v>
      </c>
      <c r="AB28" s="319">
        <f t="shared" si="53"/>
        <v>0</v>
      </c>
      <c r="AC28" s="189">
        <f t="shared" si="54"/>
        <v>0</v>
      </c>
      <c r="AD28" s="186">
        <f t="shared" si="0"/>
        <v>0</v>
      </c>
      <c r="AE28" s="187">
        <f t="shared" si="55"/>
        <v>0</v>
      </c>
      <c r="AF28" s="189">
        <f t="shared" si="56"/>
        <v>1</v>
      </c>
      <c r="AG28" s="186">
        <f t="shared" si="1"/>
        <v>1</v>
      </c>
      <c r="AH28" s="308">
        <f t="shared" si="57"/>
        <v>4865.59</v>
      </c>
      <c r="AI28" s="331">
        <v>1</v>
      </c>
      <c r="AJ28" s="308">
        <v>4865.59</v>
      </c>
      <c r="AK28" s="319">
        <f t="shared" si="25"/>
        <v>4865.59</v>
      </c>
      <c r="AL28" s="410">
        <f t="shared" si="18"/>
        <v>0</v>
      </c>
      <c r="AM28" s="308">
        <v>4865.59</v>
      </c>
      <c r="AN28" s="319">
        <f t="shared" si="19"/>
        <v>0</v>
      </c>
      <c r="AO28" s="410">
        <f t="shared" si="20"/>
        <v>0</v>
      </c>
      <c r="AP28" s="308">
        <v>4865.59</v>
      </c>
      <c r="AQ28" s="319">
        <f t="shared" si="58"/>
        <v>0</v>
      </c>
      <c r="AR28" s="410">
        <f t="shared" si="59"/>
        <v>1</v>
      </c>
      <c r="AS28" s="308">
        <f t="shared" si="60"/>
        <v>4865.59</v>
      </c>
      <c r="AT28" s="319">
        <f t="shared" si="61"/>
        <v>4865.59</v>
      </c>
    </row>
    <row r="29" spans="1:47" ht="39" customHeight="1" x14ac:dyDescent="0.25">
      <c r="A29" s="197" t="s">
        <v>1185</v>
      </c>
      <c r="B29" s="198" t="s">
        <v>1184</v>
      </c>
      <c r="C29" s="199" t="s">
        <v>61</v>
      </c>
      <c r="D29" s="199" t="s">
        <v>1183</v>
      </c>
      <c r="E29" s="366" t="s">
        <v>73</v>
      </c>
      <c r="F29" s="197">
        <v>9</v>
      </c>
      <c r="G29" s="201">
        <v>232.01</v>
      </c>
      <c r="H29" s="202">
        <v>278.41000000000003</v>
      </c>
      <c r="I29" s="394">
        <v>2505.69</v>
      </c>
      <c r="J29" s="379">
        <v>7.8060072264469614E-4</v>
      </c>
      <c r="K29" s="185"/>
      <c r="L29" s="186">
        <f t="shared" si="6"/>
        <v>0</v>
      </c>
      <c r="M29" s="187">
        <f t="shared" si="7"/>
        <v>0</v>
      </c>
      <c r="N29" s="185"/>
      <c r="O29" s="186">
        <f t="shared" si="8"/>
        <v>0</v>
      </c>
      <c r="P29" s="187">
        <f t="shared" si="49"/>
        <v>0</v>
      </c>
      <c r="Q29" s="185"/>
      <c r="R29" s="186">
        <f t="shared" si="10"/>
        <v>0</v>
      </c>
      <c r="S29" s="187">
        <f t="shared" si="50"/>
        <v>0</v>
      </c>
      <c r="T29" s="185"/>
      <c r="U29" s="186">
        <f t="shared" si="12"/>
        <v>0</v>
      </c>
      <c r="V29" s="187">
        <f t="shared" si="51"/>
        <v>0</v>
      </c>
      <c r="W29" s="185"/>
      <c r="X29" s="186">
        <f t="shared" si="14"/>
        <v>0</v>
      </c>
      <c r="Y29" s="308">
        <f t="shared" si="52"/>
        <v>0</v>
      </c>
      <c r="Z29" s="338"/>
      <c r="AA29" s="186">
        <f t="shared" si="16"/>
        <v>0</v>
      </c>
      <c r="AB29" s="319">
        <f t="shared" si="53"/>
        <v>0</v>
      </c>
      <c r="AC29" s="189">
        <f t="shared" si="54"/>
        <v>0</v>
      </c>
      <c r="AD29" s="186">
        <f t="shared" si="0"/>
        <v>0</v>
      </c>
      <c r="AE29" s="187">
        <f t="shared" si="55"/>
        <v>0</v>
      </c>
      <c r="AF29" s="189">
        <f t="shared" si="56"/>
        <v>9</v>
      </c>
      <c r="AG29" s="186">
        <f t="shared" si="1"/>
        <v>1</v>
      </c>
      <c r="AH29" s="308">
        <f t="shared" si="57"/>
        <v>2505.69</v>
      </c>
      <c r="AI29" s="331">
        <v>9</v>
      </c>
      <c r="AJ29" s="308">
        <v>278.41000000000003</v>
      </c>
      <c r="AK29" s="319">
        <f t="shared" si="25"/>
        <v>2505.69</v>
      </c>
      <c r="AL29" s="410">
        <f t="shared" si="18"/>
        <v>0</v>
      </c>
      <c r="AM29" s="308">
        <v>278.41000000000003</v>
      </c>
      <c r="AN29" s="319">
        <f t="shared" si="19"/>
        <v>0</v>
      </c>
      <c r="AO29" s="410">
        <f t="shared" si="20"/>
        <v>0</v>
      </c>
      <c r="AP29" s="308">
        <v>278.41000000000003</v>
      </c>
      <c r="AQ29" s="319">
        <f t="shared" si="58"/>
        <v>0</v>
      </c>
      <c r="AR29" s="410">
        <f t="shared" si="59"/>
        <v>9</v>
      </c>
      <c r="AS29" s="308">
        <f t="shared" si="60"/>
        <v>278.41000000000003</v>
      </c>
      <c r="AT29" s="319">
        <f t="shared" si="61"/>
        <v>2505.69</v>
      </c>
    </row>
    <row r="30" spans="1:47" ht="39" customHeight="1" x14ac:dyDescent="0.25">
      <c r="A30" s="197" t="s">
        <v>1182</v>
      </c>
      <c r="B30" s="198" t="s">
        <v>1181</v>
      </c>
      <c r="C30" s="199" t="s">
        <v>61</v>
      </c>
      <c r="D30" s="199" t="s">
        <v>1180</v>
      </c>
      <c r="E30" s="366" t="s">
        <v>73</v>
      </c>
      <c r="F30" s="197">
        <v>9</v>
      </c>
      <c r="G30" s="201">
        <v>392.08</v>
      </c>
      <c r="H30" s="202">
        <v>470.49</v>
      </c>
      <c r="I30" s="394">
        <v>4234.41</v>
      </c>
      <c r="J30" s="379">
        <v>1.3191510146801592E-3</v>
      </c>
      <c r="K30" s="185"/>
      <c r="L30" s="186">
        <f t="shared" si="6"/>
        <v>0</v>
      </c>
      <c r="M30" s="187">
        <f t="shared" si="7"/>
        <v>0</v>
      </c>
      <c r="N30" s="185"/>
      <c r="O30" s="186">
        <f t="shared" si="8"/>
        <v>0</v>
      </c>
      <c r="P30" s="187">
        <f t="shared" si="49"/>
        <v>0</v>
      </c>
      <c r="Q30" s="185"/>
      <c r="R30" s="186">
        <f t="shared" si="10"/>
        <v>0</v>
      </c>
      <c r="S30" s="187">
        <f t="shared" si="50"/>
        <v>0</v>
      </c>
      <c r="T30" s="185"/>
      <c r="U30" s="186">
        <f t="shared" si="12"/>
        <v>0</v>
      </c>
      <c r="V30" s="187">
        <f t="shared" si="51"/>
        <v>0</v>
      </c>
      <c r="W30" s="185"/>
      <c r="X30" s="186">
        <f t="shared" si="14"/>
        <v>0</v>
      </c>
      <c r="Y30" s="308">
        <f t="shared" si="52"/>
        <v>0</v>
      </c>
      <c r="Z30" s="338"/>
      <c r="AA30" s="186">
        <f t="shared" si="16"/>
        <v>0</v>
      </c>
      <c r="AB30" s="319">
        <f t="shared" si="53"/>
        <v>0</v>
      </c>
      <c r="AC30" s="189">
        <f t="shared" si="54"/>
        <v>0</v>
      </c>
      <c r="AD30" s="186">
        <f t="shared" si="0"/>
        <v>0</v>
      </c>
      <c r="AE30" s="187">
        <f t="shared" si="55"/>
        <v>0</v>
      </c>
      <c r="AF30" s="189">
        <f t="shared" si="56"/>
        <v>9</v>
      </c>
      <c r="AG30" s="186">
        <f t="shared" si="1"/>
        <v>1</v>
      </c>
      <c r="AH30" s="308">
        <f t="shared" si="57"/>
        <v>4234.41</v>
      </c>
      <c r="AI30" s="331">
        <v>9</v>
      </c>
      <c r="AJ30" s="308">
        <v>470.49</v>
      </c>
      <c r="AK30" s="319">
        <f t="shared" si="25"/>
        <v>4234.41</v>
      </c>
      <c r="AL30" s="410">
        <f t="shared" si="18"/>
        <v>0</v>
      </c>
      <c r="AM30" s="308">
        <v>470.49</v>
      </c>
      <c r="AN30" s="319">
        <f t="shared" si="19"/>
        <v>0</v>
      </c>
      <c r="AO30" s="410">
        <f t="shared" si="20"/>
        <v>0</v>
      </c>
      <c r="AP30" s="308">
        <v>470.49</v>
      </c>
      <c r="AQ30" s="319">
        <f t="shared" si="58"/>
        <v>0</v>
      </c>
      <c r="AR30" s="410">
        <f t="shared" si="59"/>
        <v>9</v>
      </c>
      <c r="AS30" s="308">
        <f t="shared" si="60"/>
        <v>470.49</v>
      </c>
      <c r="AT30" s="319">
        <f t="shared" si="61"/>
        <v>4234.41</v>
      </c>
    </row>
    <row r="31" spans="1:47" ht="39" customHeight="1" x14ac:dyDescent="0.25">
      <c r="A31" s="197" t="s">
        <v>1179</v>
      </c>
      <c r="B31" s="198" t="s">
        <v>1178</v>
      </c>
      <c r="C31" s="199" t="s">
        <v>113</v>
      </c>
      <c r="D31" s="199" t="s">
        <v>1177</v>
      </c>
      <c r="E31" s="366" t="s">
        <v>77</v>
      </c>
      <c r="F31" s="197">
        <v>1</v>
      </c>
      <c r="G31" s="201">
        <v>321.94</v>
      </c>
      <c r="H31" s="202">
        <v>386.32</v>
      </c>
      <c r="I31" s="394">
        <v>386.32</v>
      </c>
      <c r="J31" s="379">
        <v>1.203507501614721E-4</v>
      </c>
      <c r="K31" s="185"/>
      <c r="L31" s="186">
        <f t="shared" si="6"/>
        <v>0</v>
      </c>
      <c r="M31" s="187">
        <f t="shared" si="7"/>
        <v>0</v>
      </c>
      <c r="N31" s="185"/>
      <c r="O31" s="186">
        <f t="shared" si="8"/>
        <v>0</v>
      </c>
      <c r="P31" s="187">
        <f t="shared" si="49"/>
        <v>0</v>
      </c>
      <c r="Q31" s="185"/>
      <c r="R31" s="186">
        <f t="shared" si="10"/>
        <v>0</v>
      </c>
      <c r="S31" s="187">
        <f t="shared" si="50"/>
        <v>0</v>
      </c>
      <c r="T31" s="185"/>
      <c r="U31" s="186">
        <f t="shared" si="12"/>
        <v>0</v>
      </c>
      <c r="V31" s="187">
        <f t="shared" si="51"/>
        <v>0</v>
      </c>
      <c r="W31" s="185"/>
      <c r="X31" s="186">
        <f t="shared" si="14"/>
        <v>0</v>
      </c>
      <c r="Y31" s="308">
        <f t="shared" si="52"/>
        <v>0</v>
      </c>
      <c r="Z31" s="338"/>
      <c r="AA31" s="186">
        <f t="shared" si="16"/>
        <v>0</v>
      </c>
      <c r="AB31" s="319">
        <f t="shared" si="53"/>
        <v>0</v>
      </c>
      <c r="AC31" s="189">
        <f t="shared" si="54"/>
        <v>0</v>
      </c>
      <c r="AD31" s="186">
        <f t="shared" si="0"/>
        <v>0</v>
      </c>
      <c r="AE31" s="187">
        <f t="shared" si="55"/>
        <v>0</v>
      </c>
      <c r="AF31" s="189">
        <f t="shared" si="56"/>
        <v>1</v>
      </c>
      <c r="AG31" s="186">
        <f t="shared" si="1"/>
        <v>1</v>
      </c>
      <c r="AH31" s="308">
        <f t="shared" si="57"/>
        <v>386.32</v>
      </c>
      <c r="AI31" s="331">
        <v>1</v>
      </c>
      <c r="AJ31" s="308">
        <v>386.32</v>
      </c>
      <c r="AK31" s="319">
        <f t="shared" si="25"/>
        <v>386.32</v>
      </c>
      <c r="AL31" s="410">
        <f t="shared" si="18"/>
        <v>0</v>
      </c>
      <c r="AM31" s="308">
        <v>386.32</v>
      </c>
      <c r="AN31" s="319">
        <f t="shared" si="19"/>
        <v>0</v>
      </c>
      <c r="AO31" s="410">
        <f t="shared" si="20"/>
        <v>0</v>
      </c>
      <c r="AP31" s="308">
        <v>386.32</v>
      </c>
      <c r="AQ31" s="319">
        <f t="shared" si="58"/>
        <v>0</v>
      </c>
      <c r="AR31" s="410">
        <f t="shared" si="59"/>
        <v>1</v>
      </c>
      <c r="AS31" s="308">
        <f t="shared" si="60"/>
        <v>386.32</v>
      </c>
      <c r="AT31" s="319">
        <f t="shared" si="61"/>
        <v>386.32</v>
      </c>
    </row>
    <row r="32" spans="1:47" ht="39" customHeight="1" x14ac:dyDescent="0.25">
      <c r="A32" s="197" t="s">
        <v>1176</v>
      </c>
      <c r="B32" s="198" t="s">
        <v>1175</v>
      </c>
      <c r="C32" s="199" t="s">
        <v>113</v>
      </c>
      <c r="D32" s="199" t="s">
        <v>1174</v>
      </c>
      <c r="E32" s="366" t="s">
        <v>77</v>
      </c>
      <c r="F32" s="197">
        <v>1</v>
      </c>
      <c r="G32" s="201">
        <v>321.94</v>
      </c>
      <c r="H32" s="202">
        <v>386.32</v>
      </c>
      <c r="I32" s="394">
        <v>386.32</v>
      </c>
      <c r="J32" s="379">
        <v>1.203507501614721E-4</v>
      </c>
      <c r="K32" s="185"/>
      <c r="L32" s="186">
        <f t="shared" si="6"/>
        <v>0</v>
      </c>
      <c r="M32" s="187">
        <f t="shared" si="7"/>
        <v>0</v>
      </c>
      <c r="N32" s="185"/>
      <c r="O32" s="186">
        <f t="shared" si="8"/>
        <v>0</v>
      </c>
      <c r="P32" s="187">
        <f t="shared" si="49"/>
        <v>0</v>
      </c>
      <c r="Q32" s="185"/>
      <c r="R32" s="186">
        <f t="shared" si="10"/>
        <v>0</v>
      </c>
      <c r="S32" s="187">
        <f t="shared" si="50"/>
        <v>0</v>
      </c>
      <c r="T32" s="185"/>
      <c r="U32" s="186">
        <f t="shared" si="12"/>
        <v>0</v>
      </c>
      <c r="V32" s="187">
        <f t="shared" si="51"/>
        <v>0</v>
      </c>
      <c r="W32" s="185"/>
      <c r="X32" s="186">
        <f t="shared" si="14"/>
        <v>0</v>
      </c>
      <c r="Y32" s="308">
        <f t="shared" si="52"/>
        <v>0</v>
      </c>
      <c r="Z32" s="338"/>
      <c r="AA32" s="186">
        <f t="shared" si="16"/>
        <v>0</v>
      </c>
      <c r="AB32" s="319">
        <f t="shared" si="53"/>
        <v>0</v>
      </c>
      <c r="AC32" s="189">
        <f t="shared" si="54"/>
        <v>0</v>
      </c>
      <c r="AD32" s="186">
        <f t="shared" si="0"/>
        <v>0</v>
      </c>
      <c r="AE32" s="187">
        <f t="shared" si="55"/>
        <v>0</v>
      </c>
      <c r="AF32" s="189">
        <f t="shared" si="56"/>
        <v>1</v>
      </c>
      <c r="AG32" s="186">
        <f t="shared" si="1"/>
        <v>1</v>
      </c>
      <c r="AH32" s="308">
        <f t="shared" si="57"/>
        <v>386.32</v>
      </c>
      <c r="AI32" s="331">
        <v>1</v>
      </c>
      <c r="AJ32" s="308">
        <v>386.32</v>
      </c>
      <c r="AK32" s="319">
        <f t="shared" si="25"/>
        <v>386.32</v>
      </c>
      <c r="AL32" s="410">
        <f t="shared" si="18"/>
        <v>0</v>
      </c>
      <c r="AM32" s="308">
        <v>386.32</v>
      </c>
      <c r="AN32" s="319">
        <f t="shared" si="19"/>
        <v>0</v>
      </c>
      <c r="AO32" s="410">
        <f t="shared" si="20"/>
        <v>0</v>
      </c>
      <c r="AP32" s="308">
        <v>386.32</v>
      </c>
      <c r="AQ32" s="319">
        <f t="shared" si="58"/>
        <v>0</v>
      </c>
      <c r="AR32" s="410">
        <f t="shared" si="59"/>
        <v>1</v>
      </c>
      <c r="AS32" s="308">
        <f t="shared" si="60"/>
        <v>386.32</v>
      </c>
      <c r="AT32" s="319">
        <f t="shared" si="61"/>
        <v>386.32</v>
      </c>
    </row>
    <row r="33" spans="1:47" ht="39" customHeight="1" x14ac:dyDescent="0.25">
      <c r="A33" s="204" t="s">
        <v>1173</v>
      </c>
      <c r="B33" s="205" t="s">
        <v>1172</v>
      </c>
      <c r="C33" s="206" t="s">
        <v>113</v>
      </c>
      <c r="D33" s="206" t="s">
        <v>1171</v>
      </c>
      <c r="E33" s="367" t="s">
        <v>73</v>
      </c>
      <c r="F33" s="204">
        <v>6</v>
      </c>
      <c r="G33" s="208">
        <v>320.66000000000003</v>
      </c>
      <c r="H33" s="209">
        <v>384.79</v>
      </c>
      <c r="I33" s="395">
        <v>2308.7399999999998</v>
      </c>
      <c r="J33" s="380">
        <v>7.1924464414940229E-4</v>
      </c>
      <c r="K33" s="185"/>
      <c r="L33" s="186">
        <f t="shared" si="6"/>
        <v>0</v>
      </c>
      <c r="M33" s="187">
        <f t="shared" si="7"/>
        <v>0</v>
      </c>
      <c r="N33" s="185"/>
      <c r="O33" s="186">
        <f t="shared" si="8"/>
        <v>0</v>
      </c>
      <c r="P33" s="187">
        <f t="shared" si="49"/>
        <v>0</v>
      </c>
      <c r="Q33" s="185"/>
      <c r="R33" s="186">
        <f t="shared" si="10"/>
        <v>0</v>
      </c>
      <c r="S33" s="187">
        <f t="shared" si="50"/>
        <v>0</v>
      </c>
      <c r="T33" s="185"/>
      <c r="U33" s="186">
        <f t="shared" si="12"/>
        <v>0</v>
      </c>
      <c r="V33" s="187">
        <f t="shared" si="51"/>
        <v>0</v>
      </c>
      <c r="W33" s="185"/>
      <c r="X33" s="186">
        <f t="shared" si="14"/>
        <v>0</v>
      </c>
      <c r="Y33" s="308">
        <f t="shared" si="52"/>
        <v>0</v>
      </c>
      <c r="Z33" s="338"/>
      <c r="AA33" s="186">
        <f t="shared" si="16"/>
        <v>0</v>
      </c>
      <c r="AB33" s="319">
        <f t="shared" si="53"/>
        <v>0</v>
      </c>
      <c r="AC33" s="189">
        <f t="shared" si="54"/>
        <v>0</v>
      </c>
      <c r="AD33" s="186">
        <f t="shared" si="0"/>
        <v>0</v>
      </c>
      <c r="AE33" s="187">
        <f t="shared" si="55"/>
        <v>0</v>
      </c>
      <c r="AF33" s="189">
        <f t="shared" si="56"/>
        <v>6</v>
      </c>
      <c r="AG33" s="186">
        <f t="shared" si="1"/>
        <v>1</v>
      </c>
      <c r="AH33" s="308">
        <f t="shared" si="57"/>
        <v>2308.7399999999998</v>
      </c>
      <c r="AI33" s="331">
        <v>6</v>
      </c>
      <c r="AJ33" s="308">
        <v>384.79</v>
      </c>
      <c r="AK33" s="319">
        <f t="shared" si="25"/>
        <v>2308.7400000000002</v>
      </c>
      <c r="AL33" s="410">
        <f t="shared" si="18"/>
        <v>0</v>
      </c>
      <c r="AM33" s="308">
        <v>384.79</v>
      </c>
      <c r="AN33" s="319">
        <f t="shared" si="19"/>
        <v>0</v>
      </c>
      <c r="AO33" s="410">
        <f t="shared" si="20"/>
        <v>0</v>
      </c>
      <c r="AP33" s="308">
        <v>384.79</v>
      </c>
      <c r="AQ33" s="319">
        <f t="shared" si="58"/>
        <v>0</v>
      </c>
      <c r="AR33" s="410">
        <f t="shared" si="59"/>
        <v>6</v>
      </c>
      <c r="AS33" s="308">
        <f t="shared" si="60"/>
        <v>384.79</v>
      </c>
      <c r="AT33" s="319">
        <f t="shared" si="61"/>
        <v>2308.7399999999998</v>
      </c>
    </row>
    <row r="34" spans="1:47" ht="26.1" customHeight="1" x14ac:dyDescent="0.25">
      <c r="A34" s="211" t="s">
        <v>17</v>
      </c>
      <c r="B34" s="212"/>
      <c r="C34" s="212"/>
      <c r="D34" s="212" t="s">
        <v>18</v>
      </c>
      <c r="E34" s="368"/>
      <c r="F34" s="211"/>
      <c r="G34" s="212"/>
      <c r="H34" s="214"/>
      <c r="I34" s="318">
        <f>SUM(I35:I40)</f>
        <v>38237.78</v>
      </c>
      <c r="J34" s="381">
        <v>1.1912263169158558E-2</v>
      </c>
      <c r="K34" s="175"/>
      <c r="L34" s="173"/>
      <c r="M34" s="174">
        <f>SUM(M35:M40)</f>
        <v>0</v>
      </c>
      <c r="N34" s="175"/>
      <c r="O34" s="173"/>
      <c r="P34" s="174">
        <f>SUM(P35:P40)</f>
        <v>0</v>
      </c>
      <c r="Q34" s="175"/>
      <c r="R34" s="173"/>
      <c r="S34" s="174">
        <f>SUM(S35:S40)</f>
        <v>0</v>
      </c>
      <c r="T34" s="175"/>
      <c r="U34" s="173"/>
      <c r="V34" s="174">
        <f>SUM(V35:V40)</f>
        <v>0</v>
      </c>
      <c r="W34" s="175"/>
      <c r="X34" s="173"/>
      <c r="Y34" s="307">
        <f>SUM(Y35:Y40)</f>
        <v>0</v>
      </c>
      <c r="Z34" s="337"/>
      <c r="AA34" s="173"/>
      <c r="AB34" s="318">
        <f>SUM(AB35:AB40)</f>
        <v>0</v>
      </c>
      <c r="AC34" s="177"/>
      <c r="AD34" s="173">
        <f t="shared" si="0"/>
        <v>0</v>
      </c>
      <c r="AE34" s="174">
        <f>SUM(AE35:AE40)</f>
        <v>0</v>
      </c>
      <c r="AF34" s="177"/>
      <c r="AG34" s="173">
        <f t="shared" si="1"/>
        <v>1</v>
      </c>
      <c r="AH34" s="307">
        <f>SUM(AH35:AH40)</f>
        <v>38237.78</v>
      </c>
      <c r="AI34" s="330"/>
      <c r="AJ34" s="307"/>
      <c r="AK34" s="318">
        <f>SUM(AK35:AK40)</f>
        <v>117965.3121</v>
      </c>
      <c r="AL34" s="411"/>
      <c r="AM34" s="307"/>
      <c r="AN34" s="318">
        <f>SUM(AN35:AN40)</f>
        <v>79727.514099999986</v>
      </c>
      <c r="AO34" s="411"/>
      <c r="AP34" s="307"/>
      <c r="AQ34" s="318">
        <f>SUM(AQ35:AQ40)</f>
        <v>0</v>
      </c>
      <c r="AR34" s="411"/>
      <c r="AS34" s="307"/>
      <c r="AT34" s="318">
        <f>SUM(AT35:AT40)</f>
        <v>117965.29409999998</v>
      </c>
      <c r="AU34" s="497">
        <f>I34+AN34-AQ34</f>
        <v>117965.29409999998</v>
      </c>
    </row>
    <row r="35" spans="1:47" ht="39" customHeight="1" x14ac:dyDescent="0.25">
      <c r="A35" s="217" t="s">
        <v>1170</v>
      </c>
      <c r="B35" s="218">
        <v>98525</v>
      </c>
      <c r="C35" s="219" t="s">
        <v>61</v>
      </c>
      <c r="D35" s="219" t="s">
        <v>1168</v>
      </c>
      <c r="E35" s="369" t="s">
        <v>73</v>
      </c>
      <c r="F35" s="217">
        <v>1404</v>
      </c>
      <c r="G35" s="221">
        <v>0.54</v>
      </c>
      <c r="H35" s="222">
        <v>0.64</v>
      </c>
      <c r="I35" s="397">
        <v>898.56</v>
      </c>
      <c r="J35" s="382">
        <v>2.7992951456070708E-4</v>
      </c>
      <c r="K35" s="185"/>
      <c r="L35" s="186">
        <f t="shared" si="6"/>
        <v>0</v>
      </c>
      <c r="M35" s="187">
        <f t="shared" si="7"/>
        <v>0</v>
      </c>
      <c r="N35" s="185"/>
      <c r="O35" s="186">
        <f t="shared" si="8"/>
        <v>0</v>
      </c>
      <c r="P35" s="187">
        <f t="shared" ref="P35:P40" si="62">N35*$H35</f>
        <v>0</v>
      </c>
      <c r="Q35" s="185"/>
      <c r="R35" s="186">
        <f t="shared" si="10"/>
        <v>0</v>
      </c>
      <c r="S35" s="187">
        <f t="shared" ref="S35:S40" si="63">Q35*$H35</f>
        <v>0</v>
      </c>
      <c r="T35" s="185"/>
      <c r="U35" s="186">
        <f t="shared" si="12"/>
        <v>0</v>
      </c>
      <c r="V35" s="187">
        <f t="shared" ref="V35:V40" si="64">T35*$H35</f>
        <v>0</v>
      </c>
      <c r="W35" s="185"/>
      <c r="X35" s="186">
        <f t="shared" si="14"/>
        <v>0</v>
      </c>
      <c r="Y35" s="308">
        <f t="shared" ref="Y35:Y40" si="65">W35*$H35</f>
        <v>0</v>
      </c>
      <c r="Z35" s="338"/>
      <c r="AA35" s="186">
        <f t="shared" si="16"/>
        <v>0</v>
      </c>
      <c r="AB35" s="319">
        <f t="shared" ref="AB35:AB40" si="66">Z35*$H35</f>
        <v>0</v>
      </c>
      <c r="AC35" s="189">
        <f t="shared" ref="AC35:AC40" si="67">SUM(K35+N35+Q35+T35+W35+Z35)</f>
        <v>0</v>
      </c>
      <c r="AD35" s="186">
        <f t="shared" si="0"/>
        <v>0</v>
      </c>
      <c r="AE35" s="187">
        <f t="shared" ref="AE35:AE40" si="68">SUM(M35+P35+S35+V35+Y35+AB35)</f>
        <v>0</v>
      </c>
      <c r="AF35" s="189">
        <f t="shared" ref="AF35:AF40" si="69">F35-AC35</f>
        <v>1404</v>
      </c>
      <c r="AG35" s="186">
        <f t="shared" si="1"/>
        <v>1</v>
      </c>
      <c r="AH35" s="308">
        <f t="shared" ref="AH35:AH40" si="70">I35-AE35</f>
        <v>898.56</v>
      </c>
      <c r="AI35" s="331">
        <v>1404</v>
      </c>
      <c r="AJ35" s="308">
        <v>0.64</v>
      </c>
      <c r="AK35" s="319">
        <f t="shared" si="25"/>
        <v>898.56000000000006</v>
      </c>
      <c r="AL35" s="410">
        <f t="shared" si="18"/>
        <v>0</v>
      </c>
      <c r="AM35" s="308">
        <v>0.64</v>
      </c>
      <c r="AN35" s="319">
        <f t="shared" si="19"/>
        <v>0</v>
      </c>
      <c r="AO35" s="410">
        <f t="shared" si="20"/>
        <v>0</v>
      </c>
      <c r="AP35" s="308">
        <v>0.64</v>
      </c>
      <c r="AQ35" s="319">
        <f t="shared" ref="AQ35:AQ40" si="71">AO35*AP35</f>
        <v>0</v>
      </c>
      <c r="AR35" s="410">
        <f t="shared" ref="AR35:AR44" si="72">F35+AL35-AO35</f>
        <v>1404</v>
      </c>
      <c r="AS35" s="308">
        <f t="shared" ref="AS35:AS40" si="73">H35</f>
        <v>0.64</v>
      </c>
      <c r="AT35" s="319">
        <f t="shared" ref="AT35:AT40" si="74">I35+AN35-AQ35</f>
        <v>898.56</v>
      </c>
    </row>
    <row r="36" spans="1:47" ht="24" customHeight="1" x14ac:dyDescent="0.25">
      <c r="A36" s="224" t="s">
        <v>1167</v>
      </c>
      <c r="B36" s="225">
        <v>79473</v>
      </c>
      <c r="C36" s="226" t="s">
        <v>61</v>
      </c>
      <c r="D36" s="226" t="s">
        <v>1165</v>
      </c>
      <c r="E36" s="370" t="s">
        <v>86</v>
      </c>
      <c r="F36" s="224">
        <v>751.83</v>
      </c>
      <c r="G36" s="228">
        <v>6.49</v>
      </c>
      <c r="H36" s="229">
        <v>7.78</v>
      </c>
      <c r="I36" s="398">
        <v>5849.23</v>
      </c>
      <c r="J36" s="383">
        <v>1.8222178980300979E-3</v>
      </c>
      <c r="K36" s="185"/>
      <c r="L36" s="186">
        <f t="shared" si="6"/>
        <v>0</v>
      </c>
      <c r="M36" s="187">
        <f t="shared" si="7"/>
        <v>0</v>
      </c>
      <c r="N36" s="185"/>
      <c r="O36" s="186">
        <f t="shared" si="8"/>
        <v>0</v>
      </c>
      <c r="P36" s="187">
        <f t="shared" si="62"/>
        <v>0</v>
      </c>
      <c r="Q36" s="185"/>
      <c r="R36" s="186">
        <f t="shared" si="10"/>
        <v>0</v>
      </c>
      <c r="S36" s="187">
        <f t="shared" si="63"/>
        <v>0</v>
      </c>
      <c r="T36" s="185"/>
      <c r="U36" s="186">
        <f t="shared" si="12"/>
        <v>0</v>
      </c>
      <c r="V36" s="187">
        <f t="shared" si="64"/>
        <v>0</v>
      </c>
      <c r="W36" s="185"/>
      <c r="X36" s="186">
        <f t="shared" si="14"/>
        <v>0</v>
      </c>
      <c r="Y36" s="308">
        <f t="shared" si="65"/>
        <v>0</v>
      </c>
      <c r="Z36" s="338"/>
      <c r="AA36" s="186">
        <f t="shared" si="16"/>
        <v>0</v>
      </c>
      <c r="AB36" s="319">
        <f t="shared" si="66"/>
        <v>0</v>
      </c>
      <c r="AC36" s="189">
        <f t="shared" si="67"/>
        <v>0</v>
      </c>
      <c r="AD36" s="186">
        <f t="shared" si="0"/>
        <v>0</v>
      </c>
      <c r="AE36" s="187">
        <f t="shared" si="68"/>
        <v>0</v>
      </c>
      <c r="AF36" s="189">
        <f t="shared" si="69"/>
        <v>751.83</v>
      </c>
      <c r="AG36" s="186">
        <f t="shared" si="1"/>
        <v>1</v>
      </c>
      <c r="AH36" s="308">
        <f t="shared" si="70"/>
        <v>5849.23</v>
      </c>
      <c r="AI36" s="331">
        <v>2010.67</v>
      </c>
      <c r="AJ36" s="308">
        <v>7.78</v>
      </c>
      <c r="AK36" s="319">
        <f t="shared" si="25"/>
        <v>15643.012600000002</v>
      </c>
      <c r="AL36" s="410">
        <f>IF(AI36-F36&gt;0,AI36-F36,0)</f>
        <v>1258.8400000000001</v>
      </c>
      <c r="AM36" s="308">
        <v>7.78</v>
      </c>
      <c r="AN36" s="319">
        <f t="shared" si="19"/>
        <v>9793.7752000000019</v>
      </c>
      <c r="AO36" s="410">
        <f t="shared" si="20"/>
        <v>0</v>
      </c>
      <c r="AP36" s="308">
        <v>7.78</v>
      </c>
      <c r="AQ36" s="319">
        <f t="shared" si="71"/>
        <v>0</v>
      </c>
      <c r="AR36" s="410">
        <f t="shared" si="72"/>
        <v>2010.67</v>
      </c>
      <c r="AS36" s="308">
        <f t="shared" si="73"/>
        <v>7.78</v>
      </c>
      <c r="AT36" s="319">
        <f t="shared" si="74"/>
        <v>15643.005200000001</v>
      </c>
    </row>
    <row r="37" spans="1:47" ht="26.1" customHeight="1" x14ac:dyDescent="0.25">
      <c r="A37" s="224" t="s">
        <v>1164</v>
      </c>
      <c r="B37" s="225">
        <v>100574</v>
      </c>
      <c r="C37" s="226" t="s">
        <v>61</v>
      </c>
      <c r="D37" s="226" t="s">
        <v>1162</v>
      </c>
      <c r="E37" s="370" t="s">
        <v>86</v>
      </c>
      <c r="F37" s="224">
        <v>751.83</v>
      </c>
      <c r="G37" s="228">
        <v>1.2</v>
      </c>
      <c r="H37" s="229">
        <v>1.44</v>
      </c>
      <c r="I37" s="398">
        <v>1082.6300000000001</v>
      </c>
      <c r="J37" s="383">
        <v>3.3727307063396804E-4</v>
      </c>
      <c r="K37" s="185"/>
      <c r="L37" s="186">
        <f t="shared" si="6"/>
        <v>0</v>
      </c>
      <c r="M37" s="187">
        <f t="shared" si="7"/>
        <v>0</v>
      </c>
      <c r="N37" s="185"/>
      <c r="O37" s="186">
        <f t="shared" si="8"/>
        <v>0</v>
      </c>
      <c r="P37" s="187">
        <f t="shared" si="62"/>
        <v>0</v>
      </c>
      <c r="Q37" s="185"/>
      <c r="R37" s="186">
        <f t="shared" si="10"/>
        <v>0</v>
      </c>
      <c r="S37" s="187">
        <f t="shared" si="63"/>
        <v>0</v>
      </c>
      <c r="T37" s="185"/>
      <c r="U37" s="186">
        <f t="shared" si="12"/>
        <v>0</v>
      </c>
      <c r="V37" s="187">
        <f t="shared" si="64"/>
        <v>0</v>
      </c>
      <c r="W37" s="185"/>
      <c r="X37" s="186">
        <f t="shared" si="14"/>
        <v>0</v>
      </c>
      <c r="Y37" s="308">
        <f t="shared" si="65"/>
        <v>0</v>
      </c>
      <c r="Z37" s="338"/>
      <c r="AA37" s="186">
        <f t="shared" si="16"/>
        <v>0</v>
      </c>
      <c r="AB37" s="319">
        <f t="shared" si="66"/>
        <v>0</v>
      </c>
      <c r="AC37" s="189">
        <f t="shared" si="67"/>
        <v>0</v>
      </c>
      <c r="AD37" s="186">
        <f t="shared" si="0"/>
        <v>0</v>
      </c>
      <c r="AE37" s="187">
        <f t="shared" si="68"/>
        <v>0</v>
      </c>
      <c r="AF37" s="189">
        <f t="shared" si="69"/>
        <v>751.83</v>
      </c>
      <c r="AG37" s="186">
        <f t="shared" si="1"/>
        <v>1</v>
      </c>
      <c r="AH37" s="308">
        <f t="shared" si="70"/>
        <v>1082.6300000000001</v>
      </c>
      <c r="AI37" s="331">
        <v>2010.67</v>
      </c>
      <c r="AJ37" s="308">
        <v>1.44</v>
      </c>
      <c r="AK37" s="319">
        <f t="shared" si="25"/>
        <v>2895.3647999999998</v>
      </c>
      <c r="AL37" s="410">
        <f t="shared" si="18"/>
        <v>1258.8400000000001</v>
      </c>
      <c r="AM37" s="308">
        <v>1.44</v>
      </c>
      <c r="AN37" s="319">
        <f t="shared" si="19"/>
        <v>1812.7296000000001</v>
      </c>
      <c r="AO37" s="410">
        <f t="shared" si="20"/>
        <v>0</v>
      </c>
      <c r="AP37" s="308">
        <v>1.44</v>
      </c>
      <c r="AQ37" s="319">
        <f t="shared" si="71"/>
        <v>0</v>
      </c>
      <c r="AR37" s="410">
        <f t="shared" si="72"/>
        <v>2010.67</v>
      </c>
      <c r="AS37" s="308">
        <f t="shared" si="73"/>
        <v>1.44</v>
      </c>
      <c r="AT37" s="319">
        <f t="shared" si="74"/>
        <v>2895.3596000000002</v>
      </c>
    </row>
    <row r="38" spans="1:47" ht="39" customHeight="1" x14ac:dyDescent="0.25">
      <c r="A38" s="224" t="s">
        <v>1161</v>
      </c>
      <c r="B38" s="225" t="s">
        <v>1160</v>
      </c>
      <c r="C38" s="226" t="s">
        <v>61</v>
      </c>
      <c r="D38" s="226" t="s">
        <v>1159</v>
      </c>
      <c r="E38" s="370" t="s">
        <v>86</v>
      </c>
      <c r="F38" s="224">
        <v>1127.75</v>
      </c>
      <c r="G38" s="228">
        <v>7.39</v>
      </c>
      <c r="H38" s="229">
        <v>8.86</v>
      </c>
      <c r="I38" s="398">
        <v>9991.86</v>
      </c>
      <c r="J38" s="383">
        <v>3.1127765751408328E-3</v>
      </c>
      <c r="K38" s="185"/>
      <c r="L38" s="186">
        <f t="shared" si="6"/>
        <v>0</v>
      </c>
      <c r="M38" s="187">
        <f t="shared" si="7"/>
        <v>0</v>
      </c>
      <c r="N38" s="185"/>
      <c r="O38" s="186">
        <f t="shared" si="8"/>
        <v>0</v>
      </c>
      <c r="P38" s="187">
        <f t="shared" si="62"/>
        <v>0</v>
      </c>
      <c r="Q38" s="185"/>
      <c r="R38" s="186">
        <f t="shared" si="10"/>
        <v>0</v>
      </c>
      <c r="S38" s="187">
        <f t="shared" si="63"/>
        <v>0</v>
      </c>
      <c r="T38" s="185"/>
      <c r="U38" s="186">
        <f t="shared" si="12"/>
        <v>0</v>
      </c>
      <c r="V38" s="187">
        <f t="shared" si="64"/>
        <v>0</v>
      </c>
      <c r="W38" s="185"/>
      <c r="X38" s="186">
        <f t="shared" si="14"/>
        <v>0</v>
      </c>
      <c r="Y38" s="308">
        <f t="shared" si="65"/>
        <v>0</v>
      </c>
      <c r="Z38" s="338"/>
      <c r="AA38" s="186">
        <f t="shared" si="16"/>
        <v>0</v>
      </c>
      <c r="AB38" s="319">
        <f t="shared" si="66"/>
        <v>0</v>
      </c>
      <c r="AC38" s="189">
        <f t="shared" si="67"/>
        <v>0</v>
      </c>
      <c r="AD38" s="186">
        <f t="shared" si="0"/>
        <v>0</v>
      </c>
      <c r="AE38" s="187">
        <f t="shared" si="68"/>
        <v>0</v>
      </c>
      <c r="AF38" s="189">
        <f t="shared" si="69"/>
        <v>1127.75</v>
      </c>
      <c r="AG38" s="186">
        <f t="shared" si="1"/>
        <v>1</v>
      </c>
      <c r="AH38" s="308">
        <f t="shared" si="70"/>
        <v>9991.86</v>
      </c>
      <c r="AI38" s="331">
        <v>3016.0050000000001</v>
      </c>
      <c r="AJ38" s="308">
        <v>8.86</v>
      </c>
      <c r="AK38" s="319">
        <f t="shared" si="25"/>
        <v>26721.8043</v>
      </c>
      <c r="AL38" s="410">
        <f t="shared" si="18"/>
        <v>1888.2550000000001</v>
      </c>
      <c r="AM38" s="308">
        <v>8.86</v>
      </c>
      <c r="AN38" s="319">
        <f t="shared" si="19"/>
        <v>16729.939299999998</v>
      </c>
      <c r="AO38" s="410">
        <f t="shared" si="20"/>
        <v>0</v>
      </c>
      <c r="AP38" s="308">
        <v>8.86</v>
      </c>
      <c r="AQ38" s="319">
        <f t="shared" si="71"/>
        <v>0</v>
      </c>
      <c r="AR38" s="410">
        <f t="shared" si="72"/>
        <v>3016.0050000000001</v>
      </c>
      <c r="AS38" s="308">
        <f t="shared" si="73"/>
        <v>8.86</v>
      </c>
      <c r="AT38" s="319">
        <f t="shared" si="74"/>
        <v>26721.799299999999</v>
      </c>
    </row>
    <row r="39" spans="1:47" ht="24" customHeight="1" x14ac:dyDescent="0.25">
      <c r="A39" s="224" t="s">
        <v>1158</v>
      </c>
      <c r="B39" s="225">
        <v>6416</v>
      </c>
      <c r="C39" s="226" t="s">
        <v>97</v>
      </c>
      <c r="D39" s="226" t="s">
        <v>1156</v>
      </c>
      <c r="E39" s="370" t="s">
        <v>86</v>
      </c>
      <c r="F39" s="224">
        <v>375.92</v>
      </c>
      <c r="G39" s="228">
        <v>40.31</v>
      </c>
      <c r="H39" s="229">
        <v>48.37</v>
      </c>
      <c r="I39" s="398">
        <v>18183.25</v>
      </c>
      <c r="J39" s="383">
        <v>5.6646504914930305E-3</v>
      </c>
      <c r="K39" s="185"/>
      <c r="L39" s="186">
        <f t="shared" si="6"/>
        <v>0</v>
      </c>
      <c r="M39" s="187">
        <f t="shared" si="7"/>
        <v>0</v>
      </c>
      <c r="N39" s="185"/>
      <c r="O39" s="186">
        <f t="shared" si="8"/>
        <v>0</v>
      </c>
      <c r="P39" s="187">
        <f t="shared" si="62"/>
        <v>0</v>
      </c>
      <c r="Q39" s="185"/>
      <c r="R39" s="186">
        <f t="shared" si="10"/>
        <v>0</v>
      </c>
      <c r="S39" s="187">
        <f t="shared" si="63"/>
        <v>0</v>
      </c>
      <c r="T39" s="185"/>
      <c r="U39" s="186">
        <f t="shared" si="12"/>
        <v>0</v>
      </c>
      <c r="V39" s="187">
        <f t="shared" si="64"/>
        <v>0</v>
      </c>
      <c r="W39" s="185"/>
      <c r="X39" s="186">
        <f t="shared" si="14"/>
        <v>0</v>
      </c>
      <c r="Y39" s="308">
        <f t="shared" si="65"/>
        <v>0</v>
      </c>
      <c r="Z39" s="338"/>
      <c r="AA39" s="186">
        <f t="shared" si="16"/>
        <v>0</v>
      </c>
      <c r="AB39" s="319">
        <f t="shared" si="66"/>
        <v>0</v>
      </c>
      <c r="AC39" s="189">
        <f t="shared" si="67"/>
        <v>0</v>
      </c>
      <c r="AD39" s="186">
        <f t="shared" si="0"/>
        <v>0</v>
      </c>
      <c r="AE39" s="187">
        <f t="shared" si="68"/>
        <v>0</v>
      </c>
      <c r="AF39" s="189">
        <f t="shared" si="69"/>
        <v>375.92</v>
      </c>
      <c r="AG39" s="186">
        <f t="shared" si="1"/>
        <v>1</v>
      </c>
      <c r="AH39" s="308">
        <f t="shared" si="70"/>
        <v>18183.25</v>
      </c>
      <c r="AI39" s="331">
        <f>AR39</f>
        <v>1395.92</v>
      </c>
      <c r="AJ39" s="308">
        <v>48.37</v>
      </c>
      <c r="AK39" s="319">
        <f t="shared" si="25"/>
        <v>67520.650399999999</v>
      </c>
      <c r="AL39" s="331">
        <v>1020</v>
      </c>
      <c r="AM39" s="308">
        <v>48.37</v>
      </c>
      <c r="AN39" s="319">
        <f t="shared" si="19"/>
        <v>49337.399999999994</v>
      </c>
      <c r="AO39" s="410">
        <f t="shared" si="20"/>
        <v>0</v>
      </c>
      <c r="AP39" s="308">
        <v>48.37</v>
      </c>
      <c r="AQ39" s="319">
        <f t="shared" si="71"/>
        <v>0</v>
      </c>
      <c r="AR39" s="410">
        <f>SUM(F39+AL39)</f>
        <v>1395.92</v>
      </c>
      <c r="AS39" s="308">
        <f t="shared" si="73"/>
        <v>48.37</v>
      </c>
      <c r="AT39" s="319">
        <f t="shared" si="74"/>
        <v>67520.649999999994</v>
      </c>
    </row>
    <row r="40" spans="1:47" ht="39" customHeight="1" x14ac:dyDescent="0.25">
      <c r="A40" s="224" t="s">
        <v>1155</v>
      </c>
      <c r="B40" s="232" t="s">
        <v>1154</v>
      </c>
      <c r="C40" s="233" t="s">
        <v>61</v>
      </c>
      <c r="D40" s="233" t="s">
        <v>1153</v>
      </c>
      <c r="E40" s="370" t="s">
        <v>77</v>
      </c>
      <c r="F40" s="231">
        <v>25</v>
      </c>
      <c r="G40" s="235">
        <v>74.41</v>
      </c>
      <c r="H40" s="236">
        <v>89.29</v>
      </c>
      <c r="I40" s="399">
        <v>2232.25</v>
      </c>
      <c r="J40" s="384">
        <v>6.9541561929992255E-4</v>
      </c>
      <c r="K40" s="238"/>
      <c r="L40" s="186">
        <f t="shared" si="6"/>
        <v>0</v>
      </c>
      <c r="M40" s="187">
        <f t="shared" si="7"/>
        <v>0</v>
      </c>
      <c r="N40" s="185"/>
      <c r="O40" s="186">
        <f t="shared" si="8"/>
        <v>0</v>
      </c>
      <c r="P40" s="187">
        <f t="shared" si="62"/>
        <v>0</v>
      </c>
      <c r="Q40" s="185"/>
      <c r="R40" s="186">
        <f t="shared" si="10"/>
        <v>0</v>
      </c>
      <c r="S40" s="187">
        <f t="shared" si="63"/>
        <v>0</v>
      </c>
      <c r="T40" s="185"/>
      <c r="U40" s="186">
        <f t="shared" si="12"/>
        <v>0</v>
      </c>
      <c r="V40" s="187">
        <f t="shared" si="64"/>
        <v>0</v>
      </c>
      <c r="W40" s="185"/>
      <c r="X40" s="186">
        <f t="shared" si="14"/>
        <v>0</v>
      </c>
      <c r="Y40" s="308">
        <f t="shared" si="65"/>
        <v>0</v>
      </c>
      <c r="Z40" s="338"/>
      <c r="AA40" s="186">
        <f t="shared" si="16"/>
        <v>0</v>
      </c>
      <c r="AB40" s="319">
        <f t="shared" si="66"/>
        <v>0</v>
      </c>
      <c r="AC40" s="189">
        <f t="shared" si="67"/>
        <v>0</v>
      </c>
      <c r="AD40" s="186">
        <f t="shared" si="0"/>
        <v>0</v>
      </c>
      <c r="AE40" s="187">
        <f t="shared" si="68"/>
        <v>0</v>
      </c>
      <c r="AF40" s="189">
        <f t="shared" si="69"/>
        <v>25</v>
      </c>
      <c r="AG40" s="186">
        <f t="shared" si="1"/>
        <v>1</v>
      </c>
      <c r="AH40" s="308">
        <f t="shared" si="70"/>
        <v>2232.25</v>
      </c>
      <c r="AI40" s="331">
        <v>48</v>
      </c>
      <c r="AJ40" s="308">
        <v>89.29</v>
      </c>
      <c r="AK40" s="319">
        <f t="shared" si="25"/>
        <v>4285.92</v>
      </c>
      <c r="AL40" s="410">
        <f t="shared" si="18"/>
        <v>23</v>
      </c>
      <c r="AM40" s="308">
        <v>89.29</v>
      </c>
      <c r="AN40" s="319">
        <f t="shared" si="19"/>
        <v>2053.67</v>
      </c>
      <c r="AO40" s="410">
        <f t="shared" si="20"/>
        <v>0</v>
      </c>
      <c r="AP40" s="308">
        <v>89.29</v>
      </c>
      <c r="AQ40" s="319">
        <f t="shared" si="71"/>
        <v>0</v>
      </c>
      <c r="AR40" s="410">
        <f t="shared" si="72"/>
        <v>48</v>
      </c>
      <c r="AS40" s="308">
        <f t="shared" si="73"/>
        <v>89.29</v>
      </c>
      <c r="AT40" s="319">
        <f t="shared" si="74"/>
        <v>4285.92</v>
      </c>
    </row>
    <row r="41" spans="1:47" ht="24" customHeight="1" x14ac:dyDescent="0.25">
      <c r="A41" s="211" t="s">
        <v>19</v>
      </c>
      <c r="B41" s="212"/>
      <c r="C41" s="212"/>
      <c r="D41" s="212" t="s">
        <v>20</v>
      </c>
      <c r="E41" s="368"/>
      <c r="F41" s="211"/>
      <c r="G41" s="212"/>
      <c r="H41" s="214"/>
      <c r="I41" s="318">
        <f>SUM(I42:I44)</f>
        <v>29585.079999999998</v>
      </c>
      <c r="J41" s="381">
        <v>9.2166767746613299E-3</v>
      </c>
      <c r="K41" s="175"/>
      <c r="L41" s="173"/>
      <c r="M41" s="174">
        <f>SUM(M42:M44)</f>
        <v>0</v>
      </c>
      <c r="N41" s="175"/>
      <c r="O41" s="173"/>
      <c r="P41" s="174">
        <f>SUM(P42:P44)</f>
        <v>0</v>
      </c>
      <c r="Q41" s="175"/>
      <c r="R41" s="173"/>
      <c r="S41" s="174">
        <f>SUM(S42:S44)</f>
        <v>0</v>
      </c>
      <c r="T41" s="175"/>
      <c r="U41" s="173"/>
      <c r="V41" s="174">
        <f>SUM(V42:V44)</f>
        <v>0</v>
      </c>
      <c r="W41" s="175"/>
      <c r="X41" s="173"/>
      <c r="Y41" s="307">
        <f>SUM(Y42:Y44)</f>
        <v>0</v>
      </c>
      <c r="Z41" s="337"/>
      <c r="AA41" s="173"/>
      <c r="AB41" s="318">
        <f>SUM(AB42:AB44)</f>
        <v>0</v>
      </c>
      <c r="AC41" s="177"/>
      <c r="AD41" s="173">
        <f t="shared" si="0"/>
        <v>0</v>
      </c>
      <c r="AE41" s="174">
        <f>SUM(AE42:AE44)</f>
        <v>0</v>
      </c>
      <c r="AF41" s="177"/>
      <c r="AG41" s="173">
        <f t="shared" si="1"/>
        <v>1</v>
      </c>
      <c r="AH41" s="307">
        <f>SUM(AH42:AH44)</f>
        <v>29585.079999999998</v>
      </c>
      <c r="AI41" s="330"/>
      <c r="AJ41" s="307"/>
      <c r="AK41" s="318">
        <f>SUM(AK42:AK44)</f>
        <v>29585.083500000001</v>
      </c>
      <c r="AL41" s="411"/>
      <c r="AM41" s="307"/>
      <c r="AN41" s="318">
        <f>SUM(AN42:AN44)</f>
        <v>0</v>
      </c>
      <c r="AO41" s="411"/>
      <c r="AP41" s="307"/>
      <c r="AQ41" s="318">
        <f>SUM(AQ42:AQ44)</f>
        <v>0</v>
      </c>
      <c r="AR41" s="411"/>
      <c r="AS41" s="307"/>
      <c r="AT41" s="318">
        <f>SUM(AT42:AT44)</f>
        <v>29585.079999999998</v>
      </c>
    </row>
    <row r="42" spans="1:47" ht="26.1" customHeight="1" x14ac:dyDescent="0.25">
      <c r="A42" s="178" t="s">
        <v>1152</v>
      </c>
      <c r="B42" s="179" t="s">
        <v>1151</v>
      </c>
      <c r="C42" s="180" t="s">
        <v>113</v>
      </c>
      <c r="D42" s="180" t="s">
        <v>1150</v>
      </c>
      <c r="E42" s="364" t="s">
        <v>86</v>
      </c>
      <c r="F42" s="178">
        <v>75</v>
      </c>
      <c r="G42" s="182">
        <v>79.58</v>
      </c>
      <c r="H42" s="183">
        <v>95.49</v>
      </c>
      <c r="I42" s="392">
        <v>7161.75</v>
      </c>
      <c r="J42" s="377">
        <v>2.2311088863349628E-3</v>
      </c>
      <c r="K42" s="185"/>
      <c r="L42" s="186">
        <f t="shared" si="6"/>
        <v>0</v>
      </c>
      <c r="M42" s="187">
        <f t="shared" si="7"/>
        <v>0</v>
      </c>
      <c r="N42" s="185"/>
      <c r="O42" s="186">
        <f t="shared" si="8"/>
        <v>0</v>
      </c>
      <c r="P42" s="187">
        <f t="shared" ref="P42:P44" si="75">N42*$H42</f>
        <v>0</v>
      </c>
      <c r="Q42" s="185"/>
      <c r="R42" s="186">
        <f t="shared" si="10"/>
        <v>0</v>
      </c>
      <c r="S42" s="187">
        <f t="shared" ref="S42:S44" si="76">Q42*$H42</f>
        <v>0</v>
      </c>
      <c r="T42" s="185"/>
      <c r="U42" s="186">
        <f t="shared" si="12"/>
        <v>0</v>
      </c>
      <c r="V42" s="187">
        <f t="shared" ref="V42:V44" si="77">T42*$H42</f>
        <v>0</v>
      </c>
      <c r="W42" s="185"/>
      <c r="X42" s="186">
        <f t="shared" si="14"/>
        <v>0</v>
      </c>
      <c r="Y42" s="308">
        <f t="shared" ref="Y42:Y44" si="78">W42*$H42</f>
        <v>0</v>
      </c>
      <c r="Z42" s="338"/>
      <c r="AA42" s="186">
        <f t="shared" si="16"/>
        <v>0</v>
      </c>
      <c r="AB42" s="319">
        <f t="shared" ref="AB42:AB44" si="79">Z42*$H42</f>
        <v>0</v>
      </c>
      <c r="AC42" s="189">
        <f>SUM(K42+N42+Q42+T42+W42+Z42)</f>
        <v>0</v>
      </c>
      <c r="AD42" s="186">
        <f t="shared" si="0"/>
        <v>0</v>
      </c>
      <c r="AE42" s="187">
        <f>SUM(M42+P42+S42+V42+Y42+AB42)</f>
        <v>0</v>
      </c>
      <c r="AF42" s="189">
        <f>F42-AC42</f>
        <v>75</v>
      </c>
      <c r="AG42" s="186">
        <f t="shared" si="1"/>
        <v>1</v>
      </c>
      <c r="AH42" s="308">
        <f t="shared" ref="AH42:AH54" si="80">I42-AE42</f>
        <v>7161.75</v>
      </c>
      <c r="AI42" s="331">
        <v>75</v>
      </c>
      <c r="AJ42" s="308">
        <v>95.49</v>
      </c>
      <c r="AK42" s="319">
        <f t="shared" si="25"/>
        <v>7161.75</v>
      </c>
      <c r="AL42" s="410">
        <f t="shared" si="18"/>
        <v>0</v>
      </c>
      <c r="AM42" s="308">
        <v>95.49</v>
      </c>
      <c r="AN42" s="319">
        <f t="shared" si="19"/>
        <v>0</v>
      </c>
      <c r="AO42" s="410">
        <f t="shared" si="20"/>
        <v>0</v>
      </c>
      <c r="AP42" s="308">
        <v>95.49</v>
      </c>
      <c r="AQ42" s="319">
        <f t="shared" ref="AQ42:AQ44" si="81">AO42*AP42</f>
        <v>0</v>
      </c>
      <c r="AR42" s="410">
        <f t="shared" si="72"/>
        <v>75</v>
      </c>
      <c r="AS42" s="308">
        <f t="shared" ref="AS42:AS44" si="82">H42</f>
        <v>95.49</v>
      </c>
      <c r="AT42" s="319">
        <f t="shared" ref="AT42:AT44" si="83">I42+AN42-AQ42</f>
        <v>7161.75</v>
      </c>
    </row>
    <row r="43" spans="1:47" ht="26.1" customHeight="1" x14ac:dyDescent="0.25">
      <c r="A43" s="178" t="s">
        <v>1149</v>
      </c>
      <c r="B43" s="179" t="s">
        <v>1148</v>
      </c>
      <c r="C43" s="180" t="s">
        <v>61</v>
      </c>
      <c r="D43" s="180" t="s">
        <v>1147</v>
      </c>
      <c r="E43" s="566" t="s">
        <v>73</v>
      </c>
      <c r="F43" s="178">
        <v>751.83</v>
      </c>
      <c r="G43" s="181">
        <v>22.88</v>
      </c>
      <c r="H43" s="181">
        <v>27.45</v>
      </c>
      <c r="I43" s="570">
        <v>20637.73</v>
      </c>
      <c r="J43" s="385">
        <v>6.4292976991352181E-3</v>
      </c>
      <c r="K43" s="185"/>
      <c r="L43" s="186">
        <f t="shared" si="6"/>
        <v>0</v>
      </c>
      <c r="M43" s="187">
        <f t="shared" si="7"/>
        <v>0</v>
      </c>
      <c r="N43" s="185"/>
      <c r="O43" s="186">
        <f t="shared" si="8"/>
        <v>0</v>
      </c>
      <c r="P43" s="187">
        <f t="shared" si="75"/>
        <v>0</v>
      </c>
      <c r="Q43" s="185"/>
      <c r="R43" s="186">
        <f t="shared" si="10"/>
        <v>0</v>
      </c>
      <c r="S43" s="187">
        <f t="shared" si="76"/>
        <v>0</v>
      </c>
      <c r="T43" s="185"/>
      <c r="U43" s="186">
        <f t="shared" si="12"/>
        <v>0</v>
      </c>
      <c r="V43" s="187">
        <f t="shared" si="77"/>
        <v>0</v>
      </c>
      <c r="W43" s="185"/>
      <c r="X43" s="186">
        <f t="shared" si="14"/>
        <v>0</v>
      </c>
      <c r="Y43" s="308">
        <f t="shared" si="78"/>
        <v>0</v>
      </c>
      <c r="Z43" s="338"/>
      <c r="AA43" s="186">
        <f t="shared" si="16"/>
        <v>0</v>
      </c>
      <c r="AB43" s="319">
        <f t="shared" si="79"/>
        <v>0</v>
      </c>
      <c r="AC43" s="189">
        <f>SUM(K43+N43+Q43+T43+W43+Z43)</f>
        <v>0</v>
      </c>
      <c r="AD43" s="186">
        <f t="shared" si="0"/>
        <v>0</v>
      </c>
      <c r="AE43" s="187">
        <f>SUM(M43+P43+S43+V43+Y43+AB43)</f>
        <v>0</v>
      </c>
      <c r="AF43" s="189">
        <f>F43-AC43</f>
        <v>751.83</v>
      </c>
      <c r="AG43" s="186">
        <f t="shared" si="1"/>
        <v>1</v>
      </c>
      <c r="AH43" s="308">
        <f t="shared" si="80"/>
        <v>20637.73</v>
      </c>
      <c r="AI43" s="331">
        <v>751.83</v>
      </c>
      <c r="AJ43" s="308">
        <v>27.45</v>
      </c>
      <c r="AK43" s="319">
        <f t="shared" si="25"/>
        <v>20637.733500000002</v>
      </c>
      <c r="AL43" s="410">
        <f t="shared" si="18"/>
        <v>0</v>
      </c>
      <c r="AM43" s="308">
        <v>27.45</v>
      </c>
      <c r="AN43" s="319">
        <f t="shared" si="19"/>
        <v>0</v>
      </c>
      <c r="AO43" s="410">
        <f t="shared" si="20"/>
        <v>0</v>
      </c>
      <c r="AP43" s="308">
        <v>27.45</v>
      </c>
      <c r="AQ43" s="319">
        <f t="shared" si="81"/>
        <v>0</v>
      </c>
      <c r="AR43" s="410">
        <f t="shared" si="72"/>
        <v>751.83</v>
      </c>
      <c r="AS43" s="308">
        <f t="shared" si="82"/>
        <v>27.45</v>
      </c>
      <c r="AT43" s="319">
        <f t="shared" si="83"/>
        <v>20637.73</v>
      </c>
    </row>
    <row r="44" spans="1:47" ht="24" customHeight="1" x14ac:dyDescent="0.25">
      <c r="A44" s="204" t="s">
        <v>1146</v>
      </c>
      <c r="B44" s="205" t="s">
        <v>1145</v>
      </c>
      <c r="C44" s="206" t="s">
        <v>61</v>
      </c>
      <c r="D44" s="206" t="s">
        <v>1144</v>
      </c>
      <c r="E44" s="367" t="s">
        <v>7047</v>
      </c>
      <c r="F44" s="204">
        <v>48</v>
      </c>
      <c r="G44" s="208">
        <v>31</v>
      </c>
      <c r="H44" s="209">
        <v>37.200000000000003</v>
      </c>
      <c r="I44" s="395">
        <v>1785.6</v>
      </c>
      <c r="J44" s="380">
        <v>5.5627018919114873E-4</v>
      </c>
      <c r="K44" s="185"/>
      <c r="L44" s="186">
        <f t="shared" si="6"/>
        <v>0</v>
      </c>
      <c r="M44" s="187">
        <f t="shared" si="7"/>
        <v>0</v>
      </c>
      <c r="N44" s="185"/>
      <c r="O44" s="186">
        <f t="shared" si="8"/>
        <v>0</v>
      </c>
      <c r="P44" s="187">
        <f t="shared" si="75"/>
        <v>0</v>
      </c>
      <c r="Q44" s="185"/>
      <c r="R44" s="186">
        <f t="shared" si="10"/>
        <v>0</v>
      </c>
      <c r="S44" s="187">
        <f t="shared" si="76"/>
        <v>0</v>
      </c>
      <c r="T44" s="185"/>
      <c r="U44" s="186">
        <f t="shared" si="12"/>
        <v>0</v>
      </c>
      <c r="V44" s="187">
        <f t="shared" si="77"/>
        <v>0</v>
      </c>
      <c r="W44" s="185"/>
      <c r="X44" s="186">
        <f t="shared" si="14"/>
        <v>0</v>
      </c>
      <c r="Y44" s="308">
        <f t="shared" si="78"/>
        <v>0</v>
      </c>
      <c r="Z44" s="338"/>
      <c r="AA44" s="186">
        <f t="shared" si="16"/>
        <v>0</v>
      </c>
      <c r="AB44" s="319">
        <f t="shared" si="79"/>
        <v>0</v>
      </c>
      <c r="AC44" s="189">
        <f>SUM(K44+N44+Q44+T44+W44+Z44)</f>
        <v>0</v>
      </c>
      <c r="AD44" s="186">
        <f t="shared" ref="AD44:AD80" si="84">AE44/I44</f>
        <v>0</v>
      </c>
      <c r="AE44" s="187">
        <f>SUM(M44+P44+S44+V44+Y44+AB44)</f>
        <v>0</v>
      </c>
      <c r="AF44" s="189">
        <f>F44-AC44</f>
        <v>48</v>
      </c>
      <c r="AG44" s="186">
        <f t="shared" ref="AG44:AG80" si="85">AH44/I44</f>
        <v>1</v>
      </c>
      <c r="AH44" s="308">
        <f t="shared" si="80"/>
        <v>1785.6</v>
      </c>
      <c r="AI44" s="331">
        <v>48</v>
      </c>
      <c r="AJ44" s="308">
        <v>37.200000000000003</v>
      </c>
      <c r="AK44" s="319">
        <f t="shared" si="25"/>
        <v>1785.6000000000001</v>
      </c>
      <c r="AL44" s="410">
        <f t="shared" si="18"/>
        <v>0</v>
      </c>
      <c r="AM44" s="308">
        <v>37.200000000000003</v>
      </c>
      <c r="AN44" s="319">
        <f t="shared" si="19"/>
        <v>0</v>
      </c>
      <c r="AO44" s="410">
        <f t="shared" si="20"/>
        <v>0</v>
      </c>
      <c r="AP44" s="308">
        <v>37.200000000000003</v>
      </c>
      <c r="AQ44" s="319">
        <f t="shared" si="81"/>
        <v>0</v>
      </c>
      <c r="AR44" s="410">
        <f t="shared" si="72"/>
        <v>48</v>
      </c>
      <c r="AS44" s="308">
        <f t="shared" si="82"/>
        <v>37.200000000000003</v>
      </c>
      <c r="AT44" s="319">
        <f t="shared" si="83"/>
        <v>1785.6</v>
      </c>
    </row>
    <row r="45" spans="1:47" ht="24" customHeight="1" x14ac:dyDescent="0.25">
      <c r="A45" s="211" t="s">
        <v>21</v>
      </c>
      <c r="B45" s="212"/>
      <c r="C45" s="212"/>
      <c r="D45" s="212" t="s">
        <v>22</v>
      </c>
      <c r="E45" s="368"/>
      <c r="F45" s="211"/>
      <c r="G45" s="212"/>
      <c r="H45" s="214"/>
      <c r="I45" s="320">
        <f>I46+I58+I69</f>
        <v>138696.35</v>
      </c>
      <c r="J45" s="381">
        <v>4.3207832109806311E-2</v>
      </c>
      <c r="K45" s="175"/>
      <c r="L45" s="173"/>
      <c r="M45" s="245">
        <f>SUM(M46+M58+M69)</f>
        <v>0</v>
      </c>
      <c r="N45" s="175"/>
      <c r="O45" s="173"/>
      <c r="P45" s="245">
        <f>SUM(P46+P58+P69)</f>
        <v>0</v>
      </c>
      <c r="Q45" s="175"/>
      <c r="R45" s="173"/>
      <c r="S45" s="245">
        <f>SUM(S46+S58+S69)</f>
        <v>0</v>
      </c>
      <c r="T45" s="175"/>
      <c r="U45" s="173"/>
      <c r="V45" s="245">
        <f>SUM(V46+V58+V69)</f>
        <v>0</v>
      </c>
      <c r="W45" s="175"/>
      <c r="X45" s="173"/>
      <c r="Y45" s="309">
        <f>SUM(Y46+Y58+Y69)</f>
        <v>0</v>
      </c>
      <c r="Z45" s="337"/>
      <c r="AA45" s="173"/>
      <c r="AB45" s="320">
        <f>SUM(AB46+AB58+AB69)</f>
        <v>0</v>
      </c>
      <c r="AC45" s="177"/>
      <c r="AD45" s="173">
        <f t="shared" si="84"/>
        <v>0</v>
      </c>
      <c r="AE45" s="245">
        <f>SUM(AE46+AE58+AE69)</f>
        <v>0</v>
      </c>
      <c r="AF45" s="177"/>
      <c r="AG45" s="173">
        <f t="shared" si="85"/>
        <v>1</v>
      </c>
      <c r="AH45" s="307">
        <f t="shared" si="80"/>
        <v>138696.35</v>
      </c>
      <c r="AI45" s="330"/>
      <c r="AJ45" s="307"/>
      <c r="AK45" s="320">
        <f>AK46+AK58+AK69</f>
        <v>179888.11079999997</v>
      </c>
      <c r="AL45" s="411"/>
      <c r="AM45" s="307"/>
      <c r="AN45" s="320">
        <f>AN46+AN58+AN69</f>
        <v>78956.275800000003</v>
      </c>
      <c r="AO45" s="411"/>
      <c r="AP45" s="307"/>
      <c r="AQ45" s="320">
        <f>AQ46+AQ58+AQ69</f>
        <v>8249.1820000000007</v>
      </c>
      <c r="AR45" s="411"/>
      <c r="AS45" s="307"/>
      <c r="AT45" s="320">
        <f>AT46+AT58+AT69</f>
        <v>209403.44379999995</v>
      </c>
      <c r="AU45" s="497">
        <f>I45+AN45-AQ45</f>
        <v>209403.44380000001</v>
      </c>
    </row>
    <row r="46" spans="1:47" ht="24" customHeight="1" x14ac:dyDescent="0.25">
      <c r="A46" s="211" t="s">
        <v>1142</v>
      </c>
      <c r="B46" s="212"/>
      <c r="C46" s="212"/>
      <c r="D46" s="212" t="s">
        <v>1141</v>
      </c>
      <c r="E46" s="368"/>
      <c r="F46" s="211"/>
      <c r="G46" s="212"/>
      <c r="H46" s="214"/>
      <c r="I46" s="318">
        <f>SUM(I47:I57)</f>
        <v>52891.8</v>
      </c>
      <c r="J46" s="381">
        <v>1.6477448248577733E-2</v>
      </c>
      <c r="K46" s="175"/>
      <c r="L46" s="173"/>
      <c r="M46" s="174">
        <f>SUM(M47:M54)</f>
        <v>0</v>
      </c>
      <c r="N46" s="175"/>
      <c r="O46" s="173"/>
      <c r="P46" s="174">
        <f>SUM(P47:P54)</f>
        <v>0</v>
      </c>
      <c r="Q46" s="175"/>
      <c r="R46" s="173"/>
      <c r="S46" s="174">
        <f>SUM(S47:S54)</f>
        <v>0</v>
      </c>
      <c r="T46" s="175"/>
      <c r="U46" s="173"/>
      <c r="V46" s="174">
        <f>SUM(V47:V54)</f>
        <v>0</v>
      </c>
      <c r="W46" s="175"/>
      <c r="X46" s="173"/>
      <c r="Y46" s="307">
        <f>SUM(Y47:Y54)</f>
        <v>0</v>
      </c>
      <c r="Z46" s="337"/>
      <c r="AA46" s="173"/>
      <c r="AB46" s="318">
        <f>SUM(AB47:AB54)</f>
        <v>0</v>
      </c>
      <c r="AC46" s="177"/>
      <c r="AD46" s="173">
        <f t="shared" si="84"/>
        <v>0</v>
      </c>
      <c r="AE46" s="174">
        <f>SUM(AE47:AE54)</f>
        <v>0</v>
      </c>
      <c r="AF46" s="177"/>
      <c r="AG46" s="173">
        <f t="shared" si="85"/>
        <v>1</v>
      </c>
      <c r="AH46" s="307">
        <f t="shared" si="80"/>
        <v>52891.8</v>
      </c>
      <c r="AI46" s="330"/>
      <c r="AJ46" s="307"/>
      <c r="AK46" s="318">
        <f>SUM(AK47:AK57)</f>
        <v>76673.86099999999</v>
      </c>
      <c r="AL46" s="411"/>
      <c r="AM46" s="307"/>
      <c r="AN46" s="318">
        <f>SUM(AN47:AN57)</f>
        <v>36953.032200000001</v>
      </c>
      <c r="AO46" s="411"/>
      <c r="AP46" s="307"/>
      <c r="AQ46" s="318">
        <f>SUM(AQ47:AQ57)</f>
        <v>0</v>
      </c>
      <c r="AR46" s="411"/>
      <c r="AS46" s="307"/>
      <c r="AT46" s="318">
        <f>SUM(AT47:AT57)</f>
        <v>89844.832199999975</v>
      </c>
      <c r="AU46" s="497">
        <f>I46+AN46-AQ46</f>
        <v>89844.832200000004</v>
      </c>
    </row>
    <row r="47" spans="1:47" ht="39" customHeight="1" x14ac:dyDescent="0.25">
      <c r="A47" s="178" t="s">
        <v>1140</v>
      </c>
      <c r="B47" s="179" t="s">
        <v>1125</v>
      </c>
      <c r="C47" s="180" t="s">
        <v>61</v>
      </c>
      <c r="D47" s="180" t="s">
        <v>1124</v>
      </c>
      <c r="E47" s="364" t="s">
        <v>86</v>
      </c>
      <c r="F47" s="178">
        <v>31.3</v>
      </c>
      <c r="G47" s="182">
        <v>100.53</v>
      </c>
      <c r="H47" s="183">
        <v>120.63</v>
      </c>
      <c r="I47" s="392">
        <v>3775.71</v>
      </c>
      <c r="J47" s="377">
        <v>1.176251633081828E-3</v>
      </c>
      <c r="K47" s="185"/>
      <c r="L47" s="186">
        <f t="shared" si="6"/>
        <v>0</v>
      </c>
      <c r="M47" s="187">
        <f t="shared" si="7"/>
        <v>0</v>
      </c>
      <c r="N47" s="185"/>
      <c r="O47" s="186">
        <f t="shared" si="8"/>
        <v>0</v>
      </c>
      <c r="P47" s="187">
        <f t="shared" ref="P47:P54" si="86">N47*$H47</f>
        <v>0</v>
      </c>
      <c r="Q47" s="185"/>
      <c r="R47" s="186">
        <f t="shared" si="10"/>
        <v>0</v>
      </c>
      <c r="S47" s="187">
        <f t="shared" ref="S47:S54" si="87">Q47*$H47</f>
        <v>0</v>
      </c>
      <c r="T47" s="185"/>
      <c r="U47" s="186">
        <f t="shared" si="12"/>
        <v>0</v>
      </c>
      <c r="V47" s="187">
        <f t="shared" ref="V47:V54" si="88">T47*$H47</f>
        <v>0</v>
      </c>
      <c r="W47" s="185"/>
      <c r="X47" s="186">
        <f t="shared" si="14"/>
        <v>0</v>
      </c>
      <c r="Y47" s="308">
        <f t="shared" ref="Y47:Y54" si="89">W47*$H47</f>
        <v>0</v>
      </c>
      <c r="Z47" s="338"/>
      <c r="AA47" s="186">
        <f t="shared" si="16"/>
        <v>0</v>
      </c>
      <c r="AB47" s="319">
        <f t="shared" ref="AB47:AB54" si="90">Z47*$H47</f>
        <v>0</v>
      </c>
      <c r="AC47" s="189">
        <f t="shared" ref="AC47:AC54" si="91">SUM(K47+N47+Q47+T47+W47+Z47)</f>
        <v>0</v>
      </c>
      <c r="AD47" s="186">
        <f t="shared" si="84"/>
        <v>0</v>
      </c>
      <c r="AE47" s="187">
        <f t="shared" ref="AE47:AE67" si="92">SUM(M47+P47+S47+V47+Y47+AB47)</f>
        <v>0</v>
      </c>
      <c r="AF47" s="189">
        <f t="shared" ref="AF47:AF54" si="93">F47-AC47</f>
        <v>31.3</v>
      </c>
      <c r="AG47" s="186">
        <f t="shared" si="85"/>
        <v>1</v>
      </c>
      <c r="AH47" s="308">
        <f t="shared" si="80"/>
        <v>3775.71</v>
      </c>
      <c r="AI47" s="452">
        <v>82.299999999999983</v>
      </c>
      <c r="AJ47" s="308">
        <v>120.63</v>
      </c>
      <c r="AK47" s="319">
        <f t="shared" si="25"/>
        <v>9927.8489999999983</v>
      </c>
      <c r="AL47" s="410">
        <f t="shared" ref="AL47:AL54" si="94">IF(AI47-F47&gt;0,AI47-F47,0)</f>
        <v>50.999999999999986</v>
      </c>
      <c r="AM47" s="308">
        <v>120.63</v>
      </c>
      <c r="AN47" s="319">
        <f t="shared" si="19"/>
        <v>6152.1299999999983</v>
      </c>
      <c r="AO47" s="410">
        <f t="shared" ref="AO47:AO54" si="95">IF(F47-AI47&gt;0,F47-AI47,0)</f>
        <v>0</v>
      </c>
      <c r="AP47" s="308">
        <f>H47</f>
        <v>120.63</v>
      </c>
      <c r="AQ47" s="319">
        <f t="shared" ref="AQ47:AQ54" si="96">AO47*AP47</f>
        <v>0</v>
      </c>
      <c r="AR47" s="410">
        <f t="shared" ref="AR47:AR56" si="97">F47+AL47-AO47</f>
        <v>82.299999999999983</v>
      </c>
      <c r="AS47" s="308">
        <f t="shared" ref="AS47:AS56" si="98">H47</f>
        <v>120.63</v>
      </c>
      <c r="AT47" s="319">
        <f t="shared" ref="AT47:AT56" si="99">I47+AN47-AQ47</f>
        <v>9927.8399999999983</v>
      </c>
    </row>
    <row r="48" spans="1:47" ht="39" customHeight="1" x14ac:dyDescent="0.25">
      <c r="A48" s="197" t="s">
        <v>1139</v>
      </c>
      <c r="B48" s="198" t="s">
        <v>1119</v>
      </c>
      <c r="C48" s="199" t="s">
        <v>61</v>
      </c>
      <c r="D48" s="199" t="s">
        <v>1118</v>
      </c>
      <c r="E48" s="366" t="s">
        <v>7048</v>
      </c>
      <c r="F48" s="197">
        <v>84.6</v>
      </c>
      <c r="G48" s="201">
        <v>13.26</v>
      </c>
      <c r="H48" s="202">
        <v>15.91</v>
      </c>
      <c r="I48" s="394">
        <v>1345.98</v>
      </c>
      <c r="J48" s="379">
        <v>4.1931482372731987E-4</v>
      </c>
      <c r="K48" s="185"/>
      <c r="L48" s="186">
        <f t="shared" si="6"/>
        <v>0</v>
      </c>
      <c r="M48" s="187">
        <f t="shared" si="7"/>
        <v>0</v>
      </c>
      <c r="N48" s="185"/>
      <c r="O48" s="186">
        <f t="shared" si="8"/>
        <v>0</v>
      </c>
      <c r="P48" s="187">
        <f t="shared" si="86"/>
        <v>0</v>
      </c>
      <c r="Q48" s="185"/>
      <c r="R48" s="186">
        <f t="shared" si="10"/>
        <v>0</v>
      </c>
      <c r="S48" s="187">
        <f t="shared" si="87"/>
        <v>0</v>
      </c>
      <c r="T48" s="185"/>
      <c r="U48" s="186">
        <f t="shared" si="12"/>
        <v>0</v>
      </c>
      <c r="V48" s="187">
        <f t="shared" si="88"/>
        <v>0</v>
      </c>
      <c r="W48" s="185"/>
      <c r="X48" s="186">
        <f t="shared" si="14"/>
        <v>0</v>
      </c>
      <c r="Y48" s="308">
        <f t="shared" si="89"/>
        <v>0</v>
      </c>
      <c r="Z48" s="338"/>
      <c r="AA48" s="186">
        <f t="shared" si="16"/>
        <v>0</v>
      </c>
      <c r="AB48" s="319">
        <f t="shared" si="90"/>
        <v>0</v>
      </c>
      <c r="AC48" s="189">
        <f t="shared" si="91"/>
        <v>0</v>
      </c>
      <c r="AD48" s="186">
        <f t="shared" si="84"/>
        <v>0</v>
      </c>
      <c r="AE48" s="187">
        <f t="shared" si="92"/>
        <v>0</v>
      </c>
      <c r="AF48" s="189">
        <f t="shared" si="93"/>
        <v>84.6</v>
      </c>
      <c r="AG48" s="186">
        <f t="shared" si="85"/>
        <v>1</v>
      </c>
      <c r="AH48" s="308">
        <f t="shared" si="80"/>
        <v>1345.98</v>
      </c>
      <c r="AI48" s="331">
        <v>84.6</v>
      </c>
      <c r="AJ48" s="308">
        <v>15.91</v>
      </c>
      <c r="AK48" s="319">
        <f t="shared" si="25"/>
        <v>1345.9859999999999</v>
      </c>
      <c r="AL48" s="410">
        <f t="shared" si="94"/>
        <v>0</v>
      </c>
      <c r="AM48" s="308">
        <v>15.91</v>
      </c>
      <c r="AN48" s="319">
        <f t="shared" si="19"/>
        <v>0</v>
      </c>
      <c r="AO48" s="410">
        <f t="shared" si="95"/>
        <v>0</v>
      </c>
      <c r="AP48" s="308">
        <f t="shared" ref="AP48:AP54" si="100">H48</f>
        <v>15.91</v>
      </c>
      <c r="AQ48" s="319">
        <f t="shared" si="96"/>
        <v>0</v>
      </c>
      <c r="AR48" s="410">
        <f t="shared" si="97"/>
        <v>84.6</v>
      </c>
      <c r="AS48" s="308">
        <f t="shared" si="98"/>
        <v>15.91</v>
      </c>
      <c r="AT48" s="319">
        <f t="shared" si="99"/>
        <v>1345.98</v>
      </c>
    </row>
    <row r="49" spans="1:47" ht="39" customHeight="1" x14ac:dyDescent="0.25">
      <c r="A49" s="197" t="s">
        <v>1138</v>
      </c>
      <c r="B49" s="198" t="s">
        <v>1116</v>
      </c>
      <c r="C49" s="199" t="s">
        <v>61</v>
      </c>
      <c r="D49" s="199" t="s">
        <v>1115</v>
      </c>
      <c r="E49" s="366" t="s">
        <v>7048</v>
      </c>
      <c r="F49" s="197">
        <v>426.2</v>
      </c>
      <c r="G49" s="201">
        <v>11.99</v>
      </c>
      <c r="H49" s="202">
        <v>14.38</v>
      </c>
      <c r="I49" s="394">
        <v>6128.75</v>
      </c>
      <c r="J49" s="379">
        <v>1.9092971113380671E-3</v>
      </c>
      <c r="K49" s="185"/>
      <c r="L49" s="186">
        <f t="shared" si="6"/>
        <v>0</v>
      </c>
      <c r="M49" s="187">
        <f t="shared" si="7"/>
        <v>0</v>
      </c>
      <c r="N49" s="185"/>
      <c r="O49" s="186">
        <f t="shared" si="8"/>
        <v>0</v>
      </c>
      <c r="P49" s="187">
        <f t="shared" si="86"/>
        <v>0</v>
      </c>
      <c r="Q49" s="185"/>
      <c r="R49" s="186">
        <f t="shared" si="10"/>
        <v>0</v>
      </c>
      <c r="S49" s="187">
        <f t="shared" si="87"/>
        <v>0</v>
      </c>
      <c r="T49" s="185"/>
      <c r="U49" s="186">
        <f t="shared" si="12"/>
        <v>0</v>
      </c>
      <c r="V49" s="187">
        <f t="shared" si="88"/>
        <v>0</v>
      </c>
      <c r="W49" s="185"/>
      <c r="X49" s="186">
        <f t="shared" si="14"/>
        <v>0</v>
      </c>
      <c r="Y49" s="308">
        <f t="shared" si="89"/>
        <v>0</v>
      </c>
      <c r="Z49" s="338"/>
      <c r="AA49" s="186">
        <f t="shared" si="16"/>
        <v>0</v>
      </c>
      <c r="AB49" s="319">
        <f t="shared" si="90"/>
        <v>0</v>
      </c>
      <c r="AC49" s="189">
        <f t="shared" si="91"/>
        <v>0</v>
      </c>
      <c r="AD49" s="186">
        <f t="shared" si="84"/>
        <v>0</v>
      </c>
      <c r="AE49" s="187">
        <f t="shared" si="92"/>
        <v>0</v>
      </c>
      <c r="AF49" s="189">
        <f t="shared" si="93"/>
        <v>426.2</v>
      </c>
      <c r="AG49" s="186">
        <f t="shared" si="85"/>
        <v>1</v>
      </c>
      <c r="AH49" s="308">
        <f t="shared" si="80"/>
        <v>6128.75</v>
      </c>
      <c r="AI49" s="452">
        <v>597.1400000000001</v>
      </c>
      <c r="AJ49" s="308">
        <v>14.38</v>
      </c>
      <c r="AK49" s="319">
        <f>I49</f>
        <v>6128.75</v>
      </c>
      <c r="AL49" s="410">
        <f t="shared" si="94"/>
        <v>170.94000000000011</v>
      </c>
      <c r="AM49" s="308">
        <v>14.38</v>
      </c>
      <c r="AN49" s="319">
        <f t="shared" si="19"/>
        <v>2458.117200000002</v>
      </c>
      <c r="AO49" s="410">
        <f t="shared" si="95"/>
        <v>0</v>
      </c>
      <c r="AP49" s="308">
        <f t="shared" si="100"/>
        <v>14.38</v>
      </c>
      <c r="AQ49" s="319">
        <f t="shared" si="96"/>
        <v>0</v>
      </c>
      <c r="AR49" s="410">
        <f t="shared" si="97"/>
        <v>597.1400000000001</v>
      </c>
      <c r="AS49" s="308">
        <f t="shared" si="98"/>
        <v>14.38</v>
      </c>
      <c r="AT49" s="319">
        <f t="shared" si="99"/>
        <v>8586.8672000000024</v>
      </c>
    </row>
    <row r="50" spans="1:47" ht="39" customHeight="1" x14ac:dyDescent="0.25">
      <c r="A50" s="197" t="s">
        <v>1137</v>
      </c>
      <c r="B50" s="198" t="s">
        <v>1113</v>
      </c>
      <c r="C50" s="199" t="s">
        <v>61</v>
      </c>
      <c r="D50" s="199" t="s">
        <v>1112</v>
      </c>
      <c r="E50" s="366" t="s">
        <v>7048</v>
      </c>
      <c r="F50" s="197">
        <v>508.8</v>
      </c>
      <c r="G50" s="201">
        <v>10.55</v>
      </c>
      <c r="H50" s="202">
        <v>12.66</v>
      </c>
      <c r="I50" s="394">
        <v>6441.4</v>
      </c>
      <c r="J50" s="379">
        <v>2.006697354757989E-3</v>
      </c>
      <c r="K50" s="185"/>
      <c r="L50" s="186">
        <f t="shared" si="6"/>
        <v>0</v>
      </c>
      <c r="M50" s="187">
        <f t="shared" si="7"/>
        <v>0</v>
      </c>
      <c r="N50" s="185"/>
      <c r="O50" s="186">
        <f t="shared" si="8"/>
        <v>0</v>
      </c>
      <c r="P50" s="187">
        <f t="shared" si="86"/>
        <v>0</v>
      </c>
      <c r="Q50" s="185"/>
      <c r="R50" s="186">
        <f t="shared" si="10"/>
        <v>0</v>
      </c>
      <c r="S50" s="187">
        <f t="shared" si="87"/>
        <v>0</v>
      </c>
      <c r="T50" s="185"/>
      <c r="U50" s="186">
        <f t="shared" si="12"/>
        <v>0</v>
      </c>
      <c r="V50" s="187">
        <f t="shared" si="88"/>
        <v>0</v>
      </c>
      <c r="W50" s="185"/>
      <c r="X50" s="186">
        <f t="shared" si="14"/>
        <v>0</v>
      </c>
      <c r="Y50" s="308">
        <f t="shared" si="89"/>
        <v>0</v>
      </c>
      <c r="Z50" s="338"/>
      <c r="AA50" s="186">
        <f t="shared" si="16"/>
        <v>0</v>
      </c>
      <c r="AB50" s="319">
        <f t="shared" si="90"/>
        <v>0</v>
      </c>
      <c r="AC50" s="189">
        <f t="shared" si="91"/>
        <v>0</v>
      </c>
      <c r="AD50" s="186">
        <f t="shared" si="84"/>
        <v>0</v>
      </c>
      <c r="AE50" s="187">
        <f t="shared" si="92"/>
        <v>0</v>
      </c>
      <c r="AF50" s="189">
        <f t="shared" si="93"/>
        <v>508.8</v>
      </c>
      <c r="AG50" s="186">
        <f t="shared" si="85"/>
        <v>1</v>
      </c>
      <c r="AH50" s="308">
        <f t="shared" si="80"/>
        <v>6441.4</v>
      </c>
      <c r="AI50" s="452">
        <v>675.95999999999992</v>
      </c>
      <c r="AJ50" s="308">
        <v>12.66</v>
      </c>
      <c r="AK50" s="319">
        <f t="shared" si="25"/>
        <v>8557.6535999999996</v>
      </c>
      <c r="AL50" s="410">
        <f t="shared" si="94"/>
        <v>167.15999999999991</v>
      </c>
      <c r="AM50" s="308">
        <v>12.66</v>
      </c>
      <c r="AN50" s="319">
        <f t="shared" si="19"/>
        <v>2116.2455999999988</v>
      </c>
      <c r="AO50" s="410">
        <f t="shared" si="95"/>
        <v>0</v>
      </c>
      <c r="AP50" s="308">
        <f t="shared" si="100"/>
        <v>12.66</v>
      </c>
      <c r="AQ50" s="319">
        <f t="shared" si="96"/>
        <v>0</v>
      </c>
      <c r="AR50" s="410">
        <f t="shared" si="97"/>
        <v>675.95999999999992</v>
      </c>
      <c r="AS50" s="308">
        <f t="shared" si="98"/>
        <v>12.66</v>
      </c>
      <c r="AT50" s="319">
        <f t="shared" si="99"/>
        <v>8557.645599999998</v>
      </c>
    </row>
    <row r="51" spans="1:47" ht="39" customHeight="1" x14ac:dyDescent="0.25">
      <c r="A51" s="197" t="s">
        <v>1136</v>
      </c>
      <c r="B51" s="198" t="s">
        <v>1110</v>
      </c>
      <c r="C51" s="199" t="s">
        <v>61</v>
      </c>
      <c r="D51" s="199" t="s">
        <v>1109</v>
      </c>
      <c r="E51" s="366" t="s">
        <v>7048</v>
      </c>
      <c r="F51" s="197">
        <v>146.80000000000001</v>
      </c>
      <c r="G51" s="201">
        <v>8.8800000000000008</v>
      </c>
      <c r="H51" s="202">
        <v>10.65</v>
      </c>
      <c r="I51" s="394">
        <v>1563.42</v>
      </c>
      <c r="J51" s="379">
        <v>4.8705417741108073E-4</v>
      </c>
      <c r="K51" s="185"/>
      <c r="L51" s="186">
        <f t="shared" si="6"/>
        <v>0</v>
      </c>
      <c r="M51" s="187">
        <f t="shared" si="7"/>
        <v>0</v>
      </c>
      <c r="N51" s="185"/>
      <c r="O51" s="186">
        <f t="shared" si="8"/>
        <v>0</v>
      </c>
      <c r="P51" s="187">
        <f t="shared" si="86"/>
        <v>0</v>
      </c>
      <c r="Q51" s="185"/>
      <c r="R51" s="186">
        <f t="shared" si="10"/>
        <v>0</v>
      </c>
      <c r="S51" s="187">
        <f t="shared" si="87"/>
        <v>0</v>
      </c>
      <c r="T51" s="185"/>
      <c r="U51" s="186">
        <f t="shared" si="12"/>
        <v>0</v>
      </c>
      <c r="V51" s="187">
        <f t="shared" si="88"/>
        <v>0</v>
      </c>
      <c r="W51" s="185"/>
      <c r="X51" s="186">
        <f t="shared" si="14"/>
        <v>0</v>
      </c>
      <c r="Y51" s="308">
        <f t="shared" si="89"/>
        <v>0</v>
      </c>
      <c r="Z51" s="338"/>
      <c r="AA51" s="186">
        <f t="shared" si="16"/>
        <v>0</v>
      </c>
      <c r="AB51" s="319">
        <f t="shared" si="90"/>
        <v>0</v>
      </c>
      <c r="AC51" s="189">
        <f t="shared" si="91"/>
        <v>0</v>
      </c>
      <c r="AD51" s="186">
        <f t="shared" si="84"/>
        <v>0</v>
      </c>
      <c r="AE51" s="187">
        <f t="shared" si="92"/>
        <v>0</v>
      </c>
      <c r="AF51" s="189">
        <f t="shared" si="93"/>
        <v>146.80000000000001</v>
      </c>
      <c r="AG51" s="186">
        <f t="shared" si="85"/>
        <v>1</v>
      </c>
      <c r="AH51" s="308">
        <f t="shared" si="80"/>
        <v>1563.42</v>
      </c>
      <c r="AI51" s="331">
        <v>146.80000000000001</v>
      </c>
      <c r="AJ51" s="308">
        <v>10.65</v>
      </c>
      <c r="AK51" s="319">
        <f t="shared" si="25"/>
        <v>1563.42</v>
      </c>
      <c r="AL51" s="410">
        <f t="shared" si="94"/>
        <v>0</v>
      </c>
      <c r="AM51" s="308">
        <v>10.65</v>
      </c>
      <c r="AN51" s="319">
        <f t="shared" si="19"/>
        <v>0</v>
      </c>
      <c r="AO51" s="410">
        <f t="shared" si="95"/>
        <v>0</v>
      </c>
      <c r="AP51" s="308">
        <f t="shared" si="100"/>
        <v>10.65</v>
      </c>
      <c r="AQ51" s="319">
        <f t="shared" si="96"/>
        <v>0</v>
      </c>
      <c r="AR51" s="410">
        <f t="shared" si="97"/>
        <v>146.80000000000001</v>
      </c>
      <c r="AS51" s="308">
        <f t="shared" si="98"/>
        <v>10.65</v>
      </c>
      <c r="AT51" s="319">
        <f t="shared" si="99"/>
        <v>1563.42</v>
      </c>
    </row>
    <row r="52" spans="1:47" ht="39" customHeight="1" x14ac:dyDescent="0.25">
      <c r="A52" s="197" t="s">
        <v>1135</v>
      </c>
      <c r="B52" s="198" t="s">
        <v>1107</v>
      </c>
      <c r="C52" s="199" t="s">
        <v>61</v>
      </c>
      <c r="D52" s="199" t="s">
        <v>1106</v>
      </c>
      <c r="E52" s="366" t="s">
        <v>7048</v>
      </c>
      <c r="F52" s="197">
        <v>38.4</v>
      </c>
      <c r="G52" s="201">
        <v>8.25</v>
      </c>
      <c r="H52" s="202">
        <v>9.9</v>
      </c>
      <c r="I52" s="394">
        <v>380.16</v>
      </c>
      <c r="J52" s="379">
        <v>1.184317176987607E-4</v>
      </c>
      <c r="K52" s="185"/>
      <c r="L52" s="186">
        <f t="shared" si="6"/>
        <v>0</v>
      </c>
      <c r="M52" s="187">
        <f t="shared" si="7"/>
        <v>0</v>
      </c>
      <c r="N52" s="185"/>
      <c r="O52" s="186">
        <f t="shared" si="8"/>
        <v>0</v>
      </c>
      <c r="P52" s="187">
        <f t="shared" si="86"/>
        <v>0</v>
      </c>
      <c r="Q52" s="185"/>
      <c r="R52" s="186">
        <f t="shared" si="10"/>
        <v>0</v>
      </c>
      <c r="S52" s="187">
        <f t="shared" si="87"/>
        <v>0</v>
      </c>
      <c r="T52" s="185"/>
      <c r="U52" s="186">
        <f t="shared" si="12"/>
        <v>0</v>
      </c>
      <c r="V52" s="187">
        <f t="shared" si="88"/>
        <v>0</v>
      </c>
      <c r="W52" s="185"/>
      <c r="X52" s="186">
        <f t="shared" si="14"/>
        <v>0</v>
      </c>
      <c r="Y52" s="308">
        <f t="shared" si="89"/>
        <v>0</v>
      </c>
      <c r="Z52" s="338"/>
      <c r="AA52" s="186">
        <f t="shared" si="16"/>
        <v>0</v>
      </c>
      <c r="AB52" s="319">
        <f t="shared" si="90"/>
        <v>0</v>
      </c>
      <c r="AC52" s="189">
        <f t="shared" si="91"/>
        <v>0</v>
      </c>
      <c r="AD52" s="186">
        <f t="shared" si="84"/>
        <v>0</v>
      </c>
      <c r="AE52" s="187">
        <f t="shared" si="92"/>
        <v>0</v>
      </c>
      <c r="AF52" s="189">
        <f t="shared" si="93"/>
        <v>38.4</v>
      </c>
      <c r="AG52" s="186">
        <f t="shared" si="85"/>
        <v>1</v>
      </c>
      <c r="AH52" s="308">
        <f t="shared" si="80"/>
        <v>380.16</v>
      </c>
      <c r="AI52" s="331">
        <v>38.4</v>
      </c>
      <c r="AJ52" s="308">
        <v>9.9</v>
      </c>
      <c r="AK52" s="319">
        <f t="shared" si="25"/>
        <v>380.16</v>
      </c>
      <c r="AL52" s="410">
        <f t="shared" si="94"/>
        <v>0</v>
      </c>
      <c r="AM52" s="308">
        <v>9.9</v>
      </c>
      <c r="AN52" s="319">
        <f t="shared" si="19"/>
        <v>0</v>
      </c>
      <c r="AO52" s="410">
        <f t="shared" si="95"/>
        <v>0</v>
      </c>
      <c r="AP52" s="308">
        <f t="shared" si="100"/>
        <v>9.9</v>
      </c>
      <c r="AQ52" s="319">
        <f t="shared" si="96"/>
        <v>0</v>
      </c>
      <c r="AR52" s="410">
        <f t="shared" si="97"/>
        <v>38.4</v>
      </c>
      <c r="AS52" s="308">
        <f t="shared" si="98"/>
        <v>9.9</v>
      </c>
      <c r="AT52" s="319">
        <f t="shared" si="99"/>
        <v>380.16</v>
      </c>
    </row>
    <row r="53" spans="1:47" ht="39" customHeight="1" x14ac:dyDescent="0.25">
      <c r="A53" s="197" t="s">
        <v>1134</v>
      </c>
      <c r="B53" s="198">
        <v>104927</v>
      </c>
      <c r="C53" s="199" t="s">
        <v>61</v>
      </c>
      <c r="D53" s="199" t="s">
        <v>1132</v>
      </c>
      <c r="E53" s="366" t="s">
        <v>73</v>
      </c>
      <c r="F53" s="197">
        <v>86.8</v>
      </c>
      <c r="G53" s="201">
        <f>'Orçamento Analítico'!J568</f>
        <v>72.03</v>
      </c>
      <c r="H53" s="202">
        <f>ROUND(G53*(1+$H$2),2)</f>
        <v>86.44</v>
      </c>
      <c r="I53" s="394">
        <v>7502.12</v>
      </c>
      <c r="J53" s="379">
        <v>2.3371447758370857E-3</v>
      </c>
      <c r="K53" s="185"/>
      <c r="L53" s="186">
        <f t="shared" si="6"/>
        <v>0</v>
      </c>
      <c r="M53" s="187">
        <f t="shared" si="7"/>
        <v>0</v>
      </c>
      <c r="N53" s="185"/>
      <c r="O53" s="186">
        <f t="shared" si="8"/>
        <v>0</v>
      </c>
      <c r="P53" s="187">
        <f t="shared" si="86"/>
        <v>0</v>
      </c>
      <c r="Q53" s="185"/>
      <c r="R53" s="186">
        <f t="shared" si="10"/>
        <v>0</v>
      </c>
      <c r="S53" s="187">
        <f t="shared" si="87"/>
        <v>0</v>
      </c>
      <c r="T53" s="185"/>
      <c r="U53" s="186">
        <f t="shared" si="12"/>
        <v>0</v>
      </c>
      <c r="V53" s="187">
        <f t="shared" si="88"/>
        <v>0</v>
      </c>
      <c r="W53" s="185"/>
      <c r="X53" s="186">
        <f t="shared" si="14"/>
        <v>0</v>
      </c>
      <c r="Y53" s="308">
        <f t="shared" si="89"/>
        <v>0</v>
      </c>
      <c r="Z53" s="338"/>
      <c r="AA53" s="186">
        <f t="shared" si="16"/>
        <v>0</v>
      </c>
      <c r="AB53" s="319">
        <f t="shared" si="90"/>
        <v>0</v>
      </c>
      <c r="AC53" s="189">
        <f t="shared" si="91"/>
        <v>0</v>
      </c>
      <c r="AD53" s="186">
        <f t="shared" si="84"/>
        <v>0</v>
      </c>
      <c r="AE53" s="187">
        <f t="shared" si="92"/>
        <v>0</v>
      </c>
      <c r="AF53" s="189">
        <f t="shared" si="93"/>
        <v>86.8</v>
      </c>
      <c r="AG53" s="186">
        <f t="shared" si="85"/>
        <v>1</v>
      </c>
      <c r="AH53" s="308">
        <f t="shared" si="80"/>
        <v>7502.12</v>
      </c>
      <c r="AI53" s="331">
        <v>86.8</v>
      </c>
      <c r="AJ53" s="308">
        <f>H53</f>
        <v>86.44</v>
      </c>
      <c r="AK53" s="319">
        <f t="shared" si="25"/>
        <v>7502.9919999999993</v>
      </c>
      <c r="AL53" s="410">
        <f t="shared" si="94"/>
        <v>0</v>
      </c>
      <c r="AM53" s="308">
        <f>H53</f>
        <v>86.44</v>
      </c>
      <c r="AN53" s="319">
        <f t="shared" si="19"/>
        <v>0</v>
      </c>
      <c r="AO53" s="410">
        <f t="shared" si="95"/>
        <v>0</v>
      </c>
      <c r="AP53" s="308">
        <f t="shared" si="100"/>
        <v>86.44</v>
      </c>
      <c r="AQ53" s="319">
        <f t="shared" si="96"/>
        <v>0</v>
      </c>
      <c r="AR53" s="410">
        <f t="shared" si="97"/>
        <v>86.8</v>
      </c>
      <c r="AS53" s="308">
        <f t="shared" si="98"/>
        <v>86.44</v>
      </c>
      <c r="AT53" s="319">
        <f t="shared" si="99"/>
        <v>7502.12</v>
      </c>
    </row>
    <row r="54" spans="1:47" ht="39" customHeight="1" x14ac:dyDescent="0.25">
      <c r="A54" s="204" t="s">
        <v>1131</v>
      </c>
      <c r="B54" s="205" t="s">
        <v>1130</v>
      </c>
      <c r="C54" s="206" t="s">
        <v>61</v>
      </c>
      <c r="D54" s="199" t="s">
        <v>1129</v>
      </c>
      <c r="E54" s="367" t="s">
        <v>86</v>
      </c>
      <c r="F54" s="204">
        <v>31.3</v>
      </c>
      <c r="G54" s="208">
        <v>685.69</v>
      </c>
      <c r="H54" s="209">
        <v>822.82</v>
      </c>
      <c r="I54" s="395">
        <v>25754.26</v>
      </c>
      <c r="J54" s="380">
        <v>8.0232566547256013E-3</v>
      </c>
      <c r="K54" s="185"/>
      <c r="L54" s="186">
        <f t="shared" si="6"/>
        <v>0</v>
      </c>
      <c r="M54" s="187">
        <f t="shared" si="7"/>
        <v>0</v>
      </c>
      <c r="N54" s="185"/>
      <c r="O54" s="186">
        <f t="shared" si="8"/>
        <v>0</v>
      </c>
      <c r="P54" s="187">
        <f t="shared" si="86"/>
        <v>0</v>
      </c>
      <c r="Q54" s="185"/>
      <c r="R54" s="186">
        <f t="shared" si="10"/>
        <v>0</v>
      </c>
      <c r="S54" s="187">
        <f t="shared" si="87"/>
        <v>0</v>
      </c>
      <c r="T54" s="185"/>
      <c r="U54" s="186">
        <f t="shared" si="12"/>
        <v>0</v>
      </c>
      <c r="V54" s="187">
        <f t="shared" si="88"/>
        <v>0</v>
      </c>
      <c r="W54" s="185"/>
      <c r="X54" s="186">
        <f t="shared" si="14"/>
        <v>0</v>
      </c>
      <c r="Y54" s="308">
        <f t="shared" si="89"/>
        <v>0</v>
      </c>
      <c r="Z54" s="338"/>
      <c r="AA54" s="186">
        <f t="shared" si="16"/>
        <v>0</v>
      </c>
      <c r="AB54" s="319">
        <f t="shared" si="90"/>
        <v>0</v>
      </c>
      <c r="AC54" s="189">
        <f t="shared" si="91"/>
        <v>0</v>
      </c>
      <c r="AD54" s="186">
        <f t="shared" si="84"/>
        <v>0</v>
      </c>
      <c r="AE54" s="187">
        <f t="shared" si="92"/>
        <v>0</v>
      </c>
      <c r="AF54" s="189">
        <f t="shared" si="93"/>
        <v>31.3</v>
      </c>
      <c r="AG54" s="186">
        <f t="shared" si="85"/>
        <v>1</v>
      </c>
      <c r="AH54" s="308">
        <f t="shared" si="80"/>
        <v>25754.26</v>
      </c>
      <c r="AI54" s="452">
        <v>39.32</v>
      </c>
      <c r="AJ54" s="308">
        <f>H54</f>
        <v>822.82</v>
      </c>
      <c r="AK54" s="319">
        <f t="shared" si="25"/>
        <v>32353.282400000004</v>
      </c>
      <c r="AL54" s="410">
        <f t="shared" si="94"/>
        <v>8.02</v>
      </c>
      <c r="AM54" s="308">
        <f>H54</f>
        <v>822.82</v>
      </c>
      <c r="AN54" s="319">
        <f t="shared" si="19"/>
        <v>6599.0164000000004</v>
      </c>
      <c r="AO54" s="410">
        <f t="shared" si="95"/>
        <v>0</v>
      </c>
      <c r="AP54" s="308">
        <f t="shared" si="100"/>
        <v>822.82</v>
      </c>
      <c r="AQ54" s="319">
        <f t="shared" si="96"/>
        <v>0</v>
      </c>
      <c r="AR54" s="410">
        <f t="shared" si="97"/>
        <v>39.32</v>
      </c>
      <c r="AS54" s="308">
        <f t="shared" si="98"/>
        <v>822.82</v>
      </c>
      <c r="AT54" s="319">
        <f t="shared" si="99"/>
        <v>32353.276399999999</v>
      </c>
    </row>
    <row r="55" spans="1:47" ht="39" customHeight="1" x14ac:dyDescent="0.25">
      <c r="A55" s="447"/>
      <c r="B55" s="429"/>
      <c r="C55" s="430"/>
      <c r="D55" s="199" t="s">
        <v>1121</v>
      </c>
      <c r="E55" s="367" t="s">
        <v>7048</v>
      </c>
      <c r="F55" s="204"/>
      <c r="G55" s="432"/>
      <c r="H55" s="433"/>
      <c r="I55" s="448"/>
      <c r="J55" s="449"/>
      <c r="K55" s="185"/>
      <c r="L55" s="186"/>
      <c r="M55" s="187"/>
      <c r="N55" s="185"/>
      <c r="O55" s="186"/>
      <c r="P55" s="187"/>
      <c r="Q55" s="185"/>
      <c r="R55" s="186"/>
      <c r="S55" s="187"/>
      <c r="T55" s="185"/>
      <c r="U55" s="186"/>
      <c r="V55" s="187"/>
      <c r="W55" s="185"/>
      <c r="X55" s="186"/>
      <c r="Y55" s="308"/>
      <c r="Z55" s="338"/>
      <c r="AA55" s="186"/>
      <c r="AB55" s="319"/>
      <c r="AC55" s="189"/>
      <c r="AD55" s="186"/>
      <c r="AE55" s="187"/>
      <c r="AF55" s="189"/>
      <c r="AG55" s="186"/>
      <c r="AH55" s="308"/>
      <c r="AI55" s="331"/>
      <c r="AJ55" s="308"/>
      <c r="AK55" s="319"/>
      <c r="AL55" s="410">
        <v>15.9</v>
      </c>
      <c r="AM55" s="308">
        <v>17.670000000000002</v>
      </c>
      <c r="AN55" s="319">
        <f t="shared" si="19"/>
        <v>280.95300000000003</v>
      </c>
      <c r="AO55" s="410">
        <f t="shared" ref="AO55:AO57" si="101">IF(F55-AI55&gt;0,F55-AI55,0)</f>
        <v>0</v>
      </c>
      <c r="AP55" s="308">
        <f t="shared" ref="AP55:AP57" si="102">H55</f>
        <v>0</v>
      </c>
      <c r="AQ55" s="319">
        <f t="shared" ref="AQ55:AQ57" si="103">AO55*AP55</f>
        <v>0</v>
      </c>
      <c r="AR55" s="410">
        <f t="shared" si="97"/>
        <v>15.9</v>
      </c>
      <c r="AS55" s="308">
        <f t="shared" si="98"/>
        <v>0</v>
      </c>
      <c r="AT55" s="319">
        <f t="shared" si="99"/>
        <v>280.95300000000003</v>
      </c>
    </row>
    <row r="56" spans="1:47" ht="39" customHeight="1" x14ac:dyDescent="0.25">
      <c r="A56" s="447"/>
      <c r="B56" s="429"/>
      <c r="C56" s="430"/>
      <c r="D56" s="430" t="s">
        <v>7073</v>
      </c>
      <c r="E56" s="364" t="s">
        <v>86</v>
      </c>
      <c r="F56" s="447"/>
      <c r="G56" s="432"/>
      <c r="H56" s="433"/>
      <c r="I56" s="448"/>
      <c r="J56" s="449"/>
      <c r="K56" s="185"/>
      <c r="L56" s="186"/>
      <c r="M56" s="187"/>
      <c r="N56" s="185"/>
      <c r="O56" s="186"/>
      <c r="P56" s="187"/>
      <c r="Q56" s="185"/>
      <c r="R56" s="186"/>
      <c r="S56" s="187"/>
      <c r="T56" s="185"/>
      <c r="U56" s="186"/>
      <c r="V56" s="187"/>
      <c r="W56" s="185"/>
      <c r="X56" s="186"/>
      <c r="Y56" s="308"/>
      <c r="Z56" s="338"/>
      <c r="AA56" s="186"/>
      <c r="AB56" s="319"/>
      <c r="AC56" s="189"/>
      <c r="AD56" s="186"/>
      <c r="AE56" s="187"/>
      <c r="AF56" s="189"/>
      <c r="AG56" s="186"/>
      <c r="AH56" s="308"/>
      <c r="AI56" s="331"/>
      <c r="AJ56" s="308"/>
      <c r="AK56" s="319"/>
      <c r="AL56" s="410">
        <v>236.84</v>
      </c>
      <c r="AM56" s="308">
        <v>44.05</v>
      </c>
      <c r="AN56" s="319">
        <f t="shared" si="19"/>
        <v>10432.802</v>
      </c>
      <c r="AO56" s="410">
        <f t="shared" si="101"/>
        <v>0</v>
      </c>
      <c r="AP56" s="308">
        <f t="shared" si="102"/>
        <v>0</v>
      </c>
      <c r="AQ56" s="319">
        <f t="shared" si="103"/>
        <v>0</v>
      </c>
      <c r="AR56" s="410">
        <f t="shared" si="97"/>
        <v>236.84</v>
      </c>
      <c r="AS56" s="308">
        <f t="shared" si="98"/>
        <v>0</v>
      </c>
      <c r="AT56" s="319">
        <f t="shared" si="99"/>
        <v>10432.802</v>
      </c>
    </row>
    <row r="57" spans="1:47" s="524" customFormat="1" ht="39" customHeight="1" x14ac:dyDescent="0.25">
      <c r="A57" s="447"/>
      <c r="B57" s="429">
        <v>103335</v>
      </c>
      <c r="C57" s="206" t="s">
        <v>61</v>
      </c>
      <c r="D57" s="430" t="s">
        <v>7100</v>
      </c>
      <c r="E57" s="366" t="s">
        <v>73</v>
      </c>
      <c r="F57" s="447"/>
      <c r="G57" s="432">
        <f>ROUND(159.47*(1-0.15),2)</f>
        <v>135.55000000000001</v>
      </c>
      <c r="H57" s="433">
        <f>ROUND(G57*(1+$H$2),2)</f>
        <v>162.66</v>
      </c>
      <c r="I57" s="531"/>
      <c r="J57" s="449"/>
      <c r="K57" s="185"/>
      <c r="L57" s="186"/>
      <c r="M57" s="187"/>
      <c r="N57" s="185"/>
      <c r="O57" s="186"/>
      <c r="P57" s="187"/>
      <c r="Q57" s="185"/>
      <c r="R57" s="186"/>
      <c r="S57" s="187"/>
      <c r="T57" s="185"/>
      <c r="U57" s="186"/>
      <c r="V57" s="187"/>
      <c r="W57" s="185"/>
      <c r="X57" s="186"/>
      <c r="Y57" s="308"/>
      <c r="Z57" s="338"/>
      <c r="AA57" s="186"/>
      <c r="AB57" s="319"/>
      <c r="AC57" s="189"/>
      <c r="AD57" s="186"/>
      <c r="AE57" s="187"/>
      <c r="AF57" s="189"/>
      <c r="AG57" s="186"/>
      <c r="AH57" s="308"/>
      <c r="AI57" s="452">
        <v>54.8</v>
      </c>
      <c r="AJ57" s="308">
        <f>H57</f>
        <v>162.66</v>
      </c>
      <c r="AK57" s="319">
        <f t="shared" ref="AK57" si="104">AI57*AJ57</f>
        <v>8913.768</v>
      </c>
      <c r="AL57" s="410">
        <f t="shared" ref="AL57" si="105">IF(AI57-F57&gt;0,AI57-F57,0)</f>
        <v>54.8</v>
      </c>
      <c r="AM57" s="308">
        <f>H57</f>
        <v>162.66</v>
      </c>
      <c r="AN57" s="319">
        <f t="shared" ref="AN57" si="106">AL57*AM57</f>
        <v>8913.768</v>
      </c>
      <c r="AO57" s="410">
        <f t="shared" si="101"/>
        <v>0</v>
      </c>
      <c r="AP57" s="308">
        <f t="shared" si="102"/>
        <v>162.66</v>
      </c>
      <c r="AQ57" s="319">
        <f t="shared" si="103"/>
        <v>0</v>
      </c>
      <c r="AR57" s="410">
        <f t="shared" ref="AR57" si="107">F57+AL57-AO57</f>
        <v>54.8</v>
      </c>
      <c r="AS57" s="308">
        <f t="shared" ref="AS57" si="108">H57</f>
        <v>162.66</v>
      </c>
      <c r="AT57" s="319">
        <f t="shared" ref="AT57" si="109">I57+AN57-AQ57</f>
        <v>8913.768</v>
      </c>
    </row>
    <row r="58" spans="1:47" ht="24" customHeight="1" x14ac:dyDescent="0.25">
      <c r="A58" s="211" t="s">
        <v>1128</v>
      </c>
      <c r="B58" s="212"/>
      <c r="C58" s="212"/>
      <c r="D58" s="212" t="s">
        <v>1127</v>
      </c>
      <c r="E58" s="368"/>
      <c r="F58" s="211"/>
      <c r="G58" s="212"/>
      <c r="H58" s="214"/>
      <c r="I58" s="318">
        <f>SUM(I59:I68)</f>
        <v>69135.62</v>
      </c>
      <c r="J58" s="381">
        <v>2.15379056996233E-2</v>
      </c>
      <c r="K58" s="175"/>
      <c r="L58" s="173"/>
      <c r="M58" s="174">
        <f>SUM(M59:M67)</f>
        <v>0</v>
      </c>
      <c r="N58" s="175"/>
      <c r="O58" s="173"/>
      <c r="P58" s="174">
        <f>SUM(P59:P67)</f>
        <v>0</v>
      </c>
      <c r="Q58" s="175"/>
      <c r="R58" s="173"/>
      <c r="S58" s="174">
        <f>SUM(S59:S67)</f>
        <v>0</v>
      </c>
      <c r="T58" s="175"/>
      <c r="U58" s="173"/>
      <c r="V58" s="174">
        <f>SUM(V59:V67)</f>
        <v>0</v>
      </c>
      <c r="W58" s="175"/>
      <c r="X58" s="173"/>
      <c r="Y58" s="307">
        <f>SUM(Y59:Y67)</f>
        <v>0</v>
      </c>
      <c r="Z58" s="337"/>
      <c r="AA58" s="173"/>
      <c r="AB58" s="318">
        <f>SUM(AB59:AB67)</f>
        <v>0</v>
      </c>
      <c r="AC58" s="177"/>
      <c r="AD58" s="173">
        <f t="shared" si="84"/>
        <v>0</v>
      </c>
      <c r="AE58" s="174">
        <f t="shared" si="92"/>
        <v>0</v>
      </c>
      <c r="AF58" s="177"/>
      <c r="AG58" s="173">
        <f t="shared" si="85"/>
        <v>1</v>
      </c>
      <c r="AH58" s="307">
        <f>SUM(AH59:AH67)</f>
        <v>69135.62</v>
      </c>
      <c r="AI58" s="330"/>
      <c r="AJ58" s="307"/>
      <c r="AK58" s="318">
        <f>SUM(AK59:AK68)</f>
        <v>69135.63</v>
      </c>
      <c r="AL58" s="411"/>
      <c r="AM58" s="307"/>
      <c r="AN58" s="318">
        <f>SUM(AN59:AN68)</f>
        <v>14954.294699999997</v>
      </c>
      <c r="AO58" s="411"/>
      <c r="AP58" s="307"/>
      <c r="AQ58" s="318">
        <f>SUM(AQ59:AQ68)</f>
        <v>0</v>
      </c>
      <c r="AR58" s="411"/>
      <c r="AS58" s="307"/>
      <c r="AT58" s="318">
        <f>SUM(AT59:AT68)</f>
        <v>84089.914700000008</v>
      </c>
      <c r="AU58" s="497">
        <f>I58+AN58-AQ58</f>
        <v>84089.914699999994</v>
      </c>
    </row>
    <row r="59" spans="1:47" ht="39" customHeight="1" x14ac:dyDescent="0.25">
      <c r="A59" s="178" t="s">
        <v>1126</v>
      </c>
      <c r="B59" s="179" t="s">
        <v>1125</v>
      </c>
      <c r="C59" s="180" t="s">
        <v>61</v>
      </c>
      <c r="D59" s="180" t="s">
        <v>1124</v>
      </c>
      <c r="E59" s="364" t="s">
        <v>86</v>
      </c>
      <c r="F59" s="178">
        <v>20.5</v>
      </c>
      <c r="G59" s="182">
        <v>100.53</v>
      </c>
      <c r="H59" s="183">
        <v>120.63</v>
      </c>
      <c r="I59" s="392">
        <v>2472.91</v>
      </c>
      <c r="J59" s="377">
        <v>7.703887284681248E-4</v>
      </c>
      <c r="K59" s="185"/>
      <c r="L59" s="186">
        <f t="shared" si="6"/>
        <v>0</v>
      </c>
      <c r="M59" s="187">
        <f t="shared" si="7"/>
        <v>0</v>
      </c>
      <c r="N59" s="185"/>
      <c r="O59" s="186">
        <f t="shared" si="8"/>
        <v>0</v>
      </c>
      <c r="P59" s="187">
        <f t="shared" ref="P59:P67" si="110">N59*$H59</f>
        <v>0</v>
      </c>
      <c r="Q59" s="185"/>
      <c r="R59" s="186">
        <f t="shared" si="10"/>
        <v>0</v>
      </c>
      <c r="S59" s="187">
        <f t="shared" ref="S59:S67" si="111">Q59*$H59</f>
        <v>0</v>
      </c>
      <c r="T59" s="185"/>
      <c r="U59" s="186">
        <f t="shared" si="12"/>
        <v>0</v>
      </c>
      <c r="V59" s="187">
        <f t="shared" ref="V59:V67" si="112">T59*$H59</f>
        <v>0</v>
      </c>
      <c r="W59" s="185"/>
      <c r="X59" s="186">
        <f t="shared" si="14"/>
        <v>0</v>
      </c>
      <c r="Y59" s="308">
        <f t="shared" ref="Y59:Y67" si="113">W59*$H59</f>
        <v>0</v>
      </c>
      <c r="Z59" s="338"/>
      <c r="AA59" s="186">
        <f t="shared" si="16"/>
        <v>0</v>
      </c>
      <c r="AB59" s="319">
        <f t="shared" ref="AB59:AB67" si="114">Z59*$H59</f>
        <v>0</v>
      </c>
      <c r="AC59" s="189">
        <f t="shared" ref="AC59:AC67" si="115">SUM(K59+N59+Q59+T59+W59+Z59)</f>
        <v>0</v>
      </c>
      <c r="AD59" s="186">
        <f t="shared" si="84"/>
        <v>0</v>
      </c>
      <c r="AE59" s="187">
        <f t="shared" si="92"/>
        <v>0</v>
      </c>
      <c r="AF59" s="189">
        <f t="shared" ref="AF59:AF67" si="116">F59-AC59</f>
        <v>20.5</v>
      </c>
      <c r="AG59" s="186">
        <f t="shared" si="85"/>
        <v>1</v>
      </c>
      <c r="AH59" s="308">
        <f t="shared" ref="AH59:AH67" si="117">I59-AE59</f>
        <v>2472.91</v>
      </c>
      <c r="AI59" s="452">
        <v>135.19</v>
      </c>
      <c r="AJ59" s="308">
        <v>120.63</v>
      </c>
      <c r="AK59" s="319">
        <f>I59</f>
        <v>2472.91</v>
      </c>
      <c r="AL59" s="410">
        <f t="shared" ref="AL59:AL68" si="118">IF(AI59-F59&gt;0,AI59-F59,0)</f>
        <v>114.69</v>
      </c>
      <c r="AM59" s="308">
        <v>120.63</v>
      </c>
      <c r="AN59" s="319">
        <f t="shared" si="19"/>
        <v>13835.054699999999</v>
      </c>
      <c r="AO59" s="410">
        <f t="shared" ref="AO59:AO75" si="119">IF(F59-AI59&gt;0,F59-AI59,0)</f>
        <v>0</v>
      </c>
      <c r="AP59" s="308">
        <v>120.63</v>
      </c>
      <c r="AQ59" s="319">
        <f t="shared" ref="AQ59:AQ67" si="120">AO59*AP59</f>
        <v>0</v>
      </c>
      <c r="AR59" s="410">
        <f t="shared" ref="AR59:AR68" si="121">F59+AL59-AO59</f>
        <v>135.19</v>
      </c>
      <c r="AS59" s="308">
        <f t="shared" ref="AS59:AS68" si="122">H59</f>
        <v>120.63</v>
      </c>
      <c r="AT59" s="319">
        <f t="shared" ref="AT59:AT68" si="123">I59+AN59-AQ59</f>
        <v>16307.964699999999</v>
      </c>
    </row>
    <row r="60" spans="1:47" ht="39" customHeight="1" x14ac:dyDescent="0.25">
      <c r="A60" s="197" t="s">
        <v>1123</v>
      </c>
      <c r="B60" s="198" t="s">
        <v>1122</v>
      </c>
      <c r="C60" s="199" t="s">
        <v>61</v>
      </c>
      <c r="D60" s="199" t="s">
        <v>1121</v>
      </c>
      <c r="E60" s="366" t="s">
        <v>7048</v>
      </c>
      <c r="F60" s="197">
        <v>373.3</v>
      </c>
      <c r="G60" s="201">
        <v>14.73</v>
      </c>
      <c r="H60" s="202">
        <v>17.670000000000002</v>
      </c>
      <c r="I60" s="394">
        <v>6596.21</v>
      </c>
      <c r="J60" s="379">
        <v>2.0549255066333711E-3</v>
      </c>
      <c r="K60" s="185"/>
      <c r="L60" s="186">
        <f t="shared" si="6"/>
        <v>0</v>
      </c>
      <c r="M60" s="187">
        <f t="shared" si="7"/>
        <v>0</v>
      </c>
      <c r="N60" s="185"/>
      <c r="O60" s="186">
        <f t="shared" si="8"/>
        <v>0</v>
      </c>
      <c r="P60" s="187">
        <f t="shared" si="110"/>
        <v>0</v>
      </c>
      <c r="Q60" s="185"/>
      <c r="R60" s="186">
        <f t="shared" si="10"/>
        <v>0</v>
      </c>
      <c r="S60" s="187">
        <f t="shared" si="111"/>
        <v>0</v>
      </c>
      <c r="T60" s="185"/>
      <c r="U60" s="186">
        <f t="shared" si="12"/>
        <v>0</v>
      </c>
      <c r="V60" s="187">
        <f t="shared" si="112"/>
        <v>0</v>
      </c>
      <c r="W60" s="185"/>
      <c r="X60" s="186">
        <f t="shared" si="14"/>
        <v>0</v>
      </c>
      <c r="Y60" s="308">
        <f t="shared" si="113"/>
        <v>0</v>
      </c>
      <c r="Z60" s="338"/>
      <c r="AA60" s="186">
        <f t="shared" si="16"/>
        <v>0</v>
      </c>
      <c r="AB60" s="319">
        <f t="shared" si="114"/>
        <v>0</v>
      </c>
      <c r="AC60" s="189">
        <f t="shared" si="115"/>
        <v>0</v>
      </c>
      <c r="AD60" s="186">
        <f t="shared" si="84"/>
        <v>0</v>
      </c>
      <c r="AE60" s="187">
        <f t="shared" si="92"/>
        <v>0</v>
      </c>
      <c r="AF60" s="189">
        <f t="shared" si="116"/>
        <v>373.3</v>
      </c>
      <c r="AG60" s="186">
        <f t="shared" si="85"/>
        <v>1</v>
      </c>
      <c r="AH60" s="308">
        <f t="shared" si="117"/>
        <v>6596.21</v>
      </c>
      <c r="AI60" s="452">
        <v>373.3</v>
      </c>
      <c r="AJ60" s="308">
        <v>17.670000000000002</v>
      </c>
      <c r="AK60" s="319">
        <f t="shared" si="25"/>
        <v>6596.2110000000011</v>
      </c>
      <c r="AL60" s="410">
        <f t="shared" si="118"/>
        <v>0</v>
      </c>
      <c r="AM60" s="308">
        <v>17.670000000000002</v>
      </c>
      <c r="AN60" s="319">
        <f t="shared" si="19"/>
        <v>0</v>
      </c>
      <c r="AO60" s="410">
        <f t="shared" si="119"/>
        <v>0</v>
      </c>
      <c r="AP60" s="308">
        <v>17.670000000000002</v>
      </c>
      <c r="AQ60" s="319">
        <f t="shared" si="120"/>
        <v>0</v>
      </c>
      <c r="AR60" s="410">
        <f t="shared" si="121"/>
        <v>373.3</v>
      </c>
      <c r="AS60" s="308">
        <f t="shared" si="122"/>
        <v>17.670000000000002</v>
      </c>
      <c r="AT60" s="319">
        <f t="shared" si="123"/>
        <v>6596.21</v>
      </c>
    </row>
    <row r="61" spans="1:47" ht="39" customHeight="1" x14ac:dyDescent="0.25">
      <c r="A61" s="197" t="s">
        <v>1120</v>
      </c>
      <c r="B61" s="198" t="s">
        <v>1119</v>
      </c>
      <c r="C61" s="199" t="s">
        <v>61</v>
      </c>
      <c r="D61" s="199" t="s">
        <v>1118</v>
      </c>
      <c r="E61" s="366" t="s">
        <v>7048</v>
      </c>
      <c r="F61" s="197">
        <v>0.2</v>
      </c>
      <c r="G61" s="201">
        <v>13.26</v>
      </c>
      <c r="H61" s="202">
        <v>15.91</v>
      </c>
      <c r="I61" s="394">
        <v>3.18</v>
      </c>
      <c r="J61" s="379">
        <v>9.9066935575036574E-7</v>
      </c>
      <c r="K61" s="185"/>
      <c r="L61" s="186">
        <f t="shared" si="6"/>
        <v>0</v>
      </c>
      <c r="M61" s="187">
        <f t="shared" si="7"/>
        <v>0</v>
      </c>
      <c r="N61" s="185"/>
      <c r="O61" s="186">
        <f t="shared" si="8"/>
        <v>0</v>
      </c>
      <c r="P61" s="187">
        <f t="shared" si="110"/>
        <v>0</v>
      </c>
      <c r="Q61" s="185"/>
      <c r="R61" s="186">
        <f t="shared" si="10"/>
        <v>0</v>
      </c>
      <c r="S61" s="187">
        <f t="shared" si="111"/>
        <v>0</v>
      </c>
      <c r="T61" s="185"/>
      <c r="U61" s="186">
        <f t="shared" si="12"/>
        <v>0</v>
      </c>
      <c r="V61" s="187">
        <f t="shared" si="112"/>
        <v>0</v>
      </c>
      <c r="W61" s="185"/>
      <c r="X61" s="186">
        <f t="shared" si="14"/>
        <v>0</v>
      </c>
      <c r="Y61" s="308">
        <f t="shared" si="113"/>
        <v>0</v>
      </c>
      <c r="Z61" s="338"/>
      <c r="AA61" s="186">
        <f t="shared" si="16"/>
        <v>0</v>
      </c>
      <c r="AB61" s="319">
        <f t="shared" si="114"/>
        <v>0</v>
      </c>
      <c r="AC61" s="189">
        <f t="shared" si="115"/>
        <v>0</v>
      </c>
      <c r="AD61" s="186">
        <f t="shared" si="84"/>
        <v>0</v>
      </c>
      <c r="AE61" s="187">
        <f t="shared" si="92"/>
        <v>0</v>
      </c>
      <c r="AF61" s="189">
        <f t="shared" si="116"/>
        <v>0.2</v>
      </c>
      <c r="AG61" s="186">
        <f t="shared" si="85"/>
        <v>1</v>
      </c>
      <c r="AH61" s="308">
        <f t="shared" si="117"/>
        <v>3.18</v>
      </c>
      <c r="AI61" s="331">
        <v>0.2</v>
      </c>
      <c r="AJ61" s="308">
        <v>15.91</v>
      </c>
      <c r="AK61" s="319">
        <f t="shared" si="25"/>
        <v>3.1820000000000004</v>
      </c>
      <c r="AL61" s="410">
        <f t="shared" si="118"/>
        <v>0</v>
      </c>
      <c r="AM61" s="308">
        <v>15.91</v>
      </c>
      <c r="AN61" s="319">
        <f t="shared" si="19"/>
        <v>0</v>
      </c>
      <c r="AO61" s="410">
        <f t="shared" si="119"/>
        <v>0</v>
      </c>
      <c r="AP61" s="308">
        <v>15.91</v>
      </c>
      <c r="AQ61" s="319">
        <f t="shared" si="120"/>
        <v>0</v>
      </c>
      <c r="AR61" s="410">
        <f t="shared" si="121"/>
        <v>0.2</v>
      </c>
      <c r="AS61" s="308">
        <f t="shared" si="122"/>
        <v>15.91</v>
      </c>
      <c r="AT61" s="319">
        <f t="shared" si="123"/>
        <v>3.18</v>
      </c>
    </row>
    <row r="62" spans="1:47" ht="39" customHeight="1" x14ac:dyDescent="0.25">
      <c r="A62" s="197" t="s">
        <v>1117</v>
      </c>
      <c r="B62" s="198" t="s">
        <v>1116</v>
      </c>
      <c r="C62" s="199" t="s">
        <v>61</v>
      </c>
      <c r="D62" s="199" t="s">
        <v>1115</v>
      </c>
      <c r="E62" s="366" t="s">
        <v>7048</v>
      </c>
      <c r="F62" s="197">
        <v>672.8</v>
      </c>
      <c r="G62" s="201">
        <v>11.99</v>
      </c>
      <c r="H62" s="202">
        <v>14.38</v>
      </c>
      <c r="I62" s="394">
        <v>9674.86</v>
      </c>
      <c r="J62" s="379">
        <v>3.0140211708097431E-3</v>
      </c>
      <c r="K62" s="185"/>
      <c r="L62" s="186">
        <f t="shared" si="6"/>
        <v>0</v>
      </c>
      <c r="M62" s="187">
        <f t="shared" si="7"/>
        <v>0</v>
      </c>
      <c r="N62" s="185"/>
      <c r="O62" s="186">
        <f t="shared" si="8"/>
        <v>0</v>
      </c>
      <c r="P62" s="187">
        <f t="shared" si="110"/>
        <v>0</v>
      </c>
      <c r="Q62" s="185"/>
      <c r="R62" s="186">
        <f t="shared" si="10"/>
        <v>0</v>
      </c>
      <c r="S62" s="187">
        <f t="shared" si="111"/>
        <v>0</v>
      </c>
      <c r="T62" s="185"/>
      <c r="U62" s="186">
        <f t="shared" si="12"/>
        <v>0</v>
      </c>
      <c r="V62" s="187">
        <f t="shared" si="112"/>
        <v>0</v>
      </c>
      <c r="W62" s="185"/>
      <c r="X62" s="186">
        <f t="shared" si="14"/>
        <v>0</v>
      </c>
      <c r="Y62" s="308">
        <f t="shared" si="113"/>
        <v>0</v>
      </c>
      <c r="Z62" s="338"/>
      <c r="AA62" s="186">
        <f t="shared" si="16"/>
        <v>0</v>
      </c>
      <c r="AB62" s="319">
        <f t="shared" si="114"/>
        <v>0</v>
      </c>
      <c r="AC62" s="189">
        <f t="shared" si="115"/>
        <v>0</v>
      </c>
      <c r="AD62" s="186">
        <f t="shared" si="84"/>
        <v>0</v>
      </c>
      <c r="AE62" s="187">
        <f t="shared" si="92"/>
        <v>0</v>
      </c>
      <c r="AF62" s="189">
        <f t="shared" si="116"/>
        <v>672.8</v>
      </c>
      <c r="AG62" s="186">
        <f t="shared" si="85"/>
        <v>1</v>
      </c>
      <c r="AH62" s="308">
        <f t="shared" si="117"/>
        <v>9674.86</v>
      </c>
      <c r="AI62" s="452">
        <v>672.8</v>
      </c>
      <c r="AJ62" s="308">
        <v>14.38</v>
      </c>
      <c r="AK62" s="319">
        <f t="shared" si="25"/>
        <v>9674.8639999999996</v>
      </c>
      <c r="AL62" s="410">
        <f t="shared" si="118"/>
        <v>0</v>
      </c>
      <c r="AM62" s="308">
        <v>14.38</v>
      </c>
      <c r="AN62" s="319">
        <f t="shared" si="19"/>
        <v>0</v>
      </c>
      <c r="AO62" s="410">
        <f t="shared" si="119"/>
        <v>0</v>
      </c>
      <c r="AP62" s="308">
        <v>14.38</v>
      </c>
      <c r="AQ62" s="319">
        <f t="shared" si="120"/>
        <v>0</v>
      </c>
      <c r="AR62" s="410">
        <f t="shared" si="121"/>
        <v>672.8</v>
      </c>
      <c r="AS62" s="308">
        <f t="shared" si="122"/>
        <v>14.38</v>
      </c>
      <c r="AT62" s="319">
        <f t="shared" si="123"/>
        <v>9674.86</v>
      </c>
    </row>
    <row r="63" spans="1:47" ht="39" customHeight="1" x14ac:dyDescent="0.25">
      <c r="A63" s="197" t="s">
        <v>1114</v>
      </c>
      <c r="B63" s="198" t="s">
        <v>1113</v>
      </c>
      <c r="C63" s="199" t="s">
        <v>61</v>
      </c>
      <c r="D63" s="199" t="s">
        <v>1112</v>
      </c>
      <c r="E63" s="366" t="s">
        <v>7048</v>
      </c>
      <c r="F63" s="197">
        <v>255.8</v>
      </c>
      <c r="G63" s="201">
        <v>10.55</v>
      </c>
      <c r="H63" s="202">
        <v>12.66</v>
      </c>
      <c r="I63" s="394">
        <v>3238.42</v>
      </c>
      <c r="J63" s="379">
        <v>1.0088690110217292E-3</v>
      </c>
      <c r="K63" s="185"/>
      <c r="L63" s="186">
        <f t="shared" si="6"/>
        <v>0</v>
      </c>
      <c r="M63" s="187">
        <f t="shared" si="7"/>
        <v>0</v>
      </c>
      <c r="N63" s="185"/>
      <c r="O63" s="186">
        <f t="shared" si="8"/>
        <v>0</v>
      </c>
      <c r="P63" s="187">
        <f t="shared" si="110"/>
        <v>0</v>
      </c>
      <c r="Q63" s="185"/>
      <c r="R63" s="186">
        <f t="shared" si="10"/>
        <v>0</v>
      </c>
      <c r="S63" s="187">
        <f t="shared" si="111"/>
        <v>0</v>
      </c>
      <c r="T63" s="185"/>
      <c r="U63" s="186">
        <f t="shared" si="12"/>
        <v>0</v>
      </c>
      <c r="V63" s="187">
        <f t="shared" si="112"/>
        <v>0</v>
      </c>
      <c r="W63" s="185"/>
      <c r="X63" s="186">
        <f t="shared" si="14"/>
        <v>0</v>
      </c>
      <c r="Y63" s="308">
        <f t="shared" si="113"/>
        <v>0</v>
      </c>
      <c r="Z63" s="338"/>
      <c r="AA63" s="186">
        <f t="shared" si="16"/>
        <v>0</v>
      </c>
      <c r="AB63" s="319">
        <f t="shared" si="114"/>
        <v>0</v>
      </c>
      <c r="AC63" s="189">
        <f t="shared" si="115"/>
        <v>0</v>
      </c>
      <c r="AD63" s="186">
        <f t="shared" si="84"/>
        <v>0</v>
      </c>
      <c r="AE63" s="187">
        <f t="shared" si="92"/>
        <v>0</v>
      </c>
      <c r="AF63" s="189">
        <f t="shared" si="116"/>
        <v>255.8</v>
      </c>
      <c r="AG63" s="186">
        <f t="shared" si="85"/>
        <v>1</v>
      </c>
      <c r="AH63" s="308">
        <f t="shared" si="117"/>
        <v>3238.42</v>
      </c>
      <c r="AI63" s="452">
        <v>265.29999999999995</v>
      </c>
      <c r="AJ63" s="308">
        <v>12.66</v>
      </c>
      <c r="AK63" s="319">
        <f>I63</f>
        <v>3238.42</v>
      </c>
      <c r="AL63" s="410">
        <f t="shared" si="118"/>
        <v>9.4999999999999432</v>
      </c>
      <c r="AM63" s="308">
        <v>12.66</v>
      </c>
      <c r="AN63" s="319">
        <f t="shared" si="19"/>
        <v>120.26999999999929</v>
      </c>
      <c r="AO63" s="410">
        <f t="shared" si="119"/>
        <v>0</v>
      </c>
      <c r="AP63" s="308">
        <v>12.66</v>
      </c>
      <c r="AQ63" s="319">
        <f t="shared" si="120"/>
        <v>0</v>
      </c>
      <c r="AR63" s="410">
        <f t="shared" si="121"/>
        <v>265.29999999999995</v>
      </c>
      <c r="AS63" s="308">
        <f t="shared" si="122"/>
        <v>12.66</v>
      </c>
      <c r="AT63" s="319">
        <f t="shared" si="123"/>
        <v>3358.6899999999991</v>
      </c>
    </row>
    <row r="64" spans="1:47" ht="39" customHeight="1" x14ac:dyDescent="0.25">
      <c r="A64" s="197" t="s">
        <v>1111</v>
      </c>
      <c r="B64" s="198" t="s">
        <v>1110</v>
      </c>
      <c r="C64" s="199" t="s">
        <v>61</v>
      </c>
      <c r="D64" s="199" t="s">
        <v>1109</v>
      </c>
      <c r="E64" s="366" t="s">
        <v>7048</v>
      </c>
      <c r="F64" s="197">
        <v>236.5</v>
      </c>
      <c r="G64" s="201">
        <v>8.8800000000000008</v>
      </c>
      <c r="H64" s="202">
        <v>10.65</v>
      </c>
      <c r="I64" s="394">
        <v>2518.7199999999998</v>
      </c>
      <c r="J64" s="379">
        <v>7.8465997475332108E-4</v>
      </c>
      <c r="K64" s="185"/>
      <c r="L64" s="186">
        <f t="shared" si="6"/>
        <v>0</v>
      </c>
      <c r="M64" s="187">
        <f t="shared" si="7"/>
        <v>0</v>
      </c>
      <c r="N64" s="185"/>
      <c r="O64" s="186">
        <f t="shared" si="8"/>
        <v>0</v>
      </c>
      <c r="P64" s="187">
        <f t="shared" si="110"/>
        <v>0</v>
      </c>
      <c r="Q64" s="185"/>
      <c r="R64" s="186">
        <f t="shared" si="10"/>
        <v>0</v>
      </c>
      <c r="S64" s="187">
        <f t="shared" si="111"/>
        <v>0</v>
      </c>
      <c r="T64" s="185"/>
      <c r="U64" s="186">
        <f t="shared" si="12"/>
        <v>0</v>
      </c>
      <c r="V64" s="187">
        <f t="shared" si="112"/>
        <v>0</v>
      </c>
      <c r="W64" s="185"/>
      <c r="X64" s="186">
        <f t="shared" si="14"/>
        <v>0</v>
      </c>
      <c r="Y64" s="308">
        <f t="shared" si="113"/>
        <v>0</v>
      </c>
      <c r="Z64" s="338"/>
      <c r="AA64" s="186">
        <f t="shared" si="16"/>
        <v>0</v>
      </c>
      <c r="AB64" s="319">
        <f t="shared" si="114"/>
        <v>0</v>
      </c>
      <c r="AC64" s="189">
        <f t="shared" si="115"/>
        <v>0</v>
      </c>
      <c r="AD64" s="186">
        <f t="shared" si="84"/>
        <v>0</v>
      </c>
      <c r="AE64" s="187">
        <f t="shared" si="92"/>
        <v>0</v>
      </c>
      <c r="AF64" s="189">
        <f t="shared" si="116"/>
        <v>236.5</v>
      </c>
      <c r="AG64" s="186">
        <f t="shared" si="85"/>
        <v>1</v>
      </c>
      <c r="AH64" s="308">
        <f t="shared" si="117"/>
        <v>2518.7199999999998</v>
      </c>
      <c r="AI64" s="452">
        <v>330.3</v>
      </c>
      <c r="AJ64" s="308">
        <v>10.65</v>
      </c>
      <c r="AK64" s="319">
        <f>I64</f>
        <v>2518.7199999999998</v>
      </c>
      <c r="AL64" s="410">
        <f t="shared" si="118"/>
        <v>93.800000000000011</v>
      </c>
      <c r="AM64" s="308">
        <v>10.65</v>
      </c>
      <c r="AN64" s="319">
        <f t="shared" si="19"/>
        <v>998.97000000000014</v>
      </c>
      <c r="AO64" s="410">
        <f t="shared" si="119"/>
        <v>0</v>
      </c>
      <c r="AP64" s="308">
        <v>10.65</v>
      </c>
      <c r="AQ64" s="319">
        <f t="shared" si="120"/>
        <v>0</v>
      </c>
      <c r="AR64" s="410">
        <f t="shared" si="121"/>
        <v>330.3</v>
      </c>
      <c r="AS64" s="308">
        <f t="shared" si="122"/>
        <v>10.65</v>
      </c>
      <c r="AT64" s="319">
        <f t="shared" si="123"/>
        <v>3517.69</v>
      </c>
    </row>
    <row r="65" spans="1:47" ht="39" customHeight="1" x14ac:dyDescent="0.25">
      <c r="A65" s="197" t="s">
        <v>1108</v>
      </c>
      <c r="B65" s="198" t="s">
        <v>1107</v>
      </c>
      <c r="C65" s="199" t="s">
        <v>61</v>
      </c>
      <c r="D65" s="199" t="s">
        <v>1106</v>
      </c>
      <c r="E65" s="366" t="s">
        <v>7048</v>
      </c>
      <c r="F65" s="197">
        <v>135.69999999999999</v>
      </c>
      <c r="G65" s="201">
        <v>8.25</v>
      </c>
      <c r="H65" s="202">
        <v>9.9</v>
      </c>
      <c r="I65" s="394">
        <v>1343.43</v>
      </c>
      <c r="J65" s="379">
        <v>4.1852041905525591E-4</v>
      </c>
      <c r="K65" s="185"/>
      <c r="L65" s="186">
        <f t="shared" si="6"/>
        <v>0</v>
      </c>
      <c r="M65" s="187">
        <f t="shared" si="7"/>
        <v>0</v>
      </c>
      <c r="N65" s="185"/>
      <c r="O65" s="186">
        <f t="shared" si="8"/>
        <v>0</v>
      </c>
      <c r="P65" s="187">
        <f t="shared" si="110"/>
        <v>0</v>
      </c>
      <c r="Q65" s="185"/>
      <c r="R65" s="186">
        <f t="shared" si="10"/>
        <v>0</v>
      </c>
      <c r="S65" s="187">
        <f t="shared" si="111"/>
        <v>0</v>
      </c>
      <c r="T65" s="185"/>
      <c r="U65" s="186">
        <f t="shared" si="12"/>
        <v>0</v>
      </c>
      <c r="V65" s="187">
        <f t="shared" si="112"/>
        <v>0</v>
      </c>
      <c r="W65" s="185"/>
      <c r="X65" s="186">
        <f t="shared" si="14"/>
        <v>0</v>
      </c>
      <c r="Y65" s="308">
        <f t="shared" si="113"/>
        <v>0</v>
      </c>
      <c r="Z65" s="338"/>
      <c r="AA65" s="186">
        <f t="shared" si="16"/>
        <v>0</v>
      </c>
      <c r="AB65" s="319">
        <f t="shared" si="114"/>
        <v>0</v>
      </c>
      <c r="AC65" s="189">
        <f t="shared" si="115"/>
        <v>0</v>
      </c>
      <c r="AD65" s="186">
        <f t="shared" si="84"/>
        <v>0</v>
      </c>
      <c r="AE65" s="187">
        <f t="shared" si="92"/>
        <v>0</v>
      </c>
      <c r="AF65" s="189">
        <f t="shared" si="116"/>
        <v>135.69999999999999</v>
      </c>
      <c r="AG65" s="186">
        <f t="shared" si="85"/>
        <v>1</v>
      </c>
      <c r="AH65" s="308">
        <f t="shared" si="117"/>
        <v>1343.43</v>
      </c>
      <c r="AI65" s="452">
        <v>135.69999999999999</v>
      </c>
      <c r="AJ65" s="308">
        <v>9.9</v>
      </c>
      <c r="AK65" s="319">
        <f t="shared" si="25"/>
        <v>1343.4299999999998</v>
      </c>
      <c r="AL65" s="410">
        <f t="shared" si="118"/>
        <v>0</v>
      </c>
      <c r="AM65" s="308">
        <v>9.9</v>
      </c>
      <c r="AN65" s="319">
        <f t="shared" si="19"/>
        <v>0</v>
      </c>
      <c r="AO65" s="410">
        <f t="shared" si="119"/>
        <v>0</v>
      </c>
      <c r="AP65" s="308">
        <v>9.9</v>
      </c>
      <c r="AQ65" s="319">
        <f t="shared" si="120"/>
        <v>0</v>
      </c>
      <c r="AR65" s="410">
        <f t="shared" si="121"/>
        <v>135.69999999999999</v>
      </c>
      <c r="AS65" s="308">
        <f t="shared" si="122"/>
        <v>9.9</v>
      </c>
      <c r="AT65" s="319">
        <f t="shared" si="123"/>
        <v>1343.43</v>
      </c>
    </row>
    <row r="66" spans="1:47" ht="39" customHeight="1" x14ac:dyDescent="0.25">
      <c r="A66" s="197" t="s">
        <v>1105</v>
      </c>
      <c r="B66" s="198" t="s">
        <v>1104</v>
      </c>
      <c r="C66" s="199" t="s">
        <v>61</v>
      </c>
      <c r="D66" s="199" t="s">
        <v>1103</v>
      </c>
      <c r="E66" s="366" t="s">
        <v>73</v>
      </c>
      <c r="F66" s="197">
        <v>341.9</v>
      </c>
      <c r="G66" s="201">
        <v>66.98</v>
      </c>
      <c r="H66" s="202">
        <v>80.37</v>
      </c>
      <c r="I66" s="394">
        <v>27478.5</v>
      </c>
      <c r="J66" s="379">
        <v>8.5604112867881839E-3</v>
      </c>
      <c r="K66" s="185"/>
      <c r="L66" s="186">
        <f t="shared" si="6"/>
        <v>0</v>
      </c>
      <c r="M66" s="187">
        <f t="shared" si="7"/>
        <v>0</v>
      </c>
      <c r="N66" s="185"/>
      <c r="O66" s="186">
        <f t="shared" si="8"/>
        <v>0</v>
      </c>
      <c r="P66" s="187">
        <f t="shared" si="110"/>
        <v>0</v>
      </c>
      <c r="Q66" s="185"/>
      <c r="R66" s="186">
        <f t="shared" si="10"/>
        <v>0</v>
      </c>
      <c r="S66" s="187">
        <f t="shared" si="111"/>
        <v>0</v>
      </c>
      <c r="T66" s="185"/>
      <c r="U66" s="186">
        <f t="shared" si="12"/>
        <v>0</v>
      </c>
      <c r="V66" s="187">
        <f t="shared" si="112"/>
        <v>0</v>
      </c>
      <c r="W66" s="185"/>
      <c r="X66" s="186">
        <f t="shared" si="14"/>
        <v>0</v>
      </c>
      <c r="Y66" s="308">
        <f t="shared" si="113"/>
        <v>0</v>
      </c>
      <c r="Z66" s="338"/>
      <c r="AA66" s="186">
        <f t="shared" si="16"/>
        <v>0</v>
      </c>
      <c r="AB66" s="319">
        <f t="shared" si="114"/>
        <v>0</v>
      </c>
      <c r="AC66" s="189">
        <f t="shared" si="115"/>
        <v>0</v>
      </c>
      <c r="AD66" s="186">
        <f t="shared" si="84"/>
        <v>0</v>
      </c>
      <c r="AE66" s="187">
        <f t="shared" si="92"/>
        <v>0</v>
      </c>
      <c r="AF66" s="189">
        <f t="shared" si="116"/>
        <v>341.9</v>
      </c>
      <c r="AG66" s="186">
        <f t="shared" si="85"/>
        <v>1</v>
      </c>
      <c r="AH66" s="308">
        <f t="shared" si="117"/>
        <v>27478.5</v>
      </c>
      <c r="AI66" s="452">
        <v>341.9</v>
      </c>
      <c r="AJ66" s="308">
        <v>80.37</v>
      </c>
      <c r="AK66" s="319">
        <f t="shared" si="25"/>
        <v>27478.503000000001</v>
      </c>
      <c r="AL66" s="410">
        <f t="shared" si="118"/>
        <v>0</v>
      </c>
      <c r="AM66" s="308">
        <v>80.37</v>
      </c>
      <c r="AN66" s="319">
        <f t="shared" si="19"/>
        <v>0</v>
      </c>
      <c r="AO66" s="410">
        <f t="shared" si="119"/>
        <v>0</v>
      </c>
      <c r="AP66" s="308">
        <v>80.37</v>
      </c>
      <c r="AQ66" s="319">
        <f t="shared" si="120"/>
        <v>0</v>
      </c>
      <c r="AR66" s="410">
        <f t="shared" si="121"/>
        <v>341.9</v>
      </c>
      <c r="AS66" s="308">
        <f t="shared" si="122"/>
        <v>80.37</v>
      </c>
      <c r="AT66" s="319">
        <f t="shared" si="123"/>
        <v>27478.5</v>
      </c>
    </row>
    <row r="67" spans="1:47" ht="26.1" customHeight="1" x14ac:dyDescent="0.25">
      <c r="A67" s="204" t="s">
        <v>1102</v>
      </c>
      <c r="B67" s="205" t="s">
        <v>951</v>
      </c>
      <c r="C67" s="206" t="s">
        <v>61</v>
      </c>
      <c r="D67" s="206" t="s">
        <v>950</v>
      </c>
      <c r="E67" s="367" t="s">
        <v>86</v>
      </c>
      <c r="F67" s="204">
        <v>20.5</v>
      </c>
      <c r="G67" s="208">
        <v>642.66</v>
      </c>
      <c r="H67" s="209">
        <v>771.19</v>
      </c>
      <c r="I67" s="395">
        <v>15809.39</v>
      </c>
      <c r="J67" s="380">
        <v>4.9251189327378219E-3</v>
      </c>
      <c r="K67" s="185"/>
      <c r="L67" s="186">
        <f t="shared" si="6"/>
        <v>0</v>
      </c>
      <c r="M67" s="187">
        <f t="shared" si="7"/>
        <v>0</v>
      </c>
      <c r="N67" s="185"/>
      <c r="O67" s="186">
        <f t="shared" si="8"/>
        <v>0</v>
      </c>
      <c r="P67" s="187">
        <f t="shared" si="110"/>
        <v>0</v>
      </c>
      <c r="Q67" s="185"/>
      <c r="R67" s="186">
        <f t="shared" si="10"/>
        <v>0</v>
      </c>
      <c r="S67" s="187">
        <f t="shared" si="111"/>
        <v>0</v>
      </c>
      <c r="T67" s="185"/>
      <c r="U67" s="186">
        <f t="shared" si="12"/>
        <v>0</v>
      </c>
      <c r="V67" s="187">
        <f t="shared" si="112"/>
        <v>0</v>
      </c>
      <c r="W67" s="185"/>
      <c r="X67" s="186">
        <f t="shared" si="14"/>
        <v>0</v>
      </c>
      <c r="Y67" s="308">
        <f t="shared" si="113"/>
        <v>0</v>
      </c>
      <c r="Z67" s="338"/>
      <c r="AA67" s="186">
        <f t="shared" si="16"/>
        <v>0</v>
      </c>
      <c r="AB67" s="319">
        <f t="shared" si="114"/>
        <v>0</v>
      </c>
      <c r="AC67" s="189">
        <f t="shared" si="115"/>
        <v>0</v>
      </c>
      <c r="AD67" s="186">
        <f t="shared" si="84"/>
        <v>0</v>
      </c>
      <c r="AE67" s="187">
        <f t="shared" si="92"/>
        <v>0</v>
      </c>
      <c r="AF67" s="189">
        <f t="shared" si="116"/>
        <v>20.5</v>
      </c>
      <c r="AG67" s="186">
        <f t="shared" si="85"/>
        <v>1</v>
      </c>
      <c r="AH67" s="308">
        <f t="shared" si="117"/>
        <v>15809.39</v>
      </c>
      <c r="AI67" s="452">
        <v>20.5</v>
      </c>
      <c r="AJ67" s="308">
        <v>771.19</v>
      </c>
      <c r="AK67" s="319">
        <f>I67</f>
        <v>15809.39</v>
      </c>
      <c r="AL67" s="410">
        <f t="shared" si="118"/>
        <v>0</v>
      </c>
      <c r="AM67" s="308">
        <v>771.19</v>
      </c>
      <c r="AN67" s="319">
        <f t="shared" si="19"/>
        <v>0</v>
      </c>
      <c r="AO67" s="410">
        <f t="shared" si="119"/>
        <v>0</v>
      </c>
      <c r="AP67" s="308">
        <v>771.19</v>
      </c>
      <c r="AQ67" s="319">
        <f t="shared" si="120"/>
        <v>0</v>
      </c>
      <c r="AR67" s="410">
        <f t="shared" si="121"/>
        <v>20.5</v>
      </c>
      <c r="AS67" s="308">
        <f t="shared" si="122"/>
        <v>771.19</v>
      </c>
      <c r="AT67" s="319">
        <f t="shared" si="123"/>
        <v>15809.39</v>
      </c>
    </row>
    <row r="68" spans="1:47" ht="41.4" x14ac:dyDescent="0.25">
      <c r="A68" s="447"/>
      <c r="B68" s="429"/>
      <c r="C68" s="430"/>
      <c r="D68" s="430" t="s">
        <v>1106</v>
      </c>
      <c r="E68" s="451" t="s">
        <v>7048</v>
      </c>
      <c r="F68" s="447"/>
      <c r="G68" s="432"/>
      <c r="H68" s="433"/>
      <c r="I68" s="448"/>
      <c r="J68" s="449"/>
      <c r="K68" s="185"/>
      <c r="L68" s="186"/>
      <c r="M68" s="187"/>
      <c r="N68" s="185"/>
      <c r="O68" s="186"/>
      <c r="P68" s="187"/>
      <c r="Q68" s="185"/>
      <c r="R68" s="186"/>
      <c r="S68" s="187"/>
      <c r="T68" s="185"/>
      <c r="U68" s="186"/>
      <c r="V68" s="187"/>
      <c r="W68" s="185"/>
      <c r="X68" s="186"/>
      <c r="Y68" s="308"/>
      <c r="Z68" s="338"/>
      <c r="AA68" s="186"/>
      <c r="AB68" s="319"/>
      <c r="AC68" s="189"/>
      <c r="AD68" s="186"/>
      <c r="AE68" s="187"/>
      <c r="AF68" s="189"/>
      <c r="AG68" s="186"/>
      <c r="AH68" s="308"/>
      <c r="AI68" s="331"/>
      <c r="AJ68" s="308"/>
      <c r="AK68" s="319"/>
      <c r="AL68" s="410">
        <f t="shared" si="118"/>
        <v>0</v>
      </c>
      <c r="AM68" s="308">
        <v>9.9</v>
      </c>
      <c r="AN68" s="319">
        <f t="shared" si="19"/>
        <v>0</v>
      </c>
      <c r="AO68" s="410">
        <f t="shared" si="119"/>
        <v>0</v>
      </c>
      <c r="AP68" s="308"/>
      <c r="AQ68" s="319"/>
      <c r="AR68" s="410">
        <f t="shared" si="121"/>
        <v>0</v>
      </c>
      <c r="AS68" s="308">
        <f t="shared" si="122"/>
        <v>0</v>
      </c>
      <c r="AT68" s="319">
        <f t="shared" si="123"/>
        <v>0</v>
      </c>
    </row>
    <row r="69" spans="1:47" ht="24" customHeight="1" x14ac:dyDescent="0.25">
      <c r="A69" s="211" t="s">
        <v>1101</v>
      </c>
      <c r="B69" s="212"/>
      <c r="C69" s="212"/>
      <c r="D69" s="212" t="s">
        <v>1100</v>
      </c>
      <c r="E69" s="368"/>
      <c r="F69" s="211"/>
      <c r="G69" s="212"/>
      <c r="H69" s="214"/>
      <c r="I69" s="318">
        <f>SUM(I70:I76)</f>
        <v>16668.93</v>
      </c>
      <c r="J69" s="381">
        <v>5.1924781616052816E-3</v>
      </c>
      <c r="K69" s="175"/>
      <c r="L69" s="173"/>
      <c r="M69" s="174">
        <f>SUM(M70:M75)</f>
        <v>0</v>
      </c>
      <c r="N69" s="175"/>
      <c r="O69" s="173"/>
      <c r="P69" s="174">
        <f>SUM(P70:P75)</f>
        <v>0</v>
      </c>
      <c r="Q69" s="175"/>
      <c r="R69" s="173"/>
      <c r="S69" s="174">
        <f>SUM(S70:S75)</f>
        <v>0</v>
      </c>
      <c r="T69" s="175"/>
      <c r="U69" s="173"/>
      <c r="V69" s="174">
        <f>SUM(V70:V75)</f>
        <v>0</v>
      </c>
      <c r="W69" s="175"/>
      <c r="X69" s="173"/>
      <c r="Y69" s="307">
        <f>SUM(Y70:Y75)</f>
        <v>0</v>
      </c>
      <c r="Z69" s="337"/>
      <c r="AA69" s="173"/>
      <c r="AB69" s="318">
        <f>SUM(AB70:AB75)</f>
        <v>0</v>
      </c>
      <c r="AC69" s="177"/>
      <c r="AD69" s="173">
        <f t="shared" si="84"/>
        <v>0</v>
      </c>
      <c r="AE69" s="174">
        <f>SUM(AE70:AE75)</f>
        <v>0</v>
      </c>
      <c r="AF69" s="177"/>
      <c r="AG69" s="173">
        <f t="shared" si="85"/>
        <v>1</v>
      </c>
      <c r="AH69" s="307">
        <f>SUM(AH70:AH75)</f>
        <v>16668.93</v>
      </c>
      <c r="AI69" s="330"/>
      <c r="AJ69" s="307"/>
      <c r="AK69" s="318">
        <f>SUM(AK70:AK76)</f>
        <v>34078.6198</v>
      </c>
      <c r="AL69" s="411"/>
      <c r="AM69" s="307"/>
      <c r="AN69" s="318">
        <f>SUM(AN70:AN76)</f>
        <v>27048.948899999999</v>
      </c>
      <c r="AO69" s="411"/>
      <c r="AP69" s="307"/>
      <c r="AQ69" s="318">
        <f>SUM(AQ70:AQ76)</f>
        <v>8249.1820000000007</v>
      </c>
      <c r="AR69" s="411"/>
      <c r="AS69" s="307"/>
      <c r="AT69" s="318">
        <f>SUM(AT70:AT76)</f>
        <v>35468.696899999995</v>
      </c>
      <c r="AU69" s="497">
        <f>I69+AN69-AQ69</f>
        <v>35468.696899999995</v>
      </c>
    </row>
    <row r="70" spans="1:47" ht="39" customHeight="1" x14ac:dyDescent="0.25">
      <c r="A70" s="178" t="s">
        <v>1099</v>
      </c>
      <c r="B70" s="179" t="s">
        <v>968</v>
      </c>
      <c r="C70" s="180" t="s">
        <v>61</v>
      </c>
      <c r="D70" s="180" t="s">
        <v>967</v>
      </c>
      <c r="E70" s="364" t="s">
        <v>7048</v>
      </c>
      <c r="F70" s="178">
        <v>92.65</v>
      </c>
      <c r="G70" s="182">
        <v>12.14</v>
      </c>
      <c r="H70" s="183">
        <v>14.56</v>
      </c>
      <c r="I70" s="392">
        <v>1348.98</v>
      </c>
      <c r="J70" s="377">
        <v>4.2024941745915983E-4</v>
      </c>
      <c r="K70" s="185"/>
      <c r="L70" s="186">
        <f t="shared" si="6"/>
        <v>0</v>
      </c>
      <c r="M70" s="187">
        <f t="shared" si="7"/>
        <v>0</v>
      </c>
      <c r="N70" s="185"/>
      <c r="O70" s="186">
        <f t="shared" si="8"/>
        <v>0</v>
      </c>
      <c r="P70" s="187">
        <f t="shared" ref="P70:P75" si="124">N70*$H70</f>
        <v>0</v>
      </c>
      <c r="Q70" s="185"/>
      <c r="R70" s="186">
        <f t="shared" si="10"/>
        <v>0</v>
      </c>
      <c r="S70" s="187">
        <f t="shared" ref="S70:S75" si="125">Q70*$H70</f>
        <v>0</v>
      </c>
      <c r="T70" s="185"/>
      <c r="U70" s="186">
        <f t="shared" si="12"/>
        <v>0</v>
      </c>
      <c r="V70" s="187">
        <f t="shared" ref="V70:V75" si="126">T70*$H70</f>
        <v>0</v>
      </c>
      <c r="W70" s="185"/>
      <c r="X70" s="186">
        <f t="shared" si="14"/>
        <v>0</v>
      </c>
      <c r="Y70" s="308">
        <f t="shared" ref="Y70:Y75" si="127">W70*$H70</f>
        <v>0</v>
      </c>
      <c r="Z70" s="338"/>
      <c r="AA70" s="186">
        <f t="shared" si="16"/>
        <v>0</v>
      </c>
      <c r="AB70" s="319">
        <f t="shared" ref="AB70:AB75" si="128">Z70*$H70</f>
        <v>0</v>
      </c>
      <c r="AC70" s="189">
        <f t="shared" ref="AC70:AC75" si="129">SUM(K70+N70+Q70+T70+W70+Z70)</f>
        <v>0</v>
      </c>
      <c r="AD70" s="186">
        <f t="shared" si="84"/>
        <v>0</v>
      </c>
      <c r="AE70" s="187">
        <f t="shared" ref="AE70:AE75" si="130">SUM(M70+P70+S70+V70+Y70+AB70)</f>
        <v>0</v>
      </c>
      <c r="AF70" s="189">
        <f t="shared" ref="AF70:AF75" si="131">F70-AC70</f>
        <v>92.65</v>
      </c>
      <c r="AG70" s="186">
        <f t="shared" si="85"/>
        <v>1</v>
      </c>
      <c r="AH70" s="308">
        <f t="shared" ref="AH70:AH75" si="132">I70-AE70</f>
        <v>1348.98</v>
      </c>
      <c r="AI70" s="452">
        <v>140.69</v>
      </c>
      <c r="AJ70" s="308">
        <v>14.56</v>
      </c>
      <c r="AK70" s="319">
        <f t="shared" si="25"/>
        <v>2048.4463999999998</v>
      </c>
      <c r="AL70" s="410">
        <f t="shared" ref="AL70:AL75" si="133">IF(AI70-F70&gt;0,AI70-F70,0)</f>
        <v>48.039999999999992</v>
      </c>
      <c r="AM70" s="308">
        <v>14.56</v>
      </c>
      <c r="AN70" s="319">
        <f t="shared" si="19"/>
        <v>699.46239999999989</v>
      </c>
      <c r="AO70" s="410">
        <f t="shared" si="119"/>
        <v>0</v>
      </c>
      <c r="AP70" s="308">
        <v>14.56</v>
      </c>
      <c r="AQ70" s="319">
        <f t="shared" ref="AQ70:AQ75" si="134">AO70*AP70</f>
        <v>0</v>
      </c>
      <c r="AR70" s="410">
        <f t="shared" ref="AR70:AR75" si="135">F70+AL70-AO70</f>
        <v>140.69</v>
      </c>
      <c r="AS70" s="308">
        <f t="shared" ref="AS70:AS75" si="136">H70</f>
        <v>14.56</v>
      </c>
      <c r="AT70" s="319">
        <f t="shared" ref="AT70:AT75" si="137">I70+AN70-AQ70</f>
        <v>2048.4423999999999</v>
      </c>
    </row>
    <row r="71" spans="1:47" ht="39" customHeight="1" x14ac:dyDescent="0.25">
      <c r="A71" s="197" t="s">
        <v>1098</v>
      </c>
      <c r="B71" s="198" t="s">
        <v>965</v>
      </c>
      <c r="C71" s="199" t="s">
        <v>61</v>
      </c>
      <c r="D71" s="199" t="s">
        <v>964</v>
      </c>
      <c r="E71" s="366" t="s">
        <v>7048</v>
      </c>
      <c r="F71" s="197">
        <v>281.25</v>
      </c>
      <c r="G71" s="201">
        <v>8.86</v>
      </c>
      <c r="H71" s="202">
        <v>10.63</v>
      </c>
      <c r="I71" s="394">
        <v>2989.68</v>
      </c>
      <c r="J71" s="379">
        <v>9.3137872940243815E-4</v>
      </c>
      <c r="K71" s="185"/>
      <c r="L71" s="186">
        <f t="shared" si="6"/>
        <v>0</v>
      </c>
      <c r="M71" s="187">
        <f t="shared" si="7"/>
        <v>0</v>
      </c>
      <c r="N71" s="185"/>
      <c r="O71" s="186">
        <f t="shared" si="8"/>
        <v>0</v>
      </c>
      <c r="P71" s="187">
        <f t="shared" si="124"/>
        <v>0</v>
      </c>
      <c r="Q71" s="185"/>
      <c r="R71" s="186">
        <f t="shared" si="10"/>
        <v>0</v>
      </c>
      <c r="S71" s="187">
        <f t="shared" si="125"/>
        <v>0</v>
      </c>
      <c r="T71" s="185"/>
      <c r="U71" s="186">
        <f t="shared" si="12"/>
        <v>0</v>
      </c>
      <c r="V71" s="187">
        <f t="shared" si="126"/>
        <v>0</v>
      </c>
      <c r="W71" s="185"/>
      <c r="X71" s="186">
        <f t="shared" si="14"/>
        <v>0</v>
      </c>
      <c r="Y71" s="308">
        <f t="shared" si="127"/>
        <v>0</v>
      </c>
      <c r="Z71" s="338"/>
      <c r="AA71" s="186">
        <f t="shared" si="16"/>
        <v>0</v>
      </c>
      <c r="AB71" s="319">
        <f t="shared" si="128"/>
        <v>0</v>
      </c>
      <c r="AC71" s="189">
        <f t="shared" si="129"/>
        <v>0</v>
      </c>
      <c r="AD71" s="186">
        <f t="shared" si="84"/>
        <v>0</v>
      </c>
      <c r="AE71" s="187">
        <f t="shared" si="130"/>
        <v>0</v>
      </c>
      <c r="AF71" s="189">
        <f t="shared" si="131"/>
        <v>281.25</v>
      </c>
      <c r="AG71" s="186">
        <f t="shared" si="85"/>
        <v>1</v>
      </c>
      <c r="AH71" s="308">
        <f t="shared" si="132"/>
        <v>2989.68</v>
      </c>
      <c r="AI71" s="452">
        <v>313.98</v>
      </c>
      <c r="AJ71" s="308">
        <v>10.63</v>
      </c>
      <c r="AK71" s="319">
        <f>I71</f>
        <v>2989.68</v>
      </c>
      <c r="AL71" s="410">
        <f t="shared" si="133"/>
        <v>32.730000000000018</v>
      </c>
      <c r="AM71" s="308">
        <v>10.63</v>
      </c>
      <c r="AN71" s="319">
        <f t="shared" si="19"/>
        <v>347.91990000000021</v>
      </c>
      <c r="AO71" s="410">
        <f t="shared" si="119"/>
        <v>0</v>
      </c>
      <c r="AP71" s="308">
        <v>10.63</v>
      </c>
      <c r="AQ71" s="319">
        <f t="shared" si="134"/>
        <v>0</v>
      </c>
      <c r="AR71" s="410">
        <f t="shared" si="135"/>
        <v>313.98</v>
      </c>
      <c r="AS71" s="308">
        <f t="shared" si="136"/>
        <v>10.63</v>
      </c>
      <c r="AT71" s="319">
        <f t="shared" si="137"/>
        <v>3337.5999000000002</v>
      </c>
    </row>
    <row r="72" spans="1:47" ht="39" customHeight="1" x14ac:dyDescent="0.25">
      <c r="A72" s="197" t="s">
        <v>1097</v>
      </c>
      <c r="B72" s="198" t="s">
        <v>1003</v>
      </c>
      <c r="C72" s="199" t="s">
        <v>61</v>
      </c>
      <c r="D72" s="199" t="s">
        <v>1002</v>
      </c>
      <c r="E72" s="366" t="s">
        <v>7048</v>
      </c>
      <c r="F72" s="197">
        <v>47.8</v>
      </c>
      <c r="G72" s="201">
        <v>7.35</v>
      </c>
      <c r="H72" s="202">
        <v>8.82</v>
      </c>
      <c r="I72" s="394">
        <v>421.59</v>
      </c>
      <c r="J72" s="379">
        <v>1.3133845713547064E-4</v>
      </c>
      <c r="K72" s="185"/>
      <c r="L72" s="186">
        <f t="shared" si="6"/>
        <v>0</v>
      </c>
      <c r="M72" s="187">
        <f t="shared" si="7"/>
        <v>0</v>
      </c>
      <c r="N72" s="185"/>
      <c r="O72" s="186">
        <f t="shared" si="8"/>
        <v>0</v>
      </c>
      <c r="P72" s="187">
        <f t="shared" si="124"/>
        <v>0</v>
      </c>
      <c r="Q72" s="185"/>
      <c r="R72" s="186">
        <f t="shared" si="10"/>
        <v>0</v>
      </c>
      <c r="S72" s="187">
        <f t="shared" si="125"/>
        <v>0</v>
      </c>
      <c r="T72" s="185"/>
      <c r="U72" s="186">
        <f t="shared" si="12"/>
        <v>0</v>
      </c>
      <c r="V72" s="187">
        <f t="shared" si="126"/>
        <v>0</v>
      </c>
      <c r="W72" s="185"/>
      <c r="X72" s="186">
        <f t="shared" si="14"/>
        <v>0</v>
      </c>
      <c r="Y72" s="308">
        <f t="shared" si="127"/>
        <v>0</v>
      </c>
      <c r="Z72" s="338"/>
      <c r="AA72" s="186">
        <f t="shared" si="16"/>
        <v>0</v>
      </c>
      <c r="AB72" s="319">
        <f t="shared" si="128"/>
        <v>0</v>
      </c>
      <c r="AC72" s="189">
        <f t="shared" si="129"/>
        <v>0</v>
      </c>
      <c r="AD72" s="186">
        <f t="shared" si="84"/>
        <v>0</v>
      </c>
      <c r="AE72" s="187">
        <f t="shared" si="130"/>
        <v>0</v>
      </c>
      <c r="AF72" s="189">
        <f t="shared" si="131"/>
        <v>47.8</v>
      </c>
      <c r="AG72" s="186">
        <f t="shared" si="85"/>
        <v>1</v>
      </c>
      <c r="AH72" s="308">
        <f t="shared" si="132"/>
        <v>421.59</v>
      </c>
      <c r="AI72" s="452">
        <v>165.96</v>
      </c>
      <c r="AJ72" s="308">
        <v>8.82</v>
      </c>
      <c r="AK72" s="319">
        <f>I72</f>
        <v>421.59</v>
      </c>
      <c r="AL72" s="410">
        <f t="shared" si="133"/>
        <v>118.16000000000001</v>
      </c>
      <c r="AM72" s="308">
        <v>8.82</v>
      </c>
      <c r="AN72" s="319">
        <f t="shared" si="19"/>
        <v>1042.1712000000002</v>
      </c>
      <c r="AO72" s="410">
        <f t="shared" si="119"/>
        <v>0</v>
      </c>
      <c r="AP72" s="308">
        <v>8.82</v>
      </c>
      <c r="AQ72" s="319">
        <f t="shared" si="134"/>
        <v>0</v>
      </c>
      <c r="AR72" s="410">
        <f t="shared" si="135"/>
        <v>165.96</v>
      </c>
      <c r="AS72" s="308">
        <f t="shared" si="136"/>
        <v>8.82</v>
      </c>
      <c r="AT72" s="319">
        <f t="shared" si="137"/>
        <v>1463.7612000000001</v>
      </c>
    </row>
    <row r="73" spans="1:47" ht="39" customHeight="1" x14ac:dyDescent="0.25">
      <c r="A73" s="197" t="s">
        <v>1096</v>
      </c>
      <c r="B73" s="198" t="s">
        <v>1042</v>
      </c>
      <c r="C73" s="199" t="s">
        <v>61</v>
      </c>
      <c r="D73" s="199" t="s">
        <v>1041</v>
      </c>
      <c r="E73" s="366" t="s">
        <v>7048</v>
      </c>
      <c r="F73" s="197">
        <v>104.4</v>
      </c>
      <c r="G73" s="201">
        <v>7.05</v>
      </c>
      <c r="H73" s="202">
        <v>8.4600000000000009</v>
      </c>
      <c r="I73" s="394">
        <v>883.22</v>
      </c>
      <c r="J73" s="379">
        <v>2.7515062527856541E-4</v>
      </c>
      <c r="K73" s="185"/>
      <c r="L73" s="186">
        <f t="shared" si="6"/>
        <v>0</v>
      </c>
      <c r="M73" s="187">
        <f t="shared" si="7"/>
        <v>0</v>
      </c>
      <c r="N73" s="185"/>
      <c r="O73" s="186">
        <f t="shared" si="8"/>
        <v>0</v>
      </c>
      <c r="P73" s="187">
        <f t="shared" si="124"/>
        <v>0</v>
      </c>
      <c r="Q73" s="185"/>
      <c r="R73" s="186">
        <f t="shared" si="10"/>
        <v>0</v>
      </c>
      <c r="S73" s="187">
        <f t="shared" si="125"/>
        <v>0</v>
      </c>
      <c r="T73" s="185"/>
      <c r="U73" s="186">
        <f t="shared" si="12"/>
        <v>0</v>
      </c>
      <c r="V73" s="187">
        <f t="shared" si="126"/>
        <v>0</v>
      </c>
      <c r="W73" s="185"/>
      <c r="X73" s="186">
        <f t="shared" si="14"/>
        <v>0</v>
      </c>
      <c r="Y73" s="308">
        <f t="shared" si="127"/>
        <v>0</v>
      </c>
      <c r="Z73" s="338"/>
      <c r="AA73" s="186">
        <f t="shared" si="16"/>
        <v>0</v>
      </c>
      <c r="AB73" s="319">
        <f t="shared" si="128"/>
        <v>0</v>
      </c>
      <c r="AC73" s="189">
        <f t="shared" si="129"/>
        <v>0</v>
      </c>
      <c r="AD73" s="186">
        <f t="shared" si="84"/>
        <v>0</v>
      </c>
      <c r="AE73" s="187">
        <f t="shared" si="130"/>
        <v>0</v>
      </c>
      <c r="AF73" s="189">
        <f t="shared" si="131"/>
        <v>104.4</v>
      </c>
      <c r="AG73" s="186">
        <f t="shared" si="85"/>
        <v>1</v>
      </c>
      <c r="AH73" s="308">
        <f t="shared" si="132"/>
        <v>883.22</v>
      </c>
      <c r="AI73" s="452">
        <v>104.4</v>
      </c>
      <c r="AJ73" s="308">
        <v>8.4600000000000009</v>
      </c>
      <c r="AK73" s="319">
        <f t="shared" si="25"/>
        <v>883.22400000000016</v>
      </c>
      <c r="AL73" s="410">
        <f t="shared" si="133"/>
        <v>0</v>
      </c>
      <c r="AM73" s="308">
        <v>8.4600000000000009</v>
      </c>
      <c r="AN73" s="319">
        <f t="shared" si="19"/>
        <v>0</v>
      </c>
      <c r="AO73" s="410">
        <f t="shared" si="119"/>
        <v>0</v>
      </c>
      <c r="AP73" s="308">
        <v>8.4600000000000009</v>
      </c>
      <c r="AQ73" s="319">
        <f t="shared" si="134"/>
        <v>0</v>
      </c>
      <c r="AR73" s="410">
        <f t="shared" si="135"/>
        <v>104.4</v>
      </c>
      <c r="AS73" s="308">
        <f t="shared" si="136"/>
        <v>8.4600000000000009</v>
      </c>
      <c r="AT73" s="319">
        <f t="shared" si="137"/>
        <v>883.22</v>
      </c>
    </row>
    <row r="74" spans="1:47" ht="39" customHeight="1" x14ac:dyDescent="0.25">
      <c r="A74" s="197" t="s">
        <v>1095</v>
      </c>
      <c r="B74" s="198" t="str">
        <f>'Orçamento Analítico'!B743</f>
        <v xml:space="preserve"> 92413 </v>
      </c>
      <c r="C74" s="199" t="s">
        <v>61</v>
      </c>
      <c r="D74" s="199" t="s">
        <v>1093</v>
      </c>
      <c r="E74" s="366" t="s">
        <v>73</v>
      </c>
      <c r="F74" s="197">
        <v>66.2</v>
      </c>
      <c r="G74" s="201">
        <f>'Orçamento Analítico'!J743</f>
        <v>103.84</v>
      </c>
      <c r="H74" s="202">
        <f>ROUND(G74*(1+$H$2),2)</f>
        <v>124.61</v>
      </c>
      <c r="I74" s="400">
        <f>ROUND(F74*H74,2)</f>
        <v>8249.18</v>
      </c>
      <c r="J74" s="379">
        <v>2.5694629703854254E-3</v>
      </c>
      <c r="K74" s="185"/>
      <c r="L74" s="186">
        <f t="shared" si="6"/>
        <v>0</v>
      </c>
      <c r="M74" s="187">
        <f t="shared" si="7"/>
        <v>0</v>
      </c>
      <c r="N74" s="185"/>
      <c r="O74" s="186">
        <f t="shared" si="8"/>
        <v>0</v>
      </c>
      <c r="P74" s="187">
        <f t="shared" si="124"/>
        <v>0</v>
      </c>
      <c r="Q74" s="185"/>
      <c r="R74" s="186">
        <f t="shared" si="10"/>
        <v>0</v>
      </c>
      <c r="S74" s="187">
        <f t="shared" si="125"/>
        <v>0</v>
      </c>
      <c r="T74" s="185"/>
      <c r="U74" s="186">
        <f t="shared" si="12"/>
        <v>0</v>
      </c>
      <c r="V74" s="187">
        <f t="shared" si="126"/>
        <v>0</v>
      </c>
      <c r="W74" s="185"/>
      <c r="X74" s="186">
        <f t="shared" si="14"/>
        <v>0</v>
      </c>
      <c r="Y74" s="308">
        <f t="shared" si="127"/>
        <v>0</v>
      </c>
      <c r="Z74" s="338"/>
      <c r="AA74" s="186">
        <f t="shared" si="16"/>
        <v>0</v>
      </c>
      <c r="AB74" s="319">
        <f t="shared" si="128"/>
        <v>0</v>
      </c>
      <c r="AC74" s="189">
        <f t="shared" si="129"/>
        <v>0</v>
      </c>
      <c r="AD74" s="186">
        <f t="shared" si="84"/>
        <v>0</v>
      </c>
      <c r="AE74" s="187">
        <f t="shared" si="130"/>
        <v>0</v>
      </c>
      <c r="AF74" s="189">
        <f t="shared" si="131"/>
        <v>66.2</v>
      </c>
      <c r="AG74" s="186">
        <f t="shared" si="85"/>
        <v>1</v>
      </c>
      <c r="AH74" s="308">
        <f t="shared" si="132"/>
        <v>8249.18</v>
      </c>
      <c r="AI74" s="452"/>
      <c r="AJ74" s="308">
        <f>H74</f>
        <v>124.61</v>
      </c>
      <c r="AK74" s="319">
        <f>ROUND(AI74*AJ74,2)</f>
        <v>0</v>
      </c>
      <c r="AL74" s="410">
        <f t="shared" si="133"/>
        <v>0</v>
      </c>
      <c r="AM74" s="308">
        <f>H74</f>
        <v>124.61</v>
      </c>
      <c r="AN74" s="319">
        <f t="shared" si="19"/>
        <v>0</v>
      </c>
      <c r="AO74" s="410">
        <f t="shared" si="119"/>
        <v>66.2</v>
      </c>
      <c r="AP74" s="308">
        <f>H74</f>
        <v>124.61</v>
      </c>
      <c r="AQ74" s="319">
        <f t="shared" si="134"/>
        <v>8249.1820000000007</v>
      </c>
      <c r="AR74" s="410">
        <f t="shared" si="135"/>
        <v>0</v>
      </c>
      <c r="AS74" s="308">
        <f t="shared" si="136"/>
        <v>124.61</v>
      </c>
      <c r="AT74" s="319">
        <f t="shared" si="137"/>
        <v>-2.0000000004074536E-3</v>
      </c>
    </row>
    <row r="75" spans="1:47" ht="26.1" customHeight="1" x14ac:dyDescent="0.25">
      <c r="A75" s="246" t="s">
        <v>1092</v>
      </c>
      <c r="B75" s="247" t="s">
        <v>951</v>
      </c>
      <c r="C75" s="248" t="s">
        <v>61</v>
      </c>
      <c r="D75" s="248" t="s">
        <v>950</v>
      </c>
      <c r="E75" s="371" t="s">
        <v>86</v>
      </c>
      <c r="F75" s="246">
        <v>3.6</v>
      </c>
      <c r="G75" s="250">
        <v>642.66</v>
      </c>
      <c r="H75" s="251">
        <v>771.19</v>
      </c>
      <c r="I75" s="400">
        <v>2776.28</v>
      </c>
      <c r="J75" s="386">
        <v>8.6489796194422176E-4</v>
      </c>
      <c r="K75" s="252"/>
      <c r="L75" s="253">
        <f t="shared" si="6"/>
        <v>0</v>
      </c>
      <c r="M75" s="254">
        <f t="shared" si="7"/>
        <v>0</v>
      </c>
      <c r="N75" s="252"/>
      <c r="O75" s="253">
        <f t="shared" si="8"/>
        <v>0</v>
      </c>
      <c r="P75" s="254">
        <f t="shared" si="124"/>
        <v>0</v>
      </c>
      <c r="Q75" s="252"/>
      <c r="R75" s="253">
        <f t="shared" si="10"/>
        <v>0</v>
      </c>
      <c r="S75" s="254">
        <f t="shared" si="125"/>
        <v>0</v>
      </c>
      <c r="T75" s="252"/>
      <c r="U75" s="253">
        <f t="shared" si="12"/>
        <v>0</v>
      </c>
      <c r="V75" s="254">
        <f t="shared" si="126"/>
        <v>0</v>
      </c>
      <c r="W75" s="252"/>
      <c r="X75" s="253">
        <f t="shared" si="14"/>
        <v>0</v>
      </c>
      <c r="Y75" s="310">
        <f t="shared" si="127"/>
        <v>0</v>
      </c>
      <c r="Z75" s="339"/>
      <c r="AA75" s="253">
        <f t="shared" si="16"/>
        <v>0</v>
      </c>
      <c r="AB75" s="321">
        <f t="shared" si="128"/>
        <v>0</v>
      </c>
      <c r="AC75" s="256">
        <f t="shared" si="129"/>
        <v>0</v>
      </c>
      <c r="AD75" s="253">
        <f t="shared" si="84"/>
        <v>0</v>
      </c>
      <c r="AE75" s="254">
        <f t="shared" si="130"/>
        <v>0</v>
      </c>
      <c r="AF75" s="256">
        <f t="shared" si="131"/>
        <v>3.6</v>
      </c>
      <c r="AG75" s="253">
        <f t="shared" si="85"/>
        <v>1</v>
      </c>
      <c r="AH75" s="310">
        <f t="shared" si="132"/>
        <v>2776.28</v>
      </c>
      <c r="AI75" s="453">
        <v>5.2899999999999965</v>
      </c>
      <c r="AJ75" s="310">
        <v>771.19</v>
      </c>
      <c r="AK75" s="321">
        <f t="shared" si="25"/>
        <v>4079.5950999999977</v>
      </c>
      <c r="AL75" s="410">
        <f t="shared" si="133"/>
        <v>1.6899999999999964</v>
      </c>
      <c r="AM75" s="310">
        <v>771.19</v>
      </c>
      <c r="AN75" s="321">
        <f t="shared" si="19"/>
        <v>1303.3110999999974</v>
      </c>
      <c r="AO75" s="410">
        <f t="shared" si="119"/>
        <v>0</v>
      </c>
      <c r="AP75" s="310">
        <v>771.19</v>
      </c>
      <c r="AQ75" s="321">
        <f t="shared" si="134"/>
        <v>0</v>
      </c>
      <c r="AR75" s="410">
        <f t="shared" si="135"/>
        <v>5.2899999999999965</v>
      </c>
      <c r="AS75" s="308">
        <f t="shared" si="136"/>
        <v>771.19</v>
      </c>
      <c r="AT75" s="319">
        <f t="shared" si="137"/>
        <v>4079.5910999999978</v>
      </c>
    </row>
    <row r="76" spans="1:47" s="471" customFormat="1" ht="26.1" customHeight="1" x14ac:dyDescent="0.25">
      <c r="A76" s="412"/>
      <c r="B76" s="413" t="str">
        <f>'Orçamento Analítico'!B754</f>
        <v>CP-UFJ-01</v>
      </c>
      <c r="C76" s="414" t="str">
        <f>'Orçamento Analítico'!C754</f>
        <v>PRÓPRIA</v>
      </c>
      <c r="D76" s="414" t="str">
        <f>'Orçamento Analítico'!D754</f>
        <v>MONTAGEM E DESMONTAGEM DE FÔRMA DE PILARES RETANGULARES E ESTRUTURAS SIMILARES, PÉ-DIREITO SIMPLES, EM MADEIRA SERRADA, 4 UTILIZAÇÕES. AF_09/2020</v>
      </c>
      <c r="E76" s="415" t="str">
        <f>'Orçamento Analítico'!G754</f>
        <v>m²</v>
      </c>
      <c r="F76" s="412"/>
      <c r="G76" s="416">
        <f>'Orçamento Analítico'!J754</f>
        <v>207.01</v>
      </c>
      <c r="H76" s="202">
        <f>ROUND(G76*(1+$H$2),2)</f>
        <v>248.41</v>
      </c>
      <c r="I76" s="502"/>
      <c r="J76" s="419"/>
      <c r="K76" s="252"/>
      <c r="L76" s="253"/>
      <c r="M76" s="254"/>
      <c r="N76" s="252"/>
      <c r="O76" s="253"/>
      <c r="P76" s="254"/>
      <c r="Q76" s="252"/>
      <c r="R76" s="253"/>
      <c r="S76" s="254"/>
      <c r="T76" s="252"/>
      <c r="U76" s="253"/>
      <c r="V76" s="254"/>
      <c r="W76" s="252"/>
      <c r="X76" s="253"/>
      <c r="Y76" s="310"/>
      <c r="Z76" s="339"/>
      <c r="AA76" s="253"/>
      <c r="AB76" s="321"/>
      <c r="AC76" s="256"/>
      <c r="AD76" s="253"/>
      <c r="AE76" s="254"/>
      <c r="AF76" s="256"/>
      <c r="AG76" s="253"/>
      <c r="AH76" s="310"/>
      <c r="AI76" s="453">
        <v>95.23</v>
      </c>
      <c r="AJ76" s="308">
        <f>H76</f>
        <v>248.41</v>
      </c>
      <c r="AK76" s="321">
        <f t="shared" si="25"/>
        <v>23656.084300000002</v>
      </c>
      <c r="AL76" s="410">
        <f t="shared" ref="AL76" si="138">IF(AI76-F76&gt;0,AI76-F76,0)</f>
        <v>95.23</v>
      </c>
      <c r="AM76" s="310">
        <f>H76</f>
        <v>248.41</v>
      </c>
      <c r="AN76" s="321">
        <f t="shared" ref="AN76" si="139">AL76*AM76</f>
        <v>23656.084300000002</v>
      </c>
      <c r="AO76" s="410"/>
      <c r="AP76" s="310"/>
      <c r="AQ76" s="321"/>
      <c r="AR76" s="410">
        <f t="shared" ref="AR76" si="140">F76+AL76-AO76</f>
        <v>95.23</v>
      </c>
      <c r="AS76" s="308">
        <f t="shared" ref="AS76" si="141">H76</f>
        <v>248.41</v>
      </c>
      <c r="AT76" s="319">
        <f t="shared" ref="AT76" si="142">I76+AN76-AQ76</f>
        <v>23656.084300000002</v>
      </c>
    </row>
    <row r="77" spans="1:47" ht="24" customHeight="1" x14ac:dyDescent="0.25">
      <c r="A77" s="257" t="s">
        <v>23</v>
      </c>
      <c r="B77" s="258"/>
      <c r="C77" s="258"/>
      <c r="D77" s="258" t="s">
        <v>24</v>
      </c>
      <c r="E77" s="372"/>
      <c r="F77" s="257"/>
      <c r="G77" s="258"/>
      <c r="H77" s="260"/>
      <c r="I77" s="322">
        <f>I78+I191</f>
        <v>488070.33000000007</v>
      </c>
      <c r="J77" s="387">
        <v>0.15203331567460016</v>
      </c>
      <c r="K77" s="262"/>
      <c r="L77" s="263"/>
      <c r="M77" s="264">
        <f>M78+M191</f>
        <v>0</v>
      </c>
      <c r="N77" s="262"/>
      <c r="O77" s="263"/>
      <c r="P77" s="264">
        <f>P78+P191</f>
        <v>0</v>
      </c>
      <c r="Q77" s="262"/>
      <c r="R77" s="263"/>
      <c r="S77" s="264">
        <f>S78+S191</f>
        <v>0</v>
      </c>
      <c r="T77" s="262"/>
      <c r="U77" s="263"/>
      <c r="V77" s="264">
        <f>V78+V191</f>
        <v>0</v>
      </c>
      <c r="W77" s="262"/>
      <c r="X77" s="263"/>
      <c r="Y77" s="311">
        <f>Y78+Y191</f>
        <v>0</v>
      </c>
      <c r="Z77" s="340"/>
      <c r="AA77" s="263"/>
      <c r="AB77" s="322">
        <f>AB78+AB191</f>
        <v>0</v>
      </c>
      <c r="AC77" s="266"/>
      <c r="AD77" s="263">
        <f t="shared" si="84"/>
        <v>0</v>
      </c>
      <c r="AE77" s="264">
        <f>AE78+AE191</f>
        <v>0</v>
      </c>
      <c r="AF77" s="266"/>
      <c r="AG77" s="263">
        <f t="shared" si="85"/>
        <v>1</v>
      </c>
      <c r="AH77" s="311">
        <f>AH78+AH191</f>
        <v>488070.33000000007</v>
      </c>
      <c r="AI77" s="330"/>
      <c r="AJ77" s="307"/>
      <c r="AK77" s="322">
        <f>AK78+AK191</f>
        <v>714544.1939999999</v>
      </c>
      <c r="AL77" s="411"/>
      <c r="AM77" s="307"/>
      <c r="AN77" s="322">
        <f>AN78+AN191</f>
        <v>417710.80839999998</v>
      </c>
      <c r="AO77" s="411"/>
      <c r="AP77" s="307"/>
      <c r="AQ77" s="322">
        <f>AQ78+AQ191</f>
        <v>172230.0779</v>
      </c>
      <c r="AR77" s="411"/>
      <c r="AS77" s="307"/>
      <c r="AT77" s="322">
        <f>AT78+AT191</f>
        <v>733551.06049999991</v>
      </c>
      <c r="AU77" s="497">
        <f>I77+AN77-AQ77</f>
        <v>733551.06050000002</v>
      </c>
    </row>
    <row r="78" spans="1:47" ht="24" customHeight="1" x14ac:dyDescent="0.25">
      <c r="A78" s="211" t="s">
        <v>1091</v>
      </c>
      <c r="B78" s="212"/>
      <c r="C78" s="212"/>
      <c r="D78" s="212" t="s">
        <v>1090</v>
      </c>
      <c r="E78" s="368"/>
      <c r="F78" s="211"/>
      <c r="G78" s="212"/>
      <c r="H78" s="214"/>
      <c r="I78" s="322">
        <f>I79+I106+I142+I170</f>
        <v>380601.93000000005</v>
      </c>
      <c r="J78" s="381">
        <v>0.11855355133764335</v>
      </c>
      <c r="K78" s="175"/>
      <c r="L78" s="173"/>
      <c r="M78" s="174">
        <f>SUM(M79+M106+M142+M170)</f>
        <v>0</v>
      </c>
      <c r="N78" s="175"/>
      <c r="O78" s="173"/>
      <c r="P78" s="174">
        <f>SUM(P79+P106+P142+P170)</f>
        <v>0</v>
      </c>
      <c r="Q78" s="175"/>
      <c r="R78" s="173"/>
      <c r="S78" s="174">
        <f>SUM(S79+S106+S142+S170)</f>
        <v>0</v>
      </c>
      <c r="T78" s="175"/>
      <c r="U78" s="173"/>
      <c r="V78" s="174">
        <f>SUM(V79+V106+V142+V170)</f>
        <v>0</v>
      </c>
      <c r="W78" s="175"/>
      <c r="X78" s="173"/>
      <c r="Y78" s="307">
        <f>SUM(Y79+Y106+Y142+Y170)</f>
        <v>0</v>
      </c>
      <c r="Z78" s="337"/>
      <c r="AA78" s="173"/>
      <c r="AB78" s="318">
        <f>SUM(AB79+AB106+AB142+AB170)</f>
        <v>0</v>
      </c>
      <c r="AC78" s="177"/>
      <c r="AD78" s="173">
        <f t="shared" si="84"/>
        <v>0</v>
      </c>
      <c r="AE78" s="174">
        <f>SUM(AE79+AE106+AE142+AE170)</f>
        <v>0</v>
      </c>
      <c r="AF78" s="177"/>
      <c r="AG78" s="173">
        <f t="shared" si="85"/>
        <v>1</v>
      </c>
      <c r="AH78" s="307">
        <f>SUM(AH79+AH106+AH142+AH170)</f>
        <v>380601.93000000005</v>
      </c>
      <c r="AI78" s="330"/>
      <c r="AJ78" s="307"/>
      <c r="AK78" s="322">
        <f>AK79+AK106+AK142+AK170</f>
        <v>648215.24199999985</v>
      </c>
      <c r="AL78" s="411"/>
      <c r="AM78" s="307"/>
      <c r="AN78" s="322">
        <f>AN79+AN106+AN142+AN170</f>
        <v>417710.80839999998</v>
      </c>
      <c r="AO78" s="411"/>
      <c r="AP78" s="307"/>
      <c r="AQ78" s="322">
        <f>AQ79+AQ106+AQ142+AQ170</f>
        <v>131090.6299</v>
      </c>
      <c r="AR78" s="411"/>
      <c r="AS78" s="307"/>
      <c r="AT78" s="322">
        <f>AT79+AT106+AT142+AT170</f>
        <v>667222.10849999986</v>
      </c>
      <c r="AU78" s="497">
        <f>I78+AN78-AQ78</f>
        <v>667222.10850000009</v>
      </c>
    </row>
    <row r="79" spans="1:47" ht="24" customHeight="1" x14ac:dyDescent="0.25">
      <c r="A79" s="211" t="s">
        <v>1089</v>
      </c>
      <c r="B79" s="212"/>
      <c r="C79" s="212"/>
      <c r="D79" s="212" t="s">
        <v>1088</v>
      </c>
      <c r="E79" s="368"/>
      <c r="F79" s="211"/>
      <c r="G79" s="212"/>
      <c r="H79" s="214"/>
      <c r="I79" s="318">
        <f>I80+I91+I99</f>
        <v>68704.19</v>
      </c>
      <c r="J79" s="381">
        <v>2.1397598257974607E-2</v>
      </c>
      <c r="K79" s="175"/>
      <c r="L79" s="173"/>
      <c r="M79" s="174">
        <f>SUM(M80+M91+M99)</f>
        <v>0</v>
      </c>
      <c r="N79" s="175"/>
      <c r="O79" s="173"/>
      <c r="P79" s="174">
        <f>SUM(P80+P91+P99)</f>
        <v>0</v>
      </c>
      <c r="Q79" s="175"/>
      <c r="R79" s="173"/>
      <c r="S79" s="174">
        <f>SUM(S80+S91+S99)</f>
        <v>0</v>
      </c>
      <c r="T79" s="175"/>
      <c r="U79" s="173"/>
      <c r="V79" s="174">
        <f>SUM(V80+V91+V99)</f>
        <v>0</v>
      </c>
      <c r="W79" s="175"/>
      <c r="X79" s="173"/>
      <c r="Y79" s="307">
        <f>SUM(Y80+Y91+Y99)</f>
        <v>0</v>
      </c>
      <c r="Z79" s="337"/>
      <c r="AA79" s="173"/>
      <c r="AB79" s="318">
        <f>SUM(AB80+AB91+AB99)</f>
        <v>0</v>
      </c>
      <c r="AC79" s="177"/>
      <c r="AD79" s="173">
        <f t="shared" si="84"/>
        <v>0</v>
      </c>
      <c r="AE79" s="174">
        <f>SUM(AE80+AE91+AE99)</f>
        <v>0</v>
      </c>
      <c r="AF79" s="177"/>
      <c r="AG79" s="173">
        <f t="shared" si="85"/>
        <v>1</v>
      </c>
      <c r="AH79" s="307">
        <f>SUM(AH80+AH91+AH99)</f>
        <v>68704.19</v>
      </c>
      <c r="AI79" s="330"/>
      <c r="AJ79" s="307"/>
      <c r="AK79" s="318">
        <f>AK80+AK91+AK99</f>
        <v>140494.06690000001</v>
      </c>
      <c r="AL79" s="411"/>
      <c r="AM79" s="307"/>
      <c r="AN79" s="318">
        <f>AN80+AN91+AN99</f>
        <v>120713.28520000001</v>
      </c>
      <c r="AO79" s="411"/>
      <c r="AP79" s="307"/>
      <c r="AQ79" s="318">
        <f>AQ80+AQ91+AQ99</f>
        <v>28603.017999999996</v>
      </c>
      <c r="AR79" s="411"/>
      <c r="AS79" s="307"/>
      <c r="AT79" s="318">
        <f>AT80+AT91+AT99</f>
        <v>160814.4572</v>
      </c>
      <c r="AU79" s="497">
        <f>I79+AN79-AQ79</f>
        <v>160814.4572</v>
      </c>
    </row>
    <row r="80" spans="1:47" ht="24" customHeight="1" x14ac:dyDescent="0.25">
      <c r="A80" s="211" t="s">
        <v>1087</v>
      </c>
      <c r="B80" s="212"/>
      <c r="C80" s="212"/>
      <c r="D80" s="212" t="s">
        <v>1086</v>
      </c>
      <c r="E80" s="368"/>
      <c r="F80" s="211"/>
      <c r="G80" s="212"/>
      <c r="H80" s="214"/>
      <c r="I80" s="318">
        <f>SUM(I81:I89)</f>
        <v>20751.900000000001</v>
      </c>
      <c r="J80" s="381">
        <v>6.4645754971997373E-3</v>
      </c>
      <c r="K80" s="175"/>
      <c r="L80" s="173"/>
      <c r="M80" s="174">
        <f>SUM(M81:M88)</f>
        <v>0</v>
      </c>
      <c r="N80" s="175"/>
      <c r="O80" s="173"/>
      <c r="P80" s="174">
        <f>SUM(P81:P88)</f>
        <v>0</v>
      </c>
      <c r="Q80" s="175"/>
      <c r="R80" s="173"/>
      <c r="S80" s="174">
        <f>SUM(S81:S88)</f>
        <v>0</v>
      </c>
      <c r="T80" s="175"/>
      <c r="U80" s="173"/>
      <c r="V80" s="174">
        <f>SUM(V81:V88)</f>
        <v>0</v>
      </c>
      <c r="W80" s="175"/>
      <c r="X80" s="173"/>
      <c r="Y80" s="307">
        <f>SUM(Y81:Y88)</f>
        <v>0</v>
      </c>
      <c r="Z80" s="337"/>
      <c r="AA80" s="173"/>
      <c r="AB80" s="318">
        <f>SUM(AB81:AB88)</f>
        <v>0</v>
      </c>
      <c r="AC80" s="177"/>
      <c r="AD80" s="173">
        <f t="shared" si="84"/>
        <v>0</v>
      </c>
      <c r="AE80" s="174">
        <f>SUM(AE81:AE88)</f>
        <v>0</v>
      </c>
      <c r="AF80" s="177"/>
      <c r="AG80" s="173">
        <f t="shared" si="85"/>
        <v>1</v>
      </c>
      <c r="AH80" s="307">
        <f>SUM(AH81:AH88)</f>
        <v>20751.900000000001</v>
      </c>
      <c r="AI80" s="330"/>
      <c r="AJ80" s="307"/>
      <c r="AK80" s="318">
        <f>SUM(AK81:AK90)</f>
        <v>37895.007899999997</v>
      </c>
      <c r="AL80" s="411"/>
      <c r="AM80" s="307"/>
      <c r="AN80" s="318">
        <f>SUM(AN81:AN90)</f>
        <v>31115.436900000001</v>
      </c>
      <c r="AO80" s="411"/>
      <c r="AP80" s="307"/>
      <c r="AQ80" s="318">
        <f>SUM(AQ81:AQ90)</f>
        <v>9619.4789999999994</v>
      </c>
      <c r="AR80" s="411"/>
      <c r="AS80" s="307"/>
      <c r="AT80" s="318">
        <f>SUM(AT81:AT90)</f>
        <v>42247.857900000003</v>
      </c>
      <c r="AU80" s="497">
        <f>I80+AN80-AQ80</f>
        <v>42247.857900000003</v>
      </c>
    </row>
    <row r="81" spans="1:47" ht="39" customHeight="1" x14ac:dyDescent="0.25">
      <c r="A81" s="178" t="s">
        <v>1085</v>
      </c>
      <c r="B81" s="179" t="s">
        <v>968</v>
      </c>
      <c r="C81" s="180" t="s">
        <v>61</v>
      </c>
      <c r="D81" s="180" t="s">
        <v>967</v>
      </c>
      <c r="E81" s="364" t="s">
        <v>7048</v>
      </c>
      <c r="F81" s="178">
        <v>109.1</v>
      </c>
      <c r="G81" s="182">
        <v>12.14</v>
      </c>
      <c r="H81" s="183">
        <v>14.56</v>
      </c>
      <c r="I81" s="392">
        <v>1588.49</v>
      </c>
      <c r="J81" s="377">
        <v>4.948642656968234E-4</v>
      </c>
      <c r="K81" s="185"/>
      <c r="L81" s="186">
        <f t="shared" si="6"/>
        <v>0</v>
      </c>
      <c r="M81" s="187">
        <f t="shared" si="7"/>
        <v>0</v>
      </c>
      <c r="N81" s="185"/>
      <c r="O81" s="186">
        <f t="shared" si="8"/>
        <v>0</v>
      </c>
      <c r="P81" s="187">
        <f t="shared" ref="P81:P88" si="143">N81*$H81</f>
        <v>0</v>
      </c>
      <c r="Q81" s="185"/>
      <c r="R81" s="186">
        <f t="shared" si="10"/>
        <v>0</v>
      </c>
      <c r="S81" s="187">
        <f t="shared" ref="S81:S88" si="144">Q81*$H81</f>
        <v>0</v>
      </c>
      <c r="T81" s="185"/>
      <c r="U81" s="186">
        <f t="shared" si="12"/>
        <v>0</v>
      </c>
      <c r="V81" s="187">
        <f t="shared" ref="V81:V88" si="145">T81*$H81</f>
        <v>0</v>
      </c>
      <c r="W81" s="185"/>
      <c r="X81" s="186">
        <f t="shared" si="14"/>
        <v>0</v>
      </c>
      <c r="Y81" s="308">
        <f t="shared" ref="Y81:Y88" si="146">W81*$H81</f>
        <v>0</v>
      </c>
      <c r="Z81" s="338"/>
      <c r="AA81" s="186">
        <f t="shared" si="16"/>
        <v>0</v>
      </c>
      <c r="AB81" s="319">
        <f t="shared" ref="AB81:AB88" si="147">Z81*$H81</f>
        <v>0</v>
      </c>
      <c r="AC81" s="189">
        <f t="shared" ref="AC81:AC88" si="148">SUM(K81+N81+Q81+T81+W81+Z81)</f>
        <v>0</v>
      </c>
      <c r="AD81" s="186">
        <f t="shared" ref="AD81:AD118" si="149">AE81/I81</f>
        <v>0</v>
      </c>
      <c r="AE81" s="187">
        <f t="shared" ref="AE81:AE88" si="150">SUM(M81+P81+S81+V81+Y81+AB81)</f>
        <v>0</v>
      </c>
      <c r="AF81" s="189">
        <f t="shared" ref="AF81:AF88" si="151">F81-AC81</f>
        <v>109.1</v>
      </c>
      <c r="AG81" s="186">
        <f t="shared" ref="AG81:AG118" si="152">AH81/I81</f>
        <v>1</v>
      </c>
      <c r="AH81" s="308">
        <f t="shared" ref="AH81:AH88" si="153">I81-AE81</f>
        <v>1588.49</v>
      </c>
      <c r="AI81" s="452">
        <v>145.57</v>
      </c>
      <c r="AJ81" s="308">
        <v>14.56</v>
      </c>
      <c r="AK81" s="319">
        <f>I81</f>
        <v>1588.49</v>
      </c>
      <c r="AL81" s="410">
        <f t="shared" ref="AL81:AL88" si="154">IF(AI81-F81&gt;0,AI81-F81,0)</f>
        <v>36.47</v>
      </c>
      <c r="AM81" s="308">
        <v>14.56</v>
      </c>
      <c r="AN81" s="319">
        <f t="shared" si="19"/>
        <v>531.00319999999999</v>
      </c>
      <c r="AO81" s="410">
        <f t="shared" ref="AO81:AO88" si="155">IF(F81-AI81&gt;0,F81-AI81,0)</f>
        <v>0</v>
      </c>
      <c r="AP81" s="308">
        <v>14.56</v>
      </c>
      <c r="AQ81" s="319">
        <f t="shared" ref="AQ81:AQ88" si="156">AO81*AP81</f>
        <v>0</v>
      </c>
      <c r="AR81" s="410">
        <f t="shared" ref="AR81:AR89" si="157">F81+AL81-AO81</f>
        <v>145.57</v>
      </c>
      <c r="AS81" s="308">
        <f t="shared" ref="AS81:AS89" si="158">H81</f>
        <v>14.56</v>
      </c>
      <c r="AT81" s="319">
        <f t="shared" ref="AT81:AT89" si="159">I81+AN81-AQ81</f>
        <v>2119.4931999999999</v>
      </c>
    </row>
    <row r="82" spans="1:47" ht="39" customHeight="1" x14ac:dyDescent="0.25">
      <c r="A82" s="197" t="s">
        <v>1084</v>
      </c>
      <c r="B82" s="198" t="s">
        <v>1014</v>
      </c>
      <c r="C82" s="199" t="s">
        <v>61</v>
      </c>
      <c r="D82" s="199" t="s">
        <v>1013</v>
      </c>
      <c r="E82" s="366" t="s">
        <v>7048</v>
      </c>
      <c r="F82" s="197">
        <v>39</v>
      </c>
      <c r="G82" s="201">
        <v>11.06</v>
      </c>
      <c r="H82" s="202">
        <v>13.27</v>
      </c>
      <c r="I82" s="394">
        <v>517.53</v>
      </c>
      <c r="J82" s="379">
        <v>1.6122676467971282E-4</v>
      </c>
      <c r="K82" s="185"/>
      <c r="L82" s="186">
        <f t="shared" si="6"/>
        <v>0</v>
      </c>
      <c r="M82" s="187">
        <f t="shared" si="7"/>
        <v>0</v>
      </c>
      <c r="N82" s="185"/>
      <c r="O82" s="186">
        <f t="shared" si="8"/>
        <v>0</v>
      </c>
      <c r="P82" s="187">
        <f t="shared" si="143"/>
        <v>0</v>
      </c>
      <c r="Q82" s="185"/>
      <c r="R82" s="186">
        <f t="shared" si="10"/>
        <v>0</v>
      </c>
      <c r="S82" s="187">
        <f t="shared" si="144"/>
        <v>0</v>
      </c>
      <c r="T82" s="185"/>
      <c r="U82" s="186">
        <f t="shared" si="12"/>
        <v>0</v>
      </c>
      <c r="V82" s="187">
        <f t="shared" si="145"/>
        <v>0</v>
      </c>
      <c r="W82" s="185"/>
      <c r="X82" s="186">
        <f t="shared" si="14"/>
        <v>0</v>
      </c>
      <c r="Y82" s="308">
        <f t="shared" si="146"/>
        <v>0</v>
      </c>
      <c r="Z82" s="338"/>
      <c r="AA82" s="186">
        <f t="shared" si="16"/>
        <v>0</v>
      </c>
      <c r="AB82" s="319">
        <f t="shared" si="147"/>
        <v>0</v>
      </c>
      <c r="AC82" s="189">
        <f t="shared" si="148"/>
        <v>0</v>
      </c>
      <c r="AD82" s="186">
        <f t="shared" si="149"/>
        <v>0</v>
      </c>
      <c r="AE82" s="187">
        <f t="shared" si="150"/>
        <v>0</v>
      </c>
      <c r="AF82" s="189">
        <f t="shared" si="151"/>
        <v>39</v>
      </c>
      <c r="AG82" s="186">
        <f t="shared" si="152"/>
        <v>1</v>
      </c>
      <c r="AH82" s="308">
        <f t="shared" si="153"/>
        <v>517.53</v>
      </c>
      <c r="AI82" s="452">
        <v>39</v>
      </c>
      <c r="AJ82" s="308">
        <v>13.27</v>
      </c>
      <c r="AK82" s="319">
        <f t="shared" si="25"/>
        <v>517.53</v>
      </c>
      <c r="AL82" s="410">
        <f t="shared" si="154"/>
        <v>0</v>
      </c>
      <c r="AM82" s="308">
        <v>13.27</v>
      </c>
      <c r="AN82" s="319">
        <f t="shared" si="19"/>
        <v>0</v>
      </c>
      <c r="AO82" s="410">
        <f t="shared" si="155"/>
        <v>0</v>
      </c>
      <c r="AP82" s="308">
        <v>13.27</v>
      </c>
      <c r="AQ82" s="319">
        <f t="shared" si="156"/>
        <v>0</v>
      </c>
      <c r="AR82" s="410">
        <f t="shared" si="157"/>
        <v>39</v>
      </c>
      <c r="AS82" s="308">
        <f t="shared" si="158"/>
        <v>13.27</v>
      </c>
      <c r="AT82" s="319">
        <f t="shared" si="159"/>
        <v>517.53</v>
      </c>
    </row>
    <row r="83" spans="1:47" ht="39" customHeight="1" x14ac:dyDescent="0.25">
      <c r="A83" s="197" t="s">
        <v>1083</v>
      </c>
      <c r="B83" s="198" t="s">
        <v>977</v>
      </c>
      <c r="C83" s="199" t="s">
        <v>61</v>
      </c>
      <c r="D83" s="199" t="s">
        <v>976</v>
      </c>
      <c r="E83" s="366" t="s">
        <v>7048</v>
      </c>
      <c r="F83" s="197">
        <v>174.1</v>
      </c>
      <c r="G83" s="201">
        <v>10.09</v>
      </c>
      <c r="H83" s="202">
        <v>12.1</v>
      </c>
      <c r="I83" s="394">
        <v>2106.61</v>
      </c>
      <c r="J83" s="379">
        <v>6.5627483381046467E-4</v>
      </c>
      <c r="K83" s="185"/>
      <c r="L83" s="186">
        <f t="shared" si="6"/>
        <v>0</v>
      </c>
      <c r="M83" s="187">
        <f t="shared" si="7"/>
        <v>0</v>
      </c>
      <c r="N83" s="185"/>
      <c r="O83" s="186">
        <f t="shared" si="8"/>
        <v>0</v>
      </c>
      <c r="P83" s="187">
        <f t="shared" si="143"/>
        <v>0</v>
      </c>
      <c r="Q83" s="185"/>
      <c r="R83" s="186">
        <f t="shared" si="10"/>
        <v>0</v>
      </c>
      <c r="S83" s="187">
        <f t="shared" si="144"/>
        <v>0</v>
      </c>
      <c r="T83" s="185"/>
      <c r="U83" s="186">
        <f t="shared" si="12"/>
        <v>0</v>
      </c>
      <c r="V83" s="187">
        <f t="shared" si="145"/>
        <v>0</v>
      </c>
      <c r="W83" s="185"/>
      <c r="X83" s="186">
        <f t="shared" si="14"/>
        <v>0</v>
      </c>
      <c r="Y83" s="308">
        <f t="shared" si="146"/>
        <v>0</v>
      </c>
      <c r="Z83" s="338"/>
      <c r="AA83" s="186">
        <f t="shared" si="16"/>
        <v>0</v>
      </c>
      <c r="AB83" s="319">
        <f t="shared" si="147"/>
        <v>0</v>
      </c>
      <c r="AC83" s="189">
        <f t="shared" si="148"/>
        <v>0</v>
      </c>
      <c r="AD83" s="186">
        <f t="shared" si="149"/>
        <v>0</v>
      </c>
      <c r="AE83" s="187">
        <f t="shared" si="150"/>
        <v>0</v>
      </c>
      <c r="AF83" s="189">
        <f t="shared" si="151"/>
        <v>174.1</v>
      </c>
      <c r="AG83" s="186">
        <f t="shared" si="152"/>
        <v>1</v>
      </c>
      <c r="AH83" s="308">
        <f t="shared" si="153"/>
        <v>2106.61</v>
      </c>
      <c r="AI83" s="452">
        <v>174.1</v>
      </c>
      <c r="AJ83" s="308">
        <v>12.1</v>
      </c>
      <c r="AK83" s="319">
        <f t="shared" si="25"/>
        <v>2106.6099999999997</v>
      </c>
      <c r="AL83" s="410">
        <f t="shared" si="154"/>
        <v>0</v>
      </c>
      <c r="AM83" s="308">
        <v>12.1</v>
      </c>
      <c r="AN83" s="319">
        <f t="shared" si="19"/>
        <v>0</v>
      </c>
      <c r="AO83" s="410">
        <f t="shared" si="155"/>
        <v>0</v>
      </c>
      <c r="AP83" s="308">
        <v>12.1</v>
      </c>
      <c r="AQ83" s="319">
        <f t="shared" si="156"/>
        <v>0</v>
      </c>
      <c r="AR83" s="410">
        <f t="shared" si="157"/>
        <v>174.1</v>
      </c>
      <c r="AS83" s="308">
        <f t="shared" si="158"/>
        <v>12.1</v>
      </c>
      <c r="AT83" s="319">
        <f t="shared" si="159"/>
        <v>2106.61</v>
      </c>
    </row>
    <row r="84" spans="1:47" ht="39" customHeight="1" x14ac:dyDescent="0.25">
      <c r="A84" s="197" t="s">
        <v>1082</v>
      </c>
      <c r="B84" s="198" t="s">
        <v>965</v>
      </c>
      <c r="C84" s="199" t="s">
        <v>61</v>
      </c>
      <c r="D84" s="199" t="s">
        <v>964</v>
      </c>
      <c r="E84" s="366" t="s">
        <v>7048</v>
      </c>
      <c r="F84" s="197">
        <v>122.8</v>
      </c>
      <c r="G84" s="201">
        <v>8.86</v>
      </c>
      <c r="H84" s="202">
        <v>10.63</v>
      </c>
      <c r="I84" s="394">
        <v>1305.3599999999999</v>
      </c>
      <c r="J84" s="379">
        <v>4.0666042459820673E-4</v>
      </c>
      <c r="K84" s="185"/>
      <c r="L84" s="186">
        <f t="shared" ref="L84:L163" si="160">K84/$F84</f>
        <v>0</v>
      </c>
      <c r="M84" s="187">
        <f t="shared" ref="M84:M163" si="161">K84*$H84</f>
        <v>0</v>
      </c>
      <c r="N84" s="185"/>
      <c r="O84" s="186">
        <f t="shared" ref="O84:O163" si="162">N84/$F84</f>
        <v>0</v>
      </c>
      <c r="P84" s="187">
        <f t="shared" si="143"/>
        <v>0</v>
      </c>
      <c r="Q84" s="185"/>
      <c r="R84" s="186">
        <f t="shared" ref="R84:R163" si="163">Q84/$F84</f>
        <v>0</v>
      </c>
      <c r="S84" s="187">
        <f t="shared" si="144"/>
        <v>0</v>
      </c>
      <c r="T84" s="185"/>
      <c r="U84" s="186">
        <f t="shared" ref="U84:U163" si="164">T84/$F84</f>
        <v>0</v>
      </c>
      <c r="V84" s="187">
        <f t="shared" si="145"/>
        <v>0</v>
      </c>
      <c r="W84" s="185"/>
      <c r="X84" s="186">
        <f t="shared" ref="X84:X163" si="165">W84/$F84</f>
        <v>0</v>
      </c>
      <c r="Y84" s="308">
        <f t="shared" si="146"/>
        <v>0</v>
      </c>
      <c r="Z84" s="338"/>
      <c r="AA84" s="186">
        <f t="shared" ref="AA84:AA163" si="166">Z84/$F84</f>
        <v>0</v>
      </c>
      <c r="AB84" s="319">
        <f t="shared" si="147"/>
        <v>0</v>
      </c>
      <c r="AC84" s="189">
        <f t="shared" si="148"/>
        <v>0</v>
      </c>
      <c r="AD84" s="186">
        <f t="shared" si="149"/>
        <v>0</v>
      </c>
      <c r="AE84" s="187">
        <f t="shared" si="150"/>
        <v>0</v>
      </c>
      <c r="AF84" s="189">
        <f t="shared" si="151"/>
        <v>122.8</v>
      </c>
      <c r="AG84" s="186">
        <f t="shared" si="152"/>
        <v>1</v>
      </c>
      <c r="AH84" s="308">
        <f t="shared" si="153"/>
        <v>1305.3599999999999</v>
      </c>
      <c r="AI84" s="452">
        <v>122.8</v>
      </c>
      <c r="AJ84" s="308">
        <v>10.63</v>
      </c>
      <c r="AK84" s="319">
        <f t="shared" ref="AK84:AK163" si="167">AI84*AJ84</f>
        <v>1305.364</v>
      </c>
      <c r="AL84" s="410">
        <f t="shared" si="154"/>
        <v>0</v>
      </c>
      <c r="AM84" s="308">
        <v>10.63</v>
      </c>
      <c r="AN84" s="319">
        <f t="shared" ref="AN84:AN163" si="168">AL84*AM84</f>
        <v>0</v>
      </c>
      <c r="AO84" s="410">
        <f t="shared" si="155"/>
        <v>0</v>
      </c>
      <c r="AP84" s="308">
        <v>10.63</v>
      </c>
      <c r="AQ84" s="319">
        <f t="shared" si="156"/>
        <v>0</v>
      </c>
      <c r="AR84" s="410">
        <f t="shared" si="157"/>
        <v>122.8</v>
      </c>
      <c r="AS84" s="308">
        <f t="shared" si="158"/>
        <v>10.63</v>
      </c>
      <c r="AT84" s="319">
        <f t="shared" si="159"/>
        <v>1305.3599999999999</v>
      </c>
    </row>
    <row r="85" spans="1:47" ht="39" customHeight="1" x14ac:dyDescent="0.25">
      <c r="A85" s="197" t="s">
        <v>1081</v>
      </c>
      <c r="B85" s="198" t="s">
        <v>1003</v>
      </c>
      <c r="C85" s="199" t="s">
        <v>61</v>
      </c>
      <c r="D85" s="199" t="s">
        <v>1002</v>
      </c>
      <c r="E85" s="366" t="s">
        <v>7048</v>
      </c>
      <c r="F85" s="197">
        <v>71.3</v>
      </c>
      <c r="G85" s="201">
        <v>7.35</v>
      </c>
      <c r="H85" s="202">
        <v>8.82</v>
      </c>
      <c r="I85" s="394">
        <v>628.86</v>
      </c>
      <c r="J85" s="379">
        <v>1.9590953806829402E-4</v>
      </c>
      <c r="K85" s="185"/>
      <c r="L85" s="186">
        <f t="shared" si="160"/>
        <v>0</v>
      </c>
      <c r="M85" s="187">
        <f t="shared" si="161"/>
        <v>0</v>
      </c>
      <c r="N85" s="185"/>
      <c r="O85" s="186">
        <f t="shared" si="162"/>
        <v>0</v>
      </c>
      <c r="P85" s="187">
        <f t="shared" si="143"/>
        <v>0</v>
      </c>
      <c r="Q85" s="185"/>
      <c r="R85" s="186">
        <f t="shared" si="163"/>
        <v>0</v>
      </c>
      <c r="S85" s="187">
        <f t="shared" si="144"/>
        <v>0</v>
      </c>
      <c r="T85" s="185"/>
      <c r="U85" s="186">
        <f t="shared" si="164"/>
        <v>0</v>
      </c>
      <c r="V85" s="187">
        <f t="shared" si="145"/>
        <v>0</v>
      </c>
      <c r="W85" s="185"/>
      <c r="X85" s="186">
        <f t="shared" si="165"/>
        <v>0</v>
      </c>
      <c r="Y85" s="308">
        <f t="shared" si="146"/>
        <v>0</v>
      </c>
      <c r="Z85" s="338"/>
      <c r="AA85" s="186">
        <f t="shared" si="166"/>
        <v>0</v>
      </c>
      <c r="AB85" s="319">
        <f t="shared" si="147"/>
        <v>0</v>
      </c>
      <c r="AC85" s="189">
        <f t="shared" si="148"/>
        <v>0</v>
      </c>
      <c r="AD85" s="186">
        <f t="shared" si="149"/>
        <v>0</v>
      </c>
      <c r="AE85" s="187">
        <f t="shared" si="150"/>
        <v>0</v>
      </c>
      <c r="AF85" s="189">
        <f t="shared" si="151"/>
        <v>71.3</v>
      </c>
      <c r="AG85" s="186">
        <f t="shared" si="152"/>
        <v>1</v>
      </c>
      <c r="AH85" s="308">
        <f t="shared" si="153"/>
        <v>628.86</v>
      </c>
      <c r="AI85" s="452">
        <v>385.39</v>
      </c>
      <c r="AJ85" s="308">
        <v>8.82</v>
      </c>
      <c r="AK85" s="319">
        <f>I85</f>
        <v>628.86</v>
      </c>
      <c r="AL85" s="410">
        <f t="shared" si="154"/>
        <v>314.08999999999997</v>
      </c>
      <c r="AM85" s="308">
        <v>8.82</v>
      </c>
      <c r="AN85" s="319">
        <f t="shared" si="168"/>
        <v>2770.2737999999999</v>
      </c>
      <c r="AO85" s="564">
        <f t="shared" si="155"/>
        <v>0</v>
      </c>
      <c r="AP85" s="308">
        <v>8.82</v>
      </c>
      <c r="AQ85" s="319">
        <f t="shared" si="156"/>
        <v>0</v>
      </c>
      <c r="AR85" s="410">
        <f t="shared" si="157"/>
        <v>385.39</v>
      </c>
      <c r="AS85" s="308">
        <f t="shared" si="158"/>
        <v>8.82</v>
      </c>
      <c r="AT85" s="319">
        <f t="shared" si="159"/>
        <v>3399.1338000000001</v>
      </c>
    </row>
    <row r="86" spans="1:47" ht="39" customHeight="1" x14ac:dyDescent="0.25">
      <c r="A86" s="197" t="s">
        <v>1080</v>
      </c>
      <c r="B86" s="198" t="s">
        <v>1042</v>
      </c>
      <c r="C86" s="199" t="s">
        <v>61</v>
      </c>
      <c r="D86" s="199" t="s">
        <v>1041</v>
      </c>
      <c r="E86" s="366" t="s">
        <v>7048</v>
      </c>
      <c r="F86" s="197">
        <v>60.6</v>
      </c>
      <c r="G86" s="201">
        <v>7.05</v>
      </c>
      <c r="H86" s="201">
        <v>8.4600000000000009</v>
      </c>
      <c r="I86" s="571">
        <v>512.66999999999996</v>
      </c>
      <c r="J86" s="379">
        <v>1.5971272283413207E-4</v>
      </c>
      <c r="K86" s="185"/>
      <c r="L86" s="186">
        <f t="shared" si="160"/>
        <v>0</v>
      </c>
      <c r="M86" s="187">
        <f t="shared" si="161"/>
        <v>0</v>
      </c>
      <c r="N86" s="185"/>
      <c r="O86" s="186">
        <f t="shared" si="162"/>
        <v>0</v>
      </c>
      <c r="P86" s="187">
        <f t="shared" si="143"/>
        <v>0</v>
      </c>
      <c r="Q86" s="185"/>
      <c r="R86" s="186">
        <f t="shared" si="163"/>
        <v>0</v>
      </c>
      <c r="S86" s="187">
        <f t="shared" si="144"/>
        <v>0</v>
      </c>
      <c r="T86" s="185"/>
      <c r="U86" s="186">
        <f t="shared" si="164"/>
        <v>0</v>
      </c>
      <c r="V86" s="187">
        <f t="shared" si="145"/>
        <v>0</v>
      </c>
      <c r="W86" s="185"/>
      <c r="X86" s="186">
        <f t="shared" si="165"/>
        <v>0</v>
      </c>
      <c r="Y86" s="308">
        <f t="shared" si="146"/>
        <v>0</v>
      </c>
      <c r="Z86" s="338"/>
      <c r="AA86" s="186">
        <f t="shared" si="166"/>
        <v>0</v>
      </c>
      <c r="AB86" s="319">
        <f t="shared" si="147"/>
        <v>0</v>
      </c>
      <c r="AC86" s="189">
        <f t="shared" si="148"/>
        <v>0</v>
      </c>
      <c r="AD86" s="186">
        <f t="shared" si="149"/>
        <v>0</v>
      </c>
      <c r="AE86" s="187">
        <f t="shared" si="150"/>
        <v>0</v>
      </c>
      <c r="AF86" s="189">
        <f t="shared" si="151"/>
        <v>60.6</v>
      </c>
      <c r="AG86" s="186">
        <f t="shared" si="152"/>
        <v>1</v>
      </c>
      <c r="AH86" s="308">
        <f t="shared" si="153"/>
        <v>512.66999999999996</v>
      </c>
      <c r="AI86" s="452">
        <v>184.9</v>
      </c>
      <c r="AJ86" s="308">
        <v>8.4600000000000009</v>
      </c>
      <c r="AK86" s="319">
        <f>I86</f>
        <v>512.66999999999996</v>
      </c>
      <c r="AL86" s="564">
        <f t="shared" si="154"/>
        <v>124.30000000000001</v>
      </c>
      <c r="AM86" s="308">
        <v>8.4600000000000009</v>
      </c>
      <c r="AN86" s="319">
        <f t="shared" si="168"/>
        <v>1051.5780000000002</v>
      </c>
      <c r="AO86" s="564">
        <f t="shared" si="155"/>
        <v>0</v>
      </c>
      <c r="AP86" s="308">
        <v>8.4600000000000009</v>
      </c>
      <c r="AQ86" s="319">
        <f t="shared" si="156"/>
        <v>0</v>
      </c>
      <c r="AR86" s="410">
        <f t="shared" si="157"/>
        <v>184.9</v>
      </c>
      <c r="AS86" s="308">
        <f t="shared" si="158"/>
        <v>8.4600000000000009</v>
      </c>
      <c r="AT86" s="319">
        <f t="shared" si="159"/>
        <v>1564.248</v>
      </c>
    </row>
    <row r="87" spans="1:47" ht="52.2" customHeight="1" x14ac:dyDescent="0.25">
      <c r="A87" s="197" t="s">
        <v>1079</v>
      </c>
      <c r="B87" s="198">
        <f>'Orçamento Analítico'!B847</f>
        <v>92471</v>
      </c>
      <c r="C87" s="199" t="s">
        <v>61</v>
      </c>
      <c r="D87" s="199" t="s">
        <v>1077</v>
      </c>
      <c r="E87" s="366" t="s">
        <v>73</v>
      </c>
      <c r="F87" s="572">
        <v>92.7</v>
      </c>
      <c r="G87" s="201">
        <f>'Orçamento Analítico'!J847</f>
        <v>86.471599999999981</v>
      </c>
      <c r="H87" s="201">
        <f>ROUND(G87*(1+$H$2),2)</f>
        <v>103.77</v>
      </c>
      <c r="I87" s="571">
        <f>ROUND(F87*H87,2)</f>
        <v>9619.48</v>
      </c>
      <c r="J87" s="379">
        <v>2.996478846463107E-3</v>
      </c>
      <c r="K87" s="185"/>
      <c r="L87" s="186">
        <f t="shared" si="160"/>
        <v>0</v>
      </c>
      <c r="M87" s="187">
        <f t="shared" si="161"/>
        <v>0</v>
      </c>
      <c r="N87" s="185"/>
      <c r="O87" s="186">
        <f t="shared" si="162"/>
        <v>0</v>
      </c>
      <c r="P87" s="187">
        <f t="shared" si="143"/>
        <v>0</v>
      </c>
      <c r="Q87" s="185"/>
      <c r="R87" s="186">
        <f t="shared" si="163"/>
        <v>0</v>
      </c>
      <c r="S87" s="187">
        <f t="shared" si="144"/>
        <v>0</v>
      </c>
      <c r="T87" s="185"/>
      <c r="U87" s="186">
        <f t="shared" si="164"/>
        <v>0</v>
      </c>
      <c r="V87" s="187">
        <f t="shared" si="145"/>
        <v>0</v>
      </c>
      <c r="W87" s="185"/>
      <c r="X87" s="186">
        <f t="shared" si="165"/>
        <v>0</v>
      </c>
      <c r="Y87" s="308">
        <f t="shared" si="146"/>
        <v>0</v>
      </c>
      <c r="Z87" s="338"/>
      <c r="AA87" s="186">
        <f t="shared" si="166"/>
        <v>0</v>
      </c>
      <c r="AB87" s="319">
        <f t="shared" si="147"/>
        <v>0</v>
      </c>
      <c r="AC87" s="189">
        <f t="shared" si="148"/>
        <v>0</v>
      </c>
      <c r="AD87" s="186">
        <f t="shared" si="149"/>
        <v>0</v>
      </c>
      <c r="AE87" s="187">
        <f t="shared" si="150"/>
        <v>0</v>
      </c>
      <c r="AF87" s="189">
        <f t="shared" si="151"/>
        <v>92.7</v>
      </c>
      <c r="AG87" s="186">
        <f t="shared" si="152"/>
        <v>1</v>
      </c>
      <c r="AH87" s="308">
        <f t="shared" si="153"/>
        <v>9619.48</v>
      </c>
      <c r="AI87" s="564">
        <v>0</v>
      </c>
      <c r="AJ87" s="308">
        <f>H87</f>
        <v>103.77</v>
      </c>
      <c r="AK87" s="319">
        <f>AI87*AJ87</f>
        <v>0</v>
      </c>
      <c r="AL87" s="564"/>
      <c r="AM87" s="308">
        <f>H87</f>
        <v>103.77</v>
      </c>
      <c r="AN87" s="319">
        <f t="shared" si="168"/>
        <v>0</v>
      </c>
      <c r="AO87" s="564">
        <f t="shared" si="155"/>
        <v>92.7</v>
      </c>
      <c r="AP87" s="308">
        <f>H87</f>
        <v>103.77</v>
      </c>
      <c r="AQ87" s="319">
        <f t="shared" si="156"/>
        <v>9619.4789999999994</v>
      </c>
      <c r="AR87" s="410">
        <f t="shared" si="157"/>
        <v>0</v>
      </c>
      <c r="AS87" s="308">
        <f t="shared" si="158"/>
        <v>103.77</v>
      </c>
      <c r="AT87" s="319">
        <f t="shared" si="159"/>
        <v>1.0000000002037268E-3</v>
      </c>
    </row>
    <row r="88" spans="1:47" ht="26.1" customHeight="1" x14ac:dyDescent="0.25">
      <c r="A88" s="201" t="s">
        <v>1076</v>
      </c>
      <c r="B88" s="201" t="s">
        <v>951</v>
      </c>
      <c r="C88" s="201" t="s">
        <v>61</v>
      </c>
      <c r="D88" s="201" t="s">
        <v>950</v>
      </c>
      <c r="E88" s="567" t="s">
        <v>86</v>
      </c>
      <c r="F88" s="572">
        <v>5.8</v>
      </c>
      <c r="G88" s="201">
        <v>642.66</v>
      </c>
      <c r="H88" s="201">
        <v>771.19</v>
      </c>
      <c r="I88" s="571">
        <v>4472.8999999999996</v>
      </c>
      <c r="J88" s="386">
        <v>1.3934481010489971E-3</v>
      </c>
      <c r="K88" s="252"/>
      <c r="L88" s="253">
        <f t="shared" si="160"/>
        <v>0</v>
      </c>
      <c r="M88" s="254">
        <f t="shared" si="161"/>
        <v>0</v>
      </c>
      <c r="N88" s="252"/>
      <c r="O88" s="253">
        <f t="shared" si="162"/>
        <v>0</v>
      </c>
      <c r="P88" s="254">
        <f t="shared" si="143"/>
        <v>0</v>
      </c>
      <c r="Q88" s="252"/>
      <c r="R88" s="253">
        <f t="shared" si="163"/>
        <v>0</v>
      </c>
      <c r="S88" s="254">
        <f t="shared" si="144"/>
        <v>0</v>
      </c>
      <c r="T88" s="252"/>
      <c r="U88" s="253">
        <f t="shared" si="164"/>
        <v>0</v>
      </c>
      <c r="V88" s="254">
        <f t="shared" si="145"/>
        <v>0</v>
      </c>
      <c r="W88" s="252"/>
      <c r="X88" s="253">
        <f t="shared" si="165"/>
        <v>0</v>
      </c>
      <c r="Y88" s="310">
        <f t="shared" si="146"/>
        <v>0</v>
      </c>
      <c r="Z88" s="339"/>
      <c r="AA88" s="253">
        <f t="shared" si="166"/>
        <v>0</v>
      </c>
      <c r="AB88" s="321">
        <f t="shared" si="147"/>
        <v>0</v>
      </c>
      <c r="AC88" s="256">
        <f t="shared" si="148"/>
        <v>0</v>
      </c>
      <c r="AD88" s="253">
        <f t="shared" si="149"/>
        <v>0</v>
      </c>
      <c r="AE88" s="254">
        <f t="shared" si="150"/>
        <v>0</v>
      </c>
      <c r="AF88" s="256">
        <f t="shared" si="151"/>
        <v>5.8</v>
      </c>
      <c r="AG88" s="253">
        <f t="shared" si="152"/>
        <v>1</v>
      </c>
      <c r="AH88" s="310">
        <f t="shared" si="153"/>
        <v>4472.8999999999996</v>
      </c>
      <c r="AI88" s="564">
        <v>6.77</v>
      </c>
      <c r="AJ88" s="308">
        <v>771.19</v>
      </c>
      <c r="AK88" s="319">
        <f t="shared" si="167"/>
        <v>5220.9562999999998</v>
      </c>
      <c r="AL88" s="564">
        <f t="shared" si="154"/>
        <v>0.96999999999999975</v>
      </c>
      <c r="AM88" s="308">
        <v>771.19</v>
      </c>
      <c r="AN88" s="319">
        <f t="shared" si="168"/>
        <v>748.0542999999999</v>
      </c>
      <c r="AO88" s="564">
        <f t="shared" si="155"/>
        <v>0</v>
      </c>
      <c r="AP88" s="308">
        <v>771.19</v>
      </c>
      <c r="AQ88" s="319">
        <f t="shared" si="156"/>
        <v>0</v>
      </c>
      <c r="AR88" s="410">
        <f t="shared" si="157"/>
        <v>6.77</v>
      </c>
      <c r="AS88" s="308">
        <f t="shared" si="158"/>
        <v>771.19</v>
      </c>
      <c r="AT88" s="319">
        <f t="shared" si="159"/>
        <v>5220.9542999999994</v>
      </c>
    </row>
    <row r="89" spans="1:47" ht="41.4" x14ac:dyDescent="0.25">
      <c r="A89" s="201"/>
      <c r="B89" s="201"/>
      <c r="C89" s="201"/>
      <c r="D89" s="201" t="s">
        <v>1041</v>
      </c>
      <c r="E89" s="567" t="s">
        <v>7048</v>
      </c>
      <c r="F89" s="572"/>
      <c r="G89" s="201"/>
      <c r="H89" s="201"/>
      <c r="I89" s="571"/>
      <c r="J89" s="419"/>
      <c r="K89" s="252"/>
      <c r="L89" s="253"/>
      <c r="M89" s="254"/>
      <c r="N89" s="252"/>
      <c r="O89" s="253"/>
      <c r="P89" s="254"/>
      <c r="Q89" s="252"/>
      <c r="R89" s="253"/>
      <c r="S89" s="254"/>
      <c r="T89" s="252"/>
      <c r="U89" s="253"/>
      <c r="V89" s="254"/>
      <c r="W89" s="252"/>
      <c r="X89" s="253"/>
      <c r="Y89" s="310"/>
      <c r="Z89" s="339"/>
      <c r="AA89" s="253"/>
      <c r="AB89" s="321"/>
      <c r="AC89" s="256"/>
      <c r="AD89" s="253"/>
      <c r="AE89" s="254"/>
      <c r="AF89" s="256"/>
      <c r="AG89" s="253"/>
      <c r="AH89" s="310"/>
      <c r="AI89" s="564"/>
      <c r="AJ89" s="308"/>
      <c r="AK89" s="319"/>
      <c r="AL89" s="564">
        <f t="shared" ref="AL89:AL97" si="169">IF(AI89-F89&gt;0,AI89-F89,)</f>
        <v>0</v>
      </c>
      <c r="AM89" s="308">
        <v>8.4600000000000009</v>
      </c>
      <c r="AN89" s="319">
        <f t="shared" si="168"/>
        <v>0</v>
      </c>
      <c r="AO89" s="564">
        <f t="shared" ref="AO89:AO97" si="170">IF(F89-AI89&gt;0,F89-AI89,0)</f>
        <v>0</v>
      </c>
      <c r="AP89" s="308"/>
      <c r="AQ89" s="319"/>
      <c r="AR89" s="410">
        <f t="shared" si="157"/>
        <v>0</v>
      </c>
      <c r="AS89" s="308">
        <f t="shared" si="158"/>
        <v>0</v>
      </c>
      <c r="AT89" s="319">
        <f t="shared" si="159"/>
        <v>0</v>
      </c>
    </row>
    <row r="90" spans="1:47" s="471" customFormat="1" ht="38.25" customHeight="1" x14ac:dyDescent="0.25">
      <c r="A90" s="201"/>
      <c r="B90" s="201" t="str">
        <f>'Orçamento Analítico'!B860</f>
        <v>CP-UFJ-02</v>
      </c>
      <c r="C90" s="201" t="str">
        <f>'Orçamento Analítico'!C860</f>
        <v>SINAPI</v>
      </c>
      <c r="D90" s="201" t="str">
        <f>'Orçamento Analítico'!D860</f>
        <v>MONTAGEM E DESMONTAGEM DE FÔRMA DE VIGA, ESCORAMENTO COM GARFO DE MADEIRA, PÉ-DIREITO SIMPLES, EM CHAPA DE MADEIRA PLASTIFICADA, 12 UTILIZAÇÕES. AF_09/2020</v>
      </c>
      <c r="E90" s="567" t="str">
        <f>'Orçamento Analítico'!G847</f>
        <v>m²</v>
      </c>
      <c r="F90" s="572"/>
      <c r="G90" s="201">
        <f>'Orçamento Analítico'!J860</f>
        <v>223.30500000000004</v>
      </c>
      <c r="H90" s="201">
        <f>ROUND(G90*(1+$H$2),2)</f>
        <v>267.97000000000003</v>
      </c>
      <c r="I90" s="571"/>
      <c r="J90" s="419"/>
      <c r="K90" s="252"/>
      <c r="L90" s="253"/>
      <c r="M90" s="254"/>
      <c r="N90" s="252"/>
      <c r="O90" s="253"/>
      <c r="P90" s="254"/>
      <c r="Q90" s="252"/>
      <c r="R90" s="253"/>
      <c r="S90" s="254"/>
      <c r="T90" s="252"/>
      <c r="U90" s="253"/>
      <c r="V90" s="254"/>
      <c r="W90" s="252"/>
      <c r="X90" s="253"/>
      <c r="Y90" s="310"/>
      <c r="Z90" s="339"/>
      <c r="AA90" s="253"/>
      <c r="AB90" s="321"/>
      <c r="AC90" s="256"/>
      <c r="AD90" s="253"/>
      <c r="AE90" s="254"/>
      <c r="AF90" s="256"/>
      <c r="AG90" s="253"/>
      <c r="AH90" s="310"/>
      <c r="AI90" s="564">
        <v>97.08</v>
      </c>
      <c r="AJ90" s="308">
        <f>H90</f>
        <v>267.97000000000003</v>
      </c>
      <c r="AK90" s="319">
        <f t="shared" si="167"/>
        <v>26014.527600000001</v>
      </c>
      <c r="AL90" s="564">
        <f t="shared" ref="AL90" si="171">IF(AI90-F90&gt;0,AI90-F90,)</f>
        <v>97.08</v>
      </c>
      <c r="AM90" s="308">
        <f>H90</f>
        <v>267.97000000000003</v>
      </c>
      <c r="AN90" s="319">
        <f t="shared" ref="AN90" si="172">AL90*AM90</f>
        <v>26014.527600000001</v>
      </c>
      <c r="AO90" s="564"/>
      <c r="AP90" s="308"/>
      <c r="AQ90" s="319"/>
      <c r="AR90" s="410">
        <f t="shared" ref="AR90" si="173">F90+AL90-AO90</f>
        <v>97.08</v>
      </c>
      <c r="AS90" s="308">
        <f t="shared" ref="AS90" si="174">H90</f>
        <v>267.97000000000003</v>
      </c>
      <c r="AT90" s="319">
        <f t="shared" ref="AT90" si="175">I90+AN90-AQ90</f>
        <v>26014.527600000001</v>
      </c>
    </row>
    <row r="91" spans="1:47" ht="24" customHeight="1" x14ac:dyDescent="0.25">
      <c r="A91" s="257" t="s">
        <v>1075</v>
      </c>
      <c r="B91" s="258"/>
      <c r="C91" s="258"/>
      <c r="D91" s="258" t="s">
        <v>1048</v>
      </c>
      <c r="E91" s="372"/>
      <c r="F91" s="257"/>
      <c r="G91" s="258"/>
      <c r="H91" s="260"/>
      <c r="I91" s="322">
        <f>SUM(I92:I98)</f>
        <v>40805.83</v>
      </c>
      <c r="J91" s="387">
        <v>1.2707303364960183E-2</v>
      </c>
      <c r="K91" s="262"/>
      <c r="L91" s="263"/>
      <c r="M91" s="264">
        <f>SUM(M92:M96)</f>
        <v>0</v>
      </c>
      <c r="N91" s="262"/>
      <c r="O91" s="263"/>
      <c r="P91" s="264">
        <f>SUM(P92:P96)</f>
        <v>0</v>
      </c>
      <c r="Q91" s="262"/>
      <c r="R91" s="263"/>
      <c r="S91" s="264">
        <f>SUM(S92:S96)</f>
        <v>0</v>
      </c>
      <c r="T91" s="262"/>
      <c r="U91" s="263"/>
      <c r="V91" s="264">
        <f>SUM(V92:V96)</f>
        <v>0</v>
      </c>
      <c r="W91" s="262"/>
      <c r="X91" s="263"/>
      <c r="Y91" s="311">
        <f>SUM(Y92:Y96)</f>
        <v>0</v>
      </c>
      <c r="Z91" s="340"/>
      <c r="AA91" s="263"/>
      <c r="AB91" s="322">
        <f>SUM(AB92:AB96)</f>
        <v>0</v>
      </c>
      <c r="AC91" s="266"/>
      <c r="AD91" s="263">
        <f t="shared" si="149"/>
        <v>0</v>
      </c>
      <c r="AE91" s="264">
        <f>SUM(AE92:AE96)</f>
        <v>0</v>
      </c>
      <c r="AF91" s="266"/>
      <c r="AG91" s="263">
        <f t="shared" si="152"/>
        <v>1</v>
      </c>
      <c r="AH91" s="311">
        <f>SUM(AH92:AH96)</f>
        <v>40805.83</v>
      </c>
      <c r="AI91" s="330"/>
      <c r="AJ91" s="307"/>
      <c r="AK91" s="322">
        <f>SUM(AK92:AK98)</f>
        <v>94745.782000000007</v>
      </c>
      <c r="AL91" s="411"/>
      <c r="AM91" s="307"/>
      <c r="AN91" s="322">
        <f>SUM(AN92:AN98)</f>
        <v>69981.060200000007</v>
      </c>
      <c r="AO91" s="411"/>
      <c r="AP91" s="307"/>
      <c r="AQ91" s="322">
        <f>SUM(AQ92:AQ98)</f>
        <v>15803.117999999999</v>
      </c>
      <c r="AR91" s="411"/>
      <c r="AS91" s="307"/>
      <c r="AT91" s="322">
        <f>SUM(AT92:AT98)</f>
        <v>94983.772200000007</v>
      </c>
      <c r="AU91" s="497">
        <f>I91+AN91-AQ91</f>
        <v>94983.772200000007</v>
      </c>
    </row>
    <row r="92" spans="1:47" ht="39" customHeight="1" x14ac:dyDescent="0.25">
      <c r="A92" s="178" t="s">
        <v>1074</v>
      </c>
      <c r="B92" s="179" t="s">
        <v>968</v>
      </c>
      <c r="C92" s="180" t="s">
        <v>61</v>
      </c>
      <c r="D92" s="180" t="s">
        <v>967</v>
      </c>
      <c r="E92" s="364" t="s">
        <v>7048</v>
      </c>
      <c r="F92" s="178">
        <v>315.60000000000002</v>
      </c>
      <c r="G92" s="182">
        <v>12.14</v>
      </c>
      <c r="H92" s="183">
        <v>14.56</v>
      </c>
      <c r="I92" s="392">
        <v>4595.13</v>
      </c>
      <c r="J92" s="377">
        <v>1.4315265649965968E-3</v>
      </c>
      <c r="K92" s="185"/>
      <c r="L92" s="186">
        <f t="shared" si="160"/>
        <v>0</v>
      </c>
      <c r="M92" s="187">
        <f t="shared" si="161"/>
        <v>0</v>
      </c>
      <c r="N92" s="185"/>
      <c r="O92" s="186">
        <f t="shared" si="162"/>
        <v>0</v>
      </c>
      <c r="P92" s="187">
        <f t="shared" ref="P92:P96" si="176">N92*$H92</f>
        <v>0</v>
      </c>
      <c r="Q92" s="185"/>
      <c r="R92" s="186">
        <f t="shared" si="163"/>
        <v>0</v>
      </c>
      <c r="S92" s="187">
        <f t="shared" ref="S92:S96" si="177">Q92*$H92</f>
        <v>0</v>
      </c>
      <c r="T92" s="185"/>
      <c r="U92" s="186">
        <f t="shared" si="164"/>
        <v>0</v>
      </c>
      <c r="V92" s="187">
        <f t="shared" ref="V92:V96" si="178">T92*$H92</f>
        <v>0</v>
      </c>
      <c r="W92" s="185"/>
      <c r="X92" s="186">
        <f t="shared" si="165"/>
        <v>0</v>
      </c>
      <c r="Y92" s="308">
        <f t="shared" ref="Y92:Y96" si="179">W92*$H92</f>
        <v>0</v>
      </c>
      <c r="Z92" s="338"/>
      <c r="AA92" s="186">
        <f t="shared" si="166"/>
        <v>0</v>
      </c>
      <c r="AB92" s="319">
        <f t="shared" ref="AB92:AB96" si="180">Z92*$H92</f>
        <v>0</v>
      </c>
      <c r="AC92" s="189">
        <f>SUM(K92+N92+Q92+T92+W92+Z92)</f>
        <v>0</v>
      </c>
      <c r="AD92" s="186">
        <f t="shared" si="149"/>
        <v>0</v>
      </c>
      <c r="AE92" s="187">
        <f>SUM(M92+P92+S92+V92+Y92+AB92)</f>
        <v>0</v>
      </c>
      <c r="AF92" s="189">
        <f>F92-AC92</f>
        <v>315.60000000000002</v>
      </c>
      <c r="AG92" s="186">
        <f t="shared" si="152"/>
        <v>1</v>
      </c>
      <c r="AH92" s="308">
        <f>I92-AE92</f>
        <v>4595.13</v>
      </c>
      <c r="AI92" s="452">
        <v>315.60000000000002</v>
      </c>
      <c r="AJ92" s="308">
        <v>14.56</v>
      </c>
      <c r="AK92" s="319">
        <f>I92</f>
        <v>4595.13</v>
      </c>
      <c r="AL92" s="410">
        <f t="shared" ref="AL92:AL96" si="181">IF(AI92-F92&gt;0,AI92-F92,0)</f>
        <v>0</v>
      </c>
      <c r="AM92" s="308">
        <v>14.56</v>
      </c>
      <c r="AN92" s="319">
        <f t="shared" si="168"/>
        <v>0</v>
      </c>
      <c r="AO92" s="410">
        <f t="shared" ref="AO92:AO96" si="182">IF(F92-AI92&gt;0,F92-AI92,0)</f>
        <v>0</v>
      </c>
      <c r="AP92" s="308">
        <v>14.56</v>
      </c>
      <c r="AQ92" s="319">
        <f t="shared" ref="AQ92:AQ96" si="183">AO92*AP92</f>
        <v>0</v>
      </c>
      <c r="AR92" s="410">
        <f t="shared" ref="AR92:AR97" si="184">F92+AL92-AO92</f>
        <v>315.60000000000002</v>
      </c>
      <c r="AS92" s="308">
        <f t="shared" ref="AS92:AS97" si="185">H92</f>
        <v>14.56</v>
      </c>
      <c r="AT92" s="319">
        <f t="shared" ref="AT92:AT97" si="186">I92+AN92-AQ92</f>
        <v>4595.13</v>
      </c>
    </row>
    <row r="93" spans="1:47" ht="39" customHeight="1" x14ac:dyDescent="0.25">
      <c r="A93" s="197" t="s">
        <v>1073</v>
      </c>
      <c r="B93" s="198" t="s">
        <v>965</v>
      </c>
      <c r="C93" s="199" t="s">
        <v>61</v>
      </c>
      <c r="D93" s="199" t="s">
        <v>964</v>
      </c>
      <c r="E93" s="366" t="s">
        <v>7048</v>
      </c>
      <c r="F93" s="197">
        <v>845.6</v>
      </c>
      <c r="G93" s="201">
        <v>8.86</v>
      </c>
      <c r="H93" s="202">
        <v>10.63</v>
      </c>
      <c r="I93" s="394">
        <v>8988.7199999999993</v>
      </c>
      <c r="J93" s="379">
        <v>2.8002671230881846E-3</v>
      </c>
      <c r="K93" s="185"/>
      <c r="L93" s="186">
        <f t="shared" si="160"/>
        <v>0</v>
      </c>
      <c r="M93" s="187">
        <f t="shared" si="161"/>
        <v>0</v>
      </c>
      <c r="N93" s="185"/>
      <c r="O93" s="186">
        <f t="shared" si="162"/>
        <v>0</v>
      </c>
      <c r="P93" s="187">
        <f t="shared" si="176"/>
        <v>0</v>
      </c>
      <c r="Q93" s="185"/>
      <c r="R93" s="186">
        <f t="shared" si="163"/>
        <v>0</v>
      </c>
      <c r="S93" s="187">
        <f t="shared" si="177"/>
        <v>0</v>
      </c>
      <c r="T93" s="185"/>
      <c r="U93" s="186">
        <f t="shared" si="164"/>
        <v>0</v>
      </c>
      <c r="V93" s="187">
        <f t="shared" si="178"/>
        <v>0</v>
      </c>
      <c r="W93" s="185"/>
      <c r="X93" s="186">
        <f t="shared" si="165"/>
        <v>0</v>
      </c>
      <c r="Y93" s="308">
        <f t="shared" si="179"/>
        <v>0</v>
      </c>
      <c r="Z93" s="338"/>
      <c r="AA93" s="186">
        <f t="shared" si="166"/>
        <v>0</v>
      </c>
      <c r="AB93" s="319">
        <f t="shared" si="180"/>
        <v>0</v>
      </c>
      <c r="AC93" s="189">
        <f>SUM(K93+N93+Q93+T93+W93+Z93)</f>
        <v>0</v>
      </c>
      <c r="AD93" s="186">
        <f t="shared" si="149"/>
        <v>0</v>
      </c>
      <c r="AE93" s="187">
        <f>SUM(M93+P93+S93+V93+Y93+AB93)</f>
        <v>0</v>
      </c>
      <c r="AF93" s="189">
        <f>F93-AC93</f>
        <v>845.6</v>
      </c>
      <c r="AG93" s="186">
        <f t="shared" si="152"/>
        <v>1</v>
      </c>
      <c r="AH93" s="308">
        <f>I93-AE93</f>
        <v>8988.7199999999993</v>
      </c>
      <c r="AI93" s="564">
        <v>845.6</v>
      </c>
      <c r="AJ93" s="308">
        <v>10.63</v>
      </c>
      <c r="AK93" s="319">
        <f>I93</f>
        <v>8988.7199999999993</v>
      </c>
      <c r="AL93" s="564">
        <f t="shared" si="181"/>
        <v>0</v>
      </c>
      <c r="AM93" s="308">
        <v>10.63</v>
      </c>
      <c r="AN93" s="319">
        <f t="shared" si="168"/>
        <v>0</v>
      </c>
      <c r="AO93" s="564">
        <f t="shared" si="182"/>
        <v>0</v>
      </c>
      <c r="AP93" s="308">
        <v>10.63</v>
      </c>
      <c r="AQ93" s="319">
        <f t="shared" si="183"/>
        <v>0</v>
      </c>
      <c r="AR93" s="564">
        <f t="shared" si="184"/>
        <v>845.6</v>
      </c>
      <c r="AS93" s="308">
        <f t="shared" si="185"/>
        <v>10.63</v>
      </c>
      <c r="AT93" s="319">
        <f t="shared" si="186"/>
        <v>8988.7199999999993</v>
      </c>
    </row>
    <row r="94" spans="1:47" ht="39" customHeight="1" x14ac:dyDescent="0.25">
      <c r="A94" s="199" t="s">
        <v>1072</v>
      </c>
      <c r="B94" s="199" t="s">
        <v>1003</v>
      </c>
      <c r="C94" s="199" t="s">
        <v>61</v>
      </c>
      <c r="D94" s="199" t="s">
        <v>1002</v>
      </c>
      <c r="E94" s="565" t="s">
        <v>7048</v>
      </c>
      <c r="F94" s="573">
        <v>201.7</v>
      </c>
      <c r="G94" s="202">
        <v>7.35</v>
      </c>
      <c r="H94" s="202">
        <v>8.82</v>
      </c>
      <c r="I94" s="394">
        <v>1778.99</v>
      </c>
      <c r="J94" s="569">
        <v>5.5421096766866131E-4</v>
      </c>
      <c r="K94" s="199"/>
      <c r="L94" s="199">
        <f t="shared" si="160"/>
        <v>0</v>
      </c>
      <c r="M94" s="199">
        <f t="shared" si="161"/>
        <v>0</v>
      </c>
      <c r="N94" s="199"/>
      <c r="O94" s="199">
        <f t="shared" si="162"/>
        <v>0</v>
      </c>
      <c r="P94" s="199">
        <f t="shared" si="176"/>
        <v>0</v>
      </c>
      <c r="Q94" s="199"/>
      <c r="R94" s="199">
        <f t="shared" si="163"/>
        <v>0</v>
      </c>
      <c r="S94" s="199">
        <f t="shared" si="177"/>
        <v>0</v>
      </c>
      <c r="T94" s="199"/>
      <c r="U94" s="199">
        <f t="shared" si="164"/>
        <v>0</v>
      </c>
      <c r="V94" s="199">
        <f t="shared" si="178"/>
        <v>0</v>
      </c>
      <c r="W94" s="199"/>
      <c r="X94" s="199">
        <f t="shared" si="165"/>
        <v>0</v>
      </c>
      <c r="Y94" s="199">
        <f t="shared" si="179"/>
        <v>0</v>
      </c>
      <c r="Z94" s="199"/>
      <c r="AA94" s="199">
        <f t="shared" si="166"/>
        <v>0</v>
      </c>
      <c r="AB94" s="199">
        <f t="shared" si="180"/>
        <v>0</v>
      </c>
      <c r="AC94" s="199">
        <f>SUM(K94+N94+Q94+T94+W94+Z94)</f>
        <v>0</v>
      </c>
      <c r="AD94" s="199">
        <f t="shared" si="149"/>
        <v>0</v>
      </c>
      <c r="AE94" s="199">
        <f>SUM(M94+P94+S94+V94+Y94+AB94)</f>
        <v>0</v>
      </c>
      <c r="AF94" s="199">
        <f>F94-AC94</f>
        <v>201.7</v>
      </c>
      <c r="AG94" s="199">
        <f t="shared" si="152"/>
        <v>1</v>
      </c>
      <c r="AH94" s="565">
        <f>I94-AE94</f>
        <v>1778.99</v>
      </c>
      <c r="AI94" s="564">
        <v>339.1</v>
      </c>
      <c r="AJ94" s="308">
        <v>8.82</v>
      </c>
      <c r="AK94" s="319">
        <f t="shared" si="167"/>
        <v>2990.8620000000001</v>
      </c>
      <c r="AL94" s="564">
        <f t="shared" si="181"/>
        <v>137.40000000000003</v>
      </c>
      <c r="AM94" s="308">
        <v>8.82</v>
      </c>
      <c r="AN94" s="319">
        <f t="shared" si="168"/>
        <v>1211.8680000000004</v>
      </c>
      <c r="AO94" s="564">
        <f t="shared" si="182"/>
        <v>0</v>
      </c>
      <c r="AP94" s="308">
        <v>8.82</v>
      </c>
      <c r="AQ94" s="319">
        <f t="shared" si="183"/>
        <v>0</v>
      </c>
      <c r="AR94" s="564">
        <f t="shared" si="184"/>
        <v>339.1</v>
      </c>
      <c r="AS94" s="308">
        <f t="shared" si="185"/>
        <v>8.82</v>
      </c>
      <c r="AT94" s="319">
        <f t="shared" si="186"/>
        <v>2990.8580000000002</v>
      </c>
    </row>
    <row r="95" spans="1:47" ht="26.1" customHeight="1" x14ac:dyDescent="0.25">
      <c r="A95" s="199" t="s">
        <v>1071</v>
      </c>
      <c r="B95" s="199" t="s">
        <v>951</v>
      </c>
      <c r="C95" s="199" t="s">
        <v>61</v>
      </c>
      <c r="D95" s="199" t="s">
        <v>950</v>
      </c>
      <c r="E95" s="565" t="s">
        <v>86</v>
      </c>
      <c r="F95" s="573">
        <v>12.5</v>
      </c>
      <c r="G95" s="202">
        <v>642.66</v>
      </c>
      <c r="H95" s="202">
        <v>771.19</v>
      </c>
      <c r="I95" s="394">
        <v>9639.8700000000008</v>
      </c>
      <c r="J95" s="569">
        <v>3.0031206925840493E-3</v>
      </c>
      <c r="K95" s="199"/>
      <c r="L95" s="199">
        <f t="shared" si="160"/>
        <v>0</v>
      </c>
      <c r="M95" s="199">
        <f t="shared" si="161"/>
        <v>0</v>
      </c>
      <c r="N95" s="199"/>
      <c r="O95" s="199">
        <f t="shared" si="162"/>
        <v>0</v>
      </c>
      <c r="P95" s="199">
        <f t="shared" si="176"/>
        <v>0</v>
      </c>
      <c r="Q95" s="199"/>
      <c r="R95" s="199">
        <f t="shared" si="163"/>
        <v>0</v>
      </c>
      <c r="S95" s="199">
        <f t="shared" si="177"/>
        <v>0</v>
      </c>
      <c r="T95" s="199"/>
      <c r="U95" s="199">
        <f t="shared" si="164"/>
        <v>0</v>
      </c>
      <c r="V95" s="199">
        <f t="shared" si="178"/>
        <v>0</v>
      </c>
      <c r="W95" s="199"/>
      <c r="X95" s="199">
        <f t="shared" si="165"/>
        <v>0</v>
      </c>
      <c r="Y95" s="199">
        <f t="shared" si="179"/>
        <v>0</v>
      </c>
      <c r="Z95" s="199"/>
      <c r="AA95" s="199">
        <f t="shared" si="166"/>
        <v>0</v>
      </c>
      <c r="AB95" s="199">
        <f t="shared" si="180"/>
        <v>0</v>
      </c>
      <c r="AC95" s="199">
        <f>SUM(K95+N95+Q95+T95+W95+Z95)</f>
        <v>0</v>
      </c>
      <c r="AD95" s="199">
        <f t="shared" si="149"/>
        <v>0</v>
      </c>
      <c r="AE95" s="199">
        <f>SUM(M95+P95+S95+V95+Y95+AB95)</f>
        <v>0</v>
      </c>
      <c r="AF95" s="199">
        <f>F95-AC95</f>
        <v>12.5</v>
      </c>
      <c r="AG95" s="199">
        <f t="shared" si="152"/>
        <v>1</v>
      </c>
      <c r="AH95" s="565">
        <f>I95-AE95</f>
        <v>9639.8700000000008</v>
      </c>
      <c r="AI95" s="564">
        <v>12.7</v>
      </c>
      <c r="AJ95" s="308">
        <v>771.19</v>
      </c>
      <c r="AK95" s="319">
        <f>I95</f>
        <v>9639.8700000000008</v>
      </c>
      <c r="AL95" s="564">
        <f t="shared" si="181"/>
        <v>0.19999999999999929</v>
      </c>
      <c r="AM95" s="308">
        <v>771.19</v>
      </c>
      <c r="AN95" s="319">
        <f t="shared" si="168"/>
        <v>154.23799999999946</v>
      </c>
      <c r="AO95" s="564">
        <f t="shared" si="182"/>
        <v>0</v>
      </c>
      <c r="AP95" s="308">
        <v>771.19</v>
      </c>
      <c r="AQ95" s="319">
        <f t="shared" si="183"/>
        <v>0</v>
      </c>
      <c r="AR95" s="564">
        <f t="shared" si="184"/>
        <v>12.7</v>
      </c>
      <c r="AS95" s="308">
        <f t="shared" si="185"/>
        <v>771.19</v>
      </c>
      <c r="AT95" s="319">
        <f t="shared" si="186"/>
        <v>9794.1080000000002</v>
      </c>
    </row>
    <row r="96" spans="1:47" ht="52.2" customHeight="1" x14ac:dyDescent="0.25">
      <c r="A96" s="199" t="s">
        <v>1070</v>
      </c>
      <c r="B96" s="199" t="str">
        <f>'Orçamento Analítico'!B930</f>
        <v xml:space="preserve"> 92431 </v>
      </c>
      <c r="C96" s="199" t="s">
        <v>61</v>
      </c>
      <c r="D96" s="199" t="s">
        <v>953</v>
      </c>
      <c r="E96" s="565" t="s">
        <v>73</v>
      </c>
      <c r="F96" s="573">
        <v>228.6</v>
      </c>
      <c r="G96" s="202">
        <f>'Orçamento Analítico'!J930</f>
        <v>57.610000000000007</v>
      </c>
      <c r="H96" s="202">
        <f>ROUND(G96*(1+$H$2),2)</f>
        <v>69.13</v>
      </c>
      <c r="I96" s="394">
        <f>ROUND(F96*H96,2)</f>
        <v>15803.12</v>
      </c>
      <c r="J96" s="569">
        <v>4.9181780166226907E-3</v>
      </c>
      <c r="K96" s="199"/>
      <c r="L96" s="199">
        <f t="shared" si="160"/>
        <v>0</v>
      </c>
      <c r="M96" s="199">
        <f t="shared" si="161"/>
        <v>0</v>
      </c>
      <c r="N96" s="199"/>
      <c r="O96" s="199">
        <f t="shared" si="162"/>
        <v>0</v>
      </c>
      <c r="P96" s="199">
        <f t="shared" si="176"/>
        <v>0</v>
      </c>
      <c r="Q96" s="199"/>
      <c r="R96" s="199">
        <f t="shared" si="163"/>
        <v>0</v>
      </c>
      <c r="S96" s="199">
        <f t="shared" si="177"/>
        <v>0</v>
      </c>
      <c r="T96" s="199"/>
      <c r="U96" s="199">
        <f t="shared" si="164"/>
        <v>0</v>
      </c>
      <c r="V96" s="199">
        <f t="shared" si="178"/>
        <v>0</v>
      </c>
      <c r="W96" s="199"/>
      <c r="X96" s="199">
        <f t="shared" si="165"/>
        <v>0</v>
      </c>
      <c r="Y96" s="199">
        <f t="shared" si="179"/>
        <v>0</v>
      </c>
      <c r="Z96" s="199"/>
      <c r="AA96" s="199">
        <f t="shared" si="166"/>
        <v>0</v>
      </c>
      <c r="AB96" s="199">
        <f t="shared" si="180"/>
        <v>0</v>
      </c>
      <c r="AC96" s="199">
        <f>SUM(K96+N96+Q96+T96+W96+Z96)</f>
        <v>0</v>
      </c>
      <c r="AD96" s="199">
        <f t="shared" si="149"/>
        <v>0</v>
      </c>
      <c r="AE96" s="199">
        <f>SUM(M96+P96+S96+V96+Y96+AB96)</f>
        <v>0</v>
      </c>
      <c r="AF96" s="199">
        <f>F96-AC96</f>
        <v>228.6</v>
      </c>
      <c r="AG96" s="199">
        <f t="shared" si="152"/>
        <v>1</v>
      </c>
      <c r="AH96" s="565">
        <f>I96-AE96</f>
        <v>15803.12</v>
      </c>
      <c r="AI96" s="564"/>
      <c r="AJ96" s="308">
        <f>H96</f>
        <v>69.13</v>
      </c>
      <c r="AK96" s="319">
        <f>ROUND(AI96*AJ96,2)</f>
        <v>0</v>
      </c>
      <c r="AL96" s="564">
        <f t="shared" si="181"/>
        <v>0</v>
      </c>
      <c r="AM96" s="308">
        <f>H96</f>
        <v>69.13</v>
      </c>
      <c r="AN96" s="319">
        <f t="shared" si="168"/>
        <v>0</v>
      </c>
      <c r="AO96" s="564">
        <f t="shared" si="182"/>
        <v>228.6</v>
      </c>
      <c r="AP96" s="308">
        <f>H96</f>
        <v>69.13</v>
      </c>
      <c r="AQ96" s="319">
        <f t="shared" si="183"/>
        <v>15803.117999999999</v>
      </c>
      <c r="AR96" s="564">
        <f t="shared" si="184"/>
        <v>0</v>
      </c>
      <c r="AS96" s="308">
        <f t="shared" si="185"/>
        <v>69.13</v>
      </c>
      <c r="AT96" s="319">
        <f t="shared" si="186"/>
        <v>2.000000002226443E-3</v>
      </c>
    </row>
    <row r="97" spans="1:47" ht="52.2" customHeight="1" x14ac:dyDescent="0.25">
      <c r="A97" s="199"/>
      <c r="B97" s="199"/>
      <c r="C97" s="199"/>
      <c r="D97" s="199" t="s">
        <v>1041</v>
      </c>
      <c r="E97" s="565" t="s">
        <v>7048</v>
      </c>
      <c r="F97" s="573"/>
      <c r="G97" s="202"/>
      <c r="H97" s="202"/>
      <c r="I97" s="394"/>
      <c r="J97" s="56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/>
      <c r="AH97" s="565"/>
      <c r="AI97" s="564">
        <v>9.9</v>
      </c>
      <c r="AJ97" s="308"/>
      <c r="AK97" s="319"/>
      <c r="AL97" s="564">
        <f t="shared" si="169"/>
        <v>9.9</v>
      </c>
      <c r="AM97" s="308">
        <v>8.4600000000000009</v>
      </c>
      <c r="AN97" s="319">
        <f t="shared" si="168"/>
        <v>83.754000000000005</v>
      </c>
      <c r="AO97" s="564">
        <f t="shared" si="170"/>
        <v>0</v>
      </c>
      <c r="AP97" s="308"/>
      <c r="AQ97" s="319"/>
      <c r="AR97" s="564">
        <f t="shared" si="184"/>
        <v>9.9</v>
      </c>
      <c r="AS97" s="308">
        <f t="shared" si="185"/>
        <v>0</v>
      </c>
      <c r="AT97" s="319">
        <f t="shared" si="186"/>
        <v>83.754000000000005</v>
      </c>
    </row>
    <row r="98" spans="1:47" s="503" customFormat="1" ht="52.2" customHeight="1" x14ac:dyDescent="0.25">
      <c r="A98" s="199"/>
      <c r="B98" s="199" t="str">
        <f>'Orçamento Analítico'!B944</f>
        <v>CP-UFJ-03</v>
      </c>
      <c r="C98" s="199" t="str">
        <f>'Orçamento Analítico'!C944</f>
        <v>SINAPI</v>
      </c>
      <c r="D98" s="199" t="str">
        <f>'Orçamento Analítico'!D944</f>
        <v>MONTAGEM E DESMONTAGEM DE FÔRMA DE PILARES RETANGULARES E ESTRUTURAS SIMILARES, PÉ-DIREITO SIMPLES, EM CHAPA DE MADEIRA COMPENSADA PLASTIFICADA, 10 UTILIZAÇÕES. AF_09/2020</v>
      </c>
      <c r="E98" s="565" t="str">
        <f>'Orçamento Analítico'!G944</f>
        <v>m²</v>
      </c>
      <c r="F98" s="573"/>
      <c r="G98" s="202">
        <f>'Orçamento Analítico'!J944</f>
        <v>248.54999999999998</v>
      </c>
      <c r="H98" s="202">
        <f>ROUND(G98*(1+$H$2),2)</f>
        <v>298.26</v>
      </c>
      <c r="I98" s="394"/>
      <c r="J98" s="56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199"/>
      <c r="AB98" s="199"/>
      <c r="AC98" s="199"/>
      <c r="AD98" s="199"/>
      <c r="AE98" s="199"/>
      <c r="AF98" s="199"/>
      <c r="AG98" s="199"/>
      <c r="AH98" s="565"/>
      <c r="AI98" s="564">
        <v>229.77</v>
      </c>
      <c r="AJ98" s="308">
        <f>H98</f>
        <v>298.26</v>
      </c>
      <c r="AK98" s="319">
        <f>ROUND(AI98*AJ98,2)</f>
        <v>68531.199999999997</v>
      </c>
      <c r="AL98" s="564">
        <f t="shared" ref="AL98" si="187">IF(AI98-F98&gt;0,AI98-F98,)</f>
        <v>229.77</v>
      </c>
      <c r="AM98" s="308">
        <f>H98</f>
        <v>298.26</v>
      </c>
      <c r="AN98" s="319">
        <f t="shared" ref="AN98" si="188">AL98*AM98</f>
        <v>68531.200200000007</v>
      </c>
      <c r="AO98" s="564"/>
      <c r="AP98" s="308"/>
      <c r="AQ98" s="319"/>
      <c r="AR98" s="564">
        <f t="shared" ref="AR98" si="189">F98+AL98-AO98</f>
        <v>229.77</v>
      </c>
      <c r="AS98" s="308">
        <f t="shared" ref="AS98" si="190">H98</f>
        <v>298.26</v>
      </c>
      <c r="AT98" s="319">
        <f t="shared" ref="AT98" si="191">I98+AN98-AQ98</f>
        <v>68531.200200000007</v>
      </c>
    </row>
    <row r="99" spans="1:47" ht="24" customHeight="1" x14ac:dyDescent="0.25">
      <c r="A99" s="211" t="s">
        <v>1069</v>
      </c>
      <c r="B99" s="212"/>
      <c r="C99" s="212"/>
      <c r="D99" s="212" t="s">
        <v>1037</v>
      </c>
      <c r="E99" s="368"/>
      <c r="F99" s="211"/>
      <c r="G99" s="212"/>
      <c r="H99" s="214"/>
      <c r="I99" s="318">
        <f>SUM(I100:I105)</f>
        <v>7146.4600000000009</v>
      </c>
      <c r="J99" s="381">
        <v>2.2257193958146854E-3</v>
      </c>
      <c r="K99" s="175"/>
      <c r="L99" s="173"/>
      <c r="M99" s="174">
        <f>SUM(M100:M104)</f>
        <v>0</v>
      </c>
      <c r="N99" s="175"/>
      <c r="O99" s="173"/>
      <c r="P99" s="174">
        <f>SUM(P100:P104)</f>
        <v>0</v>
      </c>
      <c r="Q99" s="175"/>
      <c r="R99" s="173"/>
      <c r="S99" s="174">
        <f>SUM(S100:S104)</f>
        <v>0</v>
      </c>
      <c r="T99" s="175"/>
      <c r="U99" s="173"/>
      <c r="V99" s="174">
        <f>SUM(V100:V104)</f>
        <v>0</v>
      </c>
      <c r="W99" s="175"/>
      <c r="X99" s="173"/>
      <c r="Y99" s="307">
        <f>SUM(Y100:Y104)</f>
        <v>0</v>
      </c>
      <c r="Z99" s="337"/>
      <c r="AA99" s="173"/>
      <c r="AB99" s="318">
        <f>SUM(AB100:AB104)</f>
        <v>0</v>
      </c>
      <c r="AC99" s="177"/>
      <c r="AD99" s="173">
        <f t="shared" si="149"/>
        <v>0</v>
      </c>
      <c r="AE99" s="174">
        <f>SUM(AE100:AE104)</f>
        <v>0</v>
      </c>
      <c r="AF99" s="177"/>
      <c r="AG99" s="173">
        <f t="shared" si="152"/>
        <v>1</v>
      </c>
      <c r="AH99" s="307">
        <f>SUM(AH100:AH104)</f>
        <v>7146.4600000000009</v>
      </c>
      <c r="AI99" s="330"/>
      <c r="AJ99" s="307"/>
      <c r="AK99" s="318">
        <f>SUM(AK100:AK105)</f>
        <v>7853.277</v>
      </c>
      <c r="AL99" s="411"/>
      <c r="AM99" s="307"/>
      <c r="AN99" s="318">
        <f>SUM(AN100:AN105)</f>
        <v>19616.788100000002</v>
      </c>
      <c r="AO99" s="411"/>
      <c r="AP99" s="307"/>
      <c r="AQ99" s="318">
        <f>SUM(AQ100:AQ105)</f>
        <v>3180.4209999999998</v>
      </c>
      <c r="AR99" s="411"/>
      <c r="AS99" s="307"/>
      <c r="AT99" s="318">
        <f>SUM(AT100:AT105)</f>
        <v>23582.827100000002</v>
      </c>
      <c r="AU99" s="497">
        <f>I99+AN99-AQ99</f>
        <v>23582.827100000006</v>
      </c>
    </row>
    <row r="100" spans="1:47" ht="39" customHeight="1" x14ac:dyDescent="0.25">
      <c r="A100" s="178" t="s">
        <v>1068</v>
      </c>
      <c r="B100" s="179" t="s">
        <v>958</v>
      </c>
      <c r="C100" s="180" t="s">
        <v>61</v>
      </c>
      <c r="D100" s="180" t="s">
        <v>957</v>
      </c>
      <c r="E100" s="364" t="s">
        <v>7048</v>
      </c>
      <c r="F100" s="178">
        <v>5.4</v>
      </c>
      <c r="G100" s="182">
        <v>11.56</v>
      </c>
      <c r="H100" s="183">
        <v>13.87</v>
      </c>
      <c r="I100" s="392">
        <v>74.89</v>
      </c>
      <c r="J100" s="377">
        <v>2.3330574859165056E-5</v>
      </c>
      <c r="K100" s="185"/>
      <c r="L100" s="186">
        <f t="shared" si="160"/>
        <v>0</v>
      </c>
      <c r="M100" s="187">
        <f t="shared" si="161"/>
        <v>0</v>
      </c>
      <c r="N100" s="185"/>
      <c r="O100" s="186">
        <f t="shared" si="162"/>
        <v>0</v>
      </c>
      <c r="P100" s="187">
        <f t="shared" ref="P100:P104" si="192">N100*$H100</f>
        <v>0</v>
      </c>
      <c r="Q100" s="185"/>
      <c r="R100" s="186">
        <f t="shared" si="163"/>
        <v>0</v>
      </c>
      <c r="S100" s="187">
        <f t="shared" ref="S100:S104" si="193">Q100*$H100</f>
        <v>0</v>
      </c>
      <c r="T100" s="185"/>
      <c r="U100" s="186">
        <f t="shared" si="164"/>
        <v>0</v>
      </c>
      <c r="V100" s="187">
        <f t="shared" ref="V100:V104" si="194">T100*$H100</f>
        <v>0</v>
      </c>
      <c r="W100" s="185"/>
      <c r="X100" s="186">
        <f t="shared" si="165"/>
        <v>0</v>
      </c>
      <c r="Y100" s="308">
        <f t="shared" ref="Y100:Y104" si="195">W100*$H100</f>
        <v>0</v>
      </c>
      <c r="Z100" s="338"/>
      <c r="AA100" s="186">
        <f t="shared" si="166"/>
        <v>0</v>
      </c>
      <c r="AB100" s="319">
        <f t="shared" ref="AB100:AB104" si="196">Z100*$H100</f>
        <v>0</v>
      </c>
      <c r="AC100" s="189">
        <f>SUM(K100+N100+Q100+T100+W100+Z100)</f>
        <v>0</v>
      </c>
      <c r="AD100" s="186">
        <f t="shared" si="149"/>
        <v>0</v>
      </c>
      <c r="AE100" s="187">
        <f>SUM(M100+P100+S100+V100+Y100+AB100)</f>
        <v>0</v>
      </c>
      <c r="AF100" s="189">
        <f>F100-AC100</f>
        <v>5.4</v>
      </c>
      <c r="AG100" s="186">
        <f t="shared" si="152"/>
        <v>1</v>
      </c>
      <c r="AH100" s="308">
        <f>I100-AE100</f>
        <v>74.89</v>
      </c>
      <c r="AI100" s="452">
        <v>22.33</v>
      </c>
      <c r="AJ100" s="308">
        <v>13.87</v>
      </c>
      <c r="AK100" s="319">
        <f>I100</f>
        <v>74.89</v>
      </c>
      <c r="AL100" s="410">
        <f t="shared" ref="AL100:AL104" si="197">IF(AI100-F100&gt;0,AI100-F100,0)</f>
        <v>16.93</v>
      </c>
      <c r="AM100" s="308">
        <v>13.87</v>
      </c>
      <c r="AN100" s="319">
        <f t="shared" si="168"/>
        <v>234.81909999999999</v>
      </c>
      <c r="AO100" s="410">
        <f t="shared" ref="AO100:AO104" si="198">IF(F100-AI100&gt;0,F100-AI100,0)</f>
        <v>0</v>
      </c>
      <c r="AP100" s="308">
        <v>13.87</v>
      </c>
      <c r="AQ100" s="319">
        <f t="shared" ref="AQ100:AQ104" si="199">AO100*AP100</f>
        <v>0</v>
      </c>
      <c r="AR100" s="410">
        <f t="shared" ref="AR100:AR104" si="200">F100+AL100-AO100</f>
        <v>22.33</v>
      </c>
      <c r="AS100" s="308">
        <f t="shared" ref="AS100:AS104" si="201">H100</f>
        <v>13.87</v>
      </c>
      <c r="AT100" s="319">
        <f t="shared" ref="AT100:AT104" si="202">I100+AN100-AQ100</f>
        <v>309.70909999999998</v>
      </c>
    </row>
    <row r="101" spans="1:47" ht="39" customHeight="1" x14ac:dyDescent="0.25">
      <c r="A101" s="197" t="s">
        <v>1067</v>
      </c>
      <c r="B101" s="198" t="s">
        <v>995</v>
      </c>
      <c r="C101" s="199" t="s">
        <v>61</v>
      </c>
      <c r="D101" s="199" t="s">
        <v>994</v>
      </c>
      <c r="E101" s="366" t="s">
        <v>7048</v>
      </c>
      <c r="F101" s="197">
        <v>57.3</v>
      </c>
      <c r="G101" s="201">
        <v>10.5</v>
      </c>
      <c r="H101" s="202">
        <v>12.6</v>
      </c>
      <c r="I101" s="394">
        <v>721.98</v>
      </c>
      <c r="J101" s="379">
        <v>2.249193275046066E-4</v>
      </c>
      <c r="K101" s="185"/>
      <c r="L101" s="186">
        <f t="shared" si="160"/>
        <v>0</v>
      </c>
      <c r="M101" s="187">
        <f t="shared" si="161"/>
        <v>0</v>
      </c>
      <c r="N101" s="185"/>
      <c r="O101" s="186">
        <f t="shared" si="162"/>
        <v>0</v>
      </c>
      <c r="P101" s="187">
        <f t="shared" si="192"/>
        <v>0</v>
      </c>
      <c r="Q101" s="185"/>
      <c r="R101" s="186">
        <f t="shared" si="163"/>
        <v>0</v>
      </c>
      <c r="S101" s="187">
        <f t="shared" si="193"/>
        <v>0</v>
      </c>
      <c r="T101" s="185"/>
      <c r="U101" s="186">
        <f t="shared" si="164"/>
        <v>0</v>
      </c>
      <c r="V101" s="187">
        <f t="shared" si="194"/>
        <v>0</v>
      </c>
      <c r="W101" s="185"/>
      <c r="X101" s="186">
        <f t="shared" si="165"/>
        <v>0</v>
      </c>
      <c r="Y101" s="308">
        <f t="shared" si="195"/>
        <v>0</v>
      </c>
      <c r="Z101" s="338"/>
      <c r="AA101" s="186">
        <f t="shared" si="166"/>
        <v>0</v>
      </c>
      <c r="AB101" s="319">
        <f t="shared" si="196"/>
        <v>0</v>
      </c>
      <c r="AC101" s="189">
        <f>SUM(K101+N101+Q101+T101+W101+Z101)</f>
        <v>0</v>
      </c>
      <c r="AD101" s="186">
        <f t="shared" si="149"/>
        <v>0</v>
      </c>
      <c r="AE101" s="187">
        <f t="shared" ref="AE101:AE104" si="203">AC101*$H101</f>
        <v>0</v>
      </c>
      <c r="AF101" s="189">
        <f>F101-AC101</f>
        <v>57.3</v>
      </c>
      <c r="AG101" s="186">
        <f t="shared" si="152"/>
        <v>1</v>
      </c>
      <c r="AH101" s="308">
        <f>I101-AE101</f>
        <v>721.98</v>
      </c>
      <c r="AI101" s="452">
        <v>57.3</v>
      </c>
      <c r="AJ101" s="308">
        <v>12.6</v>
      </c>
      <c r="AK101" s="319">
        <f t="shared" si="167"/>
        <v>721.9799999999999</v>
      </c>
      <c r="AL101" s="410">
        <f t="shared" si="197"/>
        <v>0</v>
      </c>
      <c r="AM101" s="308">
        <v>12.6</v>
      </c>
      <c r="AN101" s="319">
        <f t="shared" si="168"/>
        <v>0</v>
      </c>
      <c r="AO101" s="410">
        <f t="shared" si="198"/>
        <v>0</v>
      </c>
      <c r="AP101" s="308">
        <v>12.6</v>
      </c>
      <c r="AQ101" s="319">
        <f t="shared" si="199"/>
        <v>0</v>
      </c>
      <c r="AR101" s="410">
        <f t="shared" si="200"/>
        <v>57.3</v>
      </c>
      <c r="AS101" s="308">
        <f t="shared" si="201"/>
        <v>12.6</v>
      </c>
      <c r="AT101" s="319">
        <f t="shared" si="202"/>
        <v>721.98</v>
      </c>
    </row>
    <row r="102" spans="1:47" ht="39" customHeight="1" x14ac:dyDescent="0.25">
      <c r="A102" s="197" t="s">
        <v>1066</v>
      </c>
      <c r="B102" s="198" t="s">
        <v>992</v>
      </c>
      <c r="C102" s="199" t="s">
        <v>61</v>
      </c>
      <c r="D102" s="199" t="s">
        <v>991</v>
      </c>
      <c r="E102" s="366" t="s">
        <v>7048</v>
      </c>
      <c r="F102" s="197">
        <v>74.400000000000006</v>
      </c>
      <c r="G102" s="201">
        <v>9.59</v>
      </c>
      <c r="H102" s="202">
        <v>11.5</v>
      </c>
      <c r="I102" s="394">
        <v>855.6</v>
      </c>
      <c r="J102" s="379">
        <v>2.6654613232075878E-4</v>
      </c>
      <c r="K102" s="185"/>
      <c r="L102" s="186">
        <f t="shared" si="160"/>
        <v>0</v>
      </c>
      <c r="M102" s="187">
        <f t="shared" si="161"/>
        <v>0</v>
      </c>
      <c r="N102" s="185"/>
      <c r="O102" s="186">
        <f t="shared" si="162"/>
        <v>0</v>
      </c>
      <c r="P102" s="187">
        <f t="shared" si="192"/>
        <v>0</v>
      </c>
      <c r="Q102" s="185"/>
      <c r="R102" s="186">
        <f t="shared" si="163"/>
        <v>0</v>
      </c>
      <c r="S102" s="187">
        <f t="shared" si="193"/>
        <v>0</v>
      </c>
      <c r="T102" s="185"/>
      <c r="U102" s="186">
        <f t="shared" si="164"/>
        <v>0</v>
      </c>
      <c r="V102" s="187">
        <f t="shared" si="194"/>
        <v>0</v>
      </c>
      <c r="W102" s="185"/>
      <c r="X102" s="186">
        <f t="shared" si="165"/>
        <v>0</v>
      </c>
      <c r="Y102" s="308">
        <f t="shared" si="195"/>
        <v>0</v>
      </c>
      <c r="Z102" s="338"/>
      <c r="AA102" s="186">
        <f t="shared" si="166"/>
        <v>0</v>
      </c>
      <c r="AB102" s="319">
        <f t="shared" si="196"/>
        <v>0</v>
      </c>
      <c r="AC102" s="189">
        <f>SUM(K102+N102+Q102+T102+W102+Z102)</f>
        <v>0</v>
      </c>
      <c r="AD102" s="186">
        <f t="shared" si="149"/>
        <v>0</v>
      </c>
      <c r="AE102" s="187">
        <f t="shared" si="203"/>
        <v>0</v>
      </c>
      <c r="AF102" s="189">
        <f>F102-AC102</f>
        <v>74.400000000000006</v>
      </c>
      <c r="AG102" s="186">
        <f t="shared" si="152"/>
        <v>1</v>
      </c>
      <c r="AH102" s="308">
        <f>I102-AE102</f>
        <v>855.6</v>
      </c>
      <c r="AI102" s="452">
        <v>74.400000000000006</v>
      </c>
      <c r="AJ102" s="308">
        <v>11.5</v>
      </c>
      <c r="AK102" s="319">
        <f t="shared" si="167"/>
        <v>855.6</v>
      </c>
      <c r="AL102" s="410">
        <f t="shared" si="197"/>
        <v>0</v>
      </c>
      <c r="AM102" s="308">
        <v>11.5</v>
      </c>
      <c r="AN102" s="319">
        <f t="shared" si="168"/>
        <v>0</v>
      </c>
      <c r="AO102" s="410">
        <f t="shared" si="198"/>
        <v>0</v>
      </c>
      <c r="AP102" s="308">
        <v>11.5</v>
      </c>
      <c r="AQ102" s="319">
        <f t="shared" si="199"/>
        <v>0</v>
      </c>
      <c r="AR102" s="410">
        <f t="shared" si="200"/>
        <v>74.400000000000006</v>
      </c>
      <c r="AS102" s="308">
        <f t="shared" si="201"/>
        <v>11.5</v>
      </c>
      <c r="AT102" s="319">
        <f t="shared" si="202"/>
        <v>855.6</v>
      </c>
    </row>
    <row r="103" spans="1:47" ht="52.2" customHeight="1" x14ac:dyDescent="0.25">
      <c r="A103" s="199" t="s">
        <v>1065</v>
      </c>
      <c r="B103" s="199" t="str">
        <f>'Orçamento Analítico'!B992</f>
        <v xml:space="preserve"> 103760 </v>
      </c>
      <c r="C103" s="199" t="s">
        <v>61</v>
      </c>
      <c r="D103" s="199" t="s">
        <v>985</v>
      </c>
      <c r="E103" s="565" t="s">
        <v>73</v>
      </c>
      <c r="F103" s="572">
        <v>25.1</v>
      </c>
      <c r="G103" s="201">
        <f>'Orçamento Analítico'!J992</f>
        <v>105.58999999999999</v>
      </c>
      <c r="H103" s="201">
        <f>ROUND(G103*(1+$H$2),2)</f>
        <v>126.71</v>
      </c>
      <c r="I103" s="571">
        <f>ROUND(F103*H103,2)</f>
        <v>3180.42</v>
      </c>
      <c r="J103" s="308">
        <v>9.9017402107249046E-4</v>
      </c>
      <c r="K103" s="308"/>
      <c r="L103" s="308">
        <f t="shared" si="160"/>
        <v>0</v>
      </c>
      <c r="M103" s="308">
        <f t="shared" si="161"/>
        <v>0</v>
      </c>
      <c r="N103" s="308"/>
      <c r="O103" s="308">
        <f t="shared" si="162"/>
        <v>0</v>
      </c>
      <c r="P103" s="308">
        <f t="shared" si="192"/>
        <v>0</v>
      </c>
      <c r="Q103" s="308"/>
      <c r="R103" s="308">
        <f t="shared" si="163"/>
        <v>0</v>
      </c>
      <c r="S103" s="308">
        <f t="shared" si="193"/>
        <v>0</v>
      </c>
      <c r="T103" s="308"/>
      <c r="U103" s="308">
        <f t="shared" si="164"/>
        <v>0</v>
      </c>
      <c r="V103" s="308">
        <f t="shared" si="194"/>
        <v>0</v>
      </c>
      <c r="W103" s="308"/>
      <c r="X103" s="308">
        <f t="shared" si="165"/>
        <v>0</v>
      </c>
      <c r="Y103" s="308">
        <f t="shared" si="195"/>
        <v>0</v>
      </c>
      <c r="Z103" s="308"/>
      <c r="AA103" s="308">
        <f t="shared" si="166"/>
        <v>0</v>
      </c>
      <c r="AB103" s="308">
        <f t="shared" si="196"/>
        <v>0</v>
      </c>
      <c r="AC103" s="308">
        <f>SUM(K103+N103+Q103+T103+W103+Z103)</f>
        <v>0</v>
      </c>
      <c r="AD103" s="308">
        <f t="shared" si="149"/>
        <v>0</v>
      </c>
      <c r="AE103" s="308">
        <f t="shared" si="203"/>
        <v>0</v>
      </c>
      <c r="AF103" s="308">
        <f>F103-AC103</f>
        <v>25.1</v>
      </c>
      <c r="AG103" s="308">
        <f t="shared" si="152"/>
        <v>1</v>
      </c>
      <c r="AH103" s="308">
        <f>I103-AE103</f>
        <v>3180.42</v>
      </c>
      <c r="AI103" s="564">
        <v>0</v>
      </c>
      <c r="AJ103" s="308">
        <f>H103</f>
        <v>126.71</v>
      </c>
      <c r="AK103" s="319">
        <f t="shared" si="167"/>
        <v>0</v>
      </c>
      <c r="AL103" s="564">
        <f t="shared" si="197"/>
        <v>0</v>
      </c>
      <c r="AM103" s="308">
        <f>H103</f>
        <v>126.71</v>
      </c>
      <c r="AN103" s="319">
        <f t="shared" si="168"/>
        <v>0</v>
      </c>
      <c r="AO103" s="564">
        <f t="shared" si="198"/>
        <v>25.1</v>
      </c>
      <c r="AP103" s="308">
        <f>H103</f>
        <v>126.71</v>
      </c>
      <c r="AQ103" s="319">
        <f t="shared" si="199"/>
        <v>3180.4209999999998</v>
      </c>
      <c r="AR103" s="564">
        <f t="shared" si="200"/>
        <v>0</v>
      </c>
      <c r="AS103" s="308">
        <f t="shared" si="201"/>
        <v>126.71</v>
      </c>
      <c r="AT103" s="319">
        <f t="shared" si="202"/>
        <v>-9.9999999974897946E-4</v>
      </c>
    </row>
    <row r="104" spans="1:47" ht="26.1" customHeight="1" x14ac:dyDescent="0.25">
      <c r="A104" s="199" t="s">
        <v>1064</v>
      </c>
      <c r="B104" s="199" t="s">
        <v>951</v>
      </c>
      <c r="C104" s="199" t="s">
        <v>61</v>
      </c>
      <c r="D104" s="199" t="s">
        <v>950</v>
      </c>
      <c r="E104" s="565" t="s">
        <v>86</v>
      </c>
      <c r="F104" s="572">
        <v>3</v>
      </c>
      <c r="G104" s="201">
        <v>642.66</v>
      </c>
      <c r="H104" s="201">
        <v>771.19</v>
      </c>
      <c r="I104" s="571">
        <v>2313.5700000000002</v>
      </c>
      <c r="J104" s="308">
        <v>7.2074934005766467E-4</v>
      </c>
      <c r="K104" s="308"/>
      <c r="L104" s="308">
        <f t="shared" si="160"/>
        <v>0</v>
      </c>
      <c r="M104" s="308">
        <f t="shared" si="161"/>
        <v>0</v>
      </c>
      <c r="N104" s="308"/>
      <c r="O104" s="308">
        <f t="shared" si="162"/>
        <v>0</v>
      </c>
      <c r="P104" s="308">
        <f t="shared" si="192"/>
        <v>0</v>
      </c>
      <c r="Q104" s="308"/>
      <c r="R104" s="308">
        <f t="shared" si="163"/>
        <v>0</v>
      </c>
      <c r="S104" s="308">
        <f t="shared" si="193"/>
        <v>0</v>
      </c>
      <c r="T104" s="308"/>
      <c r="U104" s="308">
        <f t="shared" si="164"/>
        <v>0</v>
      </c>
      <c r="V104" s="308">
        <f t="shared" si="194"/>
        <v>0</v>
      </c>
      <c r="W104" s="308"/>
      <c r="X104" s="308">
        <f t="shared" si="165"/>
        <v>0</v>
      </c>
      <c r="Y104" s="308">
        <f t="shared" si="195"/>
        <v>0</v>
      </c>
      <c r="Z104" s="308"/>
      <c r="AA104" s="308">
        <f t="shared" si="166"/>
        <v>0</v>
      </c>
      <c r="AB104" s="308">
        <f t="shared" si="196"/>
        <v>0</v>
      </c>
      <c r="AC104" s="308">
        <f>SUM(K104+N104+Q104+T104+W104+Z104)</f>
        <v>0</v>
      </c>
      <c r="AD104" s="308">
        <f t="shared" si="149"/>
        <v>0</v>
      </c>
      <c r="AE104" s="308">
        <f t="shared" si="203"/>
        <v>0</v>
      </c>
      <c r="AF104" s="308">
        <f>F104-AC104</f>
        <v>3</v>
      </c>
      <c r="AG104" s="308">
        <f t="shared" si="152"/>
        <v>1</v>
      </c>
      <c r="AH104" s="308">
        <f>I104-AE104</f>
        <v>2313.5700000000002</v>
      </c>
      <c r="AI104" s="564">
        <v>3</v>
      </c>
      <c r="AJ104" s="308">
        <f t="shared" ref="AJ104:AJ105" si="204">H104</f>
        <v>771.19</v>
      </c>
      <c r="AK104" s="319">
        <f t="shared" si="167"/>
        <v>2313.5700000000002</v>
      </c>
      <c r="AL104" s="564">
        <f t="shared" si="197"/>
        <v>0</v>
      </c>
      <c r="AM104" s="308">
        <v>771.19</v>
      </c>
      <c r="AN104" s="319">
        <f t="shared" si="168"/>
        <v>0</v>
      </c>
      <c r="AO104" s="564">
        <f t="shared" si="198"/>
        <v>0</v>
      </c>
      <c r="AP104" s="308">
        <v>771.19</v>
      </c>
      <c r="AQ104" s="319">
        <f t="shared" si="199"/>
        <v>0</v>
      </c>
      <c r="AR104" s="564">
        <f t="shared" si="200"/>
        <v>3</v>
      </c>
      <c r="AS104" s="308">
        <f t="shared" si="201"/>
        <v>771.19</v>
      </c>
      <c r="AT104" s="319">
        <f t="shared" si="202"/>
        <v>2313.5700000000002</v>
      </c>
    </row>
    <row r="105" spans="1:47" s="503" customFormat="1" ht="55.2" x14ac:dyDescent="0.25">
      <c r="A105" s="199"/>
      <c r="B105" s="199" t="str">
        <f>'Orçamento Analítico'!B1006</f>
        <v xml:space="preserve"> CP-UFJ-04</v>
      </c>
      <c r="C105" s="199" t="str">
        <f>'Orçamento Analítico'!C1006</f>
        <v>SINAPI</v>
      </c>
      <c r="D105" s="199" t="str">
        <f>'Orçamento Analítico'!D1006</f>
        <v>MONTAGEM E DESMONTAGEM DE FÔRMA DE LAJE MACIÇA, PÉ-DIREITO SIMPLES, EM CHAPA DE MADEIRA COMPENSADA RESINADA E CIMBRAMENTO DE MADEIRA, 2 UTILIZAÇÕES. AF_03/2022</v>
      </c>
      <c r="E105" s="565" t="str">
        <f>'Orçamento Analítico'!G1006</f>
        <v>m²</v>
      </c>
      <c r="F105" s="572"/>
      <c r="G105" s="201">
        <f>'Orçamento Analítico'!J1006</f>
        <v>129.06</v>
      </c>
      <c r="H105" s="201">
        <f>ROUND(G105*(1+$H$2),2)</f>
        <v>154.87</v>
      </c>
      <c r="I105" s="571"/>
      <c r="J105" s="308"/>
      <c r="K105" s="308"/>
      <c r="L105" s="308"/>
      <c r="M105" s="308"/>
      <c r="N105" s="308"/>
      <c r="O105" s="308"/>
      <c r="P105" s="308"/>
      <c r="Q105" s="308"/>
      <c r="R105" s="308"/>
      <c r="S105" s="308"/>
      <c r="T105" s="308"/>
      <c r="U105" s="308"/>
      <c r="V105" s="308"/>
      <c r="W105" s="308"/>
      <c r="X105" s="308"/>
      <c r="Y105" s="308"/>
      <c r="Z105" s="308"/>
      <c r="AA105" s="308"/>
      <c r="AB105" s="308"/>
      <c r="AC105" s="308"/>
      <c r="AD105" s="308"/>
      <c r="AE105" s="308"/>
      <c r="AF105" s="308"/>
      <c r="AG105" s="308"/>
      <c r="AH105" s="308"/>
      <c r="AI105" s="564">
        <v>25.1</v>
      </c>
      <c r="AJ105" s="308">
        <f t="shared" si="204"/>
        <v>154.87</v>
      </c>
      <c r="AK105" s="319">
        <f t="shared" si="167"/>
        <v>3887.2370000000005</v>
      </c>
      <c r="AL105" s="564">
        <f t="shared" ref="AL105" si="205">IF(AI105-F105&gt;0,AI105-F105,0)</f>
        <v>25.1</v>
      </c>
      <c r="AM105" s="308">
        <v>772.19</v>
      </c>
      <c r="AN105" s="319">
        <f t="shared" ref="AN105" si="206">AL105*AM105</f>
        <v>19381.969000000001</v>
      </c>
      <c r="AO105" s="564">
        <f t="shared" ref="AO105" si="207">IF(F105-AI105&gt;0,F105-AI105,0)</f>
        <v>0</v>
      </c>
      <c r="AP105" s="308">
        <v>772.19</v>
      </c>
      <c r="AQ105" s="319">
        <f t="shared" ref="AQ105" si="208">AO105*AP105</f>
        <v>0</v>
      </c>
      <c r="AR105" s="564">
        <f t="shared" ref="AR105" si="209">F105+AL105-AO105</f>
        <v>25.1</v>
      </c>
      <c r="AS105" s="308">
        <f t="shared" ref="AS105" si="210">H105</f>
        <v>154.87</v>
      </c>
      <c r="AT105" s="319">
        <f t="shared" ref="AT105" si="211">I105+AN105-AQ105</f>
        <v>19381.969000000001</v>
      </c>
    </row>
    <row r="106" spans="1:47" ht="24" customHeight="1" x14ac:dyDescent="0.25">
      <c r="A106" s="257" t="s">
        <v>1063</v>
      </c>
      <c r="B106" s="258"/>
      <c r="C106" s="258"/>
      <c r="D106" s="258" t="s">
        <v>32</v>
      </c>
      <c r="E106" s="372"/>
      <c r="F106" s="257"/>
      <c r="G106" s="258"/>
      <c r="H106" s="260"/>
      <c r="I106" s="322">
        <f>I107+I118+I129</f>
        <v>246281.74</v>
      </c>
      <c r="J106" s="387">
        <v>7.6716724618072121E-2</v>
      </c>
      <c r="K106" s="262"/>
      <c r="L106" s="263"/>
      <c r="M106" s="264">
        <f>SUM(M107+M118+M129)</f>
        <v>0</v>
      </c>
      <c r="N106" s="262"/>
      <c r="O106" s="263"/>
      <c r="P106" s="264">
        <f>SUM(P107+P118+P129)</f>
        <v>0</v>
      </c>
      <c r="Q106" s="262"/>
      <c r="R106" s="263"/>
      <c r="S106" s="264">
        <f>SUM(S107+S118+S129)</f>
        <v>0</v>
      </c>
      <c r="T106" s="262"/>
      <c r="U106" s="263"/>
      <c r="V106" s="264">
        <f>SUM(V107+V118+V129)</f>
        <v>0</v>
      </c>
      <c r="W106" s="262"/>
      <c r="X106" s="263"/>
      <c r="Y106" s="311">
        <f>SUM(Y107+Y118+Y129)</f>
        <v>0</v>
      </c>
      <c r="Z106" s="340"/>
      <c r="AA106" s="263"/>
      <c r="AB106" s="322">
        <f>SUM(AB107+AB118+AB129)</f>
        <v>0</v>
      </c>
      <c r="AC106" s="266"/>
      <c r="AD106" s="263">
        <f t="shared" si="149"/>
        <v>0</v>
      </c>
      <c r="AE106" s="264">
        <f>SUM(AE107+AE118+AE129)</f>
        <v>0</v>
      </c>
      <c r="AF106" s="266"/>
      <c r="AG106" s="263">
        <f t="shared" si="152"/>
        <v>1</v>
      </c>
      <c r="AH106" s="311">
        <f>SUM(AH107+AH118+AH129)</f>
        <v>246281.74</v>
      </c>
      <c r="AI106" s="330"/>
      <c r="AJ106" s="307"/>
      <c r="AK106" s="322">
        <f>AK107+AK118+AK129</f>
        <v>373588.07429999998</v>
      </c>
      <c r="AL106" s="411"/>
      <c r="AM106" s="307"/>
      <c r="AN106" s="322">
        <f>AN107+AN118+AN129</f>
        <v>195334.56890000001</v>
      </c>
      <c r="AO106" s="411"/>
      <c r="AP106" s="307"/>
      <c r="AQ106" s="322">
        <f>AQ107+AQ118+AQ129</f>
        <v>67546.963300000003</v>
      </c>
      <c r="AR106" s="411"/>
      <c r="AS106" s="307"/>
      <c r="AT106" s="322">
        <f>AT107+AT118+AT129</f>
        <v>374069.3456</v>
      </c>
      <c r="AU106" s="497">
        <f>I106+AN106-AQ106</f>
        <v>374069.3456</v>
      </c>
    </row>
    <row r="107" spans="1:47" ht="24" customHeight="1" x14ac:dyDescent="0.25">
      <c r="A107" s="211" t="s">
        <v>1062</v>
      </c>
      <c r="B107" s="212"/>
      <c r="C107" s="212"/>
      <c r="D107" s="212" t="s">
        <v>1061</v>
      </c>
      <c r="E107" s="368"/>
      <c r="F107" s="211"/>
      <c r="G107" s="212"/>
      <c r="H107" s="214"/>
      <c r="I107" s="318">
        <f>SUM(I108:I117)</f>
        <v>82098.78</v>
      </c>
      <c r="J107" s="381">
        <v>2.5570845879384491E-2</v>
      </c>
      <c r="K107" s="175"/>
      <c r="L107" s="173"/>
      <c r="M107" s="174">
        <f>SUM(M108:M116)</f>
        <v>0</v>
      </c>
      <c r="N107" s="175"/>
      <c r="O107" s="173"/>
      <c r="P107" s="174">
        <f>SUM(P108:P116)</f>
        <v>0</v>
      </c>
      <c r="Q107" s="175"/>
      <c r="R107" s="173"/>
      <c r="S107" s="174">
        <f>SUM(S108:S116)</f>
        <v>0</v>
      </c>
      <c r="T107" s="175"/>
      <c r="U107" s="173"/>
      <c r="V107" s="174">
        <f>SUM(V108:V116)</f>
        <v>0</v>
      </c>
      <c r="W107" s="175"/>
      <c r="X107" s="173"/>
      <c r="Y107" s="307">
        <f>SUM(Y108:Y116)</f>
        <v>0</v>
      </c>
      <c r="Z107" s="337"/>
      <c r="AA107" s="173"/>
      <c r="AB107" s="318">
        <f>SUM(AB108:AB116)</f>
        <v>0</v>
      </c>
      <c r="AC107" s="177"/>
      <c r="AD107" s="173">
        <f t="shared" si="149"/>
        <v>0</v>
      </c>
      <c r="AE107" s="174">
        <f>SUM(AE108:AE116)</f>
        <v>0</v>
      </c>
      <c r="AF107" s="177"/>
      <c r="AG107" s="173">
        <f t="shared" si="152"/>
        <v>1</v>
      </c>
      <c r="AH107" s="307">
        <f>SUM(AH108:AH116)</f>
        <v>82098.78</v>
      </c>
      <c r="AI107" s="330"/>
      <c r="AJ107" s="307"/>
      <c r="AK107" s="318">
        <f>SUM(AK108:AK117)</f>
        <v>146287.48120000001</v>
      </c>
      <c r="AL107" s="411"/>
      <c r="AM107" s="307"/>
      <c r="AN107" s="318">
        <f>SUM(AN108:AN117)</f>
        <v>119282.33480000001</v>
      </c>
      <c r="AO107" s="411"/>
      <c r="AP107" s="307"/>
      <c r="AQ107" s="318">
        <f>SUM(AQ108:AQ117)</f>
        <v>54885.707700000006</v>
      </c>
      <c r="AR107" s="411"/>
      <c r="AS107" s="307"/>
      <c r="AT107" s="318">
        <f>SUM(AT108:AT117)</f>
        <v>146495.40710000001</v>
      </c>
    </row>
    <row r="108" spans="1:47" ht="39" customHeight="1" x14ac:dyDescent="0.25">
      <c r="A108" s="178" t="s">
        <v>1060</v>
      </c>
      <c r="B108" s="179" t="s">
        <v>968</v>
      </c>
      <c r="C108" s="180" t="s">
        <v>61</v>
      </c>
      <c r="D108" s="180" t="s">
        <v>967</v>
      </c>
      <c r="E108" s="364" t="s">
        <v>7048</v>
      </c>
      <c r="F108" s="178">
        <v>375</v>
      </c>
      <c r="G108" s="182">
        <v>12.14</v>
      </c>
      <c r="H108" s="183">
        <v>14.56</v>
      </c>
      <c r="I108" s="392">
        <v>5460</v>
      </c>
      <c r="J108" s="377">
        <v>1.700960591948741E-3</v>
      </c>
      <c r="K108" s="185"/>
      <c r="L108" s="186">
        <f t="shared" si="160"/>
        <v>0</v>
      </c>
      <c r="M108" s="187">
        <f t="shared" si="161"/>
        <v>0</v>
      </c>
      <c r="N108" s="185"/>
      <c r="O108" s="186">
        <f t="shared" si="162"/>
        <v>0</v>
      </c>
      <c r="P108" s="187">
        <f t="shared" ref="P108:P116" si="212">N108*$H108</f>
        <v>0</v>
      </c>
      <c r="Q108" s="185"/>
      <c r="R108" s="186">
        <f t="shared" si="163"/>
        <v>0</v>
      </c>
      <c r="S108" s="187">
        <f t="shared" ref="S108:S116" si="213">Q108*$H108</f>
        <v>0</v>
      </c>
      <c r="T108" s="185"/>
      <c r="U108" s="186">
        <f t="shared" si="164"/>
        <v>0</v>
      </c>
      <c r="V108" s="187">
        <f t="shared" ref="V108:V116" si="214">T108*$H108</f>
        <v>0</v>
      </c>
      <c r="W108" s="185"/>
      <c r="X108" s="186">
        <f t="shared" si="165"/>
        <v>0</v>
      </c>
      <c r="Y108" s="308">
        <f t="shared" ref="Y108:Y116" si="215">W108*$H108</f>
        <v>0</v>
      </c>
      <c r="Z108" s="338"/>
      <c r="AA108" s="186">
        <f t="shared" si="166"/>
        <v>0</v>
      </c>
      <c r="AB108" s="319">
        <f t="shared" ref="AB108:AB116" si="216">Z108*$H108</f>
        <v>0</v>
      </c>
      <c r="AC108" s="189">
        <f t="shared" ref="AC108:AC116" si="217">SUM(K108+N108+Q108+T108+W108+Z108)</f>
        <v>0</v>
      </c>
      <c r="AD108" s="186">
        <f t="shared" si="149"/>
        <v>0</v>
      </c>
      <c r="AE108" s="187">
        <f t="shared" ref="AE108:AE116" si="218">SUM(M108+P108+S108+V108+Y108+AB108)</f>
        <v>0</v>
      </c>
      <c r="AF108" s="189">
        <f t="shared" ref="AF108:AF116" si="219">F108-AC108</f>
        <v>375</v>
      </c>
      <c r="AG108" s="186">
        <f t="shared" si="152"/>
        <v>1</v>
      </c>
      <c r="AH108" s="308">
        <f t="shared" ref="AH108:AH116" si="220">I108-AE108</f>
        <v>5460</v>
      </c>
      <c r="AI108" s="452">
        <v>411.4</v>
      </c>
      <c r="AJ108" s="308">
        <v>14.56</v>
      </c>
      <c r="AK108" s="319">
        <f t="shared" si="167"/>
        <v>5989.9839999999995</v>
      </c>
      <c r="AL108" s="410">
        <f t="shared" ref="AL108:AL117" si="221">IF(AI108-F108&gt;0,AI108-F108,0)</f>
        <v>36.399999999999977</v>
      </c>
      <c r="AM108" s="308">
        <v>14.56</v>
      </c>
      <c r="AN108" s="319">
        <f t="shared" si="168"/>
        <v>529.9839999999997</v>
      </c>
      <c r="AO108" s="410">
        <f t="shared" ref="AO108:AO117" si="222">IF(F108-AI108&gt;0,F108-AI108,0)</f>
        <v>0</v>
      </c>
      <c r="AP108" s="308">
        <v>14.56</v>
      </c>
      <c r="AQ108" s="319">
        <f t="shared" ref="AQ108:AQ117" si="223">AO108*AP108</f>
        <v>0</v>
      </c>
      <c r="AR108" s="410">
        <f t="shared" ref="AR108:AR117" si="224">F108+AL108-AO108</f>
        <v>411.4</v>
      </c>
      <c r="AS108" s="308">
        <f t="shared" ref="AS108:AS117" si="225">H108</f>
        <v>14.56</v>
      </c>
      <c r="AT108" s="319">
        <f t="shared" ref="AT108:AT115" si="226">I108+AN108-AQ108</f>
        <v>5989.9839999999995</v>
      </c>
    </row>
    <row r="109" spans="1:47" ht="39" customHeight="1" x14ac:dyDescent="0.25">
      <c r="A109" s="197" t="s">
        <v>1059</v>
      </c>
      <c r="B109" s="198" t="s">
        <v>1014</v>
      </c>
      <c r="C109" s="199" t="s">
        <v>61</v>
      </c>
      <c r="D109" s="199" t="s">
        <v>1013</v>
      </c>
      <c r="E109" s="366" t="s">
        <v>7048</v>
      </c>
      <c r="F109" s="197">
        <v>29.1</v>
      </c>
      <c r="G109" s="201">
        <v>11.06</v>
      </c>
      <c r="H109" s="202">
        <v>13.27</v>
      </c>
      <c r="I109" s="394">
        <v>386.15</v>
      </c>
      <c r="J109" s="379">
        <v>1.2029778985000116E-4</v>
      </c>
      <c r="K109" s="185"/>
      <c r="L109" s="186">
        <f t="shared" si="160"/>
        <v>0</v>
      </c>
      <c r="M109" s="187">
        <f t="shared" si="161"/>
        <v>0</v>
      </c>
      <c r="N109" s="185"/>
      <c r="O109" s="186">
        <f t="shared" si="162"/>
        <v>0</v>
      </c>
      <c r="P109" s="187">
        <f t="shared" si="212"/>
        <v>0</v>
      </c>
      <c r="Q109" s="185"/>
      <c r="R109" s="186">
        <f t="shared" si="163"/>
        <v>0</v>
      </c>
      <c r="S109" s="187">
        <f t="shared" si="213"/>
        <v>0</v>
      </c>
      <c r="T109" s="185"/>
      <c r="U109" s="186">
        <f t="shared" si="164"/>
        <v>0</v>
      </c>
      <c r="V109" s="187">
        <f t="shared" si="214"/>
        <v>0</v>
      </c>
      <c r="W109" s="185"/>
      <c r="X109" s="186">
        <f t="shared" si="165"/>
        <v>0</v>
      </c>
      <c r="Y109" s="308">
        <f t="shared" si="215"/>
        <v>0</v>
      </c>
      <c r="Z109" s="338"/>
      <c r="AA109" s="186">
        <f t="shared" si="166"/>
        <v>0</v>
      </c>
      <c r="AB109" s="319">
        <f t="shared" si="216"/>
        <v>0</v>
      </c>
      <c r="AC109" s="189">
        <f t="shared" si="217"/>
        <v>0</v>
      </c>
      <c r="AD109" s="186">
        <f t="shared" si="149"/>
        <v>0</v>
      </c>
      <c r="AE109" s="187">
        <f t="shared" si="218"/>
        <v>0</v>
      </c>
      <c r="AF109" s="189">
        <f t="shared" si="219"/>
        <v>29.1</v>
      </c>
      <c r="AG109" s="186">
        <f t="shared" si="152"/>
        <v>1</v>
      </c>
      <c r="AH109" s="308">
        <f t="shared" si="220"/>
        <v>386.15</v>
      </c>
      <c r="AI109" s="452">
        <v>44.77</v>
      </c>
      <c r="AJ109" s="308">
        <v>13.27</v>
      </c>
      <c r="AK109" s="319">
        <f>I109</f>
        <v>386.15</v>
      </c>
      <c r="AL109" s="410">
        <f t="shared" si="221"/>
        <v>15.670000000000002</v>
      </c>
      <c r="AM109" s="308">
        <v>13.27</v>
      </c>
      <c r="AN109" s="319">
        <f t="shared" si="168"/>
        <v>207.94090000000003</v>
      </c>
      <c r="AO109" s="410">
        <f t="shared" si="222"/>
        <v>0</v>
      </c>
      <c r="AP109" s="308">
        <v>13.27</v>
      </c>
      <c r="AQ109" s="319">
        <f t="shared" si="223"/>
        <v>0</v>
      </c>
      <c r="AR109" s="410">
        <f t="shared" si="224"/>
        <v>44.77</v>
      </c>
      <c r="AS109" s="308">
        <f t="shared" si="225"/>
        <v>13.27</v>
      </c>
      <c r="AT109" s="319">
        <f t="shared" si="226"/>
        <v>594.09090000000003</v>
      </c>
    </row>
    <row r="110" spans="1:47" ht="39" customHeight="1" x14ac:dyDescent="0.25">
      <c r="A110" s="197" t="s">
        <v>1058</v>
      </c>
      <c r="B110" s="198" t="s">
        <v>977</v>
      </c>
      <c r="C110" s="199" t="s">
        <v>61</v>
      </c>
      <c r="D110" s="199" t="s">
        <v>976</v>
      </c>
      <c r="E110" s="366" t="s">
        <v>7048</v>
      </c>
      <c r="F110" s="197">
        <v>617.4</v>
      </c>
      <c r="G110" s="201">
        <v>10.09</v>
      </c>
      <c r="H110" s="202">
        <v>12.1</v>
      </c>
      <c r="I110" s="394">
        <v>7470.54</v>
      </c>
      <c r="J110" s="379">
        <v>2.3273066191532507E-3</v>
      </c>
      <c r="K110" s="185"/>
      <c r="L110" s="186">
        <f t="shared" si="160"/>
        <v>0</v>
      </c>
      <c r="M110" s="187">
        <f t="shared" si="161"/>
        <v>0</v>
      </c>
      <c r="N110" s="185"/>
      <c r="O110" s="186">
        <f t="shared" si="162"/>
        <v>0</v>
      </c>
      <c r="P110" s="187">
        <f t="shared" si="212"/>
        <v>0</v>
      </c>
      <c r="Q110" s="185"/>
      <c r="R110" s="186">
        <f t="shared" si="163"/>
        <v>0</v>
      </c>
      <c r="S110" s="187">
        <f t="shared" si="213"/>
        <v>0</v>
      </c>
      <c r="T110" s="185"/>
      <c r="U110" s="186">
        <f t="shared" si="164"/>
        <v>0</v>
      </c>
      <c r="V110" s="187">
        <f t="shared" si="214"/>
        <v>0</v>
      </c>
      <c r="W110" s="185"/>
      <c r="X110" s="186">
        <f t="shared" si="165"/>
        <v>0</v>
      </c>
      <c r="Y110" s="308">
        <f t="shared" si="215"/>
        <v>0</v>
      </c>
      <c r="Z110" s="338"/>
      <c r="AA110" s="186">
        <f t="shared" si="166"/>
        <v>0</v>
      </c>
      <c r="AB110" s="319">
        <f t="shared" si="216"/>
        <v>0</v>
      </c>
      <c r="AC110" s="189">
        <f t="shared" si="217"/>
        <v>0</v>
      </c>
      <c r="AD110" s="186">
        <f t="shared" si="149"/>
        <v>0</v>
      </c>
      <c r="AE110" s="187">
        <f t="shared" si="218"/>
        <v>0</v>
      </c>
      <c r="AF110" s="189">
        <f t="shared" si="219"/>
        <v>617.4</v>
      </c>
      <c r="AG110" s="186">
        <f t="shared" si="152"/>
        <v>1</v>
      </c>
      <c r="AH110" s="308">
        <f t="shared" si="220"/>
        <v>7470.54</v>
      </c>
      <c r="AI110" s="452">
        <v>66.55</v>
      </c>
      <c r="AJ110" s="308">
        <v>12.1</v>
      </c>
      <c r="AK110" s="319">
        <f t="shared" si="167"/>
        <v>805.255</v>
      </c>
      <c r="AL110" s="410">
        <f t="shared" si="221"/>
        <v>0</v>
      </c>
      <c r="AM110" s="308">
        <v>12.1</v>
      </c>
      <c r="AN110" s="319">
        <f t="shared" si="168"/>
        <v>0</v>
      </c>
      <c r="AO110" s="410">
        <f t="shared" si="222"/>
        <v>550.85</v>
      </c>
      <c r="AP110" s="308">
        <v>12.1</v>
      </c>
      <c r="AQ110" s="319">
        <f t="shared" si="223"/>
        <v>6665.2849999999999</v>
      </c>
      <c r="AR110" s="410">
        <f t="shared" si="224"/>
        <v>66.549999999999955</v>
      </c>
      <c r="AS110" s="308">
        <f t="shared" si="225"/>
        <v>12.1</v>
      </c>
      <c r="AT110" s="319">
        <f t="shared" si="226"/>
        <v>805.25500000000011</v>
      </c>
    </row>
    <row r="111" spans="1:47" ht="39" customHeight="1" x14ac:dyDescent="0.25">
      <c r="A111" s="197" t="s">
        <v>1057</v>
      </c>
      <c r="B111" s="198" t="s">
        <v>965</v>
      </c>
      <c r="C111" s="199" t="s">
        <v>61</v>
      </c>
      <c r="D111" s="199" t="s">
        <v>964</v>
      </c>
      <c r="E111" s="366" t="s">
        <v>7048</v>
      </c>
      <c r="F111" s="197">
        <v>260.10000000000002</v>
      </c>
      <c r="G111" s="201">
        <v>8.86</v>
      </c>
      <c r="H111" s="202">
        <v>10.63</v>
      </c>
      <c r="I111" s="394">
        <v>2764.86</v>
      </c>
      <c r="J111" s="379">
        <v>8.6134027513835095E-4</v>
      </c>
      <c r="K111" s="185"/>
      <c r="L111" s="186">
        <f t="shared" si="160"/>
        <v>0</v>
      </c>
      <c r="M111" s="187">
        <f t="shared" si="161"/>
        <v>0</v>
      </c>
      <c r="N111" s="185"/>
      <c r="O111" s="186">
        <f t="shared" si="162"/>
        <v>0</v>
      </c>
      <c r="P111" s="187">
        <f t="shared" si="212"/>
        <v>0</v>
      </c>
      <c r="Q111" s="185"/>
      <c r="R111" s="186">
        <f t="shared" si="163"/>
        <v>0</v>
      </c>
      <c r="S111" s="187">
        <f t="shared" si="213"/>
        <v>0</v>
      </c>
      <c r="T111" s="185"/>
      <c r="U111" s="186">
        <f t="shared" si="164"/>
        <v>0</v>
      </c>
      <c r="V111" s="187">
        <f t="shared" si="214"/>
        <v>0</v>
      </c>
      <c r="W111" s="185"/>
      <c r="X111" s="186">
        <f t="shared" si="165"/>
        <v>0</v>
      </c>
      <c r="Y111" s="308">
        <f t="shared" si="215"/>
        <v>0</v>
      </c>
      <c r="Z111" s="338"/>
      <c r="AA111" s="186">
        <f t="shared" si="166"/>
        <v>0</v>
      </c>
      <c r="AB111" s="319">
        <f t="shared" si="216"/>
        <v>0</v>
      </c>
      <c r="AC111" s="189">
        <f t="shared" si="217"/>
        <v>0</v>
      </c>
      <c r="AD111" s="186">
        <f t="shared" si="149"/>
        <v>0</v>
      </c>
      <c r="AE111" s="187">
        <f t="shared" si="218"/>
        <v>0</v>
      </c>
      <c r="AF111" s="189">
        <f t="shared" si="219"/>
        <v>260.10000000000002</v>
      </c>
      <c r="AG111" s="186">
        <f t="shared" si="152"/>
        <v>1</v>
      </c>
      <c r="AH111" s="308">
        <f t="shared" si="220"/>
        <v>2764.86</v>
      </c>
      <c r="AI111" s="452">
        <v>93.61</v>
      </c>
      <c r="AJ111" s="308">
        <v>10.63</v>
      </c>
      <c r="AK111" s="319">
        <f t="shared" si="167"/>
        <v>995.07430000000011</v>
      </c>
      <c r="AL111" s="410">
        <f t="shared" si="221"/>
        <v>0</v>
      </c>
      <c r="AM111" s="308">
        <v>10.63</v>
      </c>
      <c r="AN111" s="319">
        <f t="shared" si="168"/>
        <v>0</v>
      </c>
      <c r="AO111" s="410">
        <f t="shared" si="222"/>
        <v>166.49</v>
      </c>
      <c r="AP111" s="308">
        <v>10.63</v>
      </c>
      <c r="AQ111" s="319">
        <f t="shared" si="223"/>
        <v>1769.7887000000003</v>
      </c>
      <c r="AR111" s="410">
        <f t="shared" si="224"/>
        <v>93.610000000000014</v>
      </c>
      <c r="AS111" s="308">
        <f t="shared" si="225"/>
        <v>10.63</v>
      </c>
      <c r="AT111" s="319">
        <f t="shared" si="226"/>
        <v>995.07129999999984</v>
      </c>
    </row>
    <row r="112" spans="1:47" ht="39" customHeight="1" x14ac:dyDescent="0.25">
      <c r="A112" s="197" t="s">
        <v>1056</v>
      </c>
      <c r="B112" s="198" t="s">
        <v>1003</v>
      </c>
      <c r="C112" s="199" t="s">
        <v>61</v>
      </c>
      <c r="D112" s="199" t="s">
        <v>1002</v>
      </c>
      <c r="E112" s="366" t="s">
        <v>7048</v>
      </c>
      <c r="F112" s="197">
        <v>261.10000000000002</v>
      </c>
      <c r="G112" s="201">
        <v>7.35</v>
      </c>
      <c r="H112" s="202">
        <v>8.82</v>
      </c>
      <c r="I112" s="394">
        <v>2302.9</v>
      </c>
      <c r="J112" s="379">
        <v>7.1742530168475383E-4</v>
      </c>
      <c r="K112" s="185"/>
      <c r="L112" s="186">
        <f t="shared" si="160"/>
        <v>0</v>
      </c>
      <c r="M112" s="187">
        <f t="shared" si="161"/>
        <v>0</v>
      </c>
      <c r="N112" s="185"/>
      <c r="O112" s="186">
        <f t="shared" si="162"/>
        <v>0</v>
      </c>
      <c r="P112" s="187">
        <f t="shared" si="212"/>
        <v>0</v>
      </c>
      <c r="Q112" s="185"/>
      <c r="R112" s="186">
        <f t="shared" si="163"/>
        <v>0</v>
      </c>
      <c r="S112" s="187">
        <f t="shared" si="213"/>
        <v>0</v>
      </c>
      <c r="T112" s="185"/>
      <c r="U112" s="186">
        <f t="shared" si="164"/>
        <v>0</v>
      </c>
      <c r="V112" s="187">
        <f t="shared" si="214"/>
        <v>0</v>
      </c>
      <c r="W112" s="185"/>
      <c r="X112" s="186">
        <f t="shared" si="165"/>
        <v>0</v>
      </c>
      <c r="Y112" s="308">
        <f t="shared" si="215"/>
        <v>0</v>
      </c>
      <c r="Z112" s="338"/>
      <c r="AA112" s="186">
        <f t="shared" si="166"/>
        <v>0</v>
      </c>
      <c r="AB112" s="319">
        <f t="shared" si="216"/>
        <v>0</v>
      </c>
      <c r="AC112" s="189">
        <f t="shared" si="217"/>
        <v>0</v>
      </c>
      <c r="AD112" s="186">
        <f t="shared" si="149"/>
        <v>0</v>
      </c>
      <c r="AE112" s="187">
        <f t="shared" si="218"/>
        <v>0</v>
      </c>
      <c r="AF112" s="189">
        <f t="shared" si="219"/>
        <v>261.10000000000002</v>
      </c>
      <c r="AG112" s="186">
        <f t="shared" si="152"/>
        <v>1</v>
      </c>
      <c r="AH112" s="308">
        <f t="shared" si="220"/>
        <v>2302.9</v>
      </c>
      <c r="AI112" s="452">
        <v>1782.77</v>
      </c>
      <c r="AJ112" s="308">
        <v>8.82</v>
      </c>
      <c r="AK112" s="319">
        <f t="shared" si="167"/>
        <v>15724.0314</v>
      </c>
      <c r="AL112" s="410">
        <f t="shared" si="221"/>
        <v>1521.67</v>
      </c>
      <c r="AM112" s="308">
        <v>8.82</v>
      </c>
      <c r="AN112" s="319">
        <f t="shared" si="168"/>
        <v>13421.129400000002</v>
      </c>
      <c r="AO112" s="410">
        <f t="shared" si="222"/>
        <v>0</v>
      </c>
      <c r="AP112" s="308">
        <v>8.82</v>
      </c>
      <c r="AQ112" s="319">
        <f t="shared" si="223"/>
        <v>0</v>
      </c>
      <c r="AR112" s="410">
        <f t="shared" si="224"/>
        <v>1782.77</v>
      </c>
      <c r="AS112" s="308">
        <f t="shared" si="225"/>
        <v>8.82</v>
      </c>
      <c r="AT112" s="319">
        <f t="shared" si="226"/>
        <v>15724.029400000001</v>
      </c>
    </row>
    <row r="113" spans="1:47" ht="39" customHeight="1" x14ac:dyDescent="0.25">
      <c r="A113" s="197" t="s">
        <v>1055</v>
      </c>
      <c r="B113" s="198" t="s">
        <v>1042</v>
      </c>
      <c r="C113" s="199" t="s">
        <v>61</v>
      </c>
      <c r="D113" s="199" t="s">
        <v>1041</v>
      </c>
      <c r="E113" s="366" t="s">
        <v>7048</v>
      </c>
      <c r="F113" s="197">
        <v>53.4</v>
      </c>
      <c r="G113" s="201">
        <v>7.05</v>
      </c>
      <c r="H113" s="202">
        <v>8.4600000000000009</v>
      </c>
      <c r="I113" s="394">
        <v>451.76</v>
      </c>
      <c r="J113" s="379">
        <v>1.4073735476534125E-4</v>
      </c>
      <c r="K113" s="185"/>
      <c r="L113" s="186">
        <f t="shared" si="160"/>
        <v>0</v>
      </c>
      <c r="M113" s="187">
        <f t="shared" si="161"/>
        <v>0</v>
      </c>
      <c r="N113" s="185"/>
      <c r="O113" s="186">
        <f t="shared" si="162"/>
        <v>0</v>
      </c>
      <c r="P113" s="187">
        <f t="shared" si="212"/>
        <v>0</v>
      </c>
      <c r="Q113" s="185"/>
      <c r="R113" s="186">
        <f t="shared" si="163"/>
        <v>0</v>
      </c>
      <c r="S113" s="187">
        <f t="shared" si="213"/>
        <v>0</v>
      </c>
      <c r="T113" s="185"/>
      <c r="U113" s="186">
        <f t="shared" si="164"/>
        <v>0</v>
      </c>
      <c r="V113" s="187">
        <f t="shared" si="214"/>
        <v>0</v>
      </c>
      <c r="W113" s="185"/>
      <c r="X113" s="186">
        <f t="shared" si="165"/>
        <v>0</v>
      </c>
      <c r="Y113" s="308">
        <f t="shared" si="215"/>
        <v>0</v>
      </c>
      <c r="Z113" s="338"/>
      <c r="AA113" s="186">
        <f t="shared" si="166"/>
        <v>0</v>
      </c>
      <c r="AB113" s="319">
        <f t="shared" si="216"/>
        <v>0</v>
      </c>
      <c r="AC113" s="189">
        <f t="shared" si="217"/>
        <v>0</v>
      </c>
      <c r="AD113" s="186">
        <f t="shared" si="149"/>
        <v>0</v>
      </c>
      <c r="AE113" s="187">
        <f t="shared" si="218"/>
        <v>0</v>
      </c>
      <c r="AF113" s="189">
        <f t="shared" si="219"/>
        <v>53.4</v>
      </c>
      <c r="AG113" s="186">
        <f t="shared" si="152"/>
        <v>1</v>
      </c>
      <c r="AH113" s="308">
        <f t="shared" si="220"/>
        <v>451.76</v>
      </c>
      <c r="AI113" s="452">
        <v>288.2</v>
      </c>
      <c r="AJ113" s="308">
        <v>8.4600000000000009</v>
      </c>
      <c r="AK113" s="319">
        <f t="shared" si="167"/>
        <v>2438.172</v>
      </c>
      <c r="AL113" s="410">
        <f t="shared" si="221"/>
        <v>234.79999999999998</v>
      </c>
      <c r="AM113" s="308">
        <v>8.4600000000000009</v>
      </c>
      <c r="AN113" s="319">
        <f t="shared" si="168"/>
        <v>1986.4080000000001</v>
      </c>
      <c r="AO113" s="410">
        <f t="shared" si="222"/>
        <v>0</v>
      </c>
      <c r="AP113" s="308">
        <v>8.4600000000000009</v>
      </c>
      <c r="AQ113" s="319">
        <f t="shared" si="223"/>
        <v>0</v>
      </c>
      <c r="AR113" s="410">
        <f t="shared" si="224"/>
        <v>288.2</v>
      </c>
      <c r="AS113" s="308">
        <f t="shared" si="225"/>
        <v>8.4600000000000009</v>
      </c>
      <c r="AT113" s="319">
        <f t="shared" si="226"/>
        <v>2438.1680000000001</v>
      </c>
    </row>
    <row r="114" spans="1:47" ht="39" customHeight="1" x14ac:dyDescent="0.25">
      <c r="A114" s="197" t="s">
        <v>1054</v>
      </c>
      <c r="B114" s="198" t="s">
        <v>1053</v>
      </c>
      <c r="C114" s="199" t="s">
        <v>61</v>
      </c>
      <c r="D114" s="199" t="s">
        <v>1052</v>
      </c>
      <c r="E114" s="366" t="s">
        <v>7048</v>
      </c>
      <c r="F114" s="197">
        <v>133.30000000000001</v>
      </c>
      <c r="G114" s="201">
        <v>7.95</v>
      </c>
      <c r="H114" s="202">
        <v>9.5399999999999991</v>
      </c>
      <c r="I114" s="394">
        <v>1271.68</v>
      </c>
      <c r="J114" s="379">
        <v>3.9616805230208331E-4</v>
      </c>
      <c r="K114" s="185"/>
      <c r="L114" s="186">
        <f t="shared" si="160"/>
        <v>0</v>
      </c>
      <c r="M114" s="187">
        <f t="shared" si="161"/>
        <v>0</v>
      </c>
      <c r="N114" s="185"/>
      <c r="O114" s="186">
        <f t="shared" si="162"/>
        <v>0</v>
      </c>
      <c r="P114" s="187">
        <f t="shared" si="212"/>
        <v>0</v>
      </c>
      <c r="Q114" s="185"/>
      <c r="R114" s="186">
        <f t="shared" si="163"/>
        <v>0</v>
      </c>
      <c r="S114" s="187">
        <f t="shared" si="213"/>
        <v>0</v>
      </c>
      <c r="T114" s="185"/>
      <c r="U114" s="186">
        <f t="shared" si="164"/>
        <v>0</v>
      </c>
      <c r="V114" s="187">
        <f t="shared" si="214"/>
        <v>0</v>
      </c>
      <c r="W114" s="185"/>
      <c r="X114" s="186">
        <f t="shared" si="165"/>
        <v>0</v>
      </c>
      <c r="Y114" s="308">
        <f t="shared" si="215"/>
        <v>0</v>
      </c>
      <c r="Z114" s="338"/>
      <c r="AA114" s="186">
        <f t="shared" si="166"/>
        <v>0</v>
      </c>
      <c r="AB114" s="319">
        <f t="shared" si="216"/>
        <v>0</v>
      </c>
      <c r="AC114" s="189">
        <f t="shared" si="217"/>
        <v>0</v>
      </c>
      <c r="AD114" s="186">
        <f t="shared" si="149"/>
        <v>0</v>
      </c>
      <c r="AE114" s="187">
        <f t="shared" si="218"/>
        <v>0</v>
      </c>
      <c r="AF114" s="189">
        <f t="shared" si="219"/>
        <v>133.30000000000001</v>
      </c>
      <c r="AG114" s="186">
        <f t="shared" si="152"/>
        <v>1</v>
      </c>
      <c r="AH114" s="308">
        <f t="shared" si="220"/>
        <v>1271.68</v>
      </c>
      <c r="AI114" s="452">
        <v>0</v>
      </c>
      <c r="AJ114" s="308">
        <v>9.5399999999999991</v>
      </c>
      <c r="AK114" s="319">
        <f t="shared" si="167"/>
        <v>0</v>
      </c>
      <c r="AL114" s="410">
        <f t="shared" si="221"/>
        <v>0</v>
      </c>
      <c r="AM114" s="308">
        <v>9.5399999999999991</v>
      </c>
      <c r="AN114" s="319">
        <f t="shared" si="168"/>
        <v>0</v>
      </c>
      <c r="AO114" s="410">
        <f t="shared" si="222"/>
        <v>133.30000000000001</v>
      </c>
      <c r="AP114" s="308">
        <v>9.5399999999999991</v>
      </c>
      <c r="AQ114" s="319">
        <f t="shared" si="223"/>
        <v>1271.682</v>
      </c>
      <c r="AR114" s="410">
        <f t="shared" si="224"/>
        <v>0</v>
      </c>
      <c r="AS114" s="308">
        <f t="shared" si="225"/>
        <v>9.5399999999999991</v>
      </c>
      <c r="AT114" s="319">
        <f t="shared" si="226"/>
        <v>-1.9999999999527063E-3</v>
      </c>
    </row>
    <row r="115" spans="1:47" ht="39" customHeight="1" x14ac:dyDescent="0.25">
      <c r="A115" s="199" t="s">
        <v>1051</v>
      </c>
      <c r="B115" s="199" t="str">
        <f>'Orçamento Analítico'!B1111</f>
        <v xml:space="preserve"> 92468 </v>
      </c>
      <c r="C115" s="199" t="s">
        <v>61</v>
      </c>
      <c r="D115" s="199" t="s">
        <v>973</v>
      </c>
      <c r="E115" s="366" t="s">
        <v>73</v>
      </c>
      <c r="F115" s="573">
        <v>352.3</v>
      </c>
      <c r="G115" s="202">
        <f>'Orçamento Analítico'!J1111</f>
        <v>106.86999999999999</v>
      </c>
      <c r="H115" s="202">
        <f>ROUND(G115*(1+$H$2),2)</f>
        <v>128.24</v>
      </c>
      <c r="I115" s="394">
        <f>ROUND(F115*H115,2)</f>
        <v>45178.95</v>
      </c>
      <c r="J115" s="379">
        <v>1.4069165313185429E-2</v>
      </c>
      <c r="K115" s="185"/>
      <c r="L115" s="186">
        <f t="shared" si="160"/>
        <v>0</v>
      </c>
      <c r="M115" s="187">
        <f t="shared" si="161"/>
        <v>0</v>
      </c>
      <c r="N115" s="185"/>
      <c r="O115" s="186">
        <f t="shared" si="162"/>
        <v>0</v>
      </c>
      <c r="P115" s="187">
        <f t="shared" si="212"/>
        <v>0</v>
      </c>
      <c r="Q115" s="185"/>
      <c r="R115" s="186">
        <f t="shared" si="163"/>
        <v>0</v>
      </c>
      <c r="S115" s="187">
        <f t="shared" si="213"/>
        <v>0</v>
      </c>
      <c r="T115" s="185"/>
      <c r="U115" s="186">
        <f t="shared" si="164"/>
        <v>0</v>
      </c>
      <c r="V115" s="187">
        <f t="shared" si="214"/>
        <v>0</v>
      </c>
      <c r="W115" s="185"/>
      <c r="X115" s="186">
        <f t="shared" si="165"/>
        <v>0</v>
      </c>
      <c r="Y115" s="308">
        <f t="shared" si="215"/>
        <v>0</v>
      </c>
      <c r="Z115" s="338"/>
      <c r="AA115" s="186">
        <f t="shared" si="166"/>
        <v>0</v>
      </c>
      <c r="AB115" s="319">
        <f t="shared" si="216"/>
        <v>0</v>
      </c>
      <c r="AC115" s="189">
        <f t="shared" si="217"/>
        <v>0</v>
      </c>
      <c r="AD115" s="186">
        <f t="shared" si="149"/>
        <v>0</v>
      </c>
      <c r="AE115" s="187">
        <f t="shared" si="218"/>
        <v>0</v>
      </c>
      <c r="AF115" s="189">
        <f t="shared" si="219"/>
        <v>352.3</v>
      </c>
      <c r="AG115" s="186">
        <f t="shared" si="152"/>
        <v>1</v>
      </c>
      <c r="AH115" s="308">
        <f t="shared" si="220"/>
        <v>45178.95</v>
      </c>
      <c r="AI115" s="452">
        <v>0</v>
      </c>
      <c r="AJ115" s="308">
        <f>H115</f>
        <v>128.24</v>
      </c>
      <c r="AK115" s="319">
        <f t="shared" si="167"/>
        <v>0</v>
      </c>
      <c r="AL115" s="410">
        <f t="shared" si="221"/>
        <v>0</v>
      </c>
      <c r="AM115" s="308">
        <v>128.19</v>
      </c>
      <c r="AN115" s="319">
        <f t="shared" si="168"/>
        <v>0</v>
      </c>
      <c r="AO115" s="410">
        <f t="shared" si="222"/>
        <v>352.3</v>
      </c>
      <c r="AP115" s="308">
        <f>H115</f>
        <v>128.24</v>
      </c>
      <c r="AQ115" s="319">
        <f t="shared" si="223"/>
        <v>45178.952000000005</v>
      </c>
      <c r="AR115" s="564">
        <f t="shared" si="224"/>
        <v>0</v>
      </c>
      <c r="AS115" s="308">
        <f t="shared" si="225"/>
        <v>128.24</v>
      </c>
      <c r="AT115" s="319">
        <f t="shared" si="226"/>
        <v>-2.0000000076834112E-3</v>
      </c>
    </row>
    <row r="116" spans="1:47" ht="26.1" customHeight="1" x14ac:dyDescent="0.25">
      <c r="A116" s="199" t="s">
        <v>1050</v>
      </c>
      <c r="B116" s="199" t="s">
        <v>951</v>
      </c>
      <c r="C116" s="199" t="s">
        <v>61</v>
      </c>
      <c r="D116" s="199" t="s">
        <v>950</v>
      </c>
      <c r="E116" s="366" t="s">
        <v>86</v>
      </c>
      <c r="F116" s="573">
        <v>21.8</v>
      </c>
      <c r="G116" s="202">
        <v>642.66</v>
      </c>
      <c r="H116" s="202">
        <v>771.19</v>
      </c>
      <c r="I116" s="394">
        <v>16811.939999999999</v>
      </c>
      <c r="J116" s="386">
        <v>5.2374445813565419E-3</v>
      </c>
      <c r="K116" s="252"/>
      <c r="L116" s="253">
        <f t="shared" si="160"/>
        <v>0</v>
      </c>
      <c r="M116" s="254">
        <f t="shared" si="161"/>
        <v>0</v>
      </c>
      <c r="N116" s="252"/>
      <c r="O116" s="253">
        <f t="shared" si="162"/>
        <v>0</v>
      </c>
      <c r="P116" s="254">
        <f t="shared" si="212"/>
        <v>0</v>
      </c>
      <c r="Q116" s="252"/>
      <c r="R116" s="253">
        <f t="shared" si="163"/>
        <v>0</v>
      </c>
      <c r="S116" s="254">
        <f t="shared" si="213"/>
        <v>0</v>
      </c>
      <c r="T116" s="252"/>
      <c r="U116" s="253">
        <f t="shared" si="164"/>
        <v>0</v>
      </c>
      <c r="V116" s="254">
        <f t="shared" si="214"/>
        <v>0</v>
      </c>
      <c r="W116" s="252"/>
      <c r="X116" s="253">
        <f t="shared" si="165"/>
        <v>0</v>
      </c>
      <c r="Y116" s="310">
        <f t="shared" si="215"/>
        <v>0</v>
      </c>
      <c r="Z116" s="339"/>
      <c r="AA116" s="253">
        <f t="shared" si="166"/>
        <v>0</v>
      </c>
      <c r="AB116" s="321">
        <f t="shared" si="216"/>
        <v>0</v>
      </c>
      <c r="AC116" s="256">
        <f t="shared" si="217"/>
        <v>0</v>
      </c>
      <c r="AD116" s="253">
        <f t="shared" si="149"/>
        <v>0</v>
      </c>
      <c r="AE116" s="254">
        <f t="shared" si="218"/>
        <v>0</v>
      </c>
      <c r="AF116" s="256">
        <f t="shared" si="219"/>
        <v>21.8</v>
      </c>
      <c r="AG116" s="253">
        <f t="shared" si="152"/>
        <v>1</v>
      </c>
      <c r="AH116" s="310">
        <f t="shared" si="220"/>
        <v>16811.939999999999</v>
      </c>
      <c r="AI116" s="331">
        <v>23.35</v>
      </c>
      <c r="AJ116" s="308">
        <v>771.19</v>
      </c>
      <c r="AK116" s="319">
        <f t="shared" si="167"/>
        <v>18007.286500000002</v>
      </c>
      <c r="AL116" s="564">
        <f t="shared" si="221"/>
        <v>1.5500000000000007</v>
      </c>
      <c r="AM116" s="308">
        <v>771.19</v>
      </c>
      <c r="AN116" s="319">
        <f>AL116*AM116</f>
        <v>1195.3445000000006</v>
      </c>
      <c r="AO116" s="410">
        <f t="shared" si="222"/>
        <v>0</v>
      </c>
      <c r="AP116" s="308">
        <v>771.19</v>
      </c>
      <c r="AQ116" s="319">
        <f t="shared" si="223"/>
        <v>0</v>
      </c>
      <c r="AR116" s="564">
        <f t="shared" si="224"/>
        <v>23.35</v>
      </c>
      <c r="AS116" s="308">
        <f t="shared" si="225"/>
        <v>771.19</v>
      </c>
      <c r="AT116" s="319">
        <f>I116+AN116-AQ116</f>
        <v>18007.284499999998</v>
      </c>
    </row>
    <row r="117" spans="1:47" s="503" customFormat="1" ht="41.4" x14ac:dyDescent="0.25">
      <c r="A117" s="199"/>
      <c r="B117" s="199" t="str">
        <f>'Orçamento Analítico'!B1127</f>
        <v>CP-UFJ-05</v>
      </c>
      <c r="C117" s="199" t="str">
        <f>'Orçamento Analítico'!C1127</f>
        <v>SINAPI</v>
      </c>
      <c r="D117" s="199" t="str">
        <f>'Orçamento Analítico'!D1127</f>
        <v>MONTAGEM E DESMONTAGEM DE FÔRMA DE VIGA, ESCORAMENTO METÁLICO, PÉ-DIREITO SIMPLES, EM CHAPA DE MADEIRA PLASTIFICADA, 10 UTILIZAÇÕES. AF_09/2020</v>
      </c>
      <c r="E117" s="366" t="str">
        <f>'Orçamento Analítico'!G1127</f>
        <v>m²</v>
      </c>
      <c r="F117" s="573"/>
      <c r="G117" s="202">
        <f>'Orçamento Analítico'!J1127</f>
        <v>241.13</v>
      </c>
      <c r="H117" s="202">
        <f>ROUND(G117*(1+$H$2),2)</f>
        <v>289.36</v>
      </c>
      <c r="I117" s="394"/>
      <c r="J117" s="419"/>
      <c r="K117" s="252"/>
      <c r="L117" s="253"/>
      <c r="M117" s="254"/>
      <c r="N117" s="252"/>
      <c r="O117" s="253"/>
      <c r="P117" s="254"/>
      <c r="Q117" s="252"/>
      <c r="R117" s="253"/>
      <c r="S117" s="254"/>
      <c r="T117" s="252"/>
      <c r="U117" s="253"/>
      <c r="V117" s="254"/>
      <c r="W117" s="252"/>
      <c r="X117" s="253"/>
      <c r="Y117" s="310"/>
      <c r="Z117" s="339"/>
      <c r="AA117" s="253"/>
      <c r="AB117" s="321"/>
      <c r="AC117" s="256"/>
      <c r="AD117" s="253"/>
      <c r="AE117" s="254"/>
      <c r="AF117" s="256"/>
      <c r="AG117" s="253"/>
      <c r="AH117" s="310"/>
      <c r="AI117" s="331">
        <v>352.3</v>
      </c>
      <c r="AJ117" s="308">
        <f>H117</f>
        <v>289.36</v>
      </c>
      <c r="AK117" s="319">
        <f t="shared" si="167"/>
        <v>101941.52800000001</v>
      </c>
      <c r="AL117" s="564">
        <f t="shared" si="221"/>
        <v>352.3</v>
      </c>
      <c r="AM117" s="308">
        <f>H117</f>
        <v>289.36</v>
      </c>
      <c r="AN117" s="319">
        <f>AL117*AM117</f>
        <v>101941.52800000001</v>
      </c>
      <c r="AO117" s="410">
        <f t="shared" si="222"/>
        <v>0</v>
      </c>
      <c r="AP117" s="308">
        <f>H117</f>
        <v>289.36</v>
      </c>
      <c r="AQ117" s="319">
        <f t="shared" si="223"/>
        <v>0</v>
      </c>
      <c r="AR117" s="564">
        <f t="shared" si="224"/>
        <v>352.3</v>
      </c>
      <c r="AS117" s="308">
        <f t="shared" si="225"/>
        <v>289.36</v>
      </c>
      <c r="AT117" s="319">
        <f>I117+AN117-AQ117</f>
        <v>101941.52800000001</v>
      </c>
    </row>
    <row r="118" spans="1:47" ht="24" customHeight="1" x14ac:dyDescent="0.25">
      <c r="A118" s="211" t="s">
        <v>1049</v>
      </c>
      <c r="B118" s="212"/>
      <c r="C118" s="212"/>
      <c r="D118" s="212" t="s">
        <v>1048</v>
      </c>
      <c r="E118" s="368"/>
      <c r="F118" s="211"/>
      <c r="G118" s="212"/>
      <c r="H118" s="214"/>
      <c r="I118" s="318">
        <f>SUM(I119:I128)</f>
        <v>19228.080000000002</v>
      </c>
      <c r="J118" s="381">
        <v>5.9898423804867467E-3</v>
      </c>
      <c r="K118" s="175"/>
      <c r="L118" s="173"/>
      <c r="M118" s="174">
        <f>SUM(M119:M125)</f>
        <v>0</v>
      </c>
      <c r="N118" s="175"/>
      <c r="O118" s="173"/>
      <c r="P118" s="174">
        <f>SUM(P119:P125)</f>
        <v>0</v>
      </c>
      <c r="Q118" s="175"/>
      <c r="R118" s="173"/>
      <c r="S118" s="174">
        <f>SUM(S119:S125)</f>
        <v>0</v>
      </c>
      <c r="T118" s="175"/>
      <c r="U118" s="173"/>
      <c r="V118" s="174">
        <f>SUM(V119:V125)</f>
        <v>0</v>
      </c>
      <c r="W118" s="175"/>
      <c r="X118" s="173"/>
      <c r="Y118" s="307">
        <f>SUM(Y119:Y125)</f>
        <v>0</v>
      </c>
      <c r="Z118" s="337"/>
      <c r="AA118" s="173"/>
      <c r="AB118" s="318">
        <f>SUM(AB119:AB125)</f>
        <v>0</v>
      </c>
      <c r="AC118" s="177"/>
      <c r="AD118" s="173">
        <f t="shared" si="149"/>
        <v>0</v>
      </c>
      <c r="AE118" s="174">
        <f>SUM(AE119:AE125)</f>
        <v>0</v>
      </c>
      <c r="AF118" s="177"/>
      <c r="AG118" s="173">
        <f t="shared" si="152"/>
        <v>1</v>
      </c>
      <c r="AH118" s="307">
        <f>SUM(AH119:AH125)</f>
        <v>19228.080000000002</v>
      </c>
      <c r="AI118" s="330"/>
      <c r="AJ118" s="307"/>
      <c r="AK118" s="318">
        <f>SUM(AK119:AK128)</f>
        <v>49305.334499999997</v>
      </c>
      <c r="AL118" s="411"/>
      <c r="AM118" s="307"/>
      <c r="AN118" s="318">
        <f>SUM(AN119:AN128)</f>
        <v>30692.081799999996</v>
      </c>
      <c r="AO118" s="411"/>
      <c r="AP118" s="307"/>
      <c r="AQ118" s="318">
        <f>SUM(AQ119:AQ128)</f>
        <v>341.44560000000001</v>
      </c>
      <c r="AR118" s="411"/>
      <c r="AS118" s="307"/>
      <c r="AT118" s="318">
        <f>SUM(AT119:AT128)</f>
        <v>49578.716199999995</v>
      </c>
      <c r="AU118" s="497">
        <f>I118+AN118-AQ118</f>
        <v>49578.716200000003</v>
      </c>
    </row>
    <row r="119" spans="1:47" ht="39" customHeight="1" x14ac:dyDescent="0.25">
      <c r="A119" s="178" t="s">
        <v>1047</v>
      </c>
      <c r="B119" s="179" t="s">
        <v>968</v>
      </c>
      <c r="C119" s="180" t="s">
        <v>61</v>
      </c>
      <c r="D119" s="180" t="s">
        <v>967</v>
      </c>
      <c r="E119" s="364" t="s">
        <v>7048</v>
      </c>
      <c r="F119" s="178">
        <v>138.19999999999999</v>
      </c>
      <c r="G119" s="182">
        <v>12.14</v>
      </c>
      <c r="H119" s="183">
        <v>14.56</v>
      </c>
      <c r="I119" s="392">
        <v>2012.19</v>
      </c>
      <c r="J119" s="377">
        <v>6.2686005375702143E-4</v>
      </c>
      <c r="K119" s="185"/>
      <c r="L119" s="186">
        <f t="shared" si="160"/>
        <v>0</v>
      </c>
      <c r="M119" s="187">
        <f t="shared" si="161"/>
        <v>0</v>
      </c>
      <c r="N119" s="185"/>
      <c r="O119" s="186">
        <f t="shared" si="162"/>
        <v>0</v>
      </c>
      <c r="P119" s="187">
        <f t="shared" ref="P119:P125" si="227">N119*$H119</f>
        <v>0</v>
      </c>
      <c r="Q119" s="185"/>
      <c r="R119" s="186">
        <f t="shared" si="163"/>
        <v>0</v>
      </c>
      <c r="S119" s="187">
        <f t="shared" ref="S119:S125" si="228">Q119*$H119</f>
        <v>0</v>
      </c>
      <c r="T119" s="185"/>
      <c r="U119" s="186">
        <f t="shared" si="164"/>
        <v>0</v>
      </c>
      <c r="V119" s="187">
        <f t="shared" ref="V119:V125" si="229">T119*$H119</f>
        <v>0</v>
      </c>
      <c r="W119" s="185"/>
      <c r="X119" s="186">
        <f t="shared" si="165"/>
        <v>0</v>
      </c>
      <c r="Y119" s="308">
        <f t="shared" ref="Y119:Y125" si="230">W119*$H119</f>
        <v>0</v>
      </c>
      <c r="Z119" s="338"/>
      <c r="AA119" s="186">
        <f t="shared" si="166"/>
        <v>0</v>
      </c>
      <c r="AB119" s="319">
        <f t="shared" ref="AB119:AB125" si="231">Z119*$H119</f>
        <v>0</v>
      </c>
      <c r="AC119" s="189">
        <f t="shared" ref="AC119:AC125" si="232">SUM(K119+N119+Q119+T119+W119+Z119)</f>
        <v>0</v>
      </c>
      <c r="AD119" s="186">
        <f t="shared" ref="AD119:AD158" si="233">AE119/I119</f>
        <v>0</v>
      </c>
      <c r="AE119" s="187">
        <f t="shared" ref="AE119:AE125" si="234">SUM(M119+P119+S119+V119+Y119+AB119)</f>
        <v>0</v>
      </c>
      <c r="AF119" s="189">
        <f t="shared" ref="AF119:AF125" si="235">F119-AC119</f>
        <v>138.19999999999999</v>
      </c>
      <c r="AG119" s="186">
        <f t="shared" ref="AG119:AG158" si="236">AH119/I119</f>
        <v>1</v>
      </c>
      <c r="AH119" s="308">
        <f t="shared" ref="AH119:AH125" si="237">I119-AE119</f>
        <v>2012.19</v>
      </c>
      <c r="AI119" s="331">
        <v>139.04</v>
      </c>
      <c r="AJ119" s="308">
        <v>14.56</v>
      </c>
      <c r="AK119" s="319">
        <f t="shared" si="167"/>
        <v>2024.4223999999999</v>
      </c>
      <c r="AL119" s="410">
        <f t="shared" ref="AL119:AL126" si="238">IF(AI119-F119&gt;0,AI119-F119,0)</f>
        <v>0.84000000000000341</v>
      </c>
      <c r="AM119" s="308">
        <v>14.56</v>
      </c>
      <c r="AN119" s="319">
        <f t="shared" si="168"/>
        <v>12.230400000000049</v>
      </c>
      <c r="AO119" s="410">
        <f t="shared" ref="AO119:AO128" si="239">IF(F119-AI119&gt;0,F119-AI119,0)</f>
        <v>0</v>
      </c>
      <c r="AP119" s="308">
        <v>14.56</v>
      </c>
      <c r="AQ119" s="319">
        <f t="shared" ref="AQ119:AQ125" si="240">AO119*AP119</f>
        <v>0</v>
      </c>
      <c r="AR119" s="410">
        <f t="shared" ref="AR119:AR128" si="241">F119+AL119-AO119</f>
        <v>139.04</v>
      </c>
      <c r="AS119" s="308">
        <f t="shared" ref="AS119:AS127" si="242">H119</f>
        <v>14.56</v>
      </c>
      <c r="AT119" s="319">
        <f t="shared" ref="AT119:AT128" si="243">I119+AN119-AQ119</f>
        <v>2024.4204000000002</v>
      </c>
    </row>
    <row r="120" spans="1:47" ht="39" customHeight="1" x14ac:dyDescent="0.25">
      <c r="A120" s="197" t="s">
        <v>1046</v>
      </c>
      <c r="B120" s="198" t="s">
        <v>1014</v>
      </c>
      <c r="C120" s="199" t="s">
        <v>61</v>
      </c>
      <c r="D120" s="199" t="s">
        <v>1013</v>
      </c>
      <c r="E120" s="366" t="s">
        <v>7048</v>
      </c>
      <c r="F120" s="197">
        <v>10.5</v>
      </c>
      <c r="G120" s="201">
        <v>11.06</v>
      </c>
      <c r="H120" s="202">
        <v>13.27</v>
      </c>
      <c r="I120" s="394">
        <v>139.33000000000001</v>
      </c>
      <c r="J120" s="379">
        <v>4.340564821908756E-5</v>
      </c>
      <c r="K120" s="185"/>
      <c r="L120" s="186">
        <f t="shared" si="160"/>
        <v>0</v>
      </c>
      <c r="M120" s="187">
        <f t="shared" si="161"/>
        <v>0</v>
      </c>
      <c r="N120" s="185"/>
      <c r="O120" s="186">
        <f t="shared" si="162"/>
        <v>0</v>
      </c>
      <c r="P120" s="187">
        <f t="shared" si="227"/>
        <v>0</v>
      </c>
      <c r="Q120" s="185"/>
      <c r="R120" s="186">
        <f t="shared" si="163"/>
        <v>0</v>
      </c>
      <c r="S120" s="187">
        <f t="shared" si="228"/>
        <v>0</v>
      </c>
      <c r="T120" s="185"/>
      <c r="U120" s="186">
        <f t="shared" si="164"/>
        <v>0</v>
      </c>
      <c r="V120" s="187">
        <f t="shared" si="229"/>
        <v>0</v>
      </c>
      <c r="W120" s="185"/>
      <c r="X120" s="186">
        <f t="shared" si="165"/>
        <v>0</v>
      </c>
      <c r="Y120" s="308">
        <f t="shared" si="230"/>
        <v>0</v>
      </c>
      <c r="Z120" s="338"/>
      <c r="AA120" s="186">
        <f t="shared" si="166"/>
        <v>0</v>
      </c>
      <c r="AB120" s="319">
        <f t="shared" si="231"/>
        <v>0</v>
      </c>
      <c r="AC120" s="189">
        <f t="shared" si="232"/>
        <v>0</v>
      </c>
      <c r="AD120" s="186">
        <f t="shared" si="233"/>
        <v>0</v>
      </c>
      <c r="AE120" s="187">
        <f t="shared" si="234"/>
        <v>0</v>
      </c>
      <c r="AF120" s="189">
        <f t="shared" si="235"/>
        <v>10.5</v>
      </c>
      <c r="AG120" s="186">
        <f t="shared" si="236"/>
        <v>1</v>
      </c>
      <c r="AH120" s="308">
        <f t="shared" si="237"/>
        <v>139.33000000000001</v>
      </c>
      <c r="AI120" s="331">
        <v>10.51</v>
      </c>
      <c r="AJ120" s="308">
        <v>13.27</v>
      </c>
      <c r="AK120" s="319">
        <f>I120</f>
        <v>139.33000000000001</v>
      </c>
      <c r="AL120" s="410">
        <f t="shared" si="238"/>
        <v>9.9999999999997868E-3</v>
      </c>
      <c r="AM120" s="308">
        <v>13.27</v>
      </c>
      <c r="AN120" s="319">
        <f t="shared" si="168"/>
        <v>0.13269999999999715</v>
      </c>
      <c r="AO120" s="410">
        <f t="shared" si="239"/>
        <v>0</v>
      </c>
      <c r="AP120" s="308">
        <v>13.27</v>
      </c>
      <c r="AQ120" s="319">
        <f t="shared" si="240"/>
        <v>0</v>
      </c>
      <c r="AR120" s="410">
        <f t="shared" si="241"/>
        <v>10.51</v>
      </c>
      <c r="AS120" s="308">
        <f t="shared" si="242"/>
        <v>13.27</v>
      </c>
      <c r="AT120" s="319">
        <f t="shared" si="243"/>
        <v>139.46270000000001</v>
      </c>
    </row>
    <row r="121" spans="1:47" ht="39" customHeight="1" x14ac:dyDescent="0.25">
      <c r="A121" s="197" t="s">
        <v>1045</v>
      </c>
      <c r="B121" s="198" t="s">
        <v>965</v>
      </c>
      <c r="C121" s="199" t="s">
        <v>61</v>
      </c>
      <c r="D121" s="199" t="s">
        <v>964</v>
      </c>
      <c r="E121" s="366" t="s">
        <v>7048</v>
      </c>
      <c r="F121" s="197">
        <v>343.4</v>
      </c>
      <c r="G121" s="201">
        <v>8.86</v>
      </c>
      <c r="H121" s="202">
        <v>10.63</v>
      </c>
      <c r="I121" s="394">
        <v>3650.34</v>
      </c>
      <c r="J121" s="379">
        <v>1.1371949610282357E-3</v>
      </c>
      <c r="K121" s="185"/>
      <c r="L121" s="186">
        <f t="shared" si="160"/>
        <v>0</v>
      </c>
      <c r="M121" s="187">
        <f t="shared" si="161"/>
        <v>0</v>
      </c>
      <c r="N121" s="185"/>
      <c r="O121" s="186">
        <f t="shared" si="162"/>
        <v>0</v>
      </c>
      <c r="P121" s="187">
        <f t="shared" si="227"/>
        <v>0</v>
      </c>
      <c r="Q121" s="185"/>
      <c r="R121" s="186">
        <f t="shared" si="163"/>
        <v>0</v>
      </c>
      <c r="S121" s="187">
        <f t="shared" si="228"/>
        <v>0</v>
      </c>
      <c r="T121" s="185"/>
      <c r="U121" s="186">
        <f t="shared" si="164"/>
        <v>0</v>
      </c>
      <c r="V121" s="187">
        <f t="shared" si="229"/>
        <v>0</v>
      </c>
      <c r="W121" s="185"/>
      <c r="X121" s="186">
        <f t="shared" si="165"/>
        <v>0</v>
      </c>
      <c r="Y121" s="308">
        <f t="shared" si="230"/>
        <v>0</v>
      </c>
      <c r="Z121" s="338"/>
      <c r="AA121" s="186">
        <f t="shared" si="166"/>
        <v>0</v>
      </c>
      <c r="AB121" s="319">
        <f t="shared" si="231"/>
        <v>0</v>
      </c>
      <c r="AC121" s="189">
        <f t="shared" si="232"/>
        <v>0</v>
      </c>
      <c r="AD121" s="186">
        <f t="shared" si="233"/>
        <v>0</v>
      </c>
      <c r="AE121" s="187">
        <f t="shared" si="234"/>
        <v>0</v>
      </c>
      <c r="AF121" s="189">
        <f t="shared" si="235"/>
        <v>343.4</v>
      </c>
      <c r="AG121" s="186">
        <f t="shared" si="236"/>
        <v>1</v>
      </c>
      <c r="AH121" s="308">
        <f t="shared" si="237"/>
        <v>3650.34</v>
      </c>
      <c r="AI121" s="331">
        <v>343.4</v>
      </c>
      <c r="AJ121" s="308">
        <v>10.63</v>
      </c>
      <c r="AK121" s="319">
        <f t="shared" si="167"/>
        <v>3650.3420000000001</v>
      </c>
      <c r="AL121" s="410">
        <f t="shared" si="238"/>
        <v>0</v>
      </c>
      <c r="AM121" s="308">
        <v>10.63</v>
      </c>
      <c r="AN121" s="319">
        <f t="shared" si="168"/>
        <v>0</v>
      </c>
      <c r="AO121" s="410">
        <f t="shared" si="239"/>
        <v>0</v>
      </c>
      <c r="AP121" s="308">
        <v>10.63</v>
      </c>
      <c r="AQ121" s="319">
        <f t="shared" si="240"/>
        <v>0</v>
      </c>
      <c r="AR121" s="410">
        <f t="shared" si="241"/>
        <v>343.4</v>
      </c>
      <c r="AS121" s="308">
        <f t="shared" si="242"/>
        <v>10.63</v>
      </c>
      <c r="AT121" s="319">
        <f t="shared" si="243"/>
        <v>3650.34</v>
      </c>
    </row>
    <row r="122" spans="1:47" ht="39" customHeight="1" x14ac:dyDescent="0.25">
      <c r="A122" s="197" t="s">
        <v>1044</v>
      </c>
      <c r="B122" s="198" t="s">
        <v>1003</v>
      </c>
      <c r="C122" s="199" t="s">
        <v>61</v>
      </c>
      <c r="D122" s="199" t="s">
        <v>1002</v>
      </c>
      <c r="E122" s="366" t="s">
        <v>7048</v>
      </c>
      <c r="F122" s="197">
        <v>220.3</v>
      </c>
      <c r="G122" s="201">
        <v>7.35</v>
      </c>
      <c r="H122" s="202">
        <v>8.82</v>
      </c>
      <c r="I122" s="394">
        <v>1943.04</v>
      </c>
      <c r="J122" s="379">
        <v>6.0531766823811021E-4</v>
      </c>
      <c r="K122" s="185"/>
      <c r="L122" s="186">
        <f t="shared" si="160"/>
        <v>0</v>
      </c>
      <c r="M122" s="187">
        <f t="shared" si="161"/>
        <v>0</v>
      </c>
      <c r="N122" s="185"/>
      <c r="O122" s="186">
        <f t="shared" si="162"/>
        <v>0</v>
      </c>
      <c r="P122" s="187">
        <f t="shared" si="227"/>
        <v>0</v>
      </c>
      <c r="Q122" s="185"/>
      <c r="R122" s="186">
        <f t="shared" si="163"/>
        <v>0</v>
      </c>
      <c r="S122" s="187">
        <f t="shared" si="228"/>
        <v>0</v>
      </c>
      <c r="T122" s="185"/>
      <c r="U122" s="186">
        <f t="shared" si="164"/>
        <v>0</v>
      </c>
      <c r="V122" s="187">
        <f t="shared" si="229"/>
        <v>0</v>
      </c>
      <c r="W122" s="185"/>
      <c r="X122" s="186">
        <f t="shared" si="165"/>
        <v>0</v>
      </c>
      <c r="Y122" s="308">
        <f t="shared" si="230"/>
        <v>0</v>
      </c>
      <c r="Z122" s="338"/>
      <c r="AA122" s="186">
        <f t="shared" si="166"/>
        <v>0</v>
      </c>
      <c r="AB122" s="319">
        <f t="shared" si="231"/>
        <v>0</v>
      </c>
      <c r="AC122" s="189">
        <f t="shared" si="232"/>
        <v>0</v>
      </c>
      <c r="AD122" s="186">
        <f t="shared" si="233"/>
        <v>0</v>
      </c>
      <c r="AE122" s="187">
        <f t="shared" si="234"/>
        <v>0</v>
      </c>
      <c r="AF122" s="189">
        <f t="shared" si="235"/>
        <v>220.3</v>
      </c>
      <c r="AG122" s="186">
        <f t="shared" si="236"/>
        <v>1</v>
      </c>
      <c r="AH122" s="308">
        <f t="shared" si="237"/>
        <v>1943.04</v>
      </c>
      <c r="AI122" s="331">
        <v>334.84</v>
      </c>
      <c r="AJ122" s="308">
        <v>8.82</v>
      </c>
      <c r="AK122" s="319">
        <f t="shared" si="167"/>
        <v>2953.2887999999998</v>
      </c>
      <c r="AL122" s="410">
        <f t="shared" si="238"/>
        <v>114.53999999999996</v>
      </c>
      <c r="AM122" s="308">
        <v>8.82</v>
      </c>
      <c r="AN122" s="319">
        <f t="shared" si="168"/>
        <v>1010.2427999999998</v>
      </c>
      <c r="AO122" s="410">
        <f t="shared" si="239"/>
        <v>0</v>
      </c>
      <c r="AP122" s="308">
        <v>8.82</v>
      </c>
      <c r="AQ122" s="319">
        <f t="shared" si="240"/>
        <v>0</v>
      </c>
      <c r="AR122" s="410">
        <f t="shared" si="241"/>
        <v>334.84</v>
      </c>
      <c r="AS122" s="308">
        <f t="shared" si="242"/>
        <v>8.82</v>
      </c>
      <c r="AT122" s="319">
        <f t="shared" si="243"/>
        <v>2953.2828</v>
      </c>
    </row>
    <row r="123" spans="1:47" ht="39" customHeight="1" x14ac:dyDescent="0.25">
      <c r="A123" s="197" t="s">
        <v>1043</v>
      </c>
      <c r="B123" s="198" t="s">
        <v>1042</v>
      </c>
      <c r="C123" s="199" t="s">
        <v>61</v>
      </c>
      <c r="D123" s="199" t="s">
        <v>1041</v>
      </c>
      <c r="E123" s="366" t="s">
        <v>7048</v>
      </c>
      <c r="F123" s="197">
        <v>65</v>
      </c>
      <c r="G123" s="201">
        <v>7.05</v>
      </c>
      <c r="H123" s="202">
        <v>8.4600000000000009</v>
      </c>
      <c r="I123" s="394">
        <v>549.9</v>
      </c>
      <c r="J123" s="379">
        <v>1.7131103104626606E-4</v>
      </c>
      <c r="K123" s="185"/>
      <c r="L123" s="186">
        <f t="shared" si="160"/>
        <v>0</v>
      </c>
      <c r="M123" s="187">
        <f t="shared" si="161"/>
        <v>0</v>
      </c>
      <c r="N123" s="185"/>
      <c r="O123" s="186">
        <f t="shared" si="162"/>
        <v>0</v>
      </c>
      <c r="P123" s="187">
        <f t="shared" si="227"/>
        <v>0</v>
      </c>
      <c r="Q123" s="185"/>
      <c r="R123" s="186">
        <f t="shared" si="163"/>
        <v>0</v>
      </c>
      <c r="S123" s="187">
        <f t="shared" si="228"/>
        <v>0</v>
      </c>
      <c r="T123" s="185"/>
      <c r="U123" s="186">
        <f t="shared" si="164"/>
        <v>0</v>
      </c>
      <c r="V123" s="187">
        <f t="shared" si="229"/>
        <v>0</v>
      </c>
      <c r="W123" s="185"/>
      <c r="X123" s="186">
        <f t="shared" si="165"/>
        <v>0</v>
      </c>
      <c r="Y123" s="308">
        <f t="shared" si="230"/>
        <v>0</v>
      </c>
      <c r="Z123" s="338"/>
      <c r="AA123" s="186">
        <f t="shared" si="166"/>
        <v>0</v>
      </c>
      <c r="AB123" s="319">
        <f t="shared" si="231"/>
        <v>0</v>
      </c>
      <c r="AC123" s="189">
        <f t="shared" si="232"/>
        <v>0</v>
      </c>
      <c r="AD123" s="186">
        <f t="shared" si="233"/>
        <v>0</v>
      </c>
      <c r="AE123" s="187">
        <f t="shared" si="234"/>
        <v>0</v>
      </c>
      <c r="AF123" s="189">
        <f t="shared" si="235"/>
        <v>65</v>
      </c>
      <c r="AG123" s="186">
        <f t="shared" si="236"/>
        <v>1</v>
      </c>
      <c r="AH123" s="308">
        <f t="shared" si="237"/>
        <v>549.9</v>
      </c>
      <c r="AI123" s="331">
        <v>24.64</v>
      </c>
      <c r="AJ123" s="308">
        <v>8.4600000000000009</v>
      </c>
      <c r="AK123" s="319">
        <f t="shared" si="167"/>
        <v>208.45440000000002</v>
      </c>
      <c r="AL123" s="410">
        <f t="shared" si="238"/>
        <v>0</v>
      </c>
      <c r="AM123" s="308">
        <v>8.4600000000000009</v>
      </c>
      <c r="AN123" s="319">
        <f t="shared" si="168"/>
        <v>0</v>
      </c>
      <c r="AO123" s="410">
        <f t="shared" si="239"/>
        <v>40.36</v>
      </c>
      <c r="AP123" s="308">
        <v>8.4600000000000009</v>
      </c>
      <c r="AQ123" s="319">
        <f t="shared" si="240"/>
        <v>341.44560000000001</v>
      </c>
      <c r="AR123" s="410">
        <f t="shared" si="241"/>
        <v>24.64</v>
      </c>
      <c r="AS123" s="308">
        <f t="shared" si="242"/>
        <v>8.4600000000000009</v>
      </c>
      <c r="AT123" s="319">
        <f t="shared" si="243"/>
        <v>208.45439999999996</v>
      </c>
    </row>
    <row r="124" spans="1:47" ht="52.2" customHeight="1" x14ac:dyDescent="0.25">
      <c r="A124" s="197" t="s">
        <v>1040</v>
      </c>
      <c r="B124" s="198" t="s">
        <v>7084</v>
      </c>
      <c r="C124" s="199" t="s">
        <v>61</v>
      </c>
      <c r="D124" s="199" t="s">
        <v>953</v>
      </c>
      <c r="E124" s="366" t="s">
        <v>73</v>
      </c>
      <c r="F124" s="197">
        <v>98</v>
      </c>
      <c r="G124" s="201">
        <f>'Orçamento Analítico'!J1214</f>
        <v>57.559999999999995</v>
      </c>
      <c r="H124" s="202">
        <f>ROUND(G124*(1+$H$2),2)</f>
        <v>69.069999999999993</v>
      </c>
      <c r="I124" s="394">
        <f>ROUND(F124*H124,2)</f>
        <v>6768.86</v>
      </c>
      <c r="J124" s="379">
        <v>2.1084060752816934E-3</v>
      </c>
      <c r="K124" s="185"/>
      <c r="L124" s="186">
        <f t="shared" si="160"/>
        <v>0</v>
      </c>
      <c r="M124" s="187">
        <f t="shared" si="161"/>
        <v>0</v>
      </c>
      <c r="N124" s="185"/>
      <c r="O124" s="186">
        <f t="shared" si="162"/>
        <v>0</v>
      </c>
      <c r="P124" s="187">
        <f t="shared" si="227"/>
        <v>0</v>
      </c>
      <c r="Q124" s="185"/>
      <c r="R124" s="186">
        <f t="shared" si="163"/>
        <v>0</v>
      </c>
      <c r="S124" s="187">
        <f t="shared" si="228"/>
        <v>0</v>
      </c>
      <c r="T124" s="185"/>
      <c r="U124" s="186">
        <f t="shared" si="164"/>
        <v>0</v>
      </c>
      <c r="V124" s="187">
        <f t="shared" si="229"/>
        <v>0</v>
      </c>
      <c r="W124" s="185"/>
      <c r="X124" s="186">
        <f t="shared" si="165"/>
        <v>0</v>
      </c>
      <c r="Y124" s="308">
        <f t="shared" si="230"/>
        <v>0</v>
      </c>
      <c r="Z124" s="338"/>
      <c r="AA124" s="186">
        <f t="shared" si="166"/>
        <v>0</v>
      </c>
      <c r="AB124" s="319">
        <f t="shared" si="231"/>
        <v>0</v>
      </c>
      <c r="AC124" s="189">
        <f t="shared" si="232"/>
        <v>0</v>
      </c>
      <c r="AD124" s="186">
        <f t="shared" si="233"/>
        <v>0</v>
      </c>
      <c r="AE124" s="187">
        <f t="shared" si="234"/>
        <v>0</v>
      </c>
      <c r="AF124" s="189">
        <f t="shared" si="235"/>
        <v>98</v>
      </c>
      <c r="AG124" s="186">
        <f t="shared" si="236"/>
        <v>1</v>
      </c>
      <c r="AH124" s="308">
        <f t="shared" si="237"/>
        <v>6768.86</v>
      </c>
      <c r="AI124" s="331">
        <v>98.47</v>
      </c>
      <c r="AJ124" s="308">
        <f>H124</f>
        <v>69.069999999999993</v>
      </c>
      <c r="AK124" s="319">
        <f t="shared" si="167"/>
        <v>6801.3228999999992</v>
      </c>
      <c r="AL124" s="564">
        <f t="shared" si="238"/>
        <v>0.46999999999999886</v>
      </c>
      <c r="AM124" s="308">
        <f>H124</f>
        <v>69.069999999999993</v>
      </c>
      <c r="AN124" s="319">
        <f t="shared" si="168"/>
        <v>32.462899999999919</v>
      </c>
      <c r="AO124" s="564">
        <f t="shared" si="239"/>
        <v>0</v>
      </c>
      <c r="AP124" s="308">
        <f>H124</f>
        <v>69.069999999999993</v>
      </c>
      <c r="AQ124" s="319">
        <f t="shared" si="240"/>
        <v>0</v>
      </c>
      <c r="AR124" s="564">
        <f t="shared" si="241"/>
        <v>98.47</v>
      </c>
      <c r="AS124" s="308">
        <f t="shared" si="242"/>
        <v>69.069999999999993</v>
      </c>
      <c r="AT124" s="319">
        <f t="shared" si="243"/>
        <v>6801.3228999999992</v>
      </c>
    </row>
    <row r="125" spans="1:47" ht="26.1" customHeight="1" x14ac:dyDescent="0.25">
      <c r="A125" s="202" t="s">
        <v>1039</v>
      </c>
      <c r="B125" s="202" t="s">
        <v>951</v>
      </c>
      <c r="C125" s="202" t="s">
        <v>61</v>
      </c>
      <c r="D125" s="563" t="s">
        <v>950</v>
      </c>
      <c r="E125" s="568" t="s">
        <v>86</v>
      </c>
      <c r="F125" s="573">
        <v>5.4</v>
      </c>
      <c r="G125" s="202">
        <v>642.66</v>
      </c>
      <c r="H125" s="202">
        <v>771.19</v>
      </c>
      <c r="I125" s="394">
        <v>4164.42</v>
      </c>
      <c r="J125" s="386">
        <v>1.2973469429163327E-3</v>
      </c>
      <c r="K125" s="252"/>
      <c r="L125" s="253">
        <f t="shared" si="160"/>
        <v>0</v>
      </c>
      <c r="M125" s="254">
        <f t="shared" si="161"/>
        <v>0</v>
      </c>
      <c r="N125" s="252"/>
      <c r="O125" s="253">
        <f t="shared" si="162"/>
        <v>0</v>
      </c>
      <c r="P125" s="254">
        <f t="shared" si="227"/>
        <v>0</v>
      </c>
      <c r="Q125" s="252"/>
      <c r="R125" s="253">
        <f t="shared" si="163"/>
        <v>0</v>
      </c>
      <c r="S125" s="254">
        <f t="shared" si="228"/>
        <v>0</v>
      </c>
      <c r="T125" s="252"/>
      <c r="U125" s="253">
        <f t="shared" si="164"/>
        <v>0</v>
      </c>
      <c r="V125" s="254">
        <f t="shared" si="229"/>
        <v>0</v>
      </c>
      <c r="W125" s="252"/>
      <c r="X125" s="253">
        <f t="shared" si="165"/>
        <v>0</v>
      </c>
      <c r="Y125" s="310">
        <f t="shared" si="230"/>
        <v>0</v>
      </c>
      <c r="Z125" s="339"/>
      <c r="AA125" s="253">
        <f t="shared" si="166"/>
        <v>0</v>
      </c>
      <c r="AB125" s="321">
        <f t="shared" si="231"/>
        <v>0</v>
      </c>
      <c r="AC125" s="256">
        <f t="shared" si="232"/>
        <v>0</v>
      </c>
      <c r="AD125" s="253">
        <f t="shared" si="233"/>
        <v>0</v>
      </c>
      <c r="AE125" s="254">
        <f t="shared" si="234"/>
        <v>0</v>
      </c>
      <c r="AF125" s="256">
        <f t="shared" si="235"/>
        <v>5.4</v>
      </c>
      <c r="AG125" s="253">
        <f t="shared" si="236"/>
        <v>1</v>
      </c>
      <c r="AH125" s="310">
        <f t="shared" si="237"/>
        <v>4164.42</v>
      </c>
      <c r="AI125" s="331">
        <v>5.44</v>
      </c>
      <c r="AJ125" s="308">
        <v>771.19</v>
      </c>
      <c r="AK125" s="319">
        <f>I125</f>
        <v>4164.42</v>
      </c>
      <c r="AL125" s="564">
        <f t="shared" si="238"/>
        <v>4.0000000000000036E-2</v>
      </c>
      <c r="AM125" s="308">
        <v>771.19</v>
      </c>
      <c r="AN125" s="319">
        <f t="shared" si="168"/>
        <v>30.847600000000028</v>
      </c>
      <c r="AO125" s="564">
        <f t="shared" si="239"/>
        <v>0</v>
      </c>
      <c r="AP125" s="308">
        <f>H125</f>
        <v>771.19</v>
      </c>
      <c r="AQ125" s="319">
        <f t="shared" si="240"/>
        <v>0</v>
      </c>
      <c r="AR125" s="564">
        <f t="shared" si="241"/>
        <v>5.44</v>
      </c>
      <c r="AS125" s="308">
        <f t="shared" si="242"/>
        <v>771.19</v>
      </c>
      <c r="AT125" s="319">
        <f t="shared" si="243"/>
        <v>4195.2676000000001</v>
      </c>
    </row>
    <row r="126" spans="1:47" ht="41.4" x14ac:dyDescent="0.25">
      <c r="A126" s="202"/>
      <c r="B126" s="202"/>
      <c r="C126" s="202"/>
      <c r="D126" s="563" t="s">
        <v>976</v>
      </c>
      <c r="E126" s="568" t="s">
        <v>7048</v>
      </c>
      <c r="F126" s="573"/>
      <c r="G126" s="202"/>
      <c r="H126" s="202"/>
      <c r="I126" s="394"/>
      <c r="J126" s="419"/>
      <c r="K126" s="252"/>
      <c r="L126" s="253"/>
      <c r="M126" s="254"/>
      <c r="N126" s="252"/>
      <c r="O126" s="253"/>
      <c r="P126" s="254"/>
      <c r="Q126" s="252"/>
      <c r="R126" s="253"/>
      <c r="S126" s="254"/>
      <c r="T126" s="252"/>
      <c r="U126" s="253"/>
      <c r="V126" s="254"/>
      <c r="W126" s="252"/>
      <c r="X126" s="253"/>
      <c r="Y126" s="310"/>
      <c r="Z126" s="339"/>
      <c r="AA126" s="253"/>
      <c r="AB126" s="321"/>
      <c r="AC126" s="256"/>
      <c r="AD126" s="253"/>
      <c r="AE126" s="254"/>
      <c r="AF126" s="256"/>
      <c r="AG126" s="253"/>
      <c r="AH126" s="310"/>
      <c r="AI126" s="331"/>
      <c r="AJ126" s="308"/>
      <c r="AK126" s="319"/>
      <c r="AL126" s="564">
        <f t="shared" si="238"/>
        <v>0</v>
      </c>
      <c r="AM126" s="308">
        <v>12.1</v>
      </c>
      <c r="AN126" s="319">
        <f t="shared" si="168"/>
        <v>0</v>
      </c>
      <c r="AO126" s="564">
        <f t="shared" si="239"/>
        <v>0</v>
      </c>
      <c r="AP126" s="308">
        <f t="shared" ref="AP126:AP128" si="244">H126</f>
        <v>0</v>
      </c>
      <c r="AQ126" s="319">
        <f t="shared" ref="AQ126:AQ128" si="245">AO126*AP126</f>
        <v>0</v>
      </c>
      <c r="AR126" s="564">
        <f t="shared" si="241"/>
        <v>0</v>
      </c>
      <c r="AS126" s="308">
        <f t="shared" si="242"/>
        <v>0</v>
      </c>
      <c r="AT126" s="319">
        <f t="shared" si="243"/>
        <v>0</v>
      </c>
    </row>
    <row r="127" spans="1:47" ht="41.4" x14ac:dyDescent="0.25">
      <c r="A127" s="202"/>
      <c r="B127" s="202"/>
      <c r="C127" s="202"/>
      <c r="D127" s="563" t="s">
        <v>1052</v>
      </c>
      <c r="E127" s="568" t="s">
        <v>7048</v>
      </c>
      <c r="F127" s="573"/>
      <c r="G127" s="202"/>
      <c r="H127" s="202"/>
      <c r="I127" s="394"/>
      <c r="J127" s="419"/>
      <c r="K127" s="252"/>
      <c r="L127" s="253"/>
      <c r="M127" s="254"/>
      <c r="N127" s="252"/>
      <c r="O127" s="253"/>
      <c r="P127" s="254"/>
      <c r="Q127" s="252"/>
      <c r="R127" s="253"/>
      <c r="S127" s="254"/>
      <c r="T127" s="252"/>
      <c r="U127" s="253"/>
      <c r="V127" s="254"/>
      <c r="W127" s="252"/>
      <c r="X127" s="253"/>
      <c r="Y127" s="310"/>
      <c r="Z127" s="339"/>
      <c r="AA127" s="253"/>
      <c r="AB127" s="321"/>
      <c r="AC127" s="256"/>
      <c r="AD127" s="253"/>
      <c r="AE127" s="254"/>
      <c r="AF127" s="256"/>
      <c r="AG127" s="253"/>
      <c r="AH127" s="310"/>
      <c r="AI127" s="331">
        <v>25.41</v>
      </c>
      <c r="AJ127" s="308">
        <f>H127</f>
        <v>0</v>
      </c>
      <c r="AK127" s="319">
        <f t="shared" ref="AK127" si="246">AI127*AJ127</f>
        <v>0</v>
      </c>
      <c r="AL127" s="564">
        <f t="shared" ref="AL127" si="247">IF(AI127-F127&gt;0,AI127-F127,)</f>
        <v>25.41</v>
      </c>
      <c r="AM127" s="308">
        <v>9.5399999999999991</v>
      </c>
      <c r="AN127" s="319">
        <f t="shared" si="168"/>
        <v>242.41139999999999</v>
      </c>
      <c r="AO127" s="564">
        <f t="shared" si="239"/>
        <v>0</v>
      </c>
      <c r="AP127" s="308">
        <f t="shared" si="244"/>
        <v>0</v>
      </c>
      <c r="AQ127" s="319">
        <f t="shared" si="245"/>
        <v>0</v>
      </c>
      <c r="AR127" s="564">
        <f t="shared" si="241"/>
        <v>25.41</v>
      </c>
      <c r="AS127" s="308">
        <f t="shared" si="242"/>
        <v>0</v>
      </c>
      <c r="AT127" s="319">
        <f t="shared" si="243"/>
        <v>242.41139999999999</v>
      </c>
    </row>
    <row r="128" spans="1:47" s="503" customFormat="1" ht="55.2" x14ac:dyDescent="0.25">
      <c r="A128" s="202"/>
      <c r="B128" s="202" t="str">
        <f>'Orçamento Analítico'!B1228</f>
        <v xml:space="preserve">CP-UFJ-06 </v>
      </c>
      <c r="C128" s="202"/>
      <c r="D128" s="563" t="str">
        <f>'Orçamento Analítico'!D1228</f>
        <v>MONTAGEM E DESMONTAGEM DE FÔRMA DE PILARES RETANGULARES E ESTRUTURAS SIMILARES, PÉ-DIREITO SIMPLES, EM CHAPA DE MADEIRA COMPENSADA PLASTIFICADA, 10 UTILIZAÇÕES. AF_09/2020</v>
      </c>
      <c r="E128" s="568" t="str">
        <f>'Orçamento Analítico'!G1228</f>
        <v>m²</v>
      </c>
      <c r="F128" s="573"/>
      <c r="G128" s="202">
        <f>'Orçamento Analítico'!J1228</f>
        <v>248.50000000000003</v>
      </c>
      <c r="H128" s="202">
        <f>ROUND(G128*(1+$H$2),2)</f>
        <v>298.2</v>
      </c>
      <c r="I128" s="394"/>
      <c r="J128" s="419"/>
      <c r="K128" s="252"/>
      <c r="L128" s="253"/>
      <c r="M128" s="254"/>
      <c r="N128" s="252"/>
      <c r="O128" s="253"/>
      <c r="P128" s="254"/>
      <c r="Q128" s="252"/>
      <c r="R128" s="253"/>
      <c r="S128" s="254"/>
      <c r="T128" s="252"/>
      <c r="U128" s="253"/>
      <c r="V128" s="254"/>
      <c r="W128" s="252"/>
      <c r="X128" s="253"/>
      <c r="Y128" s="310"/>
      <c r="Z128" s="339"/>
      <c r="AA128" s="253"/>
      <c r="AB128" s="321"/>
      <c r="AC128" s="256"/>
      <c r="AD128" s="253"/>
      <c r="AE128" s="254"/>
      <c r="AF128" s="256"/>
      <c r="AG128" s="253"/>
      <c r="AH128" s="310"/>
      <c r="AI128" s="331">
        <v>98.47</v>
      </c>
      <c r="AJ128" s="308">
        <f>H128</f>
        <v>298.2</v>
      </c>
      <c r="AK128" s="319">
        <f t="shared" ref="AK128" si="248">AI128*AJ128</f>
        <v>29363.753999999997</v>
      </c>
      <c r="AL128" s="564">
        <f t="shared" ref="AL128" si="249">IF(AI128-F128&gt;0,AI128-F128,)</f>
        <v>98.47</v>
      </c>
      <c r="AM128" s="308">
        <f>H128</f>
        <v>298.2</v>
      </c>
      <c r="AN128" s="319">
        <f t="shared" ref="AN128" si="250">AL128*AM128</f>
        <v>29363.753999999997</v>
      </c>
      <c r="AO128" s="564">
        <f t="shared" si="239"/>
        <v>0</v>
      </c>
      <c r="AP128" s="308">
        <f t="shared" si="244"/>
        <v>298.2</v>
      </c>
      <c r="AQ128" s="319">
        <f t="shared" si="245"/>
        <v>0</v>
      </c>
      <c r="AR128" s="564">
        <f t="shared" si="241"/>
        <v>98.47</v>
      </c>
      <c r="AS128" s="308">
        <f>H128</f>
        <v>298.2</v>
      </c>
      <c r="AT128" s="319">
        <f t="shared" si="243"/>
        <v>29363.753999999997</v>
      </c>
    </row>
    <row r="129" spans="1:47" ht="24" customHeight="1" x14ac:dyDescent="0.25">
      <c r="A129" s="257" t="s">
        <v>1038</v>
      </c>
      <c r="B129" s="258"/>
      <c r="C129" s="258"/>
      <c r="D129" s="258" t="s">
        <v>1037</v>
      </c>
      <c r="E129" s="372"/>
      <c r="F129" s="257"/>
      <c r="G129" s="258"/>
      <c r="H129" s="260"/>
      <c r="I129" s="322">
        <f>SUM(I130:I141)</f>
        <v>144954.88</v>
      </c>
      <c r="J129" s="387">
        <v>4.5156036358200882E-2</v>
      </c>
      <c r="K129" s="262"/>
      <c r="L129" s="263"/>
      <c r="M129" s="264">
        <f>SUM(M130:M139)</f>
        <v>0</v>
      </c>
      <c r="N129" s="262"/>
      <c r="O129" s="263"/>
      <c r="P129" s="264">
        <f>SUM(P130:P139)</f>
        <v>0</v>
      </c>
      <c r="Q129" s="262"/>
      <c r="R129" s="263"/>
      <c r="S129" s="264">
        <f>SUM(S130:S139)</f>
        <v>0</v>
      </c>
      <c r="T129" s="262"/>
      <c r="U129" s="263"/>
      <c r="V129" s="264">
        <f>SUM(V130:V139)</f>
        <v>0</v>
      </c>
      <c r="W129" s="262"/>
      <c r="X129" s="263"/>
      <c r="Y129" s="311">
        <f>SUM(Y130:Y139)</f>
        <v>0</v>
      </c>
      <c r="Z129" s="340"/>
      <c r="AA129" s="263"/>
      <c r="AB129" s="322">
        <f>SUM(AB130:AB139)</f>
        <v>0</v>
      </c>
      <c r="AC129" s="266"/>
      <c r="AD129" s="263">
        <f t="shared" si="233"/>
        <v>0</v>
      </c>
      <c r="AE129" s="264">
        <f>SUM(AE130:AE139)</f>
        <v>0</v>
      </c>
      <c r="AF129" s="266"/>
      <c r="AG129" s="263">
        <f t="shared" si="236"/>
        <v>1</v>
      </c>
      <c r="AH129" s="311">
        <f>SUM(AH130:AH139)</f>
        <v>144954.88</v>
      </c>
      <c r="AI129" s="330"/>
      <c r="AJ129" s="307"/>
      <c r="AK129" s="322">
        <f>SUM(AK130:AK141)</f>
        <v>177995.2586</v>
      </c>
      <c r="AL129" s="411"/>
      <c r="AM129" s="307"/>
      <c r="AN129" s="322">
        <f>SUM(AN130:AN141)</f>
        <v>45360.152300000002</v>
      </c>
      <c r="AO129" s="411"/>
      <c r="AP129" s="307"/>
      <c r="AQ129" s="322">
        <f>SUM(AQ130:AQ141)</f>
        <v>12319.809999999998</v>
      </c>
      <c r="AR129" s="411"/>
      <c r="AS129" s="307"/>
      <c r="AT129" s="322">
        <f>SUM(AT130:AT141)</f>
        <v>177995.22229999996</v>
      </c>
      <c r="AU129" s="497">
        <f>I129+AN129-AQ129</f>
        <v>177995.22230000002</v>
      </c>
    </row>
    <row r="130" spans="1:47" ht="39" customHeight="1" x14ac:dyDescent="0.25">
      <c r="A130" s="178" t="s">
        <v>1036</v>
      </c>
      <c r="B130" s="179" t="s">
        <v>958</v>
      </c>
      <c r="C130" s="180" t="s">
        <v>61</v>
      </c>
      <c r="D130" s="180" t="s">
        <v>957</v>
      </c>
      <c r="E130" s="364" t="s">
        <v>7048</v>
      </c>
      <c r="F130" s="178">
        <v>30.2</v>
      </c>
      <c r="G130" s="182">
        <v>11.56</v>
      </c>
      <c r="H130" s="183">
        <v>13.87</v>
      </c>
      <c r="I130" s="392">
        <v>418.87</v>
      </c>
      <c r="J130" s="377">
        <v>1.3049109215193573E-4</v>
      </c>
      <c r="K130" s="185"/>
      <c r="L130" s="186">
        <f t="shared" si="160"/>
        <v>0</v>
      </c>
      <c r="M130" s="187">
        <f t="shared" si="161"/>
        <v>0</v>
      </c>
      <c r="N130" s="185"/>
      <c r="O130" s="186">
        <f t="shared" si="162"/>
        <v>0</v>
      </c>
      <c r="P130" s="187">
        <f t="shared" ref="P130:P138" si="251">N130*$H130</f>
        <v>0</v>
      </c>
      <c r="Q130" s="185"/>
      <c r="R130" s="186">
        <f t="shared" si="163"/>
        <v>0</v>
      </c>
      <c r="S130" s="187">
        <f t="shared" ref="S130:S138" si="252">Q130*$H130</f>
        <v>0</v>
      </c>
      <c r="T130" s="185"/>
      <c r="U130" s="186">
        <f t="shared" si="164"/>
        <v>0</v>
      </c>
      <c r="V130" s="187">
        <f t="shared" ref="V130:V138" si="253">T130*$H130</f>
        <v>0</v>
      </c>
      <c r="W130" s="185"/>
      <c r="X130" s="186">
        <f t="shared" si="165"/>
        <v>0</v>
      </c>
      <c r="Y130" s="308">
        <f t="shared" ref="Y130:Y138" si="254">W130*$H130</f>
        <v>0</v>
      </c>
      <c r="Z130" s="338"/>
      <c r="AA130" s="186">
        <f t="shared" si="166"/>
        <v>0</v>
      </c>
      <c r="AB130" s="319">
        <f t="shared" ref="AB130:AB138" si="255">Z130*$H130</f>
        <v>0</v>
      </c>
      <c r="AC130" s="189">
        <f t="shared" ref="AC130:AC139" si="256">SUM(K130+N130+Q130+T130+W130+Z130)</f>
        <v>0</v>
      </c>
      <c r="AD130" s="186">
        <f t="shared" si="233"/>
        <v>0</v>
      </c>
      <c r="AE130" s="187">
        <f t="shared" ref="AE130:AE139" si="257">SUM(M130+P130+S130+V130+Y130+AB130)</f>
        <v>0</v>
      </c>
      <c r="AF130" s="189">
        <f t="shared" ref="AF130:AF139" si="258">F130-AC130</f>
        <v>30.2</v>
      </c>
      <c r="AG130" s="186">
        <f t="shared" si="236"/>
        <v>1</v>
      </c>
      <c r="AH130" s="308">
        <f t="shared" ref="AH130:AH139" si="259">I130-AE130</f>
        <v>418.87</v>
      </c>
      <c r="AI130" s="452">
        <v>64.239999999999995</v>
      </c>
      <c r="AJ130" s="308">
        <v>13.87</v>
      </c>
      <c r="AK130" s="319">
        <f t="shared" si="167"/>
        <v>891.00879999999984</v>
      </c>
      <c r="AL130" s="410">
        <f t="shared" ref="AL130:AL140" si="260">IF(AI130-F130&gt;0,AI130-F130,0)</f>
        <v>34.039999999999992</v>
      </c>
      <c r="AM130" s="308">
        <v>13.87</v>
      </c>
      <c r="AN130" s="319">
        <f t="shared" si="168"/>
        <v>472.13479999999987</v>
      </c>
      <c r="AO130" s="410">
        <f t="shared" ref="AO130:AO141" si="261">IF(F130-AI130&gt;0,F130-AI130,0)</f>
        <v>0</v>
      </c>
      <c r="AP130" s="308">
        <v>13.87</v>
      </c>
      <c r="AQ130" s="319">
        <f t="shared" ref="AQ130:AQ140" si="262">AO130*AP130</f>
        <v>0</v>
      </c>
      <c r="AR130" s="410">
        <f t="shared" ref="AR130:AR140" si="263">F130+AL130-AO130</f>
        <v>64.239999999999995</v>
      </c>
      <c r="AS130" s="308">
        <f t="shared" ref="AS130:AS140" si="264">H130</f>
        <v>13.87</v>
      </c>
      <c r="AT130" s="319">
        <f t="shared" ref="AT130:AT140" si="265">I130+AN130-AQ130</f>
        <v>891.00479999999993</v>
      </c>
    </row>
    <row r="131" spans="1:47" ht="39" customHeight="1" x14ac:dyDescent="0.25">
      <c r="A131" s="197" t="s">
        <v>1035</v>
      </c>
      <c r="B131" s="198" t="s">
        <v>995</v>
      </c>
      <c r="C131" s="199" t="s">
        <v>61</v>
      </c>
      <c r="D131" s="199" t="s">
        <v>994</v>
      </c>
      <c r="E131" s="366" t="s">
        <v>7048</v>
      </c>
      <c r="F131" s="197">
        <v>55.1</v>
      </c>
      <c r="G131" s="201">
        <v>10.5</v>
      </c>
      <c r="H131" s="202">
        <v>12.6</v>
      </c>
      <c r="I131" s="394">
        <v>694.26</v>
      </c>
      <c r="J131" s="379">
        <v>2.1628368142240529E-4</v>
      </c>
      <c r="K131" s="185"/>
      <c r="L131" s="186">
        <f t="shared" si="160"/>
        <v>0</v>
      </c>
      <c r="M131" s="187">
        <f t="shared" si="161"/>
        <v>0</v>
      </c>
      <c r="N131" s="185"/>
      <c r="O131" s="186">
        <f t="shared" si="162"/>
        <v>0</v>
      </c>
      <c r="P131" s="187">
        <f t="shared" si="251"/>
        <v>0</v>
      </c>
      <c r="Q131" s="185"/>
      <c r="R131" s="186">
        <f t="shared" si="163"/>
        <v>0</v>
      </c>
      <c r="S131" s="187">
        <f t="shared" si="252"/>
        <v>0</v>
      </c>
      <c r="T131" s="185"/>
      <c r="U131" s="186">
        <f t="shared" si="164"/>
        <v>0</v>
      </c>
      <c r="V131" s="187">
        <f t="shared" si="253"/>
        <v>0</v>
      </c>
      <c r="W131" s="185"/>
      <c r="X131" s="186">
        <f t="shared" si="165"/>
        <v>0</v>
      </c>
      <c r="Y131" s="308">
        <f t="shared" si="254"/>
        <v>0</v>
      </c>
      <c r="Z131" s="338"/>
      <c r="AA131" s="186">
        <f t="shared" si="166"/>
        <v>0</v>
      </c>
      <c r="AB131" s="319">
        <f t="shared" si="255"/>
        <v>0</v>
      </c>
      <c r="AC131" s="189">
        <f t="shared" si="256"/>
        <v>0</v>
      </c>
      <c r="AD131" s="186">
        <f t="shared" si="233"/>
        <v>0</v>
      </c>
      <c r="AE131" s="187">
        <f t="shared" si="257"/>
        <v>0</v>
      </c>
      <c r="AF131" s="189">
        <f t="shared" si="258"/>
        <v>55.1</v>
      </c>
      <c r="AG131" s="186">
        <f t="shared" si="236"/>
        <v>1</v>
      </c>
      <c r="AH131" s="308">
        <f t="shared" si="259"/>
        <v>694.26</v>
      </c>
      <c r="AI131" s="452">
        <v>113.96</v>
      </c>
      <c r="AJ131" s="308">
        <v>12.6</v>
      </c>
      <c r="AK131" s="319">
        <f t="shared" si="167"/>
        <v>1435.896</v>
      </c>
      <c r="AL131" s="410">
        <f t="shared" si="260"/>
        <v>58.859999999999992</v>
      </c>
      <c r="AM131" s="308">
        <v>12.6</v>
      </c>
      <c r="AN131" s="319">
        <f t="shared" si="168"/>
        <v>741.63599999999985</v>
      </c>
      <c r="AO131" s="410">
        <f t="shared" si="261"/>
        <v>0</v>
      </c>
      <c r="AP131" s="308">
        <v>12.6</v>
      </c>
      <c r="AQ131" s="319">
        <f t="shared" si="262"/>
        <v>0</v>
      </c>
      <c r="AR131" s="410">
        <f t="shared" si="263"/>
        <v>113.96</v>
      </c>
      <c r="AS131" s="308">
        <f t="shared" si="264"/>
        <v>12.6</v>
      </c>
      <c r="AT131" s="319">
        <f t="shared" si="265"/>
        <v>1435.8959999999997</v>
      </c>
    </row>
    <row r="132" spans="1:47" ht="39" customHeight="1" x14ac:dyDescent="0.25">
      <c r="A132" s="197" t="s">
        <v>1034</v>
      </c>
      <c r="B132" s="198" t="s">
        <v>992</v>
      </c>
      <c r="C132" s="199" t="s">
        <v>61</v>
      </c>
      <c r="D132" s="199" t="s">
        <v>991</v>
      </c>
      <c r="E132" s="366" t="s">
        <v>7048</v>
      </c>
      <c r="F132" s="197">
        <v>110.9</v>
      </c>
      <c r="G132" s="201">
        <v>9.59</v>
      </c>
      <c r="H132" s="202">
        <v>11.5</v>
      </c>
      <c r="I132" s="394">
        <v>1275.3499999999999</v>
      </c>
      <c r="J132" s="379">
        <v>3.9731137196736757E-4</v>
      </c>
      <c r="K132" s="185"/>
      <c r="L132" s="186">
        <f t="shared" si="160"/>
        <v>0</v>
      </c>
      <c r="M132" s="187">
        <f t="shared" si="161"/>
        <v>0</v>
      </c>
      <c r="N132" s="185"/>
      <c r="O132" s="186">
        <f t="shared" si="162"/>
        <v>0</v>
      </c>
      <c r="P132" s="187">
        <f t="shared" si="251"/>
        <v>0</v>
      </c>
      <c r="Q132" s="185"/>
      <c r="R132" s="186">
        <f t="shared" si="163"/>
        <v>0</v>
      </c>
      <c r="S132" s="187">
        <f t="shared" si="252"/>
        <v>0</v>
      </c>
      <c r="T132" s="185"/>
      <c r="U132" s="186">
        <f t="shared" si="164"/>
        <v>0</v>
      </c>
      <c r="V132" s="187">
        <f t="shared" si="253"/>
        <v>0</v>
      </c>
      <c r="W132" s="185"/>
      <c r="X132" s="186">
        <f t="shared" si="165"/>
        <v>0</v>
      </c>
      <c r="Y132" s="308">
        <f t="shared" si="254"/>
        <v>0</v>
      </c>
      <c r="Z132" s="338"/>
      <c r="AA132" s="186">
        <f t="shared" si="166"/>
        <v>0</v>
      </c>
      <c r="AB132" s="319">
        <f t="shared" si="255"/>
        <v>0</v>
      </c>
      <c r="AC132" s="189">
        <f t="shared" si="256"/>
        <v>0</v>
      </c>
      <c r="AD132" s="186">
        <f t="shared" si="233"/>
        <v>0</v>
      </c>
      <c r="AE132" s="187">
        <f t="shared" si="257"/>
        <v>0</v>
      </c>
      <c r="AF132" s="189">
        <f t="shared" si="258"/>
        <v>110.9</v>
      </c>
      <c r="AG132" s="186">
        <f t="shared" si="236"/>
        <v>1</v>
      </c>
      <c r="AH132" s="308">
        <f t="shared" si="259"/>
        <v>1275.3499999999999</v>
      </c>
      <c r="AI132" s="452">
        <v>278.3</v>
      </c>
      <c r="AJ132" s="308">
        <v>11.5</v>
      </c>
      <c r="AK132" s="319">
        <f t="shared" si="167"/>
        <v>3200.4500000000003</v>
      </c>
      <c r="AL132" s="410">
        <f t="shared" si="260"/>
        <v>167.4</v>
      </c>
      <c r="AM132" s="308">
        <v>11.5</v>
      </c>
      <c r="AN132" s="319">
        <f t="shared" si="168"/>
        <v>1925.1000000000001</v>
      </c>
      <c r="AO132" s="410">
        <f t="shared" si="261"/>
        <v>0</v>
      </c>
      <c r="AP132" s="308">
        <v>11.5</v>
      </c>
      <c r="AQ132" s="319">
        <f t="shared" si="262"/>
        <v>0</v>
      </c>
      <c r="AR132" s="410">
        <f t="shared" si="263"/>
        <v>278.3</v>
      </c>
      <c r="AS132" s="308">
        <f t="shared" si="264"/>
        <v>11.5</v>
      </c>
      <c r="AT132" s="319">
        <f t="shared" si="265"/>
        <v>3200.45</v>
      </c>
    </row>
    <row r="133" spans="1:47" ht="39" customHeight="1" x14ac:dyDescent="0.25">
      <c r="A133" s="197" t="s">
        <v>1033</v>
      </c>
      <c r="B133" s="198" t="s">
        <v>989</v>
      </c>
      <c r="C133" s="199" t="s">
        <v>61</v>
      </c>
      <c r="D133" s="199" t="s">
        <v>988</v>
      </c>
      <c r="E133" s="366" t="s">
        <v>7048</v>
      </c>
      <c r="F133" s="197">
        <v>125.6</v>
      </c>
      <c r="G133" s="201">
        <v>8.4</v>
      </c>
      <c r="H133" s="202">
        <v>10.08</v>
      </c>
      <c r="I133" s="394">
        <v>1266.04</v>
      </c>
      <c r="J133" s="379">
        <v>3.9441101608622421E-4</v>
      </c>
      <c r="K133" s="185"/>
      <c r="L133" s="186">
        <f t="shared" si="160"/>
        <v>0</v>
      </c>
      <c r="M133" s="187">
        <f t="shared" si="161"/>
        <v>0</v>
      </c>
      <c r="N133" s="185"/>
      <c r="O133" s="186">
        <f t="shared" si="162"/>
        <v>0</v>
      </c>
      <c r="P133" s="187">
        <f t="shared" si="251"/>
        <v>0</v>
      </c>
      <c r="Q133" s="185"/>
      <c r="R133" s="186">
        <f t="shared" si="163"/>
        <v>0</v>
      </c>
      <c r="S133" s="187">
        <f t="shared" si="252"/>
        <v>0</v>
      </c>
      <c r="T133" s="185"/>
      <c r="U133" s="186">
        <f t="shared" si="164"/>
        <v>0</v>
      </c>
      <c r="V133" s="187">
        <f t="shared" si="253"/>
        <v>0</v>
      </c>
      <c r="W133" s="185"/>
      <c r="X133" s="186">
        <f t="shared" si="165"/>
        <v>0</v>
      </c>
      <c r="Y133" s="308">
        <f t="shared" si="254"/>
        <v>0</v>
      </c>
      <c r="Z133" s="338"/>
      <c r="AA133" s="186">
        <f t="shared" si="166"/>
        <v>0</v>
      </c>
      <c r="AB133" s="319">
        <f t="shared" si="255"/>
        <v>0</v>
      </c>
      <c r="AC133" s="189">
        <f t="shared" si="256"/>
        <v>0</v>
      </c>
      <c r="AD133" s="186">
        <f t="shared" si="233"/>
        <v>0</v>
      </c>
      <c r="AE133" s="187">
        <f t="shared" si="257"/>
        <v>0</v>
      </c>
      <c r="AF133" s="189">
        <f t="shared" si="258"/>
        <v>125.6</v>
      </c>
      <c r="AG133" s="186">
        <f t="shared" si="236"/>
        <v>1</v>
      </c>
      <c r="AH133" s="308">
        <f t="shared" si="259"/>
        <v>1266.04</v>
      </c>
      <c r="AI133" s="452">
        <v>73.81</v>
      </c>
      <c r="AJ133" s="308">
        <v>10.08</v>
      </c>
      <c r="AK133" s="319">
        <f t="shared" si="167"/>
        <v>744.00480000000005</v>
      </c>
      <c r="AL133" s="410">
        <f t="shared" si="260"/>
        <v>0</v>
      </c>
      <c r="AM133" s="308">
        <v>10.08</v>
      </c>
      <c r="AN133" s="319">
        <f t="shared" si="168"/>
        <v>0</v>
      </c>
      <c r="AO133" s="410">
        <f t="shared" si="261"/>
        <v>51.789999999999992</v>
      </c>
      <c r="AP133" s="308">
        <v>10.08</v>
      </c>
      <c r="AQ133" s="319">
        <f t="shared" si="262"/>
        <v>522.04319999999996</v>
      </c>
      <c r="AR133" s="410">
        <f t="shared" si="263"/>
        <v>73.81</v>
      </c>
      <c r="AS133" s="308">
        <f t="shared" si="264"/>
        <v>10.08</v>
      </c>
      <c r="AT133" s="319">
        <f t="shared" si="265"/>
        <v>743.99680000000001</v>
      </c>
    </row>
    <row r="134" spans="1:47" ht="39" customHeight="1" x14ac:dyDescent="0.25">
      <c r="A134" s="197" t="s">
        <v>1032</v>
      </c>
      <c r="B134" s="198" t="s">
        <v>1031</v>
      </c>
      <c r="C134" s="199" t="s">
        <v>61</v>
      </c>
      <c r="D134" s="199" t="s">
        <v>1030</v>
      </c>
      <c r="E134" s="366" t="s">
        <v>7048</v>
      </c>
      <c r="F134" s="197">
        <v>523.6</v>
      </c>
      <c r="G134" s="201">
        <v>6.95</v>
      </c>
      <c r="H134" s="202">
        <v>8.34</v>
      </c>
      <c r="I134" s="394">
        <v>4366.82</v>
      </c>
      <c r="J134" s="379">
        <v>1.3604008666911359E-3</v>
      </c>
      <c r="K134" s="185"/>
      <c r="L134" s="186">
        <f t="shared" si="160"/>
        <v>0</v>
      </c>
      <c r="M134" s="187">
        <f t="shared" si="161"/>
        <v>0</v>
      </c>
      <c r="N134" s="185"/>
      <c r="O134" s="186">
        <f t="shared" si="162"/>
        <v>0</v>
      </c>
      <c r="P134" s="187">
        <f t="shared" si="251"/>
        <v>0</v>
      </c>
      <c r="Q134" s="185"/>
      <c r="R134" s="186">
        <f t="shared" si="163"/>
        <v>0</v>
      </c>
      <c r="S134" s="187">
        <f t="shared" si="252"/>
        <v>0</v>
      </c>
      <c r="T134" s="185"/>
      <c r="U134" s="186">
        <f t="shared" si="164"/>
        <v>0</v>
      </c>
      <c r="V134" s="187">
        <f t="shared" si="253"/>
        <v>0</v>
      </c>
      <c r="W134" s="185"/>
      <c r="X134" s="186">
        <f t="shared" si="165"/>
        <v>0</v>
      </c>
      <c r="Y134" s="308">
        <f t="shared" si="254"/>
        <v>0</v>
      </c>
      <c r="Z134" s="338"/>
      <c r="AA134" s="186">
        <f t="shared" si="166"/>
        <v>0</v>
      </c>
      <c r="AB134" s="319">
        <f t="shared" si="255"/>
        <v>0</v>
      </c>
      <c r="AC134" s="189">
        <f t="shared" si="256"/>
        <v>0</v>
      </c>
      <c r="AD134" s="186">
        <f t="shared" si="233"/>
        <v>0</v>
      </c>
      <c r="AE134" s="187">
        <f t="shared" si="257"/>
        <v>0</v>
      </c>
      <c r="AF134" s="189">
        <f t="shared" si="258"/>
        <v>523.6</v>
      </c>
      <c r="AG134" s="186">
        <f t="shared" si="236"/>
        <v>1</v>
      </c>
      <c r="AH134" s="308">
        <f t="shared" si="259"/>
        <v>4366.82</v>
      </c>
      <c r="AI134" s="452">
        <v>287.98</v>
      </c>
      <c r="AJ134" s="308">
        <v>8.34</v>
      </c>
      <c r="AK134" s="319">
        <f t="shared" si="167"/>
        <v>2401.7532000000001</v>
      </c>
      <c r="AL134" s="410">
        <f t="shared" si="260"/>
        <v>0</v>
      </c>
      <c r="AM134" s="308">
        <v>8.34</v>
      </c>
      <c r="AN134" s="319">
        <f t="shared" si="168"/>
        <v>0</v>
      </c>
      <c r="AO134" s="410">
        <f t="shared" si="261"/>
        <v>235.62</v>
      </c>
      <c r="AP134" s="308">
        <v>8.34</v>
      </c>
      <c r="AQ134" s="319">
        <f t="shared" si="262"/>
        <v>1965.0708</v>
      </c>
      <c r="AR134" s="410">
        <f t="shared" si="263"/>
        <v>287.98</v>
      </c>
      <c r="AS134" s="308">
        <f t="shared" si="264"/>
        <v>8.34</v>
      </c>
      <c r="AT134" s="319">
        <f t="shared" si="265"/>
        <v>2401.7491999999997</v>
      </c>
    </row>
    <row r="135" spans="1:47" ht="52.2" customHeight="1" x14ac:dyDescent="0.25">
      <c r="A135" s="199" t="s">
        <v>1029</v>
      </c>
      <c r="B135" s="199" t="str">
        <f>'Orçamento Analítico'!B1310</f>
        <v xml:space="preserve"> 103760 </v>
      </c>
      <c r="C135" s="199" t="s">
        <v>61</v>
      </c>
      <c r="D135" s="199" t="s">
        <v>985</v>
      </c>
      <c r="E135" s="565" t="s">
        <v>73</v>
      </c>
      <c r="F135" s="573">
        <v>77.599999999999994</v>
      </c>
      <c r="G135" s="202">
        <f>'Orçamento Analítico'!J1310</f>
        <v>105.58999999999999</v>
      </c>
      <c r="H135" s="202">
        <f>ROUND(G135*(1+$H$2),2)</f>
        <v>126.71</v>
      </c>
      <c r="I135" s="394">
        <f>ROUND(F135*H135,2)</f>
        <v>9832.7000000000007</v>
      </c>
      <c r="J135" s="379">
        <v>3.061255538016935E-3</v>
      </c>
      <c r="K135" s="185"/>
      <c r="L135" s="186">
        <f t="shared" si="160"/>
        <v>0</v>
      </c>
      <c r="M135" s="187">
        <f t="shared" si="161"/>
        <v>0</v>
      </c>
      <c r="N135" s="185"/>
      <c r="O135" s="186">
        <f t="shared" si="162"/>
        <v>0</v>
      </c>
      <c r="P135" s="187">
        <f t="shared" si="251"/>
        <v>0</v>
      </c>
      <c r="Q135" s="185"/>
      <c r="R135" s="186">
        <f t="shared" si="163"/>
        <v>0</v>
      </c>
      <c r="S135" s="187">
        <f t="shared" si="252"/>
        <v>0</v>
      </c>
      <c r="T135" s="185"/>
      <c r="U135" s="186">
        <f t="shared" si="164"/>
        <v>0</v>
      </c>
      <c r="V135" s="187">
        <f t="shared" si="253"/>
        <v>0</v>
      </c>
      <c r="W135" s="185"/>
      <c r="X135" s="186">
        <f t="shared" si="165"/>
        <v>0</v>
      </c>
      <c r="Y135" s="308">
        <f t="shared" si="254"/>
        <v>0</v>
      </c>
      <c r="Z135" s="338"/>
      <c r="AA135" s="186">
        <f t="shared" si="166"/>
        <v>0</v>
      </c>
      <c r="AB135" s="319">
        <f t="shared" si="255"/>
        <v>0</v>
      </c>
      <c r="AC135" s="189">
        <f t="shared" si="256"/>
        <v>0</v>
      </c>
      <c r="AD135" s="186">
        <f t="shared" si="233"/>
        <v>0</v>
      </c>
      <c r="AE135" s="187">
        <f t="shared" si="257"/>
        <v>0</v>
      </c>
      <c r="AF135" s="189">
        <f t="shared" si="258"/>
        <v>77.599999999999994</v>
      </c>
      <c r="AG135" s="186">
        <f t="shared" si="236"/>
        <v>1</v>
      </c>
      <c r="AH135" s="308">
        <f t="shared" si="259"/>
        <v>9832.7000000000007</v>
      </c>
      <c r="AI135" s="452"/>
      <c r="AJ135" s="308">
        <f>H135</f>
        <v>126.71</v>
      </c>
      <c r="AK135" s="319">
        <f t="shared" si="167"/>
        <v>0</v>
      </c>
      <c r="AL135" s="410">
        <f t="shared" si="260"/>
        <v>0</v>
      </c>
      <c r="AM135" s="308">
        <f>H135</f>
        <v>126.71</v>
      </c>
      <c r="AN135" s="319">
        <f t="shared" si="168"/>
        <v>0</v>
      </c>
      <c r="AO135" s="410">
        <f t="shared" si="261"/>
        <v>77.599999999999994</v>
      </c>
      <c r="AP135" s="308">
        <f>H135</f>
        <v>126.71</v>
      </c>
      <c r="AQ135" s="319">
        <f t="shared" si="262"/>
        <v>9832.6959999999981</v>
      </c>
      <c r="AR135" s="410">
        <f t="shared" si="263"/>
        <v>0</v>
      </c>
      <c r="AS135" s="308">
        <f t="shared" si="264"/>
        <v>126.71</v>
      </c>
      <c r="AT135" s="319">
        <f t="shared" si="265"/>
        <v>4.0000000026338967E-3</v>
      </c>
    </row>
    <row r="136" spans="1:47" ht="26.1" customHeight="1" x14ac:dyDescent="0.25">
      <c r="A136" s="199" t="s">
        <v>1028</v>
      </c>
      <c r="B136" s="199" t="s">
        <v>951</v>
      </c>
      <c r="C136" s="199" t="s">
        <v>61</v>
      </c>
      <c r="D136" s="199" t="s">
        <v>950</v>
      </c>
      <c r="E136" s="565" t="s">
        <v>86</v>
      </c>
      <c r="F136" s="573">
        <v>12.19</v>
      </c>
      <c r="G136" s="202">
        <v>642.66</v>
      </c>
      <c r="H136" s="202">
        <v>771.19</v>
      </c>
      <c r="I136" s="394">
        <v>9400.7999999999993</v>
      </c>
      <c r="J136" s="379">
        <v>2.9286429180937225E-3</v>
      </c>
      <c r="K136" s="185"/>
      <c r="L136" s="186">
        <f t="shared" si="160"/>
        <v>0</v>
      </c>
      <c r="M136" s="187">
        <f t="shared" si="161"/>
        <v>0</v>
      </c>
      <c r="N136" s="185"/>
      <c r="O136" s="186">
        <f t="shared" si="162"/>
        <v>0</v>
      </c>
      <c r="P136" s="187">
        <f t="shared" si="251"/>
        <v>0</v>
      </c>
      <c r="Q136" s="185"/>
      <c r="R136" s="186">
        <f t="shared" si="163"/>
        <v>0</v>
      </c>
      <c r="S136" s="187">
        <f t="shared" si="252"/>
        <v>0</v>
      </c>
      <c r="T136" s="185"/>
      <c r="U136" s="186">
        <f t="shared" si="164"/>
        <v>0</v>
      </c>
      <c r="V136" s="187">
        <f t="shared" si="253"/>
        <v>0</v>
      </c>
      <c r="W136" s="185"/>
      <c r="X136" s="186">
        <f t="shared" si="165"/>
        <v>0</v>
      </c>
      <c r="Y136" s="308">
        <f t="shared" si="254"/>
        <v>0</v>
      </c>
      <c r="Z136" s="338"/>
      <c r="AA136" s="186">
        <f t="shared" si="166"/>
        <v>0</v>
      </c>
      <c r="AB136" s="319">
        <f t="shared" si="255"/>
        <v>0</v>
      </c>
      <c r="AC136" s="189">
        <f t="shared" si="256"/>
        <v>0</v>
      </c>
      <c r="AD136" s="186">
        <f t="shared" si="233"/>
        <v>0</v>
      </c>
      <c r="AE136" s="187">
        <f t="shared" si="257"/>
        <v>0</v>
      </c>
      <c r="AF136" s="189">
        <f t="shared" si="258"/>
        <v>12.19</v>
      </c>
      <c r="AG136" s="186">
        <f t="shared" si="236"/>
        <v>1</v>
      </c>
      <c r="AH136" s="308">
        <f t="shared" si="259"/>
        <v>9400.7999999999993</v>
      </c>
      <c r="AI136" s="452">
        <v>37.4</v>
      </c>
      <c r="AJ136" s="308">
        <v>771.19</v>
      </c>
      <c r="AK136" s="319">
        <f t="shared" si="167"/>
        <v>28842.506000000001</v>
      </c>
      <c r="AL136" s="410">
        <f t="shared" si="260"/>
        <v>25.21</v>
      </c>
      <c r="AM136" s="308">
        <v>771.19</v>
      </c>
      <c r="AN136" s="319">
        <f t="shared" si="168"/>
        <v>19441.699900000003</v>
      </c>
      <c r="AO136" s="410">
        <f t="shared" si="261"/>
        <v>0</v>
      </c>
      <c r="AP136" s="308">
        <v>771.19</v>
      </c>
      <c r="AQ136" s="319">
        <f t="shared" si="262"/>
        <v>0</v>
      </c>
      <c r="AR136" s="410">
        <f t="shared" si="263"/>
        <v>37.4</v>
      </c>
      <c r="AS136" s="308">
        <f t="shared" si="264"/>
        <v>771.19</v>
      </c>
      <c r="AT136" s="319">
        <f t="shared" si="265"/>
        <v>28842.499900000003</v>
      </c>
    </row>
    <row r="137" spans="1:47" ht="39" customHeight="1" x14ac:dyDescent="0.25">
      <c r="A137" s="199" t="s">
        <v>1027</v>
      </c>
      <c r="B137" s="199" t="s">
        <v>1026</v>
      </c>
      <c r="C137" s="199" t="s">
        <v>187</v>
      </c>
      <c r="D137" s="199" t="s">
        <v>1025</v>
      </c>
      <c r="E137" s="565" t="s">
        <v>73</v>
      </c>
      <c r="F137" s="573">
        <v>514.12</v>
      </c>
      <c r="G137" s="202">
        <v>154.69</v>
      </c>
      <c r="H137" s="202">
        <v>185.62</v>
      </c>
      <c r="I137" s="394">
        <v>95430.95</v>
      </c>
      <c r="J137" s="379">
        <v>2.9729722564511118E-2</v>
      </c>
      <c r="K137" s="185"/>
      <c r="L137" s="186">
        <f t="shared" si="160"/>
        <v>0</v>
      </c>
      <c r="M137" s="187">
        <f t="shared" si="161"/>
        <v>0</v>
      </c>
      <c r="N137" s="185"/>
      <c r="O137" s="186">
        <f t="shared" si="162"/>
        <v>0</v>
      </c>
      <c r="P137" s="187">
        <f t="shared" si="251"/>
        <v>0</v>
      </c>
      <c r="Q137" s="185"/>
      <c r="R137" s="186">
        <f t="shared" si="163"/>
        <v>0</v>
      </c>
      <c r="S137" s="187">
        <f t="shared" si="252"/>
        <v>0</v>
      </c>
      <c r="T137" s="185"/>
      <c r="U137" s="186">
        <f t="shared" si="164"/>
        <v>0</v>
      </c>
      <c r="V137" s="187">
        <f t="shared" si="253"/>
        <v>0</v>
      </c>
      <c r="W137" s="185"/>
      <c r="X137" s="186">
        <f t="shared" si="165"/>
        <v>0</v>
      </c>
      <c r="Y137" s="308">
        <f t="shared" si="254"/>
        <v>0</v>
      </c>
      <c r="Z137" s="338"/>
      <c r="AA137" s="186">
        <f t="shared" si="166"/>
        <v>0</v>
      </c>
      <c r="AB137" s="319">
        <f t="shared" si="255"/>
        <v>0</v>
      </c>
      <c r="AC137" s="189">
        <f t="shared" si="256"/>
        <v>0</v>
      </c>
      <c r="AD137" s="186">
        <f t="shared" si="233"/>
        <v>0</v>
      </c>
      <c r="AE137" s="187">
        <f t="shared" si="257"/>
        <v>0</v>
      </c>
      <c r="AF137" s="189">
        <f t="shared" si="258"/>
        <v>514.12</v>
      </c>
      <c r="AG137" s="186">
        <f t="shared" si="236"/>
        <v>1</v>
      </c>
      <c r="AH137" s="308">
        <f t="shared" si="259"/>
        <v>95430.95</v>
      </c>
      <c r="AI137" s="452">
        <v>514.12</v>
      </c>
      <c r="AJ137" s="308">
        <v>185.62</v>
      </c>
      <c r="AK137" s="319">
        <f t="shared" si="167"/>
        <v>95430.954400000002</v>
      </c>
      <c r="AL137" s="410">
        <f t="shared" si="260"/>
        <v>0</v>
      </c>
      <c r="AM137" s="308">
        <v>185.62</v>
      </c>
      <c r="AN137" s="319">
        <f t="shared" si="168"/>
        <v>0</v>
      </c>
      <c r="AO137" s="410">
        <f t="shared" si="261"/>
        <v>0</v>
      </c>
      <c r="AP137" s="308">
        <v>185.62</v>
      </c>
      <c r="AQ137" s="319">
        <f t="shared" si="262"/>
        <v>0</v>
      </c>
      <c r="AR137" s="410">
        <f t="shared" si="263"/>
        <v>514.12</v>
      </c>
      <c r="AS137" s="308">
        <f t="shared" si="264"/>
        <v>185.62</v>
      </c>
      <c r="AT137" s="319">
        <f t="shared" si="265"/>
        <v>95430.95</v>
      </c>
    </row>
    <row r="138" spans="1:47" ht="26.1" customHeight="1" x14ac:dyDescent="0.25">
      <c r="A138" s="199" t="s">
        <v>1024</v>
      </c>
      <c r="B138" s="199" t="s">
        <v>1023</v>
      </c>
      <c r="C138" s="199" t="s">
        <v>113</v>
      </c>
      <c r="D138" s="199" t="s">
        <v>1022</v>
      </c>
      <c r="E138" s="565" t="s">
        <v>73</v>
      </c>
      <c r="F138" s="573">
        <v>514.12</v>
      </c>
      <c r="G138" s="202">
        <v>24.58</v>
      </c>
      <c r="H138" s="202">
        <v>29.49</v>
      </c>
      <c r="I138" s="394">
        <v>15161.39</v>
      </c>
      <c r="J138" s="379">
        <v>4.7232466866603887E-3</v>
      </c>
      <c r="K138" s="185"/>
      <c r="L138" s="186">
        <f t="shared" si="160"/>
        <v>0</v>
      </c>
      <c r="M138" s="187">
        <f t="shared" si="161"/>
        <v>0</v>
      </c>
      <c r="N138" s="185"/>
      <c r="O138" s="186">
        <f t="shared" si="162"/>
        <v>0</v>
      </c>
      <c r="P138" s="187">
        <f t="shared" si="251"/>
        <v>0</v>
      </c>
      <c r="Q138" s="185"/>
      <c r="R138" s="186">
        <f t="shared" si="163"/>
        <v>0</v>
      </c>
      <c r="S138" s="187">
        <f t="shared" si="252"/>
        <v>0</v>
      </c>
      <c r="T138" s="185"/>
      <c r="U138" s="186">
        <f t="shared" si="164"/>
        <v>0</v>
      </c>
      <c r="V138" s="187">
        <f t="shared" si="253"/>
        <v>0</v>
      </c>
      <c r="W138" s="185"/>
      <c r="X138" s="186">
        <f t="shared" si="165"/>
        <v>0</v>
      </c>
      <c r="Y138" s="308">
        <f t="shared" si="254"/>
        <v>0</v>
      </c>
      <c r="Z138" s="338"/>
      <c r="AA138" s="186">
        <f t="shared" si="166"/>
        <v>0</v>
      </c>
      <c r="AB138" s="319">
        <f t="shared" si="255"/>
        <v>0</v>
      </c>
      <c r="AC138" s="189">
        <f t="shared" si="256"/>
        <v>0</v>
      </c>
      <c r="AD138" s="186">
        <f t="shared" si="233"/>
        <v>0</v>
      </c>
      <c r="AE138" s="187">
        <f t="shared" si="257"/>
        <v>0</v>
      </c>
      <c r="AF138" s="189">
        <f t="shared" si="258"/>
        <v>514.12</v>
      </c>
      <c r="AG138" s="186">
        <f t="shared" si="236"/>
        <v>1</v>
      </c>
      <c r="AH138" s="308">
        <f t="shared" si="259"/>
        <v>15161.39</v>
      </c>
      <c r="AI138" s="452">
        <v>514.12</v>
      </c>
      <c r="AJ138" s="308">
        <v>29.49</v>
      </c>
      <c r="AK138" s="319">
        <f t="shared" si="167"/>
        <v>15161.398799999999</v>
      </c>
      <c r="AL138" s="410">
        <f t="shared" si="260"/>
        <v>0</v>
      </c>
      <c r="AM138" s="308">
        <v>29.49</v>
      </c>
      <c r="AN138" s="319">
        <f t="shared" si="168"/>
        <v>0</v>
      </c>
      <c r="AO138" s="410">
        <f t="shared" si="261"/>
        <v>0</v>
      </c>
      <c r="AP138" s="308">
        <v>29.49</v>
      </c>
      <c r="AQ138" s="319">
        <f t="shared" si="262"/>
        <v>0</v>
      </c>
      <c r="AR138" s="410">
        <f t="shared" si="263"/>
        <v>514.12</v>
      </c>
      <c r="AS138" s="308">
        <f t="shared" si="264"/>
        <v>29.49</v>
      </c>
      <c r="AT138" s="319">
        <f t="shared" si="265"/>
        <v>15161.39</v>
      </c>
    </row>
    <row r="139" spans="1:47" ht="39" customHeight="1" x14ac:dyDescent="0.25">
      <c r="A139" s="199" t="s">
        <v>1021</v>
      </c>
      <c r="B139" s="199" t="s">
        <v>930</v>
      </c>
      <c r="C139" s="199" t="s">
        <v>101</v>
      </c>
      <c r="D139" s="199" t="s">
        <v>929</v>
      </c>
      <c r="E139" s="565" t="s">
        <v>111</v>
      </c>
      <c r="F139" s="573">
        <v>12.45</v>
      </c>
      <c r="G139" s="202">
        <v>475.75</v>
      </c>
      <c r="H139" s="202">
        <v>570.9</v>
      </c>
      <c r="I139" s="394">
        <v>7107.7</v>
      </c>
      <c r="J139" s="386">
        <v>2.2142706225996458E-3</v>
      </c>
      <c r="K139" s="252"/>
      <c r="L139" s="253">
        <f t="shared" si="160"/>
        <v>0</v>
      </c>
      <c r="M139" s="254">
        <f>K139*$H139</f>
        <v>0</v>
      </c>
      <c r="N139" s="252"/>
      <c r="O139" s="253">
        <f t="shared" si="162"/>
        <v>0</v>
      </c>
      <c r="P139" s="254">
        <f>N139*$H139</f>
        <v>0</v>
      </c>
      <c r="Q139" s="252"/>
      <c r="R139" s="253">
        <f t="shared" si="163"/>
        <v>0</v>
      </c>
      <c r="S139" s="254">
        <f>Q139*$H139</f>
        <v>0</v>
      </c>
      <c r="T139" s="252"/>
      <c r="U139" s="253">
        <f t="shared" si="164"/>
        <v>0</v>
      </c>
      <c r="V139" s="254">
        <f>T139*$H139</f>
        <v>0</v>
      </c>
      <c r="W139" s="252"/>
      <c r="X139" s="253">
        <f t="shared" si="165"/>
        <v>0</v>
      </c>
      <c r="Y139" s="310">
        <f>W139*$H139</f>
        <v>0</v>
      </c>
      <c r="Z139" s="339"/>
      <c r="AA139" s="253">
        <f t="shared" si="166"/>
        <v>0</v>
      </c>
      <c r="AB139" s="321">
        <f>Z139*$H139</f>
        <v>0</v>
      </c>
      <c r="AC139" s="256">
        <f t="shared" si="256"/>
        <v>0</v>
      </c>
      <c r="AD139" s="253">
        <f t="shared" si="233"/>
        <v>0</v>
      </c>
      <c r="AE139" s="254">
        <f t="shared" si="257"/>
        <v>0</v>
      </c>
      <c r="AF139" s="256">
        <f t="shared" si="258"/>
        <v>12.45</v>
      </c>
      <c r="AG139" s="253">
        <f t="shared" si="236"/>
        <v>1</v>
      </c>
      <c r="AH139" s="310">
        <f t="shared" si="259"/>
        <v>7107.7</v>
      </c>
      <c r="AI139" s="452">
        <v>29.3</v>
      </c>
      <c r="AJ139" s="308">
        <v>570.9</v>
      </c>
      <c r="AK139" s="319">
        <f t="shared" si="167"/>
        <v>16727.37</v>
      </c>
      <c r="AL139" s="410">
        <f t="shared" si="260"/>
        <v>16.850000000000001</v>
      </c>
      <c r="AM139" s="308">
        <v>570.9</v>
      </c>
      <c r="AN139" s="319">
        <f t="shared" si="168"/>
        <v>9619.6650000000009</v>
      </c>
      <c r="AO139" s="410">
        <f t="shared" si="261"/>
        <v>0</v>
      </c>
      <c r="AP139" s="308">
        <v>570.9</v>
      </c>
      <c r="AQ139" s="319">
        <f t="shared" si="262"/>
        <v>0</v>
      </c>
      <c r="AR139" s="410">
        <f t="shared" si="263"/>
        <v>29.3</v>
      </c>
      <c r="AS139" s="308">
        <f t="shared" si="264"/>
        <v>570.9</v>
      </c>
      <c r="AT139" s="319">
        <f t="shared" si="265"/>
        <v>16727.365000000002</v>
      </c>
    </row>
    <row r="140" spans="1:47" ht="39" customHeight="1" x14ac:dyDescent="0.25">
      <c r="A140" s="199"/>
      <c r="B140" s="199"/>
      <c r="C140" s="199"/>
      <c r="D140" s="199" t="s">
        <v>7066</v>
      </c>
      <c r="E140" s="565" t="s">
        <v>956</v>
      </c>
      <c r="F140" s="573"/>
      <c r="G140" s="202">
        <f>ROUND(8.08*(1-15.23%),2)</f>
        <v>6.85</v>
      </c>
      <c r="H140" s="202">
        <f>ROUND(G140*(1+$H$2),2)</f>
        <v>8.2200000000000006</v>
      </c>
      <c r="I140" s="394"/>
      <c r="J140" s="419"/>
      <c r="K140" s="252"/>
      <c r="L140" s="253" t="e">
        <f t="shared" si="160"/>
        <v>#DIV/0!</v>
      </c>
      <c r="M140" s="254"/>
      <c r="N140" s="252"/>
      <c r="O140" s="253" t="e">
        <f t="shared" si="162"/>
        <v>#DIV/0!</v>
      </c>
      <c r="P140" s="254"/>
      <c r="Q140" s="252"/>
      <c r="R140" s="253" t="e">
        <f t="shared" si="163"/>
        <v>#DIV/0!</v>
      </c>
      <c r="S140" s="254"/>
      <c r="T140" s="252"/>
      <c r="U140" s="253" t="e">
        <f t="shared" si="164"/>
        <v>#DIV/0!</v>
      </c>
      <c r="V140" s="254"/>
      <c r="W140" s="252"/>
      <c r="X140" s="253" t="e">
        <f t="shared" si="165"/>
        <v>#DIV/0!</v>
      </c>
      <c r="Y140" s="310"/>
      <c r="Z140" s="339"/>
      <c r="AA140" s="253" t="e">
        <f t="shared" si="166"/>
        <v>#DIV/0!</v>
      </c>
      <c r="AB140" s="321"/>
      <c r="AC140" s="256"/>
      <c r="AD140" s="253"/>
      <c r="AE140" s="254"/>
      <c r="AF140" s="256"/>
      <c r="AG140" s="253"/>
      <c r="AH140" s="310"/>
      <c r="AI140" s="452">
        <v>138.93</v>
      </c>
      <c r="AJ140" s="308">
        <f>H140</f>
        <v>8.2200000000000006</v>
      </c>
      <c r="AK140" s="319">
        <f t="shared" si="167"/>
        <v>1142.0046000000002</v>
      </c>
      <c r="AL140" s="410">
        <f t="shared" si="260"/>
        <v>138.93</v>
      </c>
      <c r="AM140" s="308">
        <f>H140</f>
        <v>8.2200000000000006</v>
      </c>
      <c r="AN140" s="319">
        <f t="shared" si="168"/>
        <v>1142.0046000000002</v>
      </c>
      <c r="AO140" s="410">
        <f t="shared" si="261"/>
        <v>0</v>
      </c>
      <c r="AP140" s="308">
        <f>H140</f>
        <v>8.2200000000000006</v>
      </c>
      <c r="AQ140" s="319">
        <f t="shared" si="262"/>
        <v>0</v>
      </c>
      <c r="AR140" s="410">
        <f t="shared" si="263"/>
        <v>138.93</v>
      </c>
      <c r="AS140" s="308">
        <f t="shared" si="264"/>
        <v>8.2200000000000006</v>
      </c>
      <c r="AT140" s="319">
        <f t="shared" si="265"/>
        <v>1142.0046000000002</v>
      </c>
    </row>
    <row r="141" spans="1:47" s="503" customFormat="1" ht="55.2" x14ac:dyDescent="0.25">
      <c r="A141" s="199"/>
      <c r="B141" s="199" t="str">
        <f>'Orçamento Analítico'!B1324</f>
        <v>CP-UFJ-07</v>
      </c>
      <c r="C141" s="199" t="str">
        <f>'Orçamento Analítico'!C1324</f>
        <v>SINAPI</v>
      </c>
      <c r="D141" s="199" t="str">
        <f>'Orçamento Analítico'!D1324</f>
        <v>MONTAGEM E DESMONTAGEM DE FÔRMA DE LAJE MACIÇA, PÉ-DIREITO SIMPLES, EM CHAPA DE MADEIRA COMPENSADA RESINADA E CIMBRAMENTO DE MADEIRA, 2 UTILIZAÇÕES. AF_03/2022</v>
      </c>
      <c r="E141" s="565" t="str">
        <f>'Orçamento Analítico'!G1324</f>
        <v>m²</v>
      </c>
      <c r="F141" s="573"/>
      <c r="G141" s="202">
        <f>'Orçamento Analítico'!J1324</f>
        <v>129.06</v>
      </c>
      <c r="H141" s="202">
        <f>ROUND(G141*(1+$H$2),2)</f>
        <v>154.87</v>
      </c>
      <c r="I141" s="394"/>
      <c r="J141" s="419"/>
      <c r="K141" s="252"/>
      <c r="L141" s="253"/>
      <c r="M141" s="254"/>
      <c r="N141" s="252"/>
      <c r="O141" s="253"/>
      <c r="P141" s="254"/>
      <c r="Q141" s="252"/>
      <c r="R141" s="253"/>
      <c r="S141" s="254"/>
      <c r="T141" s="252"/>
      <c r="U141" s="253"/>
      <c r="V141" s="254"/>
      <c r="W141" s="252"/>
      <c r="X141" s="253"/>
      <c r="Y141" s="310"/>
      <c r="Z141" s="339"/>
      <c r="AA141" s="253"/>
      <c r="AB141" s="321"/>
      <c r="AC141" s="256"/>
      <c r="AD141" s="253"/>
      <c r="AE141" s="254"/>
      <c r="AF141" s="256"/>
      <c r="AG141" s="253"/>
      <c r="AH141" s="310"/>
      <c r="AI141" s="452">
        <v>77.599999999999994</v>
      </c>
      <c r="AJ141" s="308">
        <f>H141</f>
        <v>154.87</v>
      </c>
      <c r="AK141" s="319">
        <f t="shared" ref="AK141" si="266">AI141*AJ141</f>
        <v>12017.912</v>
      </c>
      <c r="AL141" s="410">
        <f t="shared" ref="AL141" si="267">IF(AI141-F141&gt;0,AI141-F141,0)</f>
        <v>77.599999999999994</v>
      </c>
      <c r="AM141" s="308">
        <f>H141</f>
        <v>154.87</v>
      </c>
      <c r="AN141" s="319">
        <f t="shared" ref="AN141" si="268">AL141*AM141</f>
        <v>12017.912</v>
      </c>
      <c r="AO141" s="410">
        <f t="shared" si="261"/>
        <v>0</v>
      </c>
      <c r="AP141" s="308">
        <f>H141</f>
        <v>154.87</v>
      </c>
      <c r="AQ141" s="319">
        <f t="shared" ref="AQ141" si="269">AO141*AP141</f>
        <v>0</v>
      </c>
      <c r="AR141" s="410">
        <f t="shared" ref="AR141" si="270">F141+AL141-AO141</f>
        <v>77.599999999999994</v>
      </c>
      <c r="AS141" s="308">
        <f t="shared" ref="AS141" si="271">H141</f>
        <v>154.87</v>
      </c>
      <c r="AT141" s="319">
        <f t="shared" ref="AT141" si="272">I141+AN141-AQ141</f>
        <v>12017.912</v>
      </c>
    </row>
    <row r="142" spans="1:47" ht="24" customHeight="1" x14ac:dyDescent="0.25">
      <c r="A142" s="211" t="s">
        <v>1020</v>
      </c>
      <c r="B142" s="212"/>
      <c r="C142" s="212"/>
      <c r="D142" s="212" t="s">
        <v>1019</v>
      </c>
      <c r="E142" s="368"/>
      <c r="F142" s="211"/>
      <c r="G142" s="212"/>
      <c r="H142" s="214"/>
      <c r="I142" s="318">
        <f>I143+I153+I161</f>
        <v>59301.72</v>
      </c>
      <c r="J142" s="381">
        <v>1.8472388414189175E-2</v>
      </c>
      <c r="K142" s="175"/>
      <c r="L142" s="173"/>
      <c r="M142" s="174">
        <f>SUM(M143+M153+M161)</f>
        <v>0</v>
      </c>
      <c r="N142" s="175"/>
      <c r="O142" s="173"/>
      <c r="P142" s="174">
        <f>SUM(P143+P153+P161)</f>
        <v>0</v>
      </c>
      <c r="Q142" s="175"/>
      <c r="R142" s="173"/>
      <c r="S142" s="174">
        <f>SUM(S143+S153+S161)</f>
        <v>0</v>
      </c>
      <c r="T142" s="175"/>
      <c r="U142" s="173"/>
      <c r="V142" s="174">
        <f>SUM(V143+V153+V161)</f>
        <v>0</v>
      </c>
      <c r="W142" s="175"/>
      <c r="X142" s="173"/>
      <c r="Y142" s="307">
        <f>SUM(Y143+Y153+Y161)</f>
        <v>0</v>
      </c>
      <c r="Z142" s="337"/>
      <c r="AA142" s="173"/>
      <c r="AB142" s="318">
        <f>SUM(AB143+AB153+AB161)</f>
        <v>0</v>
      </c>
      <c r="AC142" s="177"/>
      <c r="AD142" s="173">
        <f t="shared" si="233"/>
        <v>0</v>
      </c>
      <c r="AE142" s="174">
        <f>SUM(AE143+AE153+AE161)</f>
        <v>0</v>
      </c>
      <c r="AF142" s="177"/>
      <c r="AG142" s="173">
        <f t="shared" si="236"/>
        <v>1</v>
      </c>
      <c r="AH142" s="307">
        <f>SUM(AH143+AH153+AH161)</f>
        <v>59301.72</v>
      </c>
      <c r="AI142" s="330"/>
      <c r="AJ142" s="307"/>
      <c r="AK142" s="318">
        <f>AK143+AK153+AK161</f>
        <v>95063.9476</v>
      </c>
      <c r="AL142" s="411"/>
      <c r="AM142" s="307"/>
      <c r="AN142" s="318">
        <f>AN143+AN153+AN161</f>
        <v>66419.729500000001</v>
      </c>
      <c r="AO142" s="411"/>
      <c r="AP142" s="307"/>
      <c r="AQ142" s="318">
        <f>AQ143+AQ153+AQ161</f>
        <v>30657.572899999999</v>
      </c>
      <c r="AR142" s="411"/>
      <c r="AS142" s="307"/>
      <c r="AT142" s="318">
        <f>AT143+AT153+AT161</f>
        <v>95063.876600000003</v>
      </c>
      <c r="AU142" s="497">
        <f>I142+AN142-AQ142</f>
        <v>95063.876600000003</v>
      </c>
    </row>
    <row r="143" spans="1:47" ht="24" customHeight="1" x14ac:dyDescent="0.25">
      <c r="A143" s="257" t="s">
        <v>1018</v>
      </c>
      <c r="B143" s="258"/>
      <c r="C143" s="258"/>
      <c r="D143" s="258" t="s">
        <v>1017</v>
      </c>
      <c r="E143" s="372"/>
      <c r="F143" s="257"/>
      <c r="G143" s="258"/>
      <c r="H143" s="260"/>
      <c r="I143" s="322">
        <f>SUM(I144:I152)</f>
        <v>22967.59</v>
      </c>
      <c r="J143" s="387">
        <v>7.1548010059755088E-3</v>
      </c>
      <c r="K143" s="262"/>
      <c r="L143" s="263"/>
      <c r="M143" s="264">
        <f>SUM(M144:M149)</f>
        <v>0</v>
      </c>
      <c r="N143" s="262"/>
      <c r="O143" s="263"/>
      <c r="P143" s="264">
        <f>SUM(P144:P149)</f>
        <v>0</v>
      </c>
      <c r="Q143" s="262"/>
      <c r="R143" s="263"/>
      <c r="S143" s="264">
        <f>SUM(S144:S149)</f>
        <v>0</v>
      </c>
      <c r="T143" s="262"/>
      <c r="U143" s="263"/>
      <c r="V143" s="264">
        <f>SUM(V144:V149)</f>
        <v>0</v>
      </c>
      <c r="W143" s="262"/>
      <c r="X143" s="263"/>
      <c r="Y143" s="311">
        <f>SUM(Y144:Y149)</f>
        <v>0</v>
      </c>
      <c r="Z143" s="340"/>
      <c r="AA143" s="263"/>
      <c r="AB143" s="322">
        <f>SUM(AB144:AB149)</f>
        <v>0</v>
      </c>
      <c r="AC143" s="266"/>
      <c r="AD143" s="263">
        <f t="shared" si="233"/>
        <v>0</v>
      </c>
      <c r="AE143" s="264">
        <f>SUM(AE144:AE149)</f>
        <v>0</v>
      </c>
      <c r="AF143" s="266"/>
      <c r="AG143" s="263">
        <f t="shared" si="236"/>
        <v>1</v>
      </c>
      <c r="AH143" s="311">
        <f>SUM(AH144:AH149)</f>
        <v>22967.59</v>
      </c>
      <c r="AI143" s="330"/>
      <c r="AJ143" s="307"/>
      <c r="AK143" s="322">
        <f>SUM(AK144:AK152)</f>
        <v>43154.813800000004</v>
      </c>
      <c r="AL143" s="411"/>
      <c r="AM143" s="307"/>
      <c r="AN143" s="322">
        <f>SUM(AN144:AN152)</f>
        <v>33663.066899999998</v>
      </c>
      <c r="AO143" s="411"/>
      <c r="AP143" s="307"/>
      <c r="AQ143" s="322">
        <f>SUM(AQ144:AQ152)</f>
        <v>13475.872099999997</v>
      </c>
      <c r="AR143" s="411"/>
      <c r="AS143" s="307"/>
      <c r="AT143" s="322">
        <f>SUM(AT144:AT152)</f>
        <v>43154.784800000001</v>
      </c>
      <c r="AU143" s="497">
        <f>I143+AN143-AQ143</f>
        <v>43154.784800000009</v>
      </c>
    </row>
    <row r="144" spans="1:47" ht="39" customHeight="1" x14ac:dyDescent="0.25">
      <c r="A144" s="178" t="s">
        <v>1016</v>
      </c>
      <c r="B144" s="179" t="s">
        <v>968</v>
      </c>
      <c r="C144" s="180" t="s">
        <v>61</v>
      </c>
      <c r="D144" s="180" t="s">
        <v>967</v>
      </c>
      <c r="E144" s="364" t="s">
        <v>7048</v>
      </c>
      <c r="F144" s="178">
        <v>125.6</v>
      </c>
      <c r="G144" s="182">
        <v>12.14</v>
      </c>
      <c r="H144" s="183">
        <v>14.56</v>
      </c>
      <c r="I144" s="392">
        <v>1828.73</v>
      </c>
      <c r="J144" s="377">
        <v>5.6970653174256796E-4</v>
      </c>
      <c r="K144" s="185"/>
      <c r="L144" s="186">
        <f t="shared" si="160"/>
        <v>0</v>
      </c>
      <c r="M144" s="187">
        <f t="shared" si="161"/>
        <v>0</v>
      </c>
      <c r="N144" s="185"/>
      <c r="O144" s="186">
        <f t="shared" si="162"/>
        <v>0</v>
      </c>
      <c r="P144" s="187">
        <f t="shared" ref="P144:P149" si="273">N144*$H144</f>
        <v>0</v>
      </c>
      <c r="Q144" s="185"/>
      <c r="R144" s="186">
        <f t="shared" si="163"/>
        <v>0</v>
      </c>
      <c r="S144" s="187">
        <f t="shared" ref="S144:S149" si="274">Q144*$H144</f>
        <v>0</v>
      </c>
      <c r="T144" s="185"/>
      <c r="U144" s="186">
        <f t="shared" si="164"/>
        <v>0</v>
      </c>
      <c r="V144" s="187">
        <f t="shared" ref="V144:V149" si="275">T144*$H144</f>
        <v>0</v>
      </c>
      <c r="W144" s="185"/>
      <c r="X144" s="186">
        <f t="shared" si="165"/>
        <v>0</v>
      </c>
      <c r="Y144" s="308">
        <f t="shared" ref="Y144:Y149" si="276">W144*$H144</f>
        <v>0</v>
      </c>
      <c r="Z144" s="338"/>
      <c r="AA144" s="186">
        <f t="shared" si="166"/>
        <v>0</v>
      </c>
      <c r="AB144" s="319">
        <f t="shared" ref="AB144:AB149" si="277">Z144*$H144</f>
        <v>0</v>
      </c>
      <c r="AC144" s="189">
        <f t="shared" ref="AC144:AC149" si="278">SUM(K144+N144+Q144+T144+W144+Z144)</f>
        <v>0</v>
      </c>
      <c r="AD144" s="186">
        <f t="shared" si="233"/>
        <v>0</v>
      </c>
      <c r="AE144" s="187">
        <f t="shared" ref="AE144:AE149" si="279">SUM(M144+P144+S144+V144+Y144+AB144)</f>
        <v>0</v>
      </c>
      <c r="AF144" s="189">
        <f t="shared" ref="AF144:AF149" si="280">F144-AC144</f>
        <v>125.6</v>
      </c>
      <c r="AG144" s="186">
        <f t="shared" si="236"/>
        <v>1</v>
      </c>
      <c r="AH144" s="308">
        <f t="shared" ref="AH144:AH149" si="281">I144-AE144</f>
        <v>1828.73</v>
      </c>
      <c r="AI144" s="452">
        <v>126.01</v>
      </c>
      <c r="AJ144" s="308">
        <f>H144</f>
        <v>14.56</v>
      </c>
      <c r="AK144" s="319">
        <f t="shared" si="167"/>
        <v>1834.7056000000002</v>
      </c>
      <c r="AL144" s="410">
        <f t="shared" ref="AL144:AL151" si="282">IF(AI144-F144&gt;0,AI144-F144,0)</f>
        <v>0.4100000000000108</v>
      </c>
      <c r="AM144" s="308">
        <f>H144</f>
        <v>14.56</v>
      </c>
      <c r="AN144" s="319">
        <f t="shared" si="168"/>
        <v>5.9696000000001579</v>
      </c>
      <c r="AO144" s="410">
        <f t="shared" ref="AO144:AO151" si="283">IF(F144-AI144&gt;0,F144-AI144,0)</f>
        <v>0</v>
      </c>
      <c r="AP144" s="308">
        <f>H144</f>
        <v>14.56</v>
      </c>
      <c r="AQ144" s="319">
        <f t="shared" ref="AQ144:AQ151" si="284">AO144*AP144</f>
        <v>0</v>
      </c>
      <c r="AR144" s="410">
        <f t="shared" ref="AR144:AR151" si="285">F144+AL144-AO144</f>
        <v>126.01</v>
      </c>
      <c r="AS144" s="308">
        <f t="shared" ref="AS144:AS151" si="286">H144</f>
        <v>14.56</v>
      </c>
      <c r="AT144" s="319">
        <f t="shared" ref="AT144:AT151" si="287">I144+AN144-AQ144</f>
        <v>1834.6996000000001</v>
      </c>
    </row>
    <row r="145" spans="1:47" ht="39" customHeight="1" x14ac:dyDescent="0.25">
      <c r="A145" s="197" t="s">
        <v>1015</v>
      </c>
      <c r="B145" s="198" t="s">
        <v>1014</v>
      </c>
      <c r="C145" s="199" t="s">
        <v>61</v>
      </c>
      <c r="D145" s="199" t="s">
        <v>1013</v>
      </c>
      <c r="E145" s="366" t="s">
        <v>7048</v>
      </c>
      <c r="F145" s="197">
        <v>3.4</v>
      </c>
      <c r="G145" s="201">
        <v>11.06</v>
      </c>
      <c r="H145" s="202">
        <v>13.27</v>
      </c>
      <c r="I145" s="394">
        <v>45.11</v>
      </c>
      <c r="J145" s="379">
        <v>1.4053174414433646E-5</v>
      </c>
      <c r="K145" s="185"/>
      <c r="L145" s="186">
        <f t="shared" si="160"/>
        <v>0</v>
      </c>
      <c r="M145" s="187">
        <f t="shared" si="161"/>
        <v>0</v>
      </c>
      <c r="N145" s="185"/>
      <c r="O145" s="186">
        <f t="shared" si="162"/>
        <v>0</v>
      </c>
      <c r="P145" s="187">
        <f t="shared" si="273"/>
        <v>0</v>
      </c>
      <c r="Q145" s="185"/>
      <c r="R145" s="186">
        <f t="shared" si="163"/>
        <v>0</v>
      </c>
      <c r="S145" s="187">
        <f t="shared" si="274"/>
        <v>0</v>
      </c>
      <c r="T145" s="185"/>
      <c r="U145" s="186">
        <f t="shared" si="164"/>
        <v>0</v>
      </c>
      <c r="V145" s="187">
        <f t="shared" si="275"/>
        <v>0</v>
      </c>
      <c r="W145" s="185"/>
      <c r="X145" s="186">
        <f t="shared" si="165"/>
        <v>0</v>
      </c>
      <c r="Y145" s="308">
        <f t="shared" si="276"/>
        <v>0</v>
      </c>
      <c r="Z145" s="338"/>
      <c r="AA145" s="186">
        <f t="shared" si="166"/>
        <v>0</v>
      </c>
      <c r="AB145" s="319">
        <f t="shared" si="277"/>
        <v>0</v>
      </c>
      <c r="AC145" s="189">
        <f t="shared" si="278"/>
        <v>0</v>
      </c>
      <c r="AD145" s="186">
        <f t="shared" si="233"/>
        <v>0</v>
      </c>
      <c r="AE145" s="187">
        <f t="shared" si="279"/>
        <v>0</v>
      </c>
      <c r="AF145" s="189">
        <f t="shared" si="280"/>
        <v>3.4</v>
      </c>
      <c r="AG145" s="186">
        <f t="shared" si="236"/>
        <v>1</v>
      </c>
      <c r="AH145" s="308">
        <f t="shared" si="281"/>
        <v>45.11</v>
      </c>
      <c r="AI145" s="452">
        <v>3.47</v>
      </c>
      <c r="AJ145" s="308">
        <f t="shared" ref="AJ145:AJ151" si="288">H145</f>
        <v>13.27</v>
      </c>
      <c r="AK145" s="319">
        <f t="shared" si="167"/>
        <v>46.046900000000001</v>
      </c>
      <c r="AL145" s="410">
        <f t="shared" si="282"/>
        <v>7.0000000000000284E-2</v>
      </c>
      <c r="AM145" s="308">
        <f t="shared" ref="AM145:AM151" si="289">H145</f>
        <v>13.27</v>
      </c>
      <c r="AN145" s="319">
        <f t="shared" si="168"/>
        <v>0.92890000000000372</v>
      </c>
      <c r="AO145" s="410">
        <f t="shared" si="283"/>
        <v>0</v>
      </c>
      <c r="AP145" s="308">
        <f t="shared" ref="AP145:AP151" si="290">H145</f>
        <v>13.27</v>
      </c>
      <c r="AQ145" s="319">
        <f t="shared" si="284"/>
        <v>0</v>
      </c>
      <c r="AR145" s="410">
        <f t="shared" si="285"/>
        <v>3.47</v>
      </c>
      <c r="AS145" s="308">
        <f t="shared" si="286"/>
        <v>13.27</v>
      </c>
      <c r="AT145" s="319">
        <f t="shared" si="287"/>
        <v>46.038900000000005</v>
      </c>
    </row>
    <row r="146" spans="1:47" ht="39" customHeight="1" x14ac:dyDescent="0.25">
      <c r="A146" s="197" t="s">
        <v>1012</v>
      </c>
      <c r="B146" s="198" t="s">
        <v>977</v>
      </c>
      <c r="C146" s="199" t="s">
        <v>61</v>
      </c>
      <c r="D146" s="199" t="s">
        <v>976</v>
      </c>
      <c r="E146" s="366" t="s">
        <v>7048</v>
      </c>
      <c r="F146" s="197">
        <v>254.1</v>
      </c>
      <c r="G146" s="201">
        <v>10.09</v>
      </c>
      <c r="H146" s="202">
        <v>12.1</v>
      </c>
      <c r="I146" s="394">
        <v>3074.61</v>
      </c>
      <c r="J146" s="379">
        <v>9.5783707795082755E-4</v>
      </c>
      <c r="K146" s="185"/>
      <c r="L146" s="186">
        <f t="shared" si="160"/>
        <v>0</v>
      </c>
      <c r="M146" s="187">
        <f t="shared" si="161"/>
        <v>0</v>
      </c>
      <c r="N146" s="185"/>
      <c r="O146" s="186">
        <f t="shared" si="162"/>
        <v>0</v>
      </c>
      <c r="P146" s="187">
        <f t="shared" si="273"/>
        <v>0</v>
      </c>
      <c r="Q146" s="185"/>
      <c r="R146" s="186">
        <f t="shared" si="163"/>
        <v>0</v>
      </c>
      <c r="S146" s="187">
        <f t="shared" si="274"/>
        <v>0</v>
      </c>
      <c r="T146" s="185"/>
      <c r="U146" s="186">
        <f t="shared" si="164"/>
        <v>0</v>
      </c>
      <c r="V146" s="187">
        <f t="shared" si="275"/>
        <v>0</v>
      </c>
      <c r="W146" s="185"/>
      <c r="X146" s="186">
        <f t="shared" si="165"/>
        <v>0</v>
      </c>
      <c r="Y146" s="308">
        <f t="shared" si="276"/>
        <v>0</v>
      </c>
      <c r="Z146" s="338"/>
      <c r="AA146" s="186">
        <f t="shared" si="166"/>
        <v>0</v>
      </c>
      <c r="AB146" s="319">
        <f t="shared" si="277"/>
        <v>0</v>
      </c>
      <c r="AC146" s="189">
        <f t="shared" si="278"/>
        <v>0</v>
      </c>
      <c r="AD146" s="186">
        <f t="shared" si="233"/>
        <v>0</v>
      </c>
      <c r="AE146" s="187">
        <f t="shared" si="279"/>
        <v>0</v>
      </c>
      <c r="AF146" s="189">
        <f t="shared" si="280"/>
        <v>254.1</v>
      </c>
      <c r="AG146" s="186">
        <f t="shared" si="236"/>
        <v>1</v>
      </c>
      <c r="AH146" s="308">
        <f t="shared" si="281"/>
        <v>3074.61</v>
      </c>
      <c r="AI146" s="452">
        <v>279.51</v>
      </c>
      <c r="AJ146" s="308">
        <f t="shared" si="288"/>
        <v>12.1</v>
      </c>
      <c r="AK146" s="319">
        <f t="shared" si="167"/>
        <v>3382.0709999999999</v>
      </c>
      <c r="AL146" s="410">
        <f t="shared" si="282"/>
        <v>25.409999999999997</v>
      </c>
      <c r="AM146" s="308">
        <f t="shared" si="289"/>
        <v>12.1</v>
      </c>
      <c r="AN146" s="319">
        <f t="shared" si="168"/>
        <v>307.46099999999996</v>
      </c>
      <c r="AO146" s="410">
        <f t="shared" si="283"/>
        <v>0</v>
      </c>
      <c r="AP146" s="308">
        <f t="shared" si="290"/>
        <v>12.1</v>
      </c>
      <c r="AQ146" s="319">
        <f t="shared" si="284"/>
        <v>0</v>
      </c>
      <c r="AR146" s="410">
        <f t="shared" si="285"/>
        <v>279.51</v>
      </c>
      <c r="AS146" s="308">
        <f t="shared" si="286"/>
        <v>12.1</v>
      </c>
      <c r="AT146" s="319">
        <f t="shared" si="287"/>
        <v>3382.0709999999999</v>
      </c>
    </row>
    <row r="147" spans="1:47" ht="39" customHeight="1" x14ac:dyDescent="0.25">
      <c r="A147" s="197" t="s">
        <v>1011</v>
      </c>
      <c r="B147" s="198" t="s">
        <v>965</v>
      </c>
      <c r="C147" s="199" t="s">
        <v>61</v>
      </c>
      <c r="D147" s="199" t="s">
        <v>964</v>
      </c>
      <c r="E147" s="366" t="s">
        <v>7048</v>
      </c>
      <c r="F147" s="197">
        <v>15.2</v>
      </c>
      <c r="G147" s="201">
        <v>8.86</v>
      </c>
      <c r="H147" s="202">
        <v>10.63</v>
      </c>
      <c r="I147" s="394">
        <v>161.57</v>
      </c>
      <c r="J147" s="379">
        <v>5.033410308446119E-5</v>
      </c>
      <c r="K147" s="185"/>
      <c r="L147" s="186">
        <f t="shared" si="160"/>
        <v>0</v>
      </c>
      <c r="M147" s="187">
        <f t="shared" si="161"/>
        <v>0</v>
      </c>
      <c r="N147" s="185"/>
      <c r="O147" s="186">
        <f t="shared" si="162"/>
        <v>0</v>
      </c>
      <c r="P147" s="187">
        <f t="shared" si="273"/>
        <v>0</v>
      </c>
      <c r="Q147" s="185"/>
      <c r="R147" s="186">
        <f t="shared" si="163"/>
        <v>0</v>
      </c>
      <c r="S147" s="187">
        <f t="shared" si="274"/>
        <v>0</v>
      </c>
      <c r="T147" s="185"/>
      <c r="U147" s="186">
        <f t="shared" si="164"/>
        <v>0</v>
      </c>
      <c r="V147" s="187">
        <f t="shared" si="275"/>
        <v>0</v>
      </c>
      <c r="W147" s="185"/>
      <c r="X147" s="186">
        <f t="shared" si="165"/>
        <v>0</v>
      </c>
      <c r="Y147" s="308">
        <f t="shared" si="276"/>
        <v>0</v>
      </c>
      <c r="Z147" s="338"/>
      <c r="AA147" s="186">
        <f t="shared" si="166"/>
        <v>0</v>
      </c>
      <c r="AB147" s="319">
        <f t="shared" si="277"/>
        <v>0</v>
      </c>
      <c r="AC147" s="189">
        <f t="shared" si="278"/>
        <v>0</v>
      </c>
      <c r="AD147" s="186">
        <f t="shared" si="233"/>
        <v>0</v>
      </c>
      <c r="AE147" s="187">
        <f t="shared" si="279"/>
        <v>0</v>
      </c>
      <c r="AF147" s="189">
        <f t="shared" si="280"/>
        <v>15.2</v>
      </c>
      <c r="AG147" s="186">
        <f t="shared" si="236"/>
        <v>1</v>
      </c>
      <c r="AH147" s="308">
        <f t="shared" si="281"/>
        <v>161.57</v>
      </c>
      <c r="AI147" s="452">
        <v>5.17</v>
      </c>
      <c r="AJ147" s="308">
        <f t="shared" si="288"/>
        <v>10.63</v>
      </c>
      <c r="AK147" s="319">
        <f t="shared" si="167"/>
        <v>54.957100000000004</v>
      </c>
      <c r="AL147" s="410">
        <f t="shared" si="282"/>
        <v>0</v>
      </c>
      <c r="AM147" s="308">
        <f t="shared" si="289"/>
        <v>10.63</v>
      </c>
      <c r="AN147" s="319">
        <f t="shared" si="168"/>
        <v>0</v>
      </c>
      <c r="AO147" s="410">
        <f t="shared" si="283"/>
        <v>10.029999999999999</v>
      </c>
      <c r="AP147" s="308">
        <f t="shared" si="290"/>
        <v>10.63</v>
      </c>
      <c r="AQ147" s="319">
        <f t="shared" si="284"/>
        <v>106.6189</v>
      </c>
      <c r="AR147" s="410">
        <f t="shared" si="285"/>
        <v>5.17</v>
      </c>
      <c r="AS147" s="308">
        <f t="shared" si="286"/>
        <v>10.63</v>
      </c>
      <c r="AT147" s="319">
        <f t="shared" si="287"/>
        <v>54.951099999999997</v>
      </c>
    </row>
    <row r="148" spans="1:47" ht="39" customHeight="1" x14ac:dyDescent="0.25">
      <c r="A148" s="197" t="s">
        <v>1010</v>
      </c>
      <c r="B148" s="198" t="str">
        <f>'Orçamento Analítico'!B1433</f>
        <v xml:space="preserve"> 92468 </v>
      </c>
      <c r="C148" s="199" t="s">
        <v>61</v>
      </c>
      <c r="D148" s="199" t="s">
        <v>973</v>
      </c>
      <c r="E148" s="366" t="s">
        <v>73</v>
      </c>
      <c r="F148" s="197">
        <v>102.6</v>
      </c>
      <c r="G148" s="201">
        <f>'Orçamento Analítico'!J1433</f>
        <v>106.83</v>
      </c>
      <c r="H148" s="202">
        <f>ROUND(G148*(1+$H$2),2)</f>
        <v>128.19999999999999</v>
      </c>
      <c r="I148" s="400">
        <f>ROUND(F148*H148,2)</f>
        <v>13153.32</v>
      </c>
      <c r="J148" s="379">
        <v>4.0973492644471622E-3</v>
      </c>
      <c r="K148" s="185"/>
      <c r="L148" s="186">
        <f t="shared" si="160"/>
        <v>0</v>
      </c>
      <c r="M148" s="187">
        <f t="shared" si="161"/>
        <v>0</v>
      </c>
      <c r="N148" s="185"/>
      <c r="O148" s="186">
        <f t="shared" si="162"/>
        <v>0</v>
      </c>
      <c r="P148" s="187">
        <f t="shared" si="273"/>
        <v>0</v>
      </c>
      <c r="Q148" s="185"/>
      <c r="R148" s="186">
        <f t="shared" si="163"/>
        <v>0</v>
      </c>
      <c r="S148" s="187">
        <f t="shared" si="274"/>
        <v>0</v>
      </c>
      <c r="T148" s="185"/>
      <c r="U148" s="186">
        <f t="shared" si="164"/>
        <v>0</v>
      </c>
      <c r="V148" s="187">
        <f t="shared" si="275"/>
        <v>0</v>
      </c>
      <c r="W148" s="185"/>
      <c r="X148" s="186">
        <f t="shared" si="165"/>
        <v>0</v>
      </c>
      <c r="Y148" s="308">
        <f t="shared" si="276"/>
        <v>0</v>
      </c>
      <c r="Z148" s="338"/>
      <c r="AA148" s="186">
        <f t="shared" si="166"/>
        <v>0</v>
      </c>
      <c r="AB148" s="319">
        <f t="shared" si="277"/>
        <v>0</v>
      </c>
      <c r="AC148" s="189">
        <f t="shared" si="278"/>
        <v>0</v>
      </c>
      <c r="AD148" s="186">
        <f t="shared" si="233"/>
        <v>0</v>
      </c>
      <c r="AE148" s="187">
        <f t="shared" si="279"/>
        <v>0</v>
      </c>
      <c r="AF148" s="189">
        <f t="shared" si="280"/>
        <v>102.6</v>
      </c>
      <c r="AG148" s="186">
        <f t="shared" si="236"/>
        <v>1</v>
      </c>
      <c r="AH148" s="308">
        <f t="shared" si="281"/>
        <v>13153.32</v>
      </c>
      <c r="AI148" s="452">
        <v>0</v>
      </c>
      <c r="AJ148" s="308">
        <f>H148</f>
        <v>128.19999999999999</v>
      </c>
      <c r="AK148" s="319">
        <f t="shared" si="167"/>
        <v>0</v>
      </c>
      <c r="AL148" s="410">
        <f t="shared" si="282"/>
        <v>0</v>
      </c>
      <c r="AM148" s="308">
        <f t="shared" si="289"/>
        <v>128.19999999999999</v>
      </c>
      <c r="AN148" s="319">
        <f t="shared" si="168"/>
        <v>0</v>
      </c>
      <c r="AO148" s="410">
        <f t="shared" si="283"/>
        <v>102.6</v>
      </c>
      <c r="AP148" s="308">
        <f t="shared" si="290"/>
        <v>128.19999999999999</v>
      </c>
      <c r="AQ148" s="319">
        <f t="shared" si="284"/>
        <v>13153.319999999998</v>
      </c>
      <c r="AR148" s="410">
        <f t="shared" si="285"/>
        <v>0</v>
      </c>
      <c r="AS148" s="308">
        <f t="shared" si="286"/>
        <v>128.19999999999999</v>
      </c>
      <c r="AT148" s="319">
        <f t="shared" si="287"/>
        <v>0</v>
      </c>
    </row>
    <row r="149" spans="1:47" ht="26.1" customHeight="1" x14ac:dyDescent="0.25">
      <c r="A149" s="246" t="s">
        <v>1009</v>
      </c>
      <c r="B149" s="247" t="s">
        <v>951</v>
      </c>
      <c r="C149" s="248" t="s">
        <v>61</v>
      </c>
      <c r="D149" s="248" t="s">
        <v>950</v>
      </c>
      <c r="E149" s="371" t="s">
        <v>86</v>
      </c>
      <c r="F149" s="246">
        <v>6.1</v>
      </c>
      <c r="G149" s="250">
        <v>642.66</v>
      </c>
      <c r="H149" s="251">
        <v>771.19</v>
      </c>
      <c r="I149" s="400">
        <v>4704.25</v>
      </c>
      <c r="J149" s="386">
        <v>1.4655208543360558E-3</v>
      </c>
      <c r="K149" s="252"/>
      <c r="L149" s="253">
        <f t="shared" si="160"/>
        <v>0</v>
      </c>
      <c r="M149" s="254">
        <f t="shared" si="161"/>
        <v>0</v>
      </c>
      <c r="N149" s="252"/>
      <c r="O149" s="253">
        <f t="shared" si="162"/>
        <v>0</v>
      </c>
      <c r="P149" s="254">
        <f t="shared" si="273"/>
        <v>0</v>
      </c>
      <c r="Q149" s="252"/>
      <c r="R149" s="253">
        <f t="shared" si="163"/>
        <v>0</v>
      </c>
      <c r="S149" s="254">
        <f t="shared" si="274"/>
        <v>0</v>
      </c>
      <c r="T149" s="252"/>
      <c r="U149" s="253">
        <f t="shared" si="164"/>
        <v>0</v>
      </c>
      <c r="V149" s="254">
        <f t="shared" si="275"/>
        <v>0</v>
      </c>
      <c r="W149" s="252"/>
      <c r="X149" s="253">
        <f t="shared" si="165"/>
        <v>0</v>
      </c>
      <c r="Y149" s="310">
        <f t="shared" si="276"/>
        <v>0</v>
      </c>
      <c r="Z149" s="339"/>
      <c r="AA149" s="253">
        <f t="shared" si="166"/>
        <v>0</v>
      </c>
      <c r="AB149" s="321">
        <f t="shared" si="277"/>
        <v>0</v>
      </c>
      <c r="AC149" s="256">
        <f t="shared" si="278"/>
        <v>0</v>
      </c>
      <c r="AD149" s="253">
        <f t="shared" si="233"/>
        <v>0</v>
      </c>
      <c r="AE149" s="254">
        <f t="shared" si="279"/>
        <v>0</v>
      </c>
      <c r="AF149" s="256">
        <f t="shared" si="280"/>
        <v>6.1</v>
      </c>
      <c r="AG149" s="253">
        <f t="shared" si="236"/>
        <v>1</v>
      </c>
      <c r="AH149" s="310">
        <f t="shared" si="281"/>
        <v>4704.25</v>
      </c>
      <c r="AI149" s="452">
        <v>5.82</v>
      </c>
      <c r="AJ149" s="308">
        <f t="shared" si="288"/>
        <v>771.19</v>
      </c>
      <c r="AK149" s="319">
        <f t="shared" si="167"/>
        <v>4488.3258000000005</v>
      </c>
      <c r="AL149" s="410">
        <f t="shared" si="282"/>
        <v>0</v>
      </c>
      <c r="AM149" s="308">
        <f t="shared" si="289"/>
        <v>771.19</v>
      </c>
      <c r="AN149" s="321">
        <f t="shared" si="168"/>
        <v>0</v>
      </c>
      <c r="AO149" s="410">
        <f t="shared" si="283"/>
        <v>0.27999999999999936</v>
      </c>
      <c r="AP149" s="308">
        <f t="shared" si="290"/>
        <v>771.19</v>
      </c>
      <c r="AQ149" s="319">
        <f t="shared" si="284"/>
        <v>215.93319999999952</v>
      </c>
      <c r="AR149" s="410">
        <f t="shared" si="285"/>
        <v>5.82</v>
      </c>
      <c r="AS149" s="308">
        <f t="shared" si="286"/>
        <v>771.19</v>
      </c>
      <c r="AT149" s="319">
        <f t="shared" si="287"/>
        <v>4488.3168000000005</v>
      </c>
    </row>
    <row r="150" spans="1:47" ht="41.4" x14ac:dyDescent="0.25">
      <c r="A150" s="413"/>
      <c r="B150" s="413"/>
      <c r="C150" s="414"/>
      <c r="D150" s="199" t="s">
        <v>1030</v>
      </c>
      <c r="E150" s="366" t="s">
        <v>7048</v>
      </c>
      <c r="F150" s="197"/>
      <c r="G150" s="201">
        <v>6.95</v>
      </c>
      <c r="H150" s="202">
        <v>8.34</v>
      </c>
      <c r="I150" s="418"/>
      <c r="J150" s="419"/>
      <c r="K150" s="252"/>
      <c r="L150" s="253"/>
      <c r="M150" s="254"/>
      <c r="N150" s="252"/>
      <c r="O150" s="253"/>
      <c r="P150" s="254"/>
      <c r="Q150" s="252"/>
      <c r="R150" s="253"/>
      <c r="S150" s="254"/>
      <c r="T150" s="252"/>
      <c r="U150" s="253"/>
      <c r="V150" s="254"/>
      <c r="W150" s="252"/>
      <c r="X150" s="253"/>
      <c r="Y150" s="310"/>
      <c r="Z150" s="339"/>
      <c r="AA150" s="253"/>
      <c r="AB150" s="321"/>
      <c r="AC150" s="256"/>
      <c r="AD150" s="253"/>
      <c r="AE150" s="254"/>
      <c r="AF150" s="256"/>
      <c r="AG150" s="253"/>
      <c r="AH150" s="310"/>
      <c r="AI150" s="452">
        <v>1.1000000000000001</v>
      </c>
      <c r="AJ150" s="308">
        <f t="shared" si="288"/>
        <v>8.34</v>
      </c>
      <c r="AK150" s="319">
        <f t="shared" si="167"/>
        <v>9.1740000000000013</v>
      </c>
      <c r="AL150" s="410">
        <f t="shared" si="282"/>
        <v>1.1000000000000001</v>
      </c>
      <c r="AM150" s="308">
        <f t="shared" si="289"/>
        <v>8.34</v>
      </c>
      <c r="AN150" s="321">
        <f t="shared" si="168"/>
        <v>9.1740000000000013</v>
      </c>
      <c r="AO150" s="410">
        <f t="shared" si="283"/>
        <v>0</v>
      </c>
      <c r="AP150" s="308">
        <f t="shared" si="290"/>
        <v>8.34</v>
      </c>
      <c r="AQ150" s="319">
        <f t="shared" si="284"/>
        <v>0</v>
      </c>
      <c r="AR150" s="410">
        <f t="shared" si="285"/>
        <v>1.1000000000000001</v>
      </c>
      <c r="AS150" s="308">
        <f t="shared" si="286"/>
        <v>8.34</v>
      </c>
      <c r="AT150" s="319">
        <f t="shared" si="287"/>
        <v>9.1740000000000013</v>
      </c>
    </row>
    <row r="151" spans="1:47" ht="41.4" x14ac:dyDescent="0.25">
      <c r="A151" s="413"/>
      <c r="B151" s="413"/>
      <c r="C151" s="414"/>
      <c r="D151" s="199" t="s">
        <v>1041</v>
      </c>
      <c r="E151" s="366" t="s">
        <v>7048</v>
      </c>
      <c r="F151" s="197"/>
      <c r="G151" s="201">
        <v>7.05</v>
      </c>
      <c r="H151" s="202">
        <v>8.4600000000000009</v>
      </c>
      <c r="I151" s="418"/>
      <c r="J151" s="419"/>
      <c r="K151" s="252"/>
      <c r="L151" s="253"/>
      <c r="M151" s="254"/>
      <c r="N151" s="252"/>
      <c r="O151" s="253"/>
      <c r="P151" s="254"/>
      <c r="Q151" s="252"/>
      <c r="R151" s="253"/>
      <c r="S151" s="254"/>
      <c r="T151" s="252"/>
      <c r="U151" s="253"/>
      <c r="V151" s="254"/>
      <c r="W151" s="252"/>
      <c r="X151" s="253"/>
      <c r="Y151" s="310"/>
      <c r="Z151" s="339"/>
      <c r="AA151" s="253"/>
      <c r="AB151" s="321"/>
      <c r="AC151" s="256"/>
      <c r="AD151" s="253"/>
      <c r="AE151" s="254"/>
      <c r="AF151" s="256"/>
      <c r="AG151" s="253"/>
      <c r="AH151" s="310"/>
      <c r="AI151" s="452">
        <v>432.19</v>
      </c>
      <c r="AJ151" s="308">
        <f t="shared" si="288"/>
        <v>8.4600000000000009</v>
      </c>
      <c r="AK151" s="319">
        <f t="shared" si="167"/>
        <v>3656.3274000000001</v>
      </c>
      <c r="AL151" s="410">
        <f t="shared" si="282"/>
        <v>432.19</v>
      </c>
      <c r="AM151" s="308">
        <f t="shared" si="289"/>
        <v>8.4600000000000009</v>
      </c>
      <c r="AN151" s="321">
        <f t="shared" si="168"/>
        <v>3656.3274000000001</v>
      </c>
      <c r="AO151" s="410">
        <f t="shared" si="283"/>
        <v>0</v>
      </c>
      <c r="AP151" s="308">
        <f t="shared" si="290"/>
        <v>8.4600000000000009</v>
      </c>
      <c r="AQ151" s="319">
        <f t="shared" si="284"/>
        <v>0</v>
      </c>
      <c r="AR151" s="410">
        <f t="shared" si="285"/>
        <v>432.19</v>
      </c>
      <c r="AS151" s="308">
        <f t="shared" si="286"/>
        <v>8.4600000000000009</v>
      </c>
      <c r="AT151" s="319">
        <f t="shared" si="287"/>
        <v>3656.3274000000001</v>
      </c>
    </row>
    <row r="152" spans="1:47" s="503" customFormat="1" ht="41.4" x14ac:dyDescent="0.25">
      <c r="A152" s="413"/>
      <c r="B152" s="413" t="str">
        <f>'Orçamento Analítico'!B1449</f>
        <v xml:space="preserve">CP-UFJ-08 </v>
      </c>
      <c r="C152" s="413" t="str">
        <f>'Orçamento Analítico'!C1449</f>
        <v>SINAPI</v>
      </c>
      <c r="D152" s="414" t="str">
        <f>'Orçamento Analítico'!D1449</f>
        <v>MONTAGEM E DESMONTAGEM DE FÔRMA DE VIGA, ESCORAMENTO METÁLICO, PÉ-DIREITO SIMPLES, EM CHAPA DE MADEIRA PLASTIFICADA, 10 UTILIZAÇÕES. AF_09/2020</v>
      </c>
      <c r="E152" s="451" t="str">
        <f>'Orçamento Analítico'!G1449</f>
        <v>m²</v>
      </c>
      <c r="F152" s="447"/>
      <c r="G152" s="432">
        <f>'Orçamento Analítico'!J1449</f>
        <v>241.09</v>
      </c>
      <c r="H152" s="202">
        <f>ROUND(G152*(1+$H$2),2)</f>
        <v>289.31</v>
      </c>
      <c r="I152" s="502"/>
      <c r="J152" s="419"/>
      <c r="K152" s="252"/>
      <c r="L152" s="253"/>
      <c r="M152" s="254"/>
      <c r="N152" s="252"/>
      <c r="O152" s="253"/>
      <c r="P152" s="254"/>
      <c r="Q152" s="252"/>
      <c r="R152" s="253"/>
      <c r="S152" s="254"/>
      <c r="T152" s="252"/>
      <c r="U152" s="253"/>
      <c r="V152" s="254"/>
      <c r="W152" s="252"/>
      <c r="X152" s="253"/>
      <c r="Y152" s="310"/>
      <c r="Z152" s="339"/>
      <c r="AA152" s="253"/>
      <c r="AB152" s="321"/>
      <c r="AC152" s="256"/>
      <c r="AD152" s="253"/>
      <c r="AE152" s="254"/>
      <c r="AF152" s="256"/>
      <c r="AG152" s="253"/>
      <c r="AH152" s="310"/>
      <c r="AI152" s="452">
        <v>102.6</v>
      </c>
      <c r="AJ152" s="308">
        <f>H152</f>
        <v>289.31</v>
      </c>
      <c r="AK152" s="319">
        <f t="shared" ref="AK152" si="291">AI152*AJ152</f>
        <v>29683.205999999998</v>
      </c>
      <c r="AL152" s="410">
        <f t="shared" ref="AL152" si="292">IF(AI152-F152&gt;0,AI152-F152,0)</f>
        <v>102.6</v>
      </c>
      <c r="AM152" s="308">
        <f t="shared" ref="AM152" si="293">H152</f>
        <v>289.31</v>
      </c>
      <c r="AN152" s="321">
        <f t="shared" ref="AN152" si="294">AL152*AM152</f>
        <v>29683.205999999998</v>
      </c>
      <c r="AO152" s="410">
        <f t="shared" ref="AO152" si="295">IF(F152-AI152&gt;0,F152-AI152,0)</f>
        <v>0</v>
      </c>
      <c r="AP152" s="308">
        <f t="shared" ref="AP152" si="296">H152</f>
        <v>289.31</v>
      </c>
      <c r="AQ152" s="319">
        <f t="shared" ref="AQ152" si="297">AO152*AP152</f>
        <v>0</v>
      </c>
      <c r="AR152" s="410">
        <f t="shared" ref="AR152" si="298">F152+AL152-AO152</f>
        <v>102.6</v>
      </c>
      <c r="AS152" s="308">
        <f t="shared" ref="AS152" si="299">H152</f>
        <v>289.31</v>
      </c>
      <c r="AT152" s="319">
        <f t="shared" ref="AT152" si="300">I152+AN152-AQ152</f>
        <v>29683.205999999998</v>
      </c>
    </row>
    <row r="153" spans="1:47" ht="24" customHeight="1" x14ac:dyDescent="0.25">
      <c r="A153" s="211" t="s">
        <v>1008</v>
      </c>
      <c r="B153" s="212"/>
      <c r="C153" s="212"/>
      <c r="D153" s="212" t="s">
        <v>1007</v>
      </c>
      <c r="E153" s="368"/>
      <c r="F153" s="211"/>
      <c r="G153" s="212"/>
      <c r="H153" s="214"/>
      <c r="I153" s="318">
        <f>SUM(I154:I160)</f>
        <v>8887.31</v>
      </c>
      <c r="J153" s="381">
        <v>2.7676404559096512E-3</v>
      </c>
      <c r="K153" s="175"/>
      <c r="L153" s="173"/>
      <c r="M153" s="174">
        <f>SUM(M154:M158)</f>
        <v>0</v>
      </c>
      <c r="N153" s="175"/>
      <c r="O153" s="173"/>
      <c r="P153" s="174">
        <f>SUM(P154:P158)</f>
        <v>0</v>
      </c>
      <c r="Q153" s="175"/>
      <c r="R153" s="173"/>
      <c r="S153" s="174">
        <f>SUM(S154:S158)</f>
        <v>0</v>
      </c>
      <c r="T153" s="175"/>
      <c r="U153" s="173"/>
      <c r="V153" s="174">
        <f>SUM(V154:V158)</f>
        <v>0</v>
      </c>
      <c r="W153" s="175"/>
      <c r="X153" s="173"/>
      <c r="Y153" s="307">
        <f>SUM(Y154:Y158)</f>
        <v>0</v>
      </c>
      <c r="Z153" s="337"/>
      <c r="AA153" s="173"/>
      <c r="AB153" s="318">
        <f>SUM(AB154:AB158)</f>
        <v>0</v>
      </c>
      <c r="AC153" s="177"/>
      <c r="AD153" s="173">
        <f t="shared" si="233"/>
        <v>0</v>
      </c>
      <c r="AE153" s="174">
        <f>SUM(AE154:AE158)</f>
        <v>0</v>
      </c>
      <c r="AF153" s="177"/>
      <c r="AG153" s="173">
        <f t="shared" si="236"/>
        <v>1</v>
      </c>
      <c r="AH153" s="307">
        <f>SUM(AH154:AH158)</f>
        <v>8887.31</v>
      </c>
      <c r="AI153" s="330"/>
      <c r="AJ153" s="307"/>
      <c r="AK153" s="318">
        <f>SUM(AK154:AK160)</f>
        <v>20495.746299999999</v>
      </c>
      <c r="AL153" s="411"/>
      <c r="AM153" s="307"/>
      <c r="AN153" s="318">
        <f>SUM(AN154:AN160)</f>
        <v>14893.688099999999</v>
      </c>
      <c r="AO153" s="411"/>
      <c r="AP153" s="307"/>
      <c r="AQ153" s="318">
        <f>SUM(AQ154:AQ160)</f>
        <v>3285.2727999999997</v>
      </c>
      <c r="AR153" s="411"/>
      <c r="AS153" s="307"/>
      <c r="AT153" s="318">
        <f>SUM(AT154:AT160)</f>
        <v>20495.725299999998</v>
      </c>
      <c r="AU153" s="497">
        <f>I153+AN153-AQ153</f>
        <v>20495.725299999998</v>
      </c>
    </row>
    <row r="154" spans="1:47" ht="39" customHeight="1" x14ac:dyDescent="0.25">
      <c r="A154" s="178" t="s">
        <v>1006</v>
      </c>
      <c r="B154" s="179" t="s">
        <v>968</v>
      </c>
      <c r="C154" s="180" t="s">
        <v>61</v>
      </c>
      <c r="D154" s="180" t="s">
        <v>967</v>
      </c>
      <c r="E154" s="364" t="s">
        <v>7048</v>
      </c>
      <c r="F154" s="178">
        <v>71.8</v>
      </c>
      <c r="G154" s="182">
        <v>12.14</v>
      </c>
      <c r="H154" s="183">
        <v>14.56</v>
      </c>
      <c r="I154" s="392">
        <v>1045.4000000000001</v>
      </c>
      <c r="J154" s="377">
        <v>3.2567476242183403E-4</v>
      </c>
      <c r="K154" s="185"/>
      <c r="L154" s="186">
        <f t="shared" si="160"/>
        <v>0</v>
      </c>
      <c r="M154" s="187">
        <f t="shared" si="161"/>
        <v>0</v>
      </c>
      <c r="N154" s="185"/>
      <c r="O154" s="186">
        <f t="shared" si="162"/>
        <v>0</v>
      </c>
      <c r="P154" s="187">
        <f t="shared" ref="P154:P158" si="301">N154*$H154</f>
        <v>0</v>
      </c>
      <c r="Q154" s="185"/>
      <c r="R154" s="186">
        <f t="shared" si="163"/>
        <v>0</v>
      </c>
      <c r="S154" s="187">
        <f t="shared" ref="S154:S158" si="302">Q154*$H154</f>
        <v>0</v>
      </c>
      <c r="T154" s="185"/>
      <c r="U154" s="186">
        <f t="shared" si="164"/>
        <v>0</v>
      </c>
      <c r="V154" s="187">
        <f t="shared" ref="V154:V158" si="303">T154*$H154</f>
        <v>0</v>
      </c>
      <c r="W154" s="185"/>
      <c r="X154" s="186">
        <f t="shared" si="165"/>
        <v>0</v>
      </c>
      <c r="Y154" s="308">
        <f t="shared" ref="Y154:Y158" si="304">W154*$H154</f>
        <v>0</v>
      </c>
      <c r="Z154" s="338"/>
      <c r="AA154" s="186">
        <f t="shared" si="166"/>
        <v>0</v>
      </c>
      <c r="AB154" s="319">
        <f t="shared" ref="AB154:AB158" si="305">Z154*$H154</f>
        <v>0</v>
      </c>
      <c r="AC154" s="189">
        <f>SUM(K154+N154+Q154+T154+W154+Z154)</f>
        <v>0</v>
      </c>
      <c r="AD154" s="186">
        <f t="shared" si="233"/>
        <v>0</v>
      </c>
      <c r="AE154" s="187">
        <f>SUM(M154+P154+S154+V154+Y154+AB154)</f>
        <v>0</v>
      </c>
      <c r="AF154" s="189">
        <f>F154-AC154</f>
        <v>71.8</v>
      </c>
      <c r="AG154" s="186">
        <f t="shared" si="236"/>
        <v>1</v>
      </c>
      <c r="AH154" s="308">
        <f>I154-AE154</f>
        <v>1045.4000000000001</v>
      </c>
      <c r="AI154" s="452">
        <v>71.83</v>
      </c>
      <c r="AJ154" s="308">
        <f>H154</f>
        <v>14.56</v>
      </c>
      <c r="AK154" s="319">
        <f t="shared" si="167"/>
        <v>1045.8448000000001</v>
      </c>
      <c r="AL154" s="410">
        <f t="shared" ref="AL154:AL159" si="306">IF(AI154-F154&gt;0,AI154-F154,0)</f>
        <v>3.0000000000001137E-2</v>
      </c>
      <c r="AM154" s="308">
        <f>H154</f>
        <v>14.56</v>
      </c>
      <c r="AN154" s="319">
        <f t="shared" si="168"/>
        <v>0.43680000000001656</v>
      </c>
      <c r="AO154" s="410">
        <f t="shared" ref="AO154:AO159" si="307">IF(F154-AI154&gt;0,F154-AI154,0)</f>
        <v>0</v>
      </c>
      <c r="AP154" s="308">
        <f>H154</f>
        <v>14.56</v>
      </c>
      <c r="AQ154" s="319">
        <f t="shared" ref="AQ154:AQ159" si="308">AO154*AP154</f>
        <v>0</v>
      </c>
      <c r="AR154" s="410">
        <f t="shared" ref="AR154:AR159" si="309">F154+AL154-AO154</f>
        <v>71.83</v>
      </c>
      <c r="AS154" s="308">
        <f t="shared" ref="AS154:AS159" si="310">H154</f>
        <v>14.56</v>
      </c>
      <c r="AT154" s="319">
        <f t="shared" ref="AT154:AT159" si="311">I154+AN154-AQ154</f>
        <v>1045.8368</v>
      </c>
    </row>
    <row r="155" spans="1:47" ht="39" customHeight="1" x14ac:dyDescent="0.25">
      <c r="A155" s="197" t="s">
        <v>1005</v>
      </c>
      <c r="B155" s="198" t="s">
        <v>965</v>
      </c>
      <c r="C155" s="199" t="s">
        <v>61</v>
      </c>
      <c r="D155" s="199" t="s">
        <v>964</v>
      </c>
      <c r="E155" s="366" t="s">
        <v>7048</v>
      </c>
      <c r="F155" s="197">
        <v>203.4</v>
      </c>
      <c r="G155" s="201">
        <v>8.86</v>
      </c>
      <c r="H155" s="202">
        <v>10.63</v>
      </c>
      <c r="I155" s="394">
        <v>2162.14</v>
      </c>
      <c r="J155" s="379">
        <v>6.7357416378682256E-4</v>
      </c>
      <c r="K155" s="185"/>
      <c r="L155" s="186">
        <f t="shared" si="160"/>
        <v>0</v>
      </c>
      <c r="M155" s="187">
        <f t="shared" si="161"/>
        <v>0</v>
      </c>
      <c r="N155" s="185"/>
      <c r="O155" s="186">
        <f t="shared" si="162"/>
        <v>0</v>
      </c>
      <c r="P155" s="187">
        <f t="shared" si="301"/>
        <v>0</v>
      </c>
      <c r="Q155" s="185"/>
      <c r="R155" s="186">
        <f t="shared" si="163"/>
        <v>0</v>
      </c>
      <c r="S155" s="187">
        <f t="shared" si="302"/>
        <v>0</v>
      </c>
      <c r="T155" s="185"/>
      <c r="U155" s="186">
        <f t="shared" si="164"/>
        <v>0</v>
      </c>
      <c r="V155" s="187">
        <f t="shared" si="303"/>
        <v>0</v>
      </c>
      <c r="W155" s="185"/>
      <c r="X155" s="186">
        <f t="shared" si="165"/>
        <v>0</v>
      </c>
      <c r="Y155" s="308">
        <f t="shared" si="304"/>
        <v>0</v>
      </c>
      <c r="Z155" s="338"/>
      <c r="AA155" s="186">
        <f t="shared" si="166"/>
        <v>0</v>
      </c>
      <c r="AB155" s="319">
        <f t="shared" si="305"/>
        <v>0</v>
      </c>
      <c r="AC155" s="189">
        <f>SUM(K155+N155+Q155+T155+W155+Z155)</f>
        <v>0</v>
      </c>
      <c r="AD155" s="186">
        <f t="shared" si="233"/>
        <v>0</v>
      </c>
      <c r="AE155" s="187">
        <f>SUM(M155+P155+S155+V155+Y155+AB155)</f>
        <v>0</v>
      </c>
      <c r="AF155" s="189">
        <f>F155-AC155</f>
        <v>203.4</v>
      </c>
      <c r="AG155" s="186">
        <f t="shared" si="236"/>
        <v>1</v>
      </c>
      <c r="AH155" s="308">
        <f>I155-AE155</f>
        <v>2162.14</v>
      </c>
      <c r="AI155" s="452">
        <v>203.45</v>
      </c>
      <c r="AJ155" s="308">
        <f t="shared" ref="AJ155:AJ159" si="312">H155</f>
        <v>10.63</v>
      </c>
      <c r="AK155" s="319">
        <f t="shared" si="167"/>
        <v>2162.6734999999999</v>
      </c>
      <c r="AL155" s="410">
        <f t="shared" si="306"/>
        <v>4.9999999999982947E-2</v>
      </c>
      <c r="AM155" s="308">
        <f t="shared" ref="AM155:AM159" si="313">H155</f>
        <v>10.63</v>
      </c>
      <c r="AN155" s="319">
        <f t="shared" si="168"/>
        <v>0.53149999999981878</v>
      </c>
      <c r="AO155" s="410">
        <f t="shared" si="307"/>
        <v>0</v>
      </c>
      <c r="AP155" s="308">
        <f t="shared" ref="AP155:AP159" si="314">H155</f>
        <v>10.63</v>
      </c>
      <c r="AQ155" s="319">
        <f t="shared" si="308"/>
        <v>0</v>
      </c>
      <c r="AR155" s="410">
        <f t="shared" si="309"/>
        <v>203.45</v>
      </c>
      <c r="AS155" s="308">
        <f t="shared" si="310"/>
        <v>10.63</v>
      </c>
      <c r="AT155" s="319">
        <f t="shared" si="311"/>
        <v>2162.6714999999995</v>
      </c>
    </row>
    <row r="156" spans="1:47" ht="39" customHeight="1" x14ac:dyDescent="0.25">
      <c r="A156" s="197" t="s">
        <v>1004</v>
      </c>
      <c r="B156" s="198" t="s">
        <v>1003</v>
      </c>
      <c r="C156" s="199" t="s">
        <v>61</v>
      </c>
      <c r="D156" s="199" t="s">
        <v>1002</v>
      </c>
      <c r="E156" s="366" t="s">
        <v>7048</v>
      </c>
      <c r="F156" s="197">
        <v>45.9</v>
      </c>
      <c r="G156" s="201">
        <v>7.35</v>
      </c>
      <c r="H156" s="202">
        <v>8.82</v>
      </c>
      <c r="I156" s="394">
        <v>404.83</v>
      </c>
      <c r="J156" s="379">
        <v>1.261171934869247E-4</v>
      </c>
      <c r="K156" s="185"/>
      <c r="L156" s="186">
        <f t="shared" si="160"/>
        <v>0</v>
      </c>
      <c r="M156" s="187">
        <f t="shared" si="161"/>
        <v>0</v>
      </c>
      <c r="N156" s="185"/>
      <c r="O156" s="186">
        <f t="shared" si="162"/>
        <v>0</v>
      </c>
      <c r="P156" s="187">
        <f t="shared" si="301"/>
        <v>0</v>
      </c>
      <c r="Q156" s="185"/>
      <c r="R156" s="186">
        <f t="shared" si="163"/>
        <v>0</v>
      </c>
      <c r="S156" s="187">
        <f t="shared" si="302"/>
        <v>0</v>
      </c>
      <c r="T156" s="185"/>
      <c r="U156" s="186">
        <f t="shared" si="164"/>
        <v>0</v>
      </c>
      <c r="V156" s="187">
        <f t="shared" si="303"/>
        <v>0</v>
      </c>
      <c r="W156" s="185"/>
      <c r="X156" s="186">
        <f t="shared" si="165"/>
        <v>0</v>
      </c>
      <c r="Y156" s="308">
        <f t="shared" si="304"/>
        <v>0</v>
      </c>
      <c r="Z156" s="338"/>
      <c r="AA156" s="186">
        <f t="shared" si="166"/>
        <v>0</v>
      </c>
      <c r="AB156" s="319">
        <f t="shared" si="305"/>
        <v>0</v>
      </c>
      <c r="AC156" s="189">
        <f>SUM(K156+N156+Q156+T156+W156+Z156)</f>
        <v>0</v>
      </c>
      <c r="AD156" s="186">
        <f t="shared" si="233"/>
        <v>0</v>
      </c>
      <c r="AE156" s="187">
        <f>SUM(M156+P156+S156+V156+Y156+AB156)</f>
        <v>0</v>
      </c>
      <c r="AF156" s="189">
        <f>F156-AC156</f>
        <v>45.9</v>
      </c>
      <c r="AG156" s="186">
        <f t="shared" si="236"/>
        <v>1</v>
      </c>
      <c r="AH156" s="308">
        <f>I156-AE156</f>
        <v>404.83</v>
      </c>
      <c r="AI156" s="452">
        <v>77.44</v>
      </c>
      <c r="AJ156" s="308">
        <f t="shared" si="312"/>
        <v>8.82</v>
      </c>
      <c r="AK156" s="319">
        <f t="shared" si="167"/>
        <v>683.02080000000001</v>
      </c>
      <c r="AL156" s="410">
        <f t="shared" si="306"/>
        <v>31.54</v>
      </c>
      <c r="AM156" s="308">
        <f t="shared" si="313"/>
        <v>8.82</v>
      </c>
      <c r="AN156" s="319">
        <f t="shared" si="168"/>
        <v>278.18279999999999</v>
      </c>
      <c r="AO156" s="410">
        <f t="shared" si="307"/>
        <v>0</v>
      </c>
      <c r="AP156" s="308">
        <f t="shared" si="314"/>
        <v>8.82</v>
      </c>
      <c r="AQ156" s="319">
        <f t="shared" si="308"/>
        <v>0</v>
      </c>
      <c r="AR156" s="410">
        <f t="shared" si="309"/>
        <v>77.44</v>
      </c>
      <c r="AS156" s="308">
        <f t="shared" si="310"/>
        <v>8.82</v>
      </c>
      <c r="AT156" s="319">
        <f t="shared" si="311"/>
        <v>683.01279999999997</v>
      </c>
    </row>
    <row r="157" spans="1:47" ht="52.2" customHeight="1" x14ac:dyDescent="0.25">
      <c r="A157" s="197" t="s">
        <v>1001</v>
      </c>
      <c r="B157" s="198" t="str">
        <f>'Orçamento Analítico'!B1511</f>
        <v xml:space="preserve"> 92431 </v>
      </c>
      <c r="C157" s="199" t="s">
        <v>61</v>
      </c>
      <c r="D157" s="199" t="s">
        <v>953</v>
      </c>
      <c r="E157" s="366" t="s">
        <v>73</v>
      </c>
      <c r="F157" s="197">
        <v>47.3</v>
      </c>
      <c r="G157" s="201">
        <f>'Orçamento Analítico'!J1511</f>
        <v>57.610000000000007</v>
      </c>
      <c r="H157" s="202">
        <f>ROUND(G157*(1+$H$2),2)</f>
        <v>69.13</v>
      </c>
      <c r="I157" s="400">
        <f>ROUND(F157*H157,2)</f>
        <v>3269.85</v>
      </c>
      <c r="J157" s="379">
        <v>1.0176261542890698E-3</v>
      </c>
      <c r="K157" s="185"/>
      <c r="L157" s="186">
        <f t="shared" si="160"/>
        <v>0</v>
      </c>
      <c r="M157" s="187">
        <f t="shared" si="161"/>
        <v>0</v>
      </c>
      <c r="N157" s="185"/>
      <c r="O157" s="186">
        <f t="shared" si="162"/>
        <v>0</v>
      </c>
      <c r="P157" s="187">
        <f t="shared" si="301"/>
        <v>0</v>
      </c>
      <c r="Q157" s="185"/>
      <c r="R157" s="186">
        <f t="shared" si="163"/>
        <v>0</v>
      </c>
      <c r="S157" s="187">
        <f t="shared" si="302"/>
        <v>0</v>
      </c>
      <c r="T157" s="185"/>
      <c r="U157" s="186">
        <f t="shared" si="164"/>
        <v>0</v>
      </c>
      <c r="V157" s="187">
        <f t="shared" si="303"/>
        <v>0</v>
      </c>
      <c r="W157" s="185"/>
      <c r="X157" s="186">
        <f t="shared" si="165"/>
        <v>0</v>
      </c>
      <c r="Y157" s="308">
        <f t="shared" si="304"/>
        <v>0</v>
      </c>
      <c r="Z157" s="338"/>
      <c r="AA157" s="186">
        <f t="shared" si="166"/>
        <v>0</v>
      </c>
      <c r="AB157" s="319">
        <f t="shared" si="305"/>
        <v>0</v>
      </c>
      <c r="AC157" s="189">
        <f>SUM(K157+N157+Q157+T157+W157+Z157)</f>
        <v>0</v>
      </c>
      <c r="AD157" s="186">
        <f t="shared" si="233"/>
        <v>0</v>
      </c>
      <c r="AE157" s="187">
        <f>SUM(M157+P157+S157+V157+Y157+AB157)</f>
        <v>0</v>
      </c>
      <c r="AF157" s="189">
        <f>F157-AC157</f>
        <v>47.3</v>
      </c>
      <c r="AG157" s="186">
        <f t="shared" si="236"/>
        <v>1</v>
      </c>
      <c r="AH157" s="308">
        <f>I157-AE157</f>
        <v>3269.85</v>
      </c>
      <c r="AI157" s="452">
        <v>0</v>
      </c>
      <c r="AJ157" s="308">
        <f t="shared" si="312"/>
        <v>69.13</v>
      </c>
      <c r="AK157" s="319">
        <f t="shared" si="167"/>
        <v>0</v>
      </c>
      <c r="AL157" s="410">
        <f t="shared" si="306"/>
        <v>0</v>
      </c>
      <c r="AM157" s="308">
        <f t="shared" si="313"/>
        <v>69.13</v>
      </c>
      <c r="AN157" s="319">
        <f t="shared" si="168"/>
        <v>0</v>
      </c>
      <c r="AO157" s="410">
        <f t="shared" si="307"/>
        <v>47.3</v>
      </c>
      <c r="AP157" s="308">
        <f t="shared" si="314"/>
        <v>69.13</v>
      </c>
      <c r="AQ157" s="319">
        <f t="shared" si="308"/>
        <v>3269.8489999999997</v>
      </c>
      <c r="AR157" s="410">
        <f t="shared" si="309"/>
        <v>0</v>
      </c>
      <c r="AS157" s="308">
        <f t="shared" si="310"/>
        <v>69.13</v>
      </c>
      <c r="AT157" s="319">
        <f t="shared" si="311"/>
        <v>1.0000000002037268E-3</v>
      </c>
    </row>
    <row r="158" spans="1:47" ht="26.1" customHeight="1" x14ac:dyDescent="0.25">
      <c r="A158" s="246" t="s">
        <v>1000</v>
      </c>
      <c r="B158" s="247" t="s">
        <v>951</v>
      </c>
      <c r="C158" s="248" t="s">
        <v>61</v>
      </c>
      <c r="D158" s="248" t="s">
        <v>950</v>
      </c>
      <c r="E158" s="371" t="s">
        <v>86</v>
      </c>
      <c r="F158" s="246">
        <v>2.6</v>
      </c>
      <c r="G158" s="250">
        <v>642.66</v>
      </c>
      <c r="H158" s="251">
        <v>771.19</v>
      </c>
      <c r="I158" s="400">
        <v>2005.09</v>
      </c>
      <c r="J158" s="386">
        <v>6.2464818192500024E-4</v>
      </c>
      <c r="K158" s="252"/>
      <c r="L158" s="253">
        <f t="shared" si="160"/>
        <v>0</v>
      </c>
      <c r="M158" s="254">
        <f t="shared" si="161"/>
        <v>0</v>
      </c>
      <c r="N158" s="252"/>
      <c r="O158" s="253">
        <f t="shared" si="162"/>
        <v>0</v>
      </c>
      <c r="P158" s="254">
        <f t="shared" si="301"/>
        <v>0</v>
      </c>
      <c r="Q158" s="252"/>
      <c r="R158" s="253">
        <f t="shared" si="163"/>
        <v>0</v>
      </c>
      <c r="S158" s="254">
        <f t="shared" si="302"/>
        <v>0</v>
      </c>
      <c r="T158" s="252"/>
      <c r="U158" s="253">
        <f t="shared" si="164"/>
        <v>0</v>
      </c>
      <c r="V158" s="254">
        <f t="shared" si="303"/>
        <v>0</v>
      </c>
      <c r="W158" s="252"/>
      <c r="X158" s="253">
        <f t="shared" si="165"/>
        <v>0</v>
      </c>
      <c r="Y158" s="310">
        <f t="shared" si="304"/>
        <v>0</v>
      </c>
      <c r="Z158" s="339"/>
      <c r="AA158" s="253">
        <f t="shared" si="166"/>
        <v>0</v>
      </c>
      <c r="AB158" s="321">
        <f t="shared" si="305"/>
        <v>0</v>
      </c>
      <c r="AC158" s="256">
        <f>SUM(K158+N158+Q158+T158+W158+Z158)</f>
        <v>0</v>
      </c>
      <c r="AD158" s="253">
        <f t="shared" si="233"/>
        <v>0</v>
      </c>
      <c r="AE158" s="254">
        <f>SUM(M158+P158+S158+V158+Y158+AB158)</f>
        <v>0</v>
      </c>
      <c r="AF158" s="256">
        <f>F158-AC158</f>
        <v>2.6</v>
      </c>
      <c r="AG158" s="253">
        <f t="shared" si="236"/>
        <v>1</v>
      </c>
      <c r="AH158" s="310">
        <f>I158-AE158</f>
        <v>2005.09</v>
      </c>
      <c r="AI158" s="452">
        <v>2.58</v>
      </c>
      <c r="AJ158" s="308">
        <f t="shared" si="312"/>
        <v>771.19</v>
      </c>
      <c r="AK158" s="319">
        <f t="shared" si="167"/>
        <v>1989.6702000000002</v>
      </c>
      <c r="AL158" s="410">
        <f t="shared" si="306"/>
        <v>0</v>
      </c>
      <c r="AM158" s="308">
        <f t="shared" si="313"/>
        <v>771.19</v>
      </c>
      <c r="AN158" s="321">
        <f t="shared" si="168"/>
        <v>0</v>
      </c>
      <c r="AO158" s="410">
        <f t="shared" si="307"/>
        <v>2.0000000000000018E-2</v>
      </c>
      <c r="AP158" s="308">
        <f t="shared" si="314"/>
        <v>771.19</v>
      </c>
      <c r="AQ158" s="319">
        <f t="shared" si="308"/>
        <v>15.423800000000014</v>
      </c>
      <c r="AR158" s="410">
        <f t="shared" si="309"/>
        <v>2.58</v>
      </c>
      <c r="AS158" s="308">
        <f t="shared" si="310"/>
        <v>771.19</v>
      </c>
      <c r="AT158" s="319">
        <f t="shared" si="311"/>
        <v>1989.6661999999999</v>
      </c>
    </row>
    <row r="159" spans="1:47" ht="26.1" customHeight="1" x14ac:dyDescent="0.25">
      <c r="A159" s="413"/>
      <c r="B159" s="413"/>
      <c r="C159" s="414"/>
      <c r="D159" s="409" t="s">
        <v>1041</v>
      </c>
      <c r="E159" s="415" t="s">
        <v>7048</v>
      </c>
      <c r="F159" s="412"/>
      <c r="G159" s="416">
        <f>+ROUND(8.36*(1-15.52%),2)</f>
        <v>7.06</v>
      </c>
      <c r="H159" s="417">
        <f>ROUND(G159*(1+$H$2),2)</f>
        <v>8.4700000000000006</v>
      </c>
      <c r="I159" s="418"/>
      <c r="J159" s="419"/>
      <c r="K159" s="252"/>
      <c r="L159" s="253"/>
      <c r="M159" s="254"/>
      <c r="N159" s="252"/>
      <c r="O159" s="253"/>
      <c r="P159" s="254"/>
      <c r="Q159" s="252"/>
      <c r="R159" s="253"/>
      <c r="S159" s="254"/>
      <c r="T159" s="252"/>
      <c r="U159" s="253"/>
      <c r="V159" s="254"/>
      <c r="W159" s="252"/>
      <c r="X159" s="253"/>
      <c r="Y159" s="310"/>
      <c r="Z159" s="339"/>
      <c r="AA159" s="253"/>
      <c r="AB159" s="321"/>
      <c r="AC159" s="256"/>
      <c r="AD159" s="253"/>
      <c r="AE159" s="254"/>
      <c r="AF159" s="256"/>
      <c r="AG159" s="253"/>
      <c r="AH159" s="310"/>
      <c r="AI159" s="452">
        <v>61.6</v>
      </c>
      <c r="AJ159" s="308">
        <f t="shared" si="312"/>
        <v>8.4700000000000006</v>
      </c>
      <c r="AK159" s="319">
        <f t="shared" si="167"/>
        <v>521.75200000000007</v>
      </c>
      <c r="AL159" s="410">
        <f t="shared" si="306"/>
        <v>61.6</v>
      </c>
      <c r="AM159" s="308">
        <f t="shared" si="313"/>
        <v>8.4700000000000006</v>
      </c>
      <c r="AN159" s="321">
        <f t="shared" si="168"/>
        <v>521.75200000000007</v>
      </c>
      <c r="AO159" s="410">
        <f t="shared" si="307"/>
        <v>0</v>
      </c>
      <c r="AP159" s="308">
        <f t="shared" si="314"/>
        <v>8.4700000000000006</v>
      </c>
      <c r="AQ159" s="319">
        <f t="shared" si="308"/>
        <v>0</v>
      </c>
      <c r="AR159" s="410">
        <f t="shared" si="309"/>
        <v>61.6</v>
      </c>
      <c r="AS159" s="308">
        <f t="shared" si="310"/>
        <v>8.4700000000000006</v>
      </c>
      <c r="AT159" s="319">
        <f t="shared" si="311"/>
        <v>521.75200000000007</v>
      </c>
    </row>
    <row r="160" spans="1:47" s="503" customFormat="1" ht="55.2" x14ac:dyDescent="0.25">
      <c r="A160" s="413"/>
      <c r="B160" s="413" t="str">
        <f>'Orçamento Analítico'!B1525</f>
        <v xml:space="preserve"> CP-UFJ-09 </v>
      </c>
      <c r="C160" s="413" t="str">
        <f>'Orçamento Analítico'!C1525</f>
        <v>SINAPI</v>
      </c>
      <c r="D160" s="414" t="str">
        <f>'Orçamento Analítico'!D1525</f>
        <v>MONTAGEM E DESMONTAGEM DE FÔRMA DE PILARES RETANGULARES E ESTRUTURAS SIMILARES, PÉ-DIREITO SIMPLES, EM CHAPA DE MADEIRA COMPENSADA PLASTIFICADA, 10 UTILIZAÇÕES. AF_09/2020</v>
      </c>
      <c r="E160" s="415" t="str">
        <f>'Orçamento Analítico'!G1525</f>
        <v>m²</v>
      </c>
      <c r="F160" s="412"/>
      <c r="G160" s="416">
        <f>'Orçamento Analítico'!J1525</f>
        <v>248.54999999999998</v>
      </c>
      <c r="H160" s="202">
        <f>ROUND(G160*(1+$H$2),2)</f>
        <v>298.26</v>
      </c>
      <c r="I160" s="502"/>
      <c r="J160" s="419"/>
      <c r="K160" s="252"/>
      <c r="L160" s="253"/>
      <c r="M160" s="254"/>
      <c r="N160" s="252"/>
      <c r="O160" s="253"/>
      <c r="P160" s="254"/>
      <c r="Q160" s="252"/>
      <c r="R160" s="253"/>
      <c r="S160" s="254"/>
      <c r="T160" s="252"/>
      <c r="U160" s="253"/>
      <c r="V160" s="254"/>
      <c r="W160" s="252"/>
      <c r="X160" s="253"/>
      <c r="Y160" s="310"/>
      <c r="Z160" s="339"/>
      <c r="AA160" s="253"/>
      <c r="AB160" s="321"/>
      <c r="AC160" s="256"/>
      <c r="AD160" s="253"/>
      <c r="AE160" s="254"/>
      <c r="AF160" s="256"/>
      <c r="AG160" s="253"/>
      <c r="AH160" s="310"/>
      <c r="AI160" s="452">
        <v>47.25</v>
      </c>
      <c r="AJ160" s="308">
        <f t="shared" ref="AJ160" si="315">H160</f>
        <v>298.26</v>
      </c>
      <c r="AK160" s="319">
        <f t="shared" ref="AK160" si="316">AI160*AJ160</f>
        <v>14092.785</v>
      </c>
      <c r="AL160" s="410">
        <f t="shared" ref="AL160" si="317">IF(AI160-F160&gt;0,AI160-F160,0)</f>
        <v>47.25</v>
      </c>
      <c r="AM160" s="308">
        <f t="shared" ref="AM160" si="318">H160</f>
        <v>298.26</v>
      </c>
      <c r="AN160" s="321">
        <f t="shared" ref="AN160" si="319">AL160*AM160</f>
        <v>14092.785</v>
      </c>
      <c r="AO160" s="410">
        <f t="shared" ref="AO160" si="320">IF(F160-AI160&gt;0,F160-AI160,0)</f>
        <v>0</v>
      </c>
      <c r="AP160" s="308">
        <f t="shared" ref="AP160" si="321">H160</f>
        <v>298.26</v>
      </c>
      <c r="AQ160" s="319">
        <f t="shared" ref="AQ160" si="322">AO160*AP160</f>
        <v>0</v>
      </c>
      <c r="AR160" s="410">
        <f t="shared" ref="AR160" si="323">F160+AL160-AO160</f>
        <v>47.25</v>
      </c>
      <c r="AS160" s="308">
        <f t="shared" ref="AS160" si="324">H160</f>
        <v>298.26</v>
      </c>
      <c r="AT160" s="319">
        <f t="shared" ref="AT160" si="325">I160+AN160-AQ160</f>
        <v>14092.785</v>
      </c>
    </row>
    <row r="161" spans="1:47" ht="24" customHeight="1" x14ac:dyDescent="0.25">
      <c r="A161" s="257" t="s">
        <v>999</v>
      </c>
      <c r="B161" s="258"/>
      <c r="C161" s="258"/>
      <c r="D161" s="258" t="s">
        <v>998</v>
      </c>
      <c r="E161" s="372"/>
      <c r="F161" s="257"/>
      <c r="G161" s="258"/>
      <c r="H161" s="260"/>
      <c r="I161" s="322">
        <f>SUM(I162:I169)</f>
        <v>27446.82</v>
      </c>
      <c r="J161" s="387">
        <v>8.5499469523040144E-3</v>
      </c>
      <c r="K161" s="262"/>
      <c r="L161" s="263"/>
      <c r="M161" s="264">
        <f>SUM(M162:M167)</f>
        <v>0</v>
      </c>
      <c r="N161" s="262"/>
      <c r="O161" s="263"/>
      <c r="P161" s="264">
        <f>SUM(P162:P167)</f>
        <v>0</v>
      </c>
      <c r="Q161" s="262"/>
      <c r="R161" s="263"/>
      <c r="S161" s="264">
        <f>SUM(S162:S167)</f>
        <v>0</v>
      </c>
      <c r="T161" s="262"/>
      <c r="U161" s="263"/>
      <c r="V161" s="264">
        <f>SUM(V162:V167)</f>
        <v>0</v>
      </c>
      <c r="W161" s="262"/>
      <c r="X161" s="263"/>
      <c r="Y161" s="311">
        <f>SUM(Y162:Y167)</f>
        <v>0</v>
      </c>
      <c r="Z161" s="340"/>
      <c r="AA161" s="263"/>
      <c r="AB161" s="322">
        <f>SUM(AB162:AB167)</f>
        <v>0</v>
      </c>
      <c r="AC161" s="266"/>
      <c r="AD161" s="263">
        <f t="shared" ref="AD161:AD200" si="326">AE161/I161</f>
        <v>0</v>
      </c>
      <c r="AE161" s="264">
        <f>SUM(AE162:AE167)</f>
        <v>0</v>
      </c>
      <c r="AF161" s="266"/>
      <c r="AG161" s="263">
        <f t="shared" ref="AG161:AG200" si="327">AH161/I161</f>
        <v>1</v>
      </c>
      <c r="AH161" s="311">
        <f>SUM(AH162:AH167)</f>
        <v>27446.82</v>
      </c>
      <c r="AI161" s="330"/>
      <c r="AJ161" s="307"/>
      <c r="AK161" s="322">
        <f>SUM(AK162:AK169)</f>
        <v>31413.387500000001</v>
      </c>
      <c r="AL161" s="411"/>
      <c r="AM161" s="307"/>
      <c r="AN161" s="322">
        <f>SUM(AN162:AN169)</f>
        <v>17862.9745</v>
      </c>
      <c r="AO161" s="411"/>
      <c r="AP161" s="307"/>
      <c r="AQ161" s="322">
        <f>SUM(AQ162:AQ169)</f>
        <v>13896.428000000002</v>
      </c>
      <c r="AR161" s="411"/>
      <c r="AS161" s="307"/>
      <c r="AT161" s="322">
        <f>SUM(AT162:AT169)</f>
        <v>31413.3665</v>
      </c>
      <c r="AU161" s="497">
        <f>I161+AN161-AQ161</f>
        <v>31413.366500000004</v>
      </c>
    </row>
    <row r="162" spans="1:47" ht="39" customHeight="1" x14ac:dyDescent="0.25">
      <c r="A162" s="178" t="s">
        <v>997</v>
      </c>
      <c r="B162" s="179" t="s">
        <v>958</v>
      </c>
      <c r="C162" s="180" t="s">
        <v>61</v>
      </c>
      <c r="D162" s="180" t="s">
        <v>957</v>
      </c>
      <c r="E162" s="364" t="s">
        <v>7048</v>
      </c>
      <c r="F162" s="178">
        <v>5.4</v>
      </c>
      <c r="G162" s="182">
        <v>11.56</v>
      </c>
      <c r="H162" s="183">
        <v>13.87</v>
      </c>
      <c r="I162" s="392">
        <v>74.89</v>
      </c>
      <c r="J162" s="377">
        <v>2.3330574859165056E-5</v>
      </c>
      <c r="K162" s="185"/>
      <c r="L162" s="186">
        <f t="shared" si="160"/>
        <v>0</v>
      </c>
      <c r="M162" s="187">
        <f t="shared" si="161"/>
        <v>0</v>
      </c>
      <c r="N162" s="185"/>
      <c r="O162" s="186">
        <f t="shared" si="162"/>
        <v>0</v>
      </c>
      <c r="P162" s="187">
        <f t="shared" ref="P162:P167" si="328">N162*$H162</f>
        <v>0</v>
      </c>
      <c r="Q162" s="185"/>
      <c r="R162" s="186">
        <f t="shared" si="163"/>
        <v>0</v>
      </c>
      <c r="S162" s="187">
        <f t="shared" ref="S162:S167" si="329">Q162*$H162</f>
        <v>0</v>
      </c>
      <c r="T162" s="185"/>
      <c r="U162" s="186">
        <f t="shared" si="164"/>
        <v>0</v>
      </c>
      <c r="V162" s="187">
        <f t="shared" ref="V162:V167" si="330">T162*$H162</f>
        <v>0</v>
      </c>
      <c r="W162" s="185"/>
      <c r="X162" s="186">
        <f t="shared" si="165"/>
        <v>0</v>
      </c>
      <c r="Y162" s="308">
        <f t="shared" ref="Y162:Y167" si="331">W162*$H162</f>
        <v>0</v>
      </c>
      <c r="Z162" s="338"/>
      <c r="AA162" s="186">
        <f t="shared" si="166"/>
        <v>0</v>
      </c>
      <c r="AB162" s="319">
        <f t="shared" ref="AB162:AB167" si="332">Z162*$H162</f>
        <v>0</v>
      </c>
      <c r="AC162" s="189">
        <f t="shared" ref="AC162:AC167" si="333">SUM(K162+N162+Q162+T162+W162+Z162)</f>
        <v>0</v>
      </c>
      <c r="AD162" s="186">
        <f t="shared" si="326"/>
        <v>0</v>
      </c>
      <c r="AE162" s="187">
        <f t="shared" ref="AE162:AE167" si="334">SUM(M162+P162+S162+V162+Y162+AB162)</f>
        <v>0</v>
      </c>
      <c r="AF162" s="189">
        <f t="shared" ref="AF162:AF167" si="335">F162-AC162</f>
        <v>5.4</v>
      </c>
      <c r="AG162" s="186">
        <f t="shared" si="327"/>
        <v>1</v>
      </c>
      <c r="AH162" s="308">
        <f t="shared" ref="AH162:AH167" si="336">I162-AE162</f>
        <v>74.89</v>
      </c>
      <c r="AI162" s="452">
        <v>143.66</v>
      </c>
      <c r="AJ162" s="308">
        <f>H162</f>
        <v>13.87</v>
      </c>
      <c r="AK162" s="319">
        <f t="shared" si="167"/>
        <v>1992.5641999999998</v>
      </c>
      <c r="AL162" s="410">
        <f t="shared" ref="AL162:AL168" si="337">IF(AI162-F162&gt;0,AI162-F162,0)</f>
        <v>138.26</v>
      </c>
      <c r="AM162" s="308">
        <f>H162</f>
        <v>13.87</v>
      </c>
      <c r="AN162" s="319">
        <f t="shared" si="168"/>
        <v>1917.6661999999997</v>
      </c>
      <c r="AO162" s="410">
        <f t="shared" ref="AO162:AO168" si="338">IF(F162-AI162&gt;0,F162-AI162,0)</f>
        <v>0</v>
      </c>
      <c r="AP162" s="308">
        <f>H162</f>
        <v>13.87</v>
      </c>
      <c r="AQ162" s="319">
        <f t="shared" ref="AQ162:AQ167" si="339">AO162*AP162</f>
        <v>0</v>
      </c>
      <c r="AR162" s="410">
        <f t="shared" ref="AR162:AR168" si="340">F162+AL162-AO162</f>
        <v>143.66</v>
      </c>
      <c r="AS162" s="308">
        <f t="shared" ref="AS162:AS168" si="341">H162</f>
        <v>13.87</v>
      </c>
      <c r="AT162" s="319">
        <f t="shared" ref="AT162:AT168" si="342">I162+AN162-AQ162</f>
        <v>1992.5561999999998</v>
      </c>
    </row>
    <row r="163" spans="1:47" ht="39" customHeight="1" x14ac:dyDescent="0.25">
      <c r="A163" s="197" t="s">
        <v>996</v>
      </c>
      <c r="B163" s="198" t="s">
        <v>995</v>
      </c>
      <c r="C163" s="199" t="s">
        <v>61</v>
      </c>
      <c r="D163" s="199" t="s">
        <v>994</v>
      </c>
      <c r="E163" s="366" t="s">
        <v>7048</v>
      </c>
      <c r="F163" s="197">
        <v>273.8</v>
      </c>
      <c r="G163" s="201">
        <v>10.5</v>
      </c>
      <c r="H163" s="202">
        <v>12.6</v>
      </c>
      <c r="I163" s="394">
        <v>3449.88</v>
      </c>
      <c r="J163" s="379">
        <v>1.0747454078666892E-3</v>
      </c>
      <c r="K163" s="185"/>
      <c r="L163" s="186">
        <f t="shared" si="160"/>
        <v>0</v>
      </c>
      <c r="M163" s="187">
        <f t="shared" si="161"/>
        <v>0</v>
      </c>
      <c r="N163" s="185"/>
      <c r="O163" s="186">
        <f t="shared" si="162"/>
        <v>0</v>
      </c>
      <c r="P163" s="187">
        <f t="shared" si="328"/>
        <v>0</v>
      </c>
      <c r="Q163" s="185"/>
      <c r="R163" s="186">
        <f t="shared" si="163"/>
        <v>0</v>
      </c>
      <c r="S163" s="187">
        <f t="shared" si="329"/>
        <v>0</v>
      </c>
      <c r="T163" s="185"/>
      <c r="U163" s="186">
        <f t="shared" si="164"/>
        <v>0</v>
      </c>
      <c r="V163" s="187">
        <f t="shared" si="330"/>
        <v>0</v>
      </c>
      <c r="W163" s="185"/>
      <c r="X163" s="186">
        <f t="shared" si="165"/>
        <v>0</v>
      </c>
      <c r="Y163" s="308">
        <f t="shared" si="331"/>
        <v>0</v>
      </c>
      <c r="Z163" s="338"/>
      <c r="AA163" s="186">
        <f t="shared" si="166"/>
        <v>0</v>
      </c>
      <c r="AB163" s="319">
        <f t="shared" si="332"/>
        <v>0</v>
      </c>
      <c r="AC163" s="189">
        <f t="shared" si="333"/>
        <v>0</v>
      </c>
      <c r="AD163" s="186">
        <f t="shared" si="326"/>
        <v>0</v>
      </c>
      <c r="AE163" s="187">
        <f t="shared" si="334"/>
        <v>0</v>
      </c>
      <c r="AF163" s="189">
        <f t="shared" si="335"/>
        <v>273.8</v>
      </c>
      <c r="AG163" s="186">
        <f t="shared" si="327"/>
        <v>1</v>
      </c>
      <c r="AH163" s="308">
        <f t="shared" si="336"/>
        <v>3449.88</v>
      </c>
      <c r="AI163" s="452">
        <v>127.82</v>
      </c>
      <c r="AJ163" s="308">
        <f t="shared" ref="AJ163:AJ168" si="343">H163</f>
        <v>12.6</v>
      </c>
      <c r="AK163" s="319">
        <f t="shared" si="167"/>
        <v>1610.5319999999999</v>
      </c>
      <c r="AL163" s="410">
        <f t="shared" si="337"/>
        <v>0</v>
      </c>
      <c r="AM163" s="308">
        <f t="shared" ref="AM163:AM168" si="344">H163</f>
        <v>12.6</v>
      </c>
      <c r="AN163" s="319">
        <f t="shared" si="168"/>
        <v>0</v>
      </c>
      <c r="AO163" s="410">
        <f t="shared" si="338"/>
        <v>145.98000000000002</v>
      </c>
      <c r="AP163" s="308">
        <f t="shared" ref="AP163:AP167" si="345">H163</f>
        <v>12.6</v>
      </c>
      <c r="AQ163" s="319">
        <f t="shared" si="339"/>
        <v>1839.3480000000002</v>
      </c>
      <c r="AR163" s="410">
        <f t="shared" si="340"/>
        <v>127.82</v>
      </c>
      <c r="AS163" s="308">
        <f t="shared" si="341"/>
        <v>12.6</v>
      </c>
      <c r="AT163" s="319">
        <f t="shared" si="342"/>
        <v>1610.5319999999999</v>
      </c>
    </row>
    <row r="164" spans="1:47" ht="39" customHeight="1" x14ac:dyDescent="0.25">
      <c r="A164" s="197" t="s">
        <v>993</v>
      </c>
      <c r="B164" s="198" t="s">
        <v>992</v>
      </c>
      <c r="C164" s="199" t="s">
        <v>61</v>
      </c>
      <c r="D164" s="199" t="s">
        <v>991</v>
      </c>
      <c r="E164" s="366" t="s">
        <v>7048</v>
      </c>
      <c r="F164" s="197">
        <v>47.8</v>
      </c>
      <c r="G164" s="201">
        <v>9.59</v>
      </c>
      <c r="H164" s="202">
        <v>11.5</v>
      </c>
      <c r="I164" s="394">
        <v>549.70000000000005</v>
      </c>
      <c r="J164" s="379">
        <v>1.7124872479747674E-4</v>
      </c>
      <c r="K164" s="185"/>
      <c r="L164" s="186">
        <f t="shared" ref="L164:L235" si="346">K164/$F164</f>
        <v>0</v>
      </c>
      <c r="M164" s="187">
        <f t="shared" ref="M164:M235" si="347">K164*$H164</f>
        <v>0</v>
      </c>
      <c r="N164" s="185"/>
      <c r="O164" s="186">
        <f t="shared" ref="O164:O235" si="348">N164/$F164</f>
        <v>0</v>
      </c>
      <c r="P164" s="187">
        <f t="shared" si="328"/>
        <v>0</v>
      </c>
      <c r="Q164" s="185"/>
      <c r="R164" s="186">
        <f t="shared" ref="R164:R235" si="349">Q164/$F164</f>
        <v>0</v>
      </c>
      <c r="S164" s="187">
        <f t="shared" si="329"/>
        <v>0</v>
      </c>
      <c r="T164" s="185"/>
      <c r="U164" s="186">
        <f t="shared" ref="U164:U235" si="350">T164/$F164</f>
        <v>0</v>
      </c>
      <c r="V164" s="187">
        <f t="shared" si="330"/>
        <v>0</v>
      </c>
      <c r="W164" s="185"/>
      <c r="X164" s="186">
        <f t="shared" ref="X164:X235" si="351">W164/$F164</f>
        <v>0</v>
      </c>
      <c r="Y164" s="308">
        <f t="shared" si="331"/>
        <v>0</v>
      </c>
      <c r="Z164" s="338"/>
      <c r="AA164" s="186">
        <f t="shared" ref="AA164:AA235" si="352">Z164/$F164</f>
        <v>0</v>
      </c>
      <c r="AB164" s="319">
        <f t="shared" si="332"/>
        <v>0</v>
      </c>
      <c r="AC164" s="189">
        <f t="shared" si="333"/>
        <v>0</v>
      </c>
      <c r="AD164" s="186">
        <f t="shared" si="326"/>
        <v>0</v>
      </c>
      <c r="AE164" s="187">
        <f t="shared" si="334"/>
        <v>0</v>
      </c>
      <c r="AF164" s="189">
        <f t="shared" si="335"/>
        <v>47.8</v>
      </c>
      <c r="AG164" s="186">
        <f t="shared" si="327"/>
        <v>1</v>
      </c>
      <c r="AH164" s="308">
        <f t="shared" si="336"/>
        <v>549.70000000000005</v>
      </c>
      <c r="AI164" s="452">
        <v>127.93</v>
      </c>
      <c r="AJ164" s="308">
        <f t="shared" si="343"/>
        <v>11.5</v>
      </c>
      <c r="AK164" s="319">
        <f t="shared" ref="AK164:AK168" si="353">AI164*AJ164</f>
        <v>1471.1950000000002</v>
      </c>
      <c r="AL164" s="410">
        <f t="shared" si="337"/>
        <v>80.13000000000001</v>
      </c>
      <c r="AM164" s="308">
        <f t="shared" si="344"/>
        <v>11.5</v>
      </c>
      <c r="AN164" s="319">
        <f t="shared" ref="AN164:AN235" si="354">AL164*AM164</f>
        <v>921.49500000000012</v>
      </c>
      <c r="AO164" s="410">
        <f t="shared" si="338"/>
        <v>0</v>
      </c>
      <c r="AP164" s="308">
        <f t="shared" si="345"/>
        <v>11.5</v>
      </c>
      <c r="AQ164" s="319">
        <f t="shared" si="339"/>
        <v>0</v>
      </c>
      <c r="AR164" s="410">
        <f t="shared" si="340"/>
        <v>127.93</v>
      </c>
      <c r="AS164" s="308">
        <f t="shared" si="341"/>
        <v>11.5</v>
      </c>
      <c r="AT164" s="319">
        <f t="shared" si="342"/>
        <v>1471.1950000000002</v>
      </c>
    </row>
    <row r="165" spans="1:47" ht="39" customHeight="1" x14ac:dyDescent="0.25">
      <c r="A165" s="197" t="s">
        <v>990</v>
      </c>
      <c r="B165" s="198" t="s">
        <v>989</v>
      </c>
      <c r="C165" s="199" t="s">
        <v>61</v>
      </c>
      <c r="D165" s="199" t="s">
        <v>988</v>
      </c>
      <c r="E165" s="366" t="s">
        <v>7048</v>
      </c>
      <c r="F165" s="197">
        <v>43.8</v>
      </c>
      <c r="G165" s="201">
        <v>8.4</v>
      </c>
      <c r="H165" s="202">
        <v>10.08</v>
      </c>
      <c r="I165" s="394">
        <v>441.5</v>
      </c>
      <c r="J165" s="379">
        <v>1.3754104420244856E-4</v>
      </c>
      <c r="K165" s="185"/>
      <c r="L165" s="186">
        <f t="shared" si="346"/>
        <v>0</v>
      </c>
      <c r="M165" s="187">
        <f t="shared" si="347"/>
        <v>0</v>
      </c>
      <c r="N165" s="185"/>
      <c r="O165" s="186">
        <f t="shared" si="348"/>
        <v>0</v>
      </c>
      <c r="P165" s="187">
        <f t="shared" si="328"/>
        <v>0</v>
      </c>
      <c r="Q165" s="185"/>
      <c r="R165" s="186">
        <f t="shared" si="349"/>
        <v>0</v>
      </c>
      <c r="S165" s="187">
        <f t="shared" si="329"/>
        <v>0</v>
      </c>
      <c r="T165" s="185"/>
      <c r="U165" s="186">
        <f t="shared" si="350"/>
        <v>0</v>
      </c>
      <c r="V165" s="187">
        <f t="shared" si="330"/>
        <v>0</v>
      </c>
      <c r="W165" s="185"/>
      <c r="X165" s="186">
        <f t="shared" si="351"/>
        <v>0</v>
      </c>
      <c r="Y165" s="308">
        <f t="shared" si="331"/>
        <v>0</v>
      </c>
      <c r="Z165" s="338"/>
      <c r="AA165" s="186">
        <f t="shared" si="352"/>
        <v>0</v>
      </c>
      <c r="AB165" s="319">
        <f t="shared" si="332"/>
        <v>0</v>
      </c>
      <c r="AC165" s="189">
        <f t="shared" si="333"/>
        <v>0</v>
      </c>
      <c r="AD165" s="186">
        <f t="shared" si="326"/>
        <v>0</v>
      </c>
      <c r="AE165" s="187">
        <f t="shared" si="334"/>
        <v>0</v>
      </c>
      <c r="AF165" s="189">
        <f t="shared" si="335"/>
        <v>43.8</v>
      </c>
      <c r="AG165" s="186">
        <f t="shared" si="327"/>
        <v>1</v>
      </c>
      <c r="AH165" s="308">
        <f t="shared" si="336"/>
        <v>441.5</v>
      </c>
      <c r="AI165" s="452">
        <v>121.77</v>
      </c>
      <c r="AJ165" s="308">
        <f t="shared" si="343"/>
        <v>10.08</v>
      </c>
      <c r="AK165" s="319">
        <f t="shared" si="353"/>
        <v>1227.4415999999999</v>
      </c>
      <c r="AL165" s="410">
        <f t="shared" si="337"/>
        <v>77.97</v>
      </c>
      <c r="AM165" s="308">
        <f t="shared" si="344"/>
        <v>10.08</v>
      </c>
      <c r="AN165" s="319">
        <f t="shared" si="354"/>
        <v>785.93759999999997</v>
      </c>
      <c r="AO165" s="410">
        <f t="shared" si="338"/>
        <v>0</v>
      </c>
      <c r="AP165" s="308">
        <f t="shared" si="345"/>
        <v>10.08</v>
      </c>
      <c r="AQ165" s="319">
        <f t="shared" si="339"/>
        <v>0</v>
      </c>
      <c r="AR165" s="410">
        <f t="shared" si="340"/>
        <v>121.77</v>
      </c>
      <c r="AS165" s="308">
        <f t="shared" si="341"/>
        <v>10.08</v>
      </c>
      <c r="AT165" s="319">
        <f t="shared" si="342"/>
        <v>1227.4376</v>
      </c>
    </row>
    <row r="166" spans="1:47" ht="52.2" customHeight="1" x14ac:dyDescent="0.25">
      <c r="A166" s="197" t="s">
        <v>987</v>
      </c>
      <c r="B166" s="198" t="str">
        <f>'Orçamento Analítico'!B1597</f>
        <v xml:space="preserve"> 103760 </v>
      </c>
      <c r="C166" s="199" t="s">
        <v>61</v>
      </c>
      <c r="D166" s="199" t="s">
        <v>985</v>
      </c>
      <c r="E166" s="366" t="s">
        <v>73</v>
      </c>
      <c r="F166" s="197">
        <v>95.2</v>
      </c>
      <c r="G166" s="201">
        <f>'Orçamento Analítico'!J1597</f>
        <v>105.54</v>
      </c>
      <c r="H166" s="202">
        <f>ROUND(G166*(1+$H$2),2)</f>
        <v>126.65</v>
      </c>
      <c r="I166" s="400">
        <f>ROUND(F166*H166,2)</f>
        <v>12057.08</v>
      </c>
      <c r="J166" s="379">
        <v>3.7555621060884076E-3</v>
      </c>
      <c r="K166" s="185"/>
      <c r="L166" s="186">
        <f t="shared" si="346"/>
        <v>0</v>
      </c>
      <c r="M166" s="187">
        <f t="shared" si="347"/>
        <v>0</v>
      </c>
      <c r="N166" s="185"/>
      <c r="O166" s="186">
        <f t="shared" si="348"/>
        <v>0</v>
      </c>
      <c r="P166" s="187">
        <f t="shared" si="328"/>
        <v>0</v>
      </c>
      <c r="Q166" s="185"/>
      <c r="R166" s="186">
        <f t="shared" si="349"/>
        <v>0</v>
      </c>
      <c r="S166" s="187">
        <f t="shared" si="329"/>
        <v>0</v>
      </c>
      <c r="T166" s="185"/>
      <c r="U166" s="186">
        <f t="shared" si="350"/>
        <v>0</v>
      </c>
      <c r="V166" s="187">
        <f t="shared" si="330"/>
        <v>0</v>
      </c>
      <c r="W166" s="185"/>
      <c r="X166" s="186">
        <f t="shared" si="351"/>
        <v>0</v>
      </c>
      <c r="Y166" s="308">
        <f t="shared" si="331"/>
        <v>0</v>
      </c>
      <c r="Z166" s="338"/>
      <c r="AA166" s="186">
        <f t="shared" si="352"/>
        <v>0</v>
      </c>
      <c r="AB166" s="319">
        <f t="shared" si="332"/>
        <v>0</v>
      </c>
      <c r="AC166" s="189">
        <f t="shared" si="333"/>
        <v>0</v>
      </c>
      <c r="AD166" s="186">
        <f t="shared" si="326"/>
        <v>0</v>
      </c>
      <c r="AE166" s="187">
        <f t="shared" si="334"/>
        <v>0</v>
      </c>
      <c r="AF166" s="189">
        <f t="shared" si="335"/>
        <v>95.2</v>
      </c>
      <c r="AG166" s="186">
        <f t="shared" si="327"/>
        <v>1</v>
      </c>
      <c r="AH166" s="308">
        <f t="shared" si="336"/>
        <v>12057.08</v>
      </c>
      <c r="AI166" s="452">
        <v>0</v>
      </c>
      <c r="AJ166" s="308">
        <f t="shared" si="343"/>
        <v>126.65</v>
      </c>
      <c r="AK166" s="319">
        <f t="shared" si="353"/>
        <v>0</v>
      </c>
      <c r="AL166" s="410">
        <f t="shared" si="337"/>
        <v>0</v>
      </c>
      <c r="AM166" s="308">
        <f t="shared" si="344"/>
        <v>126.65</v>
      </c>
      <c r="AN166" s="319">
        <f t="shared" si="354"/>
        <v>0</v>
      </c>
      <c r="AO166" s="410">
        <f t="shared" si="338"/>
        <v>95.2</v>
      </c>
      <c r="AP166" s="308">
        <f t="shared" si="345"/>
        <v>126.65</v>
      </c>
      <c r="AQ166" s="319">
        <f t="shared" si="339"/>
        <v>12057.080000000002</v>
      </c>
      <c r="AR166" s="410">
        <f t="shared" si="340"/>
        <v>0</v>
      </c>
      <c r="AS166" s="308">
        <f t="shared" si="341"/>
        <v>126.65</v>
      </c>
      <c r="AT166" s="319">
        <f t="shared" si="342"/>
        <v>0</v>
      </c>
    </row>
    <row r="167" spans="1:47" ht="26.1" customHeight="1" x14ac:dyDescent="0.25">
      <c r="A167" s="246" t="s">
        <v>984</v>
      </c>
      <c r="B167" s="247" t="s">
        <v>951</v>
      </c>
      <c r="C167" s="248" t="s">
        <v>61</v>
      </c>
      <c r="D167" s="248" t="s">
        <v>950</v>
      </c>
      <c r="E167" s="371" t="s">
        <v>86</v>
      </c>
      <c r="F167" s="246">
        <v>14.1</v>
      </c>
      <c r="G167" s="250">
        <v>642.66</v>
      </c>
      <c r="H167" s="251">
        <v>771.19</v>
      </c>
      <c r="I167" s="400">
        <v>10873.77</v>
      </c>
      <c r="J167" s="386">
        <v>3.3875190944898281E-3</v>
      </c>
      <c r="K167" s="252"/>
      <c r="L167" s="253">
        <f t="shared" si="346"/>
        <v>0</v>
      </c>
      <c r="M167" s="254">
        <f t="shared" si="347"/>
        <v>0</v>
      </c>
      <c r="N167" s="252"/>
      <c r="O167" s="253">
        <f t="shared" si="348"/>
        <v>0</v>
      </c>
      <c r="P167" s="254">
        <f t="shared" si="328"/>
        <v>0</v>
      </c>
      <c r="Q167" s="252"/>
      <c r="R167" s="253">
        <f t="shared" si="349"/>
        <v>0</v>
      </c>
      <c r="S167" s="254">
        <f t="shared" si="329"/>
        <v>0</v>
      </c>
      <c r="T167" s="252"/>
      <c r="U167" s="253">
        <f t="shared" si="350"/>
        <v>0</v>
      </c>
      <c r="V167" s="254">
        <f t="shared" si="330"/>
        <v>0</v>
      </c>
      <c r="W167" s="252"/>
      <c r="X167" s="253">
        <f t="shared" si="351"/>
        <v>0</v>
      </c>
      <c r="Y167" s="310">
        <f t="shared" si="331"/>
        <v>0</v>
      </c>
      <c r="Z167" s="339"/>
      <c r="AA167" s="253">
        <f t="shared" si="352"/>
        <v>0</v>
      </c>
      <c r="AB167" s="321">
        <f t="shared" si="332"/>
        <v>0</v>
      </c>
      <c r="AC167" s="256">
        <f t="shared" si="333"/>
        <v>0</v>
      </c>
      <c r="AD167" s="253">
        <f t="shared" si="326"/>
        <v>0</v>
      </c>
      <c r="AE167" s="187">
        <f t="shared" si="334"/>
        <v>0</v>
      </c>
      <c r="AF167" s="256">
        <f t="shared" si="335"/>
        <v>14.1</v>
      </c>
      <c r="AG167" s="253">
        <f t="shared" si="327"/>
        <v>1</v>
      </c>
      <c r="AH167" s="310">
        <f t="shared" si="336"/>
        <v>10873.77</v>
      </c>
      <c r="AI167" s="452">
        <v>14.1</v>
      </c>
      <c r="AJ167" s="308">
        <f t="shared" si="343"/>
        <v>771.19</v>
      </c>
      <c r="AK167" s="319">
        <f t="shared" si="353"/>
        <v>10873.779</v>
      </c>
      <c r="AL167" s="410">
        <f t="shared" si="337"/>
        <v>0</v>
      </c>
      <c r="AM167" s="308">
        <f t="shared" si="344"/>
        <v>771.19</v>
      </c>
      <c r="AN167" s="321">
        <f t="shared" si="354"/>
        <v>0</v>
      </c>
      <c r="AO167" s="410">
        <f t="shared" si="338"/>
        <v>0</v>
      </c>
      <c r="AP167" s="308">
        <f t="shared" si="345"/>
        <v>771.19</v>
      </c>
      <c r="AQ167" s="321">
        <f t="shared" si="339"/>
        <v>0</v>
      </c>
      <c r="AR167" s="410">
        <f t="shared" si="340"/>
        <v>14.1</v>
      </c>
      <c r="AS167" s="308">
        <f t="shared" si="341"/>
        <v>771.19</v>
      </c>
      <c r="AT167" s="319">
        <f t="shared" si="342"/>
        <v>10873.77</v>
      </c>
    </row>
    <row r="168" spans="1:47" ht="26.1" customHeight="1" x14ac:dyDescent="0.25">
      <c r="A168" s="413"/>
      <c r="B168" s="413"/>
      <c r="C168" s="414"/>
      <c r="D168" s="409" t="s">
        <v>1030</v>
      </c>
      <c r="E168" s="415" t="s">
        <v>7048</v>
      </c>
      <c r="F168" s="412"/>
      <c r="G168" s="416"/>
      <c r="H168" s="417"/>
      <c r="I168" s="418"/>
      <c r="J168" s="419"/>
      <c r="K168" s="252"/>
      <c r="L168" s="253"/>
      <c r="M168" s="254"/>
      <c r="N168" s="252"/>
      <c r="O168" s="253"/>
      <c r="P168" s="254"/>
      <c r="Q168" s="252"/>
      <c r="R168" s="253"/>
      <c r="S168" s="254"/>
      <c r="T168" s="252"/>
      <c r="U168" s="253"/>
      <c r="V168" s="254"/>
      <c r="W168" s="252"/>
      <c r="X168" s="253"/>
      <c r="Y168" s="310"/>
      <c r="Z168" s="339"/>
      <c r="AA168" s="253"/>
      <c r="AB168" s="321"/>
      <c r="AC168" s="256"/>
      <c r="AD168" s="253"/>
      <c r="AE168" s="187"/>
      <c r="AF168" s="256"/>
      <c r="AG168" s="253"/>
      <c r="AH168" s="310"/>
      <c r="AI168" s="452">
        <v>0</v>
      </c>
      <c r="AJ168" s="308">
        <f t="shared" si="343"/>
        <v>0</v>
      </c>
      <c r="AK168" s="319">
        <f t="shared" si="353"/>
        <v>0</v>
      </c>
      <c r="AL168" s="410">
        <f t="shared" si="337"/>
        <v>0</v>
      </c>
      <c r="AM168" s="308">
        <f t="shared" si="344"/>
        <v>0</v>
      </c>
      <c r="AN168" s="321">
        <f t="shared" si="354"/>
        <v>0</v>
      </c>
      <c r="AO168" s="410">
        <f t="shared" si="338"/>
        <v>0</v>
      </c>
      <c r="AP168" s="308">
        <f>H168</f>
        <v>0</v>
      </c>
      <c r="AQ168" s="321"/>
      <c r="AR168" s="410">
        <f t="shared" si="340"/>
        <v>0</v>
      </c>
      <c r="AS168" s="308">
        <f t="shared" si="341"/>
        <v>0</v>
      </c>
      <c r="AT168" s="319">
        <f t="shared" si="342"/>
        <v>0</v>
      </c>
    </row>
    <row r="169" spans="1:47" s="503" customFormat="1" ht="55.2" x14ac:dyDescent="0.25">
      <c r="A169" s="413"/>
      <c r="B169" s="413" t="str">
        <f>'Orçamento Analítico'!B1611</f>
        <v>CP-UFJ-10</v>
      </c>
      <c r="C169" s="413" t="str">
        <f>'Orçamento Analítico'!C1611</f>
        <v>SINAPI</v>
      </c>
      <c r="D169" s="414" t="str">
        <f>'Orçamento Analítico'!D1611</f>
        <v>MONTAGEM E DESMONTAGEM DE FÔRMA DE LAJE MACIÇA, PÉ-DIREITO SIMPLES, EM CHAPA DE MADEIRA COMPENSADA RESINADA E CIMBRAMENTO DE MADEIRA, 2 UTILIZAÇÕES. AF_03/2022</v>
      </c>
      <c r="E169" s="415" t="str">
        <f>'Orçamento Analítico'!G1611</f>
        <v>m²</v>
      </c>
      <c r="F169" s="412"/>
      <c r="G169" s="416">
        <f>'Orçamento Analítico'!J1611</f>
        <v>129.01</v>
      </c>
      <c r="H169" s="202">
        <f>ROUND(G169*(1+$H$2),2)</f>
        <v>154.81</v>
      </c>
      <c r="I169" s="400">
        <f>ROUND(F169*H169,2)</f>
        <v>0</v>
      </c>
      <c r="J169" s="419"/>
      <c r="K169" s="252"/>
      <c r="L169" s="253"/>
      <c r="M169" s="254"/>
      <c r="N169" s="252"/>
      <c r="O169" s="253"/>
      <c r="P169" s="254"/>
      <c r="Q169" s="252"/>
      <c r="R169" s="253"/>
      <c r="S169" s="254"/>
      <c r="T169" s="252"/>
      <c r="U169" s="253"/>
      <c r="V169" s="254"/>
      <c r="W169" s="252"/>
      <c r="X169" s="253"/>
      <c r="Y169" s="310"/>
      <c r="Z169" s="339"/>
      <c r="AA169" s="253"/>
      <c r="AB169" s="321"/>
      <c r="AC169" s="256"/>
      <c r="AD169" s="253"/>
      <c r="AE169" s="187"/>
      <c r="AF169" s="256"/>
      <c r="AG169" s="253"/>
      <c r="AH169" s="310"/>
      <c r="AI169" s="452">
        <v>91.97</v>
      </c>
      <c r="AJ169" s="308">
        <f t="shared" ref="AJ169" si="355">H169</f>
        <v>154.81</v>
      </c>
      <c r="AK169" s="319">
        <f t="shared" ref="AK169" si="356">AI169*AJ169</f>
        <v>14237.875700000001</v>
      </c>
      <c r="AL169" s="410">
        <f t="shared" ref="AL169" si="357">IF(AI169-F169&gt;0,AI169-F169,0)</f>
        <v>91.97</v>
      </c>
      <c r="AM169" s="308">
        <f t="shared" ref="AM169" si="358">H169</f>
        <v>154.81</v>
      </c>
      <c r="AN169" s="321">
        <f t="shared" ref="AN169" si="359">AL169*AM169</f>
        <v>14237.875700000001</v>
      </c>
      <c r="AO169" s="410">
        <f t="shared" ref="AO169" si="360">IF(F169-AI169&gt;0,F169-AI169,0)</f>
        <v>0</v>
      </c>
      <c r="AP169" s="308">
        <f>H169</f>
        <v>154.81</v>
      </c>
      <c r="AQ169" s="321"/>
      <c r="AR169" s="410">
        <f t="shared" ref="AR169" si="361">F169+AL169-AO169</f>
        <v>91.97</v>
      </c>
      <c r="AS169" s="308">
        <f t="shared" ref="AS169" si="362">H169</f>
        <v>154.81</v>
      </c>
      <c r="AT169" s="319">
        <f t="shared" ref="AT169" si="363">I169+AN169-AQ169</f>
        <v>14237.875700000001</v>
      </c>
    </row>
    <row r="170" spans="1:47" ht="24" customHeight="1" x14ac:dyDescent="0.25">
      <c r="A170" s="211" t="s">
        <v>983</v>
      </c>
      <c r="B170" s="212"/>
      <c r="C170" s="212"/>
      <c r="D170" s="212" t="s">
        <v>982</v>
      </c>
      <c r="E170" s="368"/>
      <c r="F170" s="211"/>
      <c r="G170" s="212"/>
      <c r="H170" s="214"/>
      <c r="I170" s="318">
        <f>I171+I180+I186</f>
        <v>6314.28</v>
      </c>
      <c r="J170" s="381">
        <v>1.9668400474074539E-3</v>
      </c>
      <c r="K170" s="175"/>
      <c r="L170" s="173"/>
      <c r="M170" s="174">
        <f>SUM(M171+M180+M186)</f>
        <v>0</v>
      </c>
      <c r="N170" s="175"/>
      <c r="O170" s="173"/>
      <c r="P170" s="174">
        <f>SUM(P171+P180+P186)</f>
        <v>0</v>
      </c>
      <c r="Q170" s="175"/>
      <c r="R170" s="173"/>
      <c r="S170" s="174">
        <f>SUM(S171+S180+S186)</f>
        <v>0</v>
      </c>
      <c r="T170" s="175"/>
      <c r="U170" s="173"/>
      <c r="V170" s="174">
        <f>SUM(V171+V180+V186)</f>
        <v>0</v>
      </c>
      <c r="W170" s="175"/>
      <c r="X170" s="173"/>
      <c r="Y170" s="307">
        <f>SUM(Y171+Y180+Y186)</f>
        <v>0</v>
      </c>
      <c r="Z170" s="337"/>
      <c r="AA170" s="173"/>
      <c r="AB170" s="318">
        <f>SUM(AB171+AB180+AB186)</f>
        <v>0</v>
      </c>
      <c r="AC170" s="177"/>
      <c r="AD170" s="173">
        <f t="shared" si="326"/>
        <v>0</v>
      </c>
      <c r="AE170" s="174">
        <f>SUM(AE171+AE180+AE186)</f>
        <v>0</v>
      </c>
      <c r="AF170" s="177"/>
      <c r="AG170" s="173">
        <f t="shared" si="327"/>
        <v>1</v>
      </c>
      <c r="AH170" s="307">
        <f>SUM(AH171+AH180+AH186)</f>
        <v>6314.28</v>
      </c>
      <c r="AI170" s="330"/>
      <c r="AJ170" s="307"/>
      <c r="AK170" s="318">
        <f>AK171+AK180+AK186</f>
        <v>39069.153200000001</v>
      </c>
      <c r="AL170" s="411"/>
      <c r="AM170" s="307"/>
      <c r="AN170" s="318">
        <f>AN171+AN180+AN186</f>
        <v>35243.224799999996</v>
      </c>
      <c r="AO170" s="411"/>
      <c r="AP170" s="307"/>
      <c r="AQ170" s="318">
        <f>AQ171+AQ180+AQ186</f>
        <v>4283.0756999999994</v>
      </c>
      <c r="AR170" s="411"/>
      <c r="AS170" s="307"/>
      <c r="AT170" s="318">
        <f>AT171+AT180+AT186</f>
        <v>37274.429100000008</v>
      </c>
      <c r="AU170" s="497">
        <f>I170+AN170-AQ170</f>
        <v>37274.429099999994</v>
      </c>
    </row>
    <row r="171" spans="1:47" ht="24" customHeight="1" x14ac:dyDescent="0.25">
      <c r="A171" s="211" t="s">
        <v>981</v>
      </c>
      <c r="B171" s="212"/>
      <c r="C171" s="212"/>
      <c r="D171" s="212" t="s">
        <v>980</v>
      </c>
      <c r="E171" s="368"/>
      <c r="F171" s="211"/>
      <c r="G171" s="212"/>
      <c r="H171" s="214"/>
      <c r="I171" s="318">
        <f>SUM(I172:I179)</f>
        <v>2614.48</v>
      </c>
      <c r="J171" s="381">
        <v>8.1430217261484542E-4</v>
      </c>
      <c r="K171" s="175"/>
      <c r="L171" s="173"/>
      <c r="M171" s="174">
        <f>SUM(M172:M175)</f>
        <v>0</v>
      </c>
      <c r="N171" s="175"/>
      <c r="O171" s="173"/>
      <c r="P171" s="174">
        <f>SUM(P172:P175)</f>
        <v>0</v>
      </c>
      <c r="Q171" s="175"/>
      <c r="R171" s="173"/>
      <c r="S171" s="174">
        <f>SUM(S172:S175)</f>
        <v>0</v>
      </c>
      <c r="T171" s="175"/>
      <c r="U171" s="173"/>
      <c r="V171" s="174">
        <f>SUM(V172:V175)</f>
        <v>0</v>
      </c>
      <c r="W171" s="175"/>
      <c r="X171" s="173"/>
      <c r="Y171" s="307">
        <f>SUM(Y172:Y175)</f>
        <v>0</v>
      </c>
      <c r="Z171" s="337"/>
      <c r="AA171" s="173"/>
      <c r="AB171" s="318">
        <f>SUM(AB172:AB175)</f>
        <v>0</v>
      </c>
      <c r="AC171" s="177"/>
      <c r="AD171" s="173">
        <f t="shared" si="326"/>
        <v>0</v>
      </c>
      <c r="AE171" s="174">
        <f>SUM(AE172:AE175)</f>
        <v>0</v>
      </c>
      <c r="AF171" s="177"/>
      <c r="AG171" s="173">
        <f t="shared" si="327"/>
        <v>1</v>
      </c>
      <c r="AH171" s="307">
        <f>SUM(AH172:AH175)</f>
        <v>2614.48</v>
      </c>
      <c r="AI171" s="330"/>
      <c r="AJ171" s="307"/>
      <c r="AK171" s="318">
        <f>SUM(AK172:AK179)</f>
        <v>34492.494900000005</v>
      </c>
      <c r="AL171" s="411"/>
      <c r="AM171" s="307"/>
      <c r="AN171" s="318">
        <f>SUM(AN172:AN179)</f>
        <v>31933.2048</v>
      </c>
      <c r="AO171" s="411"/>
      <c r="AP171" s="307"/>
      <c r="AQ171" s="318">
        <f>SUM(AQ172:AQ179)</f>
        <v>1551.704</v>
      </c>
      <c r="AR171" s="411"/>
      <c r="AS171" s="307"/>
      <c r="AT171" s="318">
        <f>SUM(AT172:AT179)</f>
        <v>32995.980800000005</v>
      </c>
    </row>
    <row r="172" spans="1:47" ht="39" customHeight="1" x14ac:dyDescent="0.25">
      <c r="A172" s="178" t="s">
        <v>979</v>
      </c>
      <c r="B172" s="179" t="s">
        <v>968</v>
      </c>
      <c r="C172" s="180" t="s">
        <v>61</v>
      </c>
      <c r="D172" s="180" t="s">
        <v>967</v>
      </c>
      <c r="E172" s="364" t="s">
        <v>7048</v>
      </c>
      <c r="F172" s="178">
        <v>11.9</v>
      </c>
      <c r="G172" s="182">
        <v>12.14</v>
      </c>
      <c r="H172" s="183">
        <v>14.56</v>
      </c>
      <c r="I172" s="392">
        <v>173.26</v>
      </c>
      <c r="J172" s="377">
        <v>5.3975903326197593E-5</v>
      </c>
      <c r="K172" s="185"/>
      <c r="L172" s="186">
        <f t="shared" si="346"/>
        <v>0</v>
      </c>
      <c r="M172" s="187">
        <f t="shared" si="347"/>
        <v>0</v>
      </c>
      <c r="N172" s="185"/>
      <c r="O172" s="186">
        <f t="shared" si="348"/>
        <v>0</v>
      </c>
      <c r="P172" s="187">
        <f t="shared" ref="P172:P175" si="364">N172*$H172</f>
        <v>0</v>
      </c>
      <c r="Q172" s="185"/>
      <c r="R172" s="186">
        <f t="shared" si="349"/>
        <v>0</v>
      </c>
      <c r="S172" s="187">
        <f t="shared" ref="S172:S175" si="365">Q172*$H172</f>
        <v>0</v>
      </c>
      <c r="T172" s="185"/>
      <c r="U172" s="186">
        <f t="shared" si="350"/>
        <v>0</v>
      </c>
      <c r="V172" s="187">
        <f t="shared" ref="V172:V175" si="366">T172*$H172</f>
        <v>0</v>
      </c>
      <c r="W172" s="185"/>
      <c r="X172" s="186">
        <f t="shared" si="351"/>
        <v>0</v>
      </c>
      <c r="Y172" s="308">
        <f t="shared" ref="Y172:Y175" si="367">W172*$H172</f>
        <v>0</v>
      </c>
      <c r="Z172" s="338"/>
      <c r="AA172" s="186">
        <f t="shared" si="352"/>
        <v>0</v>
      </c>
      <c r="AB172" s="319">
        <f t="shared" ref="AB172:AB175" si="368">Z172*$H172</f>
        <v>0</v>
      </c>
      <c r="AC172" s="189">
        <f>SUM(K172+N172+Q172+T172+W172+Z172)</f>
        <v>0</v>
      </c>
      <c r="AD172" s="186">
        <f t="shared" si="326"/>
        <v>0</v>
      </c>
      <c r="AE172" s="187">
        <f>SUM(M172+P172+S172+V172+Y172+AB172)</f>
        <v>0</v>
      </c>
      <c r="AF172" s="189">
        <f>F172-AC172</f>
        <v>11.9</v>
      </c>
      <c r="AG172" s="186">
        <f t="shared" si="327"/>
        <v>1</v>
      </c>
      <c r="AH172" s="308">
        <f>I172-AE172</f>
        <v>173.26</v>
      </c>
      <c r="AI172" s="452">
        <v>44.99</v>
      </c>
      <c r="AJ172" s="308">
        <f>H172</f>
        <v>14.56</v>
      </c>
      <c r="AK172" s="319">
        <f t="shared" ref="AK172:AK234" si="369">AI172*AJ172</f>
        <v>655.0544000000001</v>
      </c>
      <c r="AL172" s="410">
        <f t="shared" ref="AL172:AL178" si="370">IF(AI172-F172&gt;0,AI172-F172,0)</f>
        <v>33.090000000000003</v>
      </c>
      <c r="AM172" s="308">
        <f>H172</f>
        <v>14.56</v>
      </c>
      <c r="AN172" s="319">
        <f t="shared" si="354"/>
        <v>481.79040000000009</v>
      </c>
      <c r="AO172" s="410">
        <f t="shared" ref="AO172:AO178" si="371">IF(F172-AI172&gt;0,F172-AI172,0)</f>
        <v>0</v>
      </c>
      <c r="AP172" s="308">
        <v>14.56</v>
      </c>
      <c r="AQ172" s="319">
        <f t="shared" ref="AQ172:AQ178" si="372">AO172*AP172</f>
        <v>0</v>
      </c>
      <c r="AR172" s="410">
        <f t="shared" ref="AR172:AR178" si="373">F172+AL172-AO172</f>
        <v>44.99</v>
      </c>
      <c r="AS172" s="308">
        <f t="shared" ref="AS172:AS178" si="374">H172</f>
        <v>14.56</v>
      </c>
      <c r="AT172" s="319">
        <f t="shared" ref="AT172:AT178" si="375">I172+AN172-AQ172</f>
        <v>655.05040000000008</v>
      </c>
    </row>
    <row r="173" spans="1:47" ht="39" customHeight="1" x14ac:dyDescent="0.25">
      <c r="A173" s="197" t="s">
        <v>978</v>
      </c>
      <c r="B173" s="198" t="s">
        <v>977</v>
      </c>
      <c r="C173" s="199" t="s">
        <v>61</v>
      </c>
      <c r="D173" s="199" t="s">
        <v>976</v>
      </c>
      <c r="E173" s="366" t="s">
        <v>7048</v>
      </c>
      <c r="F173" s="197">
        <v>28.9</v>
      </c>
      <c r="G173" s="201">
        <v>10.09</v>
      </c>
      <c r="H173" s="202">
        <v>12.1</v>
      </c>
      <c r="I173" s="394">
        <v>349.69</v>
      </c>
      <c r="J173" s="379">
        <v>1.0893936069570609E-4</v>
      </c>
      <c r="K173" s="185"/>
      <c r="L173" s="186">
        <f t="shared" si="346"/>
        <v>0</v>
      </c>
      <c r="M173" s="187">
        <f t="shared" si="347"/>
        <v>0</v>
      </c>
      <c r="N173" s="185"/>
      <c r="O173" s="186">
        <f t="shared" si="348"/>
        <v>0</v>
      </c>
      <c r="P173" s="187">
        <f t="shared" si="364"/>
        <v>0</v>
      </c>
      <c r="Q173" s="185"/>
      <c r="R173" s="186">
        <f t="shared" si="349"/>
        <v>0</v>
      </c>
      <c r="S173" s="187">
        <f t="shared" si="365"/>
        <v>0</v>
      </c>
      <c r="T173" s="185"/>
      <c r="U173" s="186">
        <f t="shared" si="350"/>
        <v>0</v>
      </c>
      <c r="V173" s="187">
        <f t="shared" si="366"/>
        <v>0</v>
      </c>
      <c r="W173" s="185"/>
      <c r="X173" s="186">
        <f t="shared" si="351"/>
        <v>0</v>
      </c>
      <c r="Y173" s="308">
        <f t="shared" si="367"/>
        <v>0</v>
      </c>
      <c r="Z173" s="338"/>
      <c r="AA173" s="186">
        <f t="shared" si="352"/>
        <v>0</v>
      </c>
      <c r="AB173" s="319">
        <f t="shared" si="368"/>
        <v>0</v>
      </c>
      <c r="AC173" s="189">
        <f>SUM(K173+N173+Q173+T173+W173+Z173)</f>
        <v>0</v>
      </c>
      <c r="AD173" s="186">
        <f t="shared" si="326"/>
        <v>0</v>
      </c>
      <c r="AE173" s="187">
        <f>SUM(M173+P173+S173+V173+Y173+AB173)</f>
        <v>0</v>
      </c>
      <c r="AF173" s="189">
        <f>F173-AC173</f>
        <v>28.9</v>
      </c>
      <c r="AG173" s="186">
        <f t="shared" si="327"/>
        <v>1</v>
      </c>
      <c r="AH173" s="308">
        <f>I173-AE173</f>
        <v>349.69</v>
      </c>
      <c r="AI173" s="452">
        <v>62.15</v>
      </c>
      <c r="AJ173" s="308">
        <f t="shared" ref="AJ173:AJ178" si="376">H173</f>
        <v>12.1</v>
      </c>
      <c r="AK173" s="319">
        <f t="shared" si="369"/>
        <v>752.01499999999999</v>
      </c>
      <c r="AL173" s="410">
        <f t="shared" si="370"/>
        <v>33.25</v>
      </c>
      <c r="AM173" s="308">
        <f t="shared" ref="AM173:AM178" si="377">H173</f>
        <v>12.1</v>
      </c>
      <c r="AN173" s="319">
        <f t="shared" ref="AN173:AN178" si="378">AL173*AM173</f>
        <v>402.32499999999999</v>
      </c>
      <c r="AO173" s="410">
        <f t="shared" si="371"/>
        <v>0</v>
      </c>
      <c r="AP173" s="308">
        <v>12.1</v>
      </c>
      <c r="AQ173" s="319">
        <f t="shared" si="372"/>
        <v>0</v>
      </c>
      <c r="AR173" s="410">
        <f t="shared" si="373"/>
        <v>62.15</v>
      </c>
      <c r="AS173" s="308">
        <f t="shared" si="374"/>
        <v>12.1</v>
      </c>
      <c r="AT173" s="319">
        <f t="shared" si="375"/>
        <v>752.01499999999999</v>
      </c>
    </row>
    <row r="174" spans="1:47" ht="39" customHeight="1" x14ac:dyDescent="0.25">
      <c r="A174" s="197" t="s">
        <v>975</v>
      </c>
      <c r="B174" s="198" t="str">
        <f>'Orçamento Analítico'!B1663</f>
        <v xml:space="preserve"> 92468 </v>
      </c>
      <c r="C174" s="199" t="s">
        <v>61</v>
      </c>
      <c r="D174" s="199" t="s">
        <v>973</v>
      </c>
      <c r="E174" s="366" t="s">
        <v>73</v>
      </c>
      <c r="F174" s="197">
        <v>12.1</v>
      </c>
      <c r="G174" s="201">
        <f>'Orçamento Analítico'!J1663</f>
        <v>106.86999999999999</v>
      </c>
      <c r="H174" s="202">
        <f>ROUND(G174*(1+$H$2),2)</f>
        <v>128.24</v>
      </c>
      <c r="I174" s="400">
        <f>ROUND(F174*H174,2)</f>
        <v>1551.7</v>
      </c>
      <c r="J174" s="379">
        <v>4.8321299717321846E-4</v>
      </c>
      <c r="K174" s="185"/>
      <c r="L174" s="186">
        <f t="shared" si="346"/>
        <v>0</v>
      </c>
      <c r="M174" s="187">
        <f t="shared" si="347"/>
        <v>0</v>
      </c>
      <c r="N174" s="185"/>
      <c r="O174" s="186">
        <f t="shared" si="348"/>
        <v>0</v>
      </c>
      <c r="P174" s="187">
        <f t="shared" si="364"/>
        <v>0</v>
      </c>
      <c r="Q174" s="185"/>
      <c r="R174" s="186">
        <f t="shared" si="349"/>
        <v>0</v>
      </c>
      <c r="S174" s="187">
        <f t="shared" si="365"/>
        <v>0</v>
      </c>
      <c r="T174" s="185"/>
      <c r="U174" s="186">
        <f t="shared" si="350"/>
        <v>0</v>
      </c>
      <c r="V174" s="187">
        <f t="shared" si="366"/>
        <v>0</v>
      </c>
      <c r="W174" s="185"/>
      <c r="X174" s="186">
        <f t="shared" si="351"/>
        <v>0</v>
      </c>
      <c r="Y174" s="308">
        <f t="shared" si="367"/>
        <v>0</v>
      </c>
      <c r="Z174" s="338"/>
      <c r="AA174" s="186">
        <f t="shared" si="352"/>
        <v>0</v>
      </c>
      <c r="AB174" s="319">
        <f t="shared" si="368"/>
        <v>0</v>
      </c>
      <c r="AC174" s="189">
        <f>SUM(K174+N174+Q174+T174+W174+Z174)</f>
        <v>0</v>
      </c>
      <c r="AD174" s="186">
        <f t="shared" si="326"/>
        <v>0</v>
      </c>
      <c r="AE174" s="187">
        <f>SUM(M174+P174+S174+V174+Y174+AB174)</f>
        <v>0</v>
      </c>
      <c r="AF174" s="189">
        <f>F174-AC174</f>
        <v>12.1</v>
      </c>
      <c r="AG174" s="186">
        <f t="shared" si="327"/>
        <v>1</v>
      </c>
      <c r="AH174" s="308">
        <f>I174-AE174</f>
        <v>1551.7</v>
      </c>
      <c r="AI174" s="452">
        <v>0</v>
      </c>
      <c r="AJ174" s="308">
        <f t="shared" si="376"/>
        <v>128.24</v>
      </c>
      <c r="AK174" s="319">
        <f>I174</f>
        <v>1551.7</v>
      </c>
      <c r="AL174" s="410">
        <f t="shared" si="370"/>
        <v>0</v>
      </c>
      <c r="AM174" s="308">
        <f t="shared" si="377"/>
        <v>128.24</v>
      </c>
      <c r="AN174" s="319">
        <f t="shared" si="378"/>
        <v>0</v>
      </c>
      <c r="AO174" s="410">
        <f t="shared" si="371"/>
        <v>12.1</v>
      </c>
      <c r="AP174" s="308">
        <f>H174</f>
        <v>128.24</v>
      </c>
      <c r="AQ174" s="319">
        <f t="shared" si="372"/>
        <v>1551.704</v>
      </c>
      <c r="AR174" s="410">
        <f t="shared" si="373"/>
        <v>0</v>
      </c>
      <c r="AS174" s="308">
        <f t="shared" si="374"/>
        <v>128.24</v>
      </c>
      <c r="AT174" s="319">
        <f t="shared" si="375"/>
        <v>-3.9999999999054126E-3</v>
      </c>
    </row>
    <row r="175" spans="1:47" ht="26.1" customHeight="1" x14ac:dyDescent="0.25">
      <c r="A175" s="246" t="s">
        <v>972</v>
      </c>
      <c r="B175" s="247" t="s">
        <v>951</v>
      </c>
      <c r="C175" s="248" t="s">
        <v>61</v>
      </c>
      <c r="D175" s="248" t="s">
        <v>950</v>
      </c>
      <c r="E175" s="371" t="s">
        <v>86</v>
      </c>
      <c r="F175" s="246">
        <v>0.7</v>
      </c>
      <c r="G175" s="250">
        <v>642.66</v>
      </c>
      <c r="H175" s="251">
        <v>771.19</v>
      </c>
      <c r="I175" s="400">
        <v>539.83000000000004</v>
      </c>
      <c r="J175" s="386">
        <v>1.6817391141972323E-4</v>
      </c>
      <c r="K175" s="252"/>
      <c r="L175" s="253">
        <f t="shared" si="346"/>
        <v>0</v>
      </c>
      <c r="M175" s="254">
        <f t="shared" si="347"/>
        <v>0</v>
      </c>
      <c r="N175" s="252"/>
      <c r="O175" s="253">
        <f t="shared" si="348"/>
        <v>0</v>
      </c>
      <c r="P175" s="254">
        <f t="shared" si="364"/>
        <v>0</v>
      </c>
      <c r="Q175" s="252"/>
      <c r="R175" s="253">
        <f t="shared" si="349"/>
        <v>0</v>
      </c>
      <c r="S175" s="254">
        <f t="shared" si="365"/>
        <v>0</v>
      </c>
      <c r="T175" s="252"/>
      <c r="U175" s="253">
        <f t="shared" si="350"/>
        <v>0</v>
      </c>
      <c r="V175" s="254">
        <f t="shared" si="366"/>
        <v>0</v>
      </c>
      <c r="W175" s="252"/>
      <c r="X175" s="253">
        <f t="shared" si="351"/>
        <v>0</v>
      </c>
      <c r="Y175" s="310">
        <f t="shared" si="367"/>
        <v>0</v>
      </c>
      <c r="Z175" s="339"/>
      <c r="AA175" s="253">
        <f t="shared" si="352"/>
        <v>0</v>
      </c>
      <c r="AB175" s="321">
        <f t="shared" si="368"/>
        <v>0</v>
      </c>
      <c r="AC175" s="256">
        <f>SUM(K175+N175+Q175+T175+W175+Z175)</f>
        <v>0</v>
      </c>
      <c r="AD175" s="253">
        <f t="shared" si="326"/>
        <v>0</v>
      </c>
      <c r="AE175" s="254">
        <f>SUM(M175+P175+S175+V175+Y175+AB175)</f>
        <v>0</v>
      </c>
      <c r="AF175" s="256">
        <f>F175-AC175</f>
        <v>0.7</v>
      </c>
      <c r="AG175" s="253">
        <f t="shared" si="327"/>
        <v>1</v>
      </c>
      <c r="AH175" s="310">
        <f>I175-AE175</f>
        <v>539.83000000000004</v>
      </c>
      <c r="AI175" s="452">
        <v>6.3</v>
      </c>
      <c r="AJ175" s="308">
        <f t="shared" si="376"/>
        <v>771.19</v>
      </c>
      <c r="AK175" s="321">
        <f t="shared" si="369"/>
        <v>4858.4970000000003</v>
      </c>
      <c r="AL175" s="410">
        <f t="shared" si="370"/>
        <v>5.6</v>
      </c>
      <c r="AM175" s="308">
        <f t="shared" si="377"/>
        <v>771.19</v>
      </c>
      <c r="AN175" s="319">
        <f t="shared" si="378"/>
        <v>4318.6639999999998</v>
      </c>
      <c r="AO175" s="410">
        <f t="shared" si="371"/>
        <v>0</v>
      </c>
      <c r="AP175" s="310">
        <f>H175</f>
        <v>771.19</v>
      </c>
      <c r="AQ175" s="321">
        <f t="shared" si="372"/>
        <v>0</v>
      </c>
      <c r="AR175" s="410">
        <f t="shared" si="373"/>
        <v>6.3</v>
      </c>
      <c r="AS175" s="308">
        <f t="shared" si="374"/>
        <v>771.19</v>
      </c>
      <c r="AT175" s="319">
        <f t="shared" si="375"/>
        <v>4858.4939999999997</v>
      </c>
    </row>
    <row r="176" spans="1:47" ht="41.4" x14ac:dyDescent="0.25">
      <c r="A176" s="412"/>
      <c r="B176" s="413"/>
      <c r="C176" s="414"/>
      <c r="D176" s="414" t="s">
        <v>988</v>
      </c>
      <c r="E176" s="415"/>
      <c r="F176" s="412"/>
      <c r="G176" s="416">
        <f>G165</f>
        <v>8.4</v>
      </c>
      <c r="H176" s="416">
        <f>H165</f>
        <v>10.08</v>
      </c>
      <c r="I176" s="418"/>
      <c r="J176" s="419"/>
      <c r="K176" s="252"/>
      <c r="L176" s="253"/>
      <c r="M176" s="254"/>
      <c r="N176" s="252"/>
      <c r="O176" s="253"/>
      <c r="P176" s="254"/>
      <c r="Q176" s="252"/>
      <c r="R176" s="253"/>
      <c r="S176" s="254"/>
      <c r="T176" s="252"/>
      <c r="U176" s="253"/>
      <c r="V176" s="254"/>
      <c r="W176" s="252"/>
      <c r="X176" s="253"/>
      <c r="Y176" s="310"/>
      <c r="Z176" s="339"/>
      <c r="AA176" s="253"/>
      <c r="AB176" s="321"/>
      <c r="AC176" s="256"/>
      <c r="AD176" s="253"/>
      <c r="AE176" s="254"/>
      <c r="AF176" s="256"/>
      <c r="AG176" s="253"/>
      <c r="AH176" s="310"/>
      <c r="AI176" s="452">
        <v>23.76</v>
      </c>
      <c r="AJ176" s="308">
        <f t="shared" si="376"/>
        <v>10.08</v>
      </c>
      <c r="AK176" s="321">
        <f t="shared" si="369"/>
        <v>239.50080000000003</v>
      </c>
      <c r="AL176" s="410">
        <f t="shared" si="370"/>
        <v>23.76</v>
      </c>
      <c r="AM176" s="308">
        <f t="shared" si="377"/>
        <v>10.08</v>
      </c>
      <c r="AN176" s="319">
        <f t="shared" si="378"/>
        <v>239.50080000000003</v>
      </c>
      <c r="AO176" s="410">
        <f t="shared" si="371"/>
        <v>0</v>
      </c>
      <c r="AP176" s="310">
        <f t="shared" ref="AP176:AP179" si="379">H176</f>
        <v>10.08</v>
      </c>
      <c r="AQ176" s="321">
        <f t="shared" si="372"/>
        <v>0</v>
      </c>
      <c r="AR176" s="410">
        <f t="shared" si="373"/>
        <v>23.76</v>
      </c>
      <c r="AS176" s="308">
        <f t="shared" si="374"/>
        <v>10.08</v>
      </c>
      <c r="AT176" s="319">
        <f t="shared" si="375"/>
        <v>239.50080000000003</v>
      </c>
    </row>
    <row r="177" spans="1:47" ht="41.4" x14ac:dyDescent="0.25">
      <c r="A177" s="412"/>
      <c r="B177" s="413"/>
      <c r="C177" s="414"/>
      <c r="D177" s="414" t="s">
        <v>1030</v>
      </c>
      <c r="E177" s="415"/>
      <c r="F177" s="412"/>
      <c r="G177" s="417">
        <f>G150</f>
        <v>6.95</v>
      </c>
      <c r="H177" s="417">
        <f>H150</f>
        <v>8.34</v>
      </c>
      <c r="I177" s="418"/>
      <c r="J177" s="419"/>
      <c r="K177" s="252"/>
      <c r="L177" s="253"/>
      <c r="M177" s="254"/>
      <c r="N177" s="252"/>
      <c r="O177" s="253"/>
      <c r="P177" s="254"/>
      <c r="Q177" s="252"/>
      <c r="R177" s="253"/>
      <c r="S177" s="254"/>
      <c r="T177" s="252"/>
      <c r="U177" s="253"/>
      <c r="V177" s="254"/>
      <c r="W177" s="252"/>
      <c r="X177" s="253"/>
      <c r="Y177" s="310"/>
      <c r="Z177" s="339"/>
      <c r="AA177" s="253"/>
      <c r="AB177" s="321"/>
      <c r="AC177" s="256"/>
      <c r="AD177" s="253"/>
      <c r="AE177" s="254"/>
      <c r="AF177" s="256"/>
      <c r="AG177" s="253"/>
      <c r="AH177" s="310"/>
      <c r="AI177" s="452">
        <v>39.71</v>
      </c>
      <c r="AJ177" s="308">
        <f>G177</f>
        <v>6.95</v>
      </c>
      <c r="AK177" s="321">
        <f t="shared" si="369"/>
        <v>275.98450000000003</v>
      </c>
      <c r="AL177" s="410">
        <f t="shared" si="370"/>
        <v>39.71</v>
      </c>
      <c r="AM177" s="308">
        <f t="shared" si="377"/>
        <v>8.34</v>
      </c>
      <c r="AN177" s="319">
        <f t="shared" si="378"/>
        <v>331.1814</v>
      </c>
      <c r="AO177" s="410">
        <f t="shared" si="371"/>
        <v>0</v>
      </c>
      <c r="AP177" s="310">
        <f t="shared" si="379"/>
        <v>8.34</v>
      </c>
      <c r="AQ177" s="321">
        <f t="shared" si="372"/>
        <v>0</v>
      </c>
      <c r="AR177" s="410">
        <f t="shared" si="373"/>
        <v>39.71</v>
      </c>
      <c r="AS177" s="308">
        <f t="shared" si="374"/>
        <v>8.34</v>
      </c>
      <c r="AT177" s="319">
        <f t="shared" si="375"/>
        <v>331.1814</v>
      </c>
    </row>
    <row r="178" spans="1:47" ht="41.4" x14ac:dyDescent="0.25">
      <c r="A178" s="412"/>
      <c r="B178" s="413"/>
      <c r="C178" s="414"/>
      <c r="D178" s="414" t="s">
        <v>994</v>
      </c>
      <c r="E178" s="415"/>
      <c r="F178" s="412"/>
      <c r="G178" s="416">
        <f>G131</f>
        <v>10.5</v>
      </c>
      <c r="H178" s="416">
        <f>H131</f>
        <v>12.6</v>
      </c>
      <c r="I178" s="418"/>
      <c r="J178" s="419"/>
      <c r="K178" s="252"/>
      <c r="L178" s="253"/>
      <c r="M178" s="254"/>
      <c r="N178" s="252"/>
      <c r="O178" s="253"/>
      <c r="P178" s="254"/>
      <c r="Q178" s="252"/>
      <c r="R178" s="253"/>
      <c r="S178" s="254"/>
      <c r="T178" s="252"/>
      <c r="U178" s="253"/>
      <c r="V178" s="254"/>
      <c r="W178" s="252"/>
      <c r="X178" s="253"/>
      <c r="Y178" s="310"/>
      <c r="Z178" s="339"/>
      <c r="AA178" s="253"/>
      <c r="AB178" s="321"/>
      <c r="AC178" s="256"/>
      <c r="AD178" s="253"/>
      <c r="AE178" s="254"/>
      <c r="AF178" s="256"/>
      <c r="AG178" s="253"/>
      <c r="AH178" s="310"/>
      <c r="AI178" s="452">
        <v>326.92</v>
      </c>
      <c r="AJ178" s="308">
        <f t="shared" si="376"/>
        <v>12.6</v>
      </c>
      <c r="AK178" s="321">
        <f t="shared" si="369"/>
        <v>4119.192</v>
      </c>
      <c r="AL178" s="410">
        <f t="shared" si="370"/>
        <v>326.92</v>
      </c>
      <c r="AM178" s="308">
        <f t="shared" si="377"/>
        <v>12.6</v>
      </c>
      <c r="AN178" s="319">
        <f t="shared" si="378"/>
        <v>4119.192</v>
      </c>
      <c r="AO178" s="410">
        <f t="shared" si="371"/>
        <v>0</v>
      </c>
      <c r="AP178" s="310">
        <f t="shared" si="379"/>
        <v>12.6</v>
      </c>
      <c r="AQ178" s="321">
        <f t="shared" si="372"/>
        <v>0</v>
      </c>
      <c r="AR178" s="410">
        <f t="shared" si="373"/>
        <v>326.92</v>
      </c>
      <c r="AS178" s="308">
        <f t="shared" si="374"/>
        <v>12.6</v>
      </c>
      <c r="AT178" s="319">
        <f t="shared" si="375"/>
        <v>4119.192</v>
      </c>
    </row>
    <row r="179" spans="1:47" s="503" customFormat="1" ht="41.4" x14ac:dyDescent="0.25">
      <c r="A179" s="412"/>
      <c r="B179" s="413" t="str">
        <f>'Orçamento Analítico'!B1679</f>
        <v>CP-UFJ-11</v>
      </c>
      <c r="C179" s="413" t="str">
        <f>'Orçamento Analítico'!C1679</f>
        <v>SINAPI</v>
      </c>
      <c r="D179" s="414" t="str">
        <f>'Orçamento Analítico'!D1679</f>
        <v>MONTAGEM E DESMONTAGEM DE FÔRMA DE VIGA, ESCORAMENTO METÁLICO, PÉ-DIREITO SIMPLES, EM CHAPA DE MADEIRA PLASTIFICADA, 10 UTILIZAÇÕES. AF_09/2020</v>
      </c>
      <c r="E179" s="415" t="str">
        <f>'Orçamento Analítico'!G1679</f>
        <v>m²</v>
      </c>
      <c r="F179" s="412"/>
      <c r="G179" s="416">
        <f>'Orçamento Analítico'!J1679</f>
        <v>241.13</v>
      </c>
      <c r="H179" s="202">
        <f>ROUND(G179*(1+$H$2),2)</f>
        <v>289.36</v>
      </c>
      <c r="I179" s="502"/>
      <c r="J179" s="419"/>
      <c r="K179" s="252"/>
      <c r="L179" s="253"/>
      <c r="M179" s="254"/>
      <c r="N179" s="252"/>
      <c r="O179" s="253"/>
      <c r="P179" s="254"/>
      <c r="Q179" s="252"/>
      <c r="R179" s="253"/>
      <c r="S179" s="254"/>
      <c r="T179" s="252"/>
      <c r="U179" s="253"/>
      <c r="V179" s="254"/>
      <c r="W179" s="252"/>
      <c r="X179" s="253"/>
      <c r="Y179" s="310"/>
      <c r="Z179" s="339"/>
      <c r="AA179" s="253"/>
      <c r="AB179" s="321"/>
      <c r="AC179" s="256"/>
      <c r="AD179" s="253"/>
      <c r="AE179" s="254"/>
      <c r="AF179" s="256"/>
      <c r="AG179" s="253"/>
      <c r="AH179" s="310"/>
      <c r="AI179" s="452">
        <v>76.17</v>
      </c>
      <c r="AJ179" s="308">
        <f t="shared" ref="AJ179" si="380">H179</f>
        <v>289.36</v>
      </c>
      <c r="AK179" s="321">
        <f t="shared" ref="AK179" si="381">AI179*AJ179</f>
        <v>22040.551200000002</v>
      </c>
      <c r="AL179" s="410">
        <f t="shared" ref="AL179" si="382">IF(AI179-F179&gt;0,AI179-F179,0)</f>
        <v>76.17</v>
      </c>
      <c r="AM179" s="308">
        <f t="shared" ref="AM179" si="383">H179</f>
        <v>289.36</v>
      </c>
      <c r="AN179" s="319">
        <f t="shared" ref="AN179" si="384">AL179*AM179</f>
        <v>22040.551200000002</v>
      </c>
      <c r="AO179" s="410">
        <f t="shared" ref="AO179" si="385">IF(F179-AI179&gt;0,F179-AI179,0)</f>
        <v>0</v>
      </c>
      <c r="AP179" s="310">
        <f t="shared" si="379"/>
        <v>289.36</v>
      </c>
      <c r="AQ179" s="321">
        <f t="shared" ref="AQ179" si="386">AO179*AP179</f>
        <v>0</v>
      </c>
      <c r="AR179" s="410">
        <f t="shared" ref="AR179" si="387">F179+AL179-AO179</f>
        <v>76.17</v>
      </c>
      <c r="AS179" s="308">
        <f t="shared" ref="AS179" si="388">H179</f>
        <v>289.36</v>
      </c>
      <c r="AT179" s="319">
        <f t="shared" ref="AT179" si="389">I179+AN179-AQ179</f>
        <v>22040.551200000002</v>
      </c>
    </row>
    <row r="180" spans="1:47" ht="24" customHeight="1" x14ac:dyDescent="0.25">
      <c r="A180" s="211" t="s">
        <v>971</v>
      </c>
      <c r="B180" s="212"/>
      <c r="C180" s="212"/>
      <c r="D180" s="212" t="s">
        <v>970</v>
      </c>
      <c r="E180" s="368"/>
      <c r="F180" s="211"/>
      <c r="G180" s="212"/>
      <c r="H180" s="214"/>
      <c r="I180" s="318">
        <f>SUM(I181:I185)</f>
        <v>2032.27</v>
      </c>
      <c r="J180" s="381">
        <v>6.3307821738619674E-4</v>
      </c>
      <c r="K180" s="175"/>
      <c r="L180" s="173"/>
      <c r="M180" s="174">
        <f>SUM(M181:M184)</f>
        <v>0</v>
      </c>
      <c r="N180" s="175"/>
      <c r="O180" s="173"/>
      <c r="P180" s="174">
        <f>SUM(P181:P184)</f>
        <v>0</v>
      </c>
      <c r="Q180" s="175"/>
      <c r="R180" s="173"/>
      <c r="S180" s="174">
        <f>SUM(S181:S184)</f>
        <v>0</v>
      </c>
      <c r="T180" s="175"/>
      <c r="U180" s="173"/>
      <c r="V180" s="174">
        <f>SUM(V181:V184)</f>
        <v>0</v>
      </c>
      <c r="W180" s="175"/>
      <c r="X180" s="173"/>
      <c r="Y180" s="307">
        <f>SUM(Y181:Y184)</f>
        <v>0</v>
      </c>
      <c r="Z180" s="337"/>
      <c r="AA180" s="173"/>
      <c r="AB180" s="318">
        <f>SUM(AB181:AB184)</f>
        <v>0</v>
      </c>
      <c r="AC180" s="177"/>
      <c r="AD180" s="173">
        <f t="shared" si="326"/>
        <v>0</v>
      </c>
      <c r="AE180" s="174">
        <f>SUM(AE181:AE184)</f>
        <v>0</v>
      </c>
      <c r="AF180" s="177"/>
      <c r="AG180" s="173">
        <f t="shared" si="327"/>
        <v>1</v>
      </c>
      <c r="AH180" s="307">
        <f>SUM(AH181:AH184)</f>
        <v>2032.27</v>
      </c>
      <c r="AI180" s="330"/>
      <c r="AJ180" s="307"/>
      <c r="AK180" s="318">
        <f>SUM(AK181:AK185)</f>
        <v>4278.4583000000002</v>
      </c>
      <c r="AL180" s="411"/>
      <c r="AM180" s="307"/>
      <c r="AN180" s="318">
        <f>SUM(AN181:AN185)</f>
        <v>3310.02</v>
      </c>
      <c r="AO180" s="411"/>
      <c r="AP180" s="307"/>
      <c r="AQ180" s="318">
        <f>SUM(AQ181:AQ185)</f>
        <v>1063.8416999999999</v>
      </c>
      <c r="AR180" s="411"/>
      <c r="AS180" s="307"/>
      <c r="AT180" s="318">
        <f>SUM(AT181:AT185)</f>
        <v>4278.4483</v>
      </c>
      <c r="AU180" s="497">
        <f>I180+AN180-AQ180</f>
        <v>4278.4483</v>
      </c>
    </row>
    <row r="181" spans="1:47" ht="39" customHeight="1" x14ac:dyDescent="0.25">
      <c r="A181" s="178" t="s">
        <v>969</v>
      </c>
      <c r="B181" s="179" t="s">
        <v>968</v>
      </c>
      <c r="C181" s="180" t="s">
        <v>61</v>
      </c>
      <c r="D181" s="180" t="s">
        <v>967</v>
      </c>
      <c r="E181" s="364" t="s">
        <v>7048</v>
      </c>
      <c r="F181" s="178">
        <v>15.5</v>
      </c>
      <c r="G181" s="182">
        <v>12.14</v>
      </c>
      <c r="H181" s="183">
        <v>14.56</v>
      </c>
      <c r="I181" s="392">
        <v>225.68</v>
      </c>
      <c r="J181" s="377">
        <v>7.0306371133881291E-5</v>
      </c>
      <c r="K181" s="185"/>
      <c r="L181" s="186">
        <f t="shared" si="346"/>
        <v>0</v>
      </c>
      <c r="M181" s="187">
        <f t="shared" si="347"/>
        <v>0</v>
      </c>
      <c r="N181" s="185"/>
      <c r="O181" s="186">
        <f t="shared" si="348"/>
        <v>0</v>
      </c>
      <c r="P181" s="187">
        <f t="shared" ref="P181:P184" si="390">N181*$H181</f>
        <v>0</v>
      </c>
      <c r="Q181" s="185"/>
      <c r="R181" s="186">
        <f t="shared" si="349"/>
        <v>0</v>
      </c>
      <c r="S181" s="187">
        <f t="shared" ref="S181:S184" si="391">Q181*$H181</f>
        <v>0</v>
      </c>
      <c r="T181" s="185"/>
      <c r="U181" s="186">
        <f t="shared" si="350"/>
        <v>0</v>
      </c>
      <c r="V181" s="187">
        <f t="shared" ref="V181:V184" si="392">T181*$H181</f>
        <v>0</v>
      </c>
      <c r="W181" s="185"/>
      <c r="X181" s="186">
        <f t="shared" si="351"/>
        <v>0</v>
      </c>
      <c r="Y181" s="308">
        <f t="shared" ref="Y181:Y184" si="393">W181*$H181</f>
        <v>0</v>
      </c>
      <c r="Z181" s="338"/>
      <c r="AA181" s="186">
        <f t="shared" si="352"/>
        <v>0</v>
      </c>
      <c r="AB181" s="319">
        <f t="shared" ref="AB181:AB184" si="394">Z181*$H181</f>
        <v>0</v>
      </c>
      <c r="AC181" s="189">
        <f>SUM(K181+N181+Q181+T181+W181+Z181)</f>
        <v>0</v>
      </c>
      <c r="AD181" s="186">
        <f t="shared" si="326"/>
        <v>0</v>
      </c>
      <c r="AE181" s="187">
        <f>SUM(M181+P181+S181+V181+Y181+AB181)</f>
        <v>0</v>
      </c>
      <c r="AF181" s="189">
        <f>F181-AC181</f>
        <v>15.5</v>
      </c>
      <c r="AG181" s="186">
        <f t="shared" si="327"/>
        <v>1</v>
      </c>
      <c r="AH181" s="308">
        <f>I181-AE181</f>
        <v>225.68</v>
      </c>
      <c r="AI181" s="452">
        <v>14.19</v>
      </c>
      <c r="AJ181" s="308">
        <f>H181</f>
        <v>14.56</v>
      </c>
      <c r="AK181" s="319">
        <f t="shared" si="369"/>
        <v>206.60640000000001</v>
      </c>
      <c r="AL181" s="410">
        <f t="shared" ref="AL181:AL184" si="395">IF(AI181-F181&gt;0,AI181-F181,0)</f>
        <v>0</v>
      </c>
      <c r="AM181" s="308">
        <v>14.56</v>
      </c>
      <c r="AN181" s="319">
        <f t="shared" si="354"/>
        <v>0</v>
      </c>
      <c r="AO181" s="410">
        <f t="shared" ref="AO181:AO184" si="396">IF(F181-AI181&gt;0,F181-AI181,0)</f>
        <v>1.3100000000000005</v>
      </c>
      <c r="AP181" s="308">
        <v>14.56</v>
      </c>
      <c r="AQ181" s="319">
        <f t="shared" ref="AQ181:AQ184" si="397">AO181*AP181</f>
        <v>19.07360000000001</v>
      </c>
      <c r="AR181" s="410">
        <f t="shared" ref="AR181:AR184" si="398">F181+AL181-AO181</f>
        <v>14.19</v>
      </c>
      <c r="AS181" s="308">
        <f t="shared" ref="AS181:AS184" si="399">H181</f>
        <v>14.56</v>
      </c>
      <c r="AT181" s="319">
        <f t="shared" ref="AT181:AT184" si="400">I181+AN181-AQ181</f>
        <v>206.60640000000001</v>
      </c>
    </row>
    <row r="182" spans="1:47" ht="39" customHeight="1" x14ac:dyDescent="0.25">
      <c r="A182" s="197" t="s">
        <v>966</v>
      </c>
      <c r="B182" s="198" t="s">
        <v>965</v>
      </c>
      <c r="C182" s="199" t="s">
        <v>61</v>
      </c>
      <c r="D182" s="199" t="s">
        <v>964</v>
      </c>
      <c r="E182" s="366" t="s">
        <v>7048</v>
      </c>
      <c r="F182" s="197">
        <v>54.3</v>
      </c>
      <c r="G182" s="201">
        <v>8.86</v>
      </c>
      <c r="H182" s="202">
        <v>10.63</v>
      </c>
      <c r="I182" s="394">
        <v>577.20000000000005</v>
      </c>
      <c r="J182" s="379">
        <v>1.7981583400600976E-4</v>
      </c>
      <c r="K182" s="185"/>
      <c r="L182" s="186">
        <f t="shared" si="346"/>
        <v>0</v>
      </c>
      <c r="M182" s="187">
        <f t="shared" si="347"/>
        <v>0</v>
      </c>
      <c r="N182" s="185"/>
      <c r="O182" s="186">
        <f t="shared" si="348"/>
        <v>0</v>
      </c>
      <c r="P182" s="187">
        <f t="shared" si="390"/>
        <v>0</v>
      </c>
      <c r="Q182" s="185"/>
      <c r="R182" s="186">
        <f t="shared" si="349"/>
        <v>0</v>
      </c>
      <c r="S182" s="187">
        <f t="shared" si="391"/>
        <v>0</v>
      </c>
      <c r="T182" s="185"/>
      <c r="U182" s="186">
        <f t="shared" si="350"/>
        <v>0</v>
      </c>
      <c r="V182" s="187">
        <f t="shared" si="392"/>
        <v>0</v>
      </c>
      <c r="W182" s="185"/>
      <c r="X182" s="186">
        <f t="shared" si="351"/>
        <v>0</v>
      </c>
      <c r="Y182" s="308">
        <f t="shared" si="393"/>
        <v>0</v>
      </c>
      <c r="Z182" s="338"/>
      <c r="AA182" s="186">
        <f t="shared" si="352"/>
        <v>0</v>
      </c>
      <c r="AB182" s="319">
        <f t="shared" si="394"/>
        <v>0</v>
      </c>
      <c r="AC182" s="189">
        <f>SUM(K182+N182+Q182+T182+W182+Z182)</f>
        <v>0</v>
      </c>
      <c r="AD182" s="186">
        <f t="shared" si="326"/>
        <v>0</v>
      </c>
      <c r="AE182" s="187">
        <f>SUM(M182+P182+S182+V182+Y182+AB182)</f>
        <v>0</v>
      </c>
      <c r="AF182" s="189">
        <f>F182-AC182</f>
        <v>54.3</v>
      </c>
      <c r="AG182" s="186">
        <f t="shared" si="327"/>
        <v>1</v>
      </c>
      <c r="AH182" s="308">
        <f>I182-AE182</f>
        <v>577.20000000000005</v>
      </c>
      <c r="AI182" s="452">
        <v>29.59</v>
      </c>
      <c r="AJ182" s="308">
        <f t="shared" ref="AJ182:AJ184" si="401">H182</f>
        <v>10.63</v>
      </c>
      <c r="AK182" s="319">
        <f t="shared" ref="AK182:AK184" si="402">AI182*AJ182</f>
        <v>314.54170000000005</v>
      </c>
      <c r="AL182" s="410">
        <f t="shared" si="395"/>
        <v>0</v>
      </c>
      <c r="AM182" s="308">
        <v>10.63</v>
      </c>
      <c r="AN182" s="319">
        <f t="shared" si="354"/>
        <v>0</v>
      </c>
      <c r="AO182" s="410">
        <f t="shared" si="396"/>
        <v>24.709999999999997</v>
      </c>
      <c r="AP182" s="308">
        <v>10.63</v>
      </c>
      <c r="AQ182" s="319">
        <f t="shared" si="397"/>
        <v>262.66730000000001</v>
      </c>
      <c r="AR182" s="410">
        <f t="shared" si="398"/>
        <v>29.59</v>
      </c>
      <c r="AS182" s="308">
        <f t="shared" si="399"/>
        <v>10.63</v>
      </c>
      <c r="AT182" s="319">
        <f t="shared" si="400"/>
        <v>314.53270000000003</v>
      </c>
    </row>
    <row r="183" spans="1:47" ht="52.2" customHeight="1" x14ac:dyDescent="0.25">
      <c r="A183" s="197" t="s">
        <v>963</v>
      </c>
      <c r="B183" s="198" t="str">
        <f>'Orçamento Analítico'!B1733</f>
        <v xml:space="preserve"> 92431 </v>
      </c>
      <c r="C183" s="199" t="s">
        <v>61</v>
      </c>
      <c r="D183" s="199" t="s">
        <v>953</v>
      </c>
      <c r="E183" s="366" t="s">
        <v>73</v>
      </c>
      <c r="F183" s="197">
        <v>11.1</v>
      </c>
      <c r="G183" s="201">
        <f>'Orçamento Analítico'!J1733</f>
        <v>57.559999999999995</v>
      </c>
      <c r="H183" s="202">
        <f>ROUND(G183*(1+$H$2),2)</f>
        <v>69.069999999999993</v>
      </c>
      <c r="I183" s="400">
        <f>ROUND(F183*H183,2)</f>
        <v>766.68</v>
      </c>
      <c r="J183" s="379">
        <v>2.3880739035974852E-4</v>
      </c>
      <c r="K183" s="185"/>
      <c r="L183" s="186">
        <f t="shared" si="346"/>
        <v>0</v>
      </c>
      <c r="M183" s="187">
        <f t="shared" si="347"/>
        <v>0</v>
      </c>
      <c r="N183" s="185"/>
      <c r="O183" s="186">
        <f t="shared" si="348"/>
        <v>0</v>
      </c>
      <c r="P183" s="187">
        <f t="shared" si="390"/>
        <v>0</v>
      </c>
      <c r="Q183" s="185"/>
      <c r="R183" s="186">
        <f t="shared" si="349"/>
        <v>0</v>
      </c>
      <c r="S183" s="187">
        <f t="shared" si="391"/>
        <v>0</v>
      </c>
      <c r="T183" s="185"/>
      <c r="U183" s="186">
        <f t="shared" si="350"/>
        <v>0</v>
      </c>
      <c r="V183" s="187">
        <f t="shared" si="392"/>
        <v>0</v>
      </c>
      <c r="W183" s="185"/>
      <c r="X183" s="186">
        <f t="shared" si="351"/>
        <v>0</v>
      </c>
      <c r="Y183" s="308">
        <f t="shared" si="393"/>
        <v>0</v>
      </c>
      <c r="Z183" s="338"/>
      <c r="AA183" s="186">
        <f t="shared" si="352"/>
        <v>0</v>
      </c>
      <c r="AB183" s="319">
        <f t="shared" si="394"/>
        <v>0</v>
      </c>
      <c r="AC183" s="189">
        <f>SUM(K183+N183+Q183+T183+W183+Z183)</f>
        <v>0</v>
      </c>
      <c r="AD183" s="186">
        <f t="shared" si="326"/>
        <v>0</v>
      </c>
      <c r="AE183" s="187">
        <f>SUM(M183+P183+S183+V183+Y183+AB183)</f>
        <v>0</v>
      </c>
      <c r="AF183" s="189">
        <f>F183-AC183</f>
        <v>11.1</v>
      </c>
      <c r="AG183" s="186">
        <f t="shared" si="327"/>
        <v>1</v>
      </c>
      <c r="AH183" s="308">
        <f>I183-AE183</f>
        <v>766.68</v>
      </c>
      <c r="AI183" s="452"/>
      <c r="AJ183" s="308">
        <f t="shared" si="401"/>
        <v>69.069999999999993</v>
      </c>
      <c r="AK183" s="319">
        <f t="shared" si="402"/>
        <v>0</v>
      </c>
      <c r="AL183" s="410">
        <f t="shared" si="395"/>
        <v>0</v>
      </c>
      <c r="AM183" s="308">
        <f>H183</f>
        <v>69.069999999999993</v>
      </c>
      <c r="AN183" s="319">
        <f t="shared" si="354"/>
        <v>0</v>
      </c>
      <c r="AO183" s="410">
        <f t="shared" si="396"/>
        <v>11.1</v>
      </c>
      <c r="AP183" s="308">
        <f>H183</f>
        <v>69.069999999999993</v>
      </c>
      <c r="AQ183" s="319">
        <f t="shared" si="397"/>
        <v>766.67699999999991</v>
      </c>
      <c r="AR183" s="410">
        <f t="shared" si="398"/>
        <v>0</v>
      </c>
      <c r="AS183" s="308">
        <f t="shared" si="399"/>
        <v>69.069999999999993</v>
      </c>
      <c r="AT183" s="319">
        <f t="shared" si="400"/>
        <v>3.0000000000427463E-3</v>
      </c>
    </row>
    <row r="184" spans="1:47" ht="26.1" customHeight="1" x14ac:dyDescent="0.25">
      <c r="A184" s="246" t="s">
        <v>962</v>
      </c>
      <c r="B184" s="247" t="s">
        <v>951</v>
      </c>
      <c r="C184" s="248" t="s">
        <v>61</v>
      </c>
      <c r="D184" s="248" t="s">
        <v>950</v>
      </c>
      <c r="E184" s="371" t="s">
        <v>86</v>
      </c>
      <c r="F184" s="246">
        <v>0.6</v>
      </c>
      <c r="G184" s="250">
        <v>642.66</v>
      </c>
      <c r="H184" s="251">
        <v>771.19</v>
      </c>
      <c r="I184" s="400">
        <v>462.71</v>
      </c>
      <c r="J184" s="386">
        <v>1.4414862188655715E-4</v>
      </c>
      <c r="K184" s="252"/>
      <c r="L184" s="253">
        <f t="shared" si="346"/>
        <v>0</v>
      </c>
      <c r="M184" s="254">
        <f t="shared" si="347"/>
        <v>0</v>
      </c>
      <c r="N184" s="252"/>
      <c r="O184" s="253">
        <f t="shared" si="348"/>
        <v>0</v>
      </c>
      <c r="P184" s="254">
        <f t="shared" si="390"/>
        <v>0</v>
      </c>
      <c r="Q184" s="252"/>
      <c r="R184" s="253">
        <f t="shared" si="349"/>
        <v>0</v>
      </c>
      <c r="S184" s="254">
        <f t="shared" si="391"/>
        <v>0</v>
      </c>
      <c r="T184" s="252"/>
      <c r="U184" s="253">
        <f t="shared" si="350"/>
        <v>0</v>
      </c>
      <c r="V184" s="254">
        <f t="shared" si="392"/>
        <v>0</v>
      </c>
      <c r="W184" s="252"/>
      <c r="X184" s="253">
        <f t="shared" si="351"/>
        <v>0</v>
      </c>
      <c r="Y184" s="310">
        <f t="shared" si="393"/>
        <v>0</v>
      </c>
      <c r="Z184" s="339"/>
      <c r="AA184" s="253">
        <f t="shared" si="352"/>
        <v>0</v>
      </c>
      <c r="AB184" s="321">
        <f t="shared" si="394"/>
        <v>0</v>
      </c>
      <c r="AC184" s="256">
        <f>SUM(K184+N184+Q184+T184+W184+Z184)</f>
        <v>0</v>
      </c>
      <c r="AD184" s="253">
        <f t="shared" si="326"/>
        <v>0</v>
      </c>
      <c r="AE184" s="254">
        <f>SUM(M184+P184+S184+V184+Y184+AB184)</f>
        <v>0</v>
      </c>
      <c r="AF184" s="256">
        <f>F184-AC184</f>
        <v>0.6</v>
      </c>
      <c r="AG184" s="253">
        <f t="shared" si="327"/>
        <v>1</v>
      </c>
      <c r="AH184" s="310">
        <f>I184-AE184</f>
        <v>462.71</v>
      </c>
      <c r="AI184" s="452">
        <v>0.57999999999999996</v>
      </c>
      <c r="AJ184" s="308">
        <f t="shared" si="401"/>
        <v>771.19</v>
      </c>
      <c r="AK184" s="319">
        <f t="shared" si="402"/>
        <v>447.29020000000003</v>
      </c>
      <c r="AL184" s="410">
        <f t="shared" si="395"/>
        <v>0</v>
      </c>
      <c r="AM184" s="310">
        <f>H184</f>
        <v>771.19</v>
      </c>
      <c r="AN184" s="321">
        <f t="shared" si="354"/>
        <v>0</v>
      </c>
      <c r="AO184" s="410">
        <f t="shared" si="396"/>
        <v>2.0000000000000018E-2</v>
      </c>
      <c r="AP184" s="310">
        <f>H184</f>
        <v>771.19</v>
      </c>
      <c r="AQ184" s="321">
        <f t="shared" si="397"/>
        <v>15.423800000000014</v>
      </c>
      <c r="AR184" s="410">
        <f t="shared" si="398"/>
        <v>0.57999999999999996</v>
      </c>
      <c r="AS184" s="308">
        <f t="shared" si="399"/>
        <v>771.19</v>
      </c>
      <c r="AT184" s="319">
        <f t="shared" si="400"/>
        <v>447.28619999999995</v>
      </c>
    </row>
    <row r="185" spans="1:47" s="503" customFormat="1" ht="55.2" x14ac:dyDescent="0.25">
      <c r="A185" s="412"/>
      <c r="B185" s="413" t="str">
        <f>'Orçamento Analítico'!B1747</f>
        <v>CP-UFJ-12</v>
      </c>
      <c r="C185" s="413" t="str">
        <f>'Orçamento Analítico'!C1747</f>
        <v>SINAPI</v>
      </c>
      <c r="D185" s="414" t="str">
        <f>'Orçamento Analítico'!D1747</f>
        <v>MONTAGEM E DESMONTAGEM DE FÔRMA DE PILARES RETANGULARES E ESTRUTURAS SIMILARES, PÉ-DIREITO SIMPLES, EM CHAPA DE MADEIRA COMPENSADA PLASTIFICADA, 10 UTILIZAÇÕES. AF_09/2020</v>
      </c>
      <c r="E185" s="415" t="str">
        <f>'Orçamento Analítico'!G1747</f>
        <v>m²</v>
      </c>
      <c r="F185" s="412"/>
      <c r="G185" s="416">
        <f>'Orçamento Analítico'!J1747</f>
        <v>248.50000000000003</v>
      </c>
      <c r="H185" s="202">
        <f>ROUND(G185*(1+$H$2),2)</f>
        <v>298.2</v>
      </c>
      <c r="I185" s="502"/>
      <c r="J185" s="419"/>
      <c r="K185" s="252"/>
      <c r="L185" s="253"/>
      <c r="M185" s="254"/>
      <c r="N185" s="252"/>
      <c r="O185" s="253"/>
      <c r="P185" s="254"/>
      <c r="Q185" s="252"/>
      <c r="R185" s="253"/>
      <c r="S185" s="254"/>
      <c r="T185" s="252"/>
      <c r="U185" s="253"/>
      <c r="V185" s="254"/>
      <c r="W185" s="252"/>
      <c r="X185" s="253"/>
      <c r="Y185" s="310"/>
      <c r="Z185" s="339"/>
      <c r="AA185" s="253"/>
      <c r="AB185" s="321"/>
      <c r="AC185" s="256"/>
      <c r="AD185" s="253"/>
      <c r="AE185" s="254"/>
      <c r="AF185" s="256"/>
      <c r="AG185" s="253"/>
      <c r="AH185" s="310"/>
      <c r="AI185" s="452">
        <v>11.1</v>
      </c>
      <c r="AJ185" s="308">
        <f t="shared" ref="AJ185" si="403">H185</f>
        <v>298.2</v>
      </c>
      <c r="AK185" s="319">
        <f t="shared" ref="AK185" si="404">AI185*AJ185</f>
        <v>3310.02</v>
      </c>
      <c r="AL185" s="410">
        <f t="shared" ref="AL185" si="405">IF(AI185-F185&gt;0,AI185-F185,0)</f>
        <v>11.1</v>
      </c>
      <c r="AM185" s="310">
        <f>H185</f>
        <v>298.2</v>
      </c>
      <c r="AN185" s="321">
        <f t="shared" ref="AN185" si="406">AL185*AM185</f>
        <v>3310.02</v>
      </c>
      <c r="AO185" s="410">
        <f t="shared" ref="AO185" si="407">IF(F185-AI185&gt;0,F185-AI185,0)</f>
        <v>0</v>
      </c>
      <c r="AP185" s="310">
        <f>H185</f>
        <v>298.2</v>
      </c>
      <c r="AQ185" s="321">
        <f t="shared" ref="AQ185" si="408">AO185*AP185</f>
        <v>0</v>
      </c>
      <c r="AR185" s="410">
        <f t="shared" ref="AR185" si="409">F185+AL185-AO185</f>
        <v>11.1</v>
      </c>
      <c r="AS185" s="308">
        <f t="shared" ref="AS185" si="410">H185</f>
        <v>298.2</v>
      </c>
      <c r="AT185" s="319">
        <f t="shared" ref="AT185" si="411">I185+AN185-AQ185</f>
        <v>3310.02</v>
      </c>
    </row>
    <row r="186" spans="1:47" ht="24" customHeight="1" x14ac:dyDescent="0.25">
      <c r="A186" s="257" t="s">
        <v>961</v>
      </c>
      <c r="B186" s="258"/>
      <c r="C186" s="258"/>
      <c r="D186" s="258" t="s">
        <v>960</v>
      </c>
      <c r="E186" s="372"/>
      <c r="F186" s="257"/>
      <c r="G186" s="258"/>
      <c r="H186" s="260"/>
      <c r="I186" s="322">
        <f>SUM(I187:I190)</f>
        <v>1667.53</v>
      </c>
      <c r="J186" s="387">
        <v>5.1945965740641186E-4</v>
      </c>
      <c r="K186" s="262"/>
      <c r="L186" s="263"/>
      <c r="M186" s="264">
        <f>SUM(M187:M189)</f>
        <v>0</v>
      </c>
      <c r="N186" s="262"/>
      <c r="O186" s="263"/>
      <c r="P186" s="264">
        <f>SUM(P187:P189)</f>
        <v>0</v>
      </c>
      <c r="Q186" s="262"/>
      <c r="R186" s="263"/>
      <c r="S186" s="264">
        <f>SUM(S187:S189)</f>
        <v>0</v>
      </c>
      <c r="T186" s="262"/>
      <c r="U186" s="263"/>
      <c r="V186" s="264">
        <f>SUM(V187:V189)</f>
        <v>0</v>
      </c>
      <c r="W186" s="262"/>
      <c r="X186" s="263"/>
      <c r="Y186" s="311">
        <f>SUM(Y187:Y189)</f>
        <v>0</v>
      </c>
      <c r="Z186" s="340"/>
      <c r="AA186" s="263"/>
      <c r="AB186" s="322">
        <f>SUM(AB187:AB189)</f>
        <v>0</v>
      </c>
      <c r="AC186" s="266"/>
      <c r="AD186" s="263">
        <f t="shared" si="326"/>
        <v>0</v>
      </c>
      <c r="AE186" s="264">
        <f>SUM(AE187:AE189)</f>
        <v>0</v>
      </c>
      <c r="AF186" s="266"/>
      <c r="AG186" s="263">
        <f t="shared" si="327"/>
        <v>1</v>
      </c>
      <c r="AH186" s="311">
        <f>SUM(AH187:AH189)</f>
        <v>1667.53</v>
      </c>
      <c r="AI186" s="330"/>
      <c r="AJ186" s="307"/>
      <c r="AK186" s="322">
        <f>SUM(AK187:AK190)</f>
        <v>298.2</v>
      </c>
      <c r="AL186" s="411"/>
      <c r="AM186" s="307"/>
      <c r="AN186" s="322">
        <f>SUM(AN187:AN190)</f>
        <v>0</v>
      </c>
      <c r="AO186" s="411"/>
      <c r="AP186" s="307"/>
      <c r="AQ186" s="322">
        <f>SUM(AQ187:AQ190)</f>
        <v>1667.53</v>
      </c>
      <c r="AR186" s="411"/>
      <c r="AS186" s="307"/>
      <c r="AT186" s="322">
        <f>SUM(AT187:AT190)</f>
        <v>1.1368683772161603E-13</v>
      </c>
      <c r="AU186" s="497">
        <f>I186+AN186-AQ186</f>
        <v>0</v>
      </c>
    </row>
    <row r="187" spans="1:47" ht="39" customHeight="1" x14ac:dyDescent="0.25">
      <c r="A187" s="178" t="s">
        <v>959</v>
      </c>
      <c r="B187" s="179" t="s">
        <v>958</v>
      </c>
      <c r="C187" s="180" t="s">
        <v>61</v>
      </c>
      <c r="D187" s="180" t="s">
        <v>957</v>
      </c>
      <c r="E187" s="364" t="s">
        <v>7048</v>
      </c>
      <c r="F187" s="178">
        <v>21.3</v>
      </c>
      <c r="G187" s="182">
        <v>11.56</v>
      </c>
      <c r="H187" s="183">
        <v>13.87</v>
      </c>
      <c r="I187" s="392">
        <v>295.43</v>
      </c>
      <c r="J187" s="377">
        <v>9.2035675399160545E-5</v>
      </c>
      <c r="K187" s="185"/>
      <c r="L187" s="186">
        <f t="shared" si="346"/>
        <v>0</v>
      </c>
      <c r="M187" s="187">
        <f t="shared" si="347"/>
        <v>0</v>
      </c>
      <c r="N187" s="185"/>
      <c r="O187" s="186">
        <f t="shared" si="348"/>
        <v>0</v>
      </c>
      <c r="P187" s="187">
        <f t="shared" ref="P187:P189" si="412">N187*$H187</f>
        <v>0</v>
      </c>
      <c r="Q187" s="185"/>
      <c r="R187" s="186">
        <f t="shared" si="349"/>
        <v>0</v>
      </c>
      <c r="S187" s="187">
        <f t="shared" ref="S187:S189" si="413">Q187*$H187</f>
        <v>0</v>
      </c>
      <c r="T187" s="185"/>
      <c r="U187" s="186">
        <f t="shared" si="350"/>
        <v>0</v>
      </c>
      <c r="V187" s="187">
        <f t="shared" ref="V187:V189" si="414">T187*$H187</f>
        <v>0</v>
      </c>
      <c r="W187" s="185"/>
      <c r="X187" s="186">
        <f t="shared" si="351"/>
        <v>0</v>
      </c>
      <c r="Y187" s="308">
        <f t="shared" ref="Y187:Y189" si="415">W187*$H187</f>
        <v>0</v>
      </c>
      <c r="Z187" s="338"/>
      <c r="AA187" s="186">
        <f t="shared" si="352"/>
        <v>0</v>
      </c>
      <c r="AB187" s="319">
        <f t="shared" ref="AB187:AB189" si="416">Z187*$H187</f>
        <v>0</v>
      </c>
      <c r="AC187" s="189">
        <f>SUM(K187+N187+Q187+T187+W187+Z187)</f>
        <v>0</v>
      </c>
      <c r="AD187" s="186">
        <f t="shared" si="326"/>
        <v>0</v>
      </c>
      <c r="AE187" s="187">
        <f>SUM(M187+P187+S187+V187+Y187+AB187)</f>
        <v>0</v>
      </c>
      <c r="AF187" s="189">
        <f>F187-AC187</f>
        <v>21.3</v>
      </c>
      <c r="AG187" s="186">
        <f t="shared" si="327"/>
        <v>1</v>
      </c>
      <c r="AH187" s="308">
        <f>I187-AE187</f>
        <v>295.43</v>
      </c>
      <c r="AI187" s="331">
        <v>0</v>
      </c>
      <c r="AJ187" s="308">
        <v>13.87</v>
      </c>
      <c r="AK187" s="319">
        <f t="shared" si="369"/>
        <v>0</v>
      </c>
      <c r="AL187" s="410">
        <f t="shared" ref="AL187:AL189" si="417">IF(AI187-F187&gt;0,AI187-F187,0)</f>
        <v>0</v>
      </c>
      <c r="AM187" s="308">
        <v>13.87</v>
      </c>
      <c r="AN187" s="319">
        <f t="shared" si="354"/>
        <v>0</v>
      </c>
      <c r="AO187" s="410">
        <f t="shared" ref="AO187:AO189" si="418">IF(F187-AI187&gt;0,F187-AI187,0)</f>
        <v>21.3</v>
      </c>
      <c r="AP187" s="308">
        <v>13.87</v>
      </c>
      <c r="AQ187" s="319">
        <f t="shared" ref="AQ187:AQ189" si="419">AO187*AP187</f>
        <v>295.43099999999998</v>
      </c>
      <c r="AR187" s="410">
        <f t="shared" ref="AR187:AR188" si="420">F187+AL187-AO187</f>
        <v>0</v>
      </c>
      <c r="AS187" s="308">
        <f t="shared" ref="AS187:AS188" si="421">H187</f>
        <v>13.87</v>
      </c>
      <c r="AT187" s="319">
        <f t="shared" ref="AT187:AT188" si="422">I187+AN187-AQ187</f>
        <v>-9.9999999997635314E-4</v>
      </c>
    </row>
    <row r="188" spans="1:47" ht="52.2" customHeight="1" x14ac:dyDescent="0.25">
      <c r="A188" s="197" t="s">
        <v>955</v>
      </c>
      <c r="B188" s="198" t="str">
        <f>'Orçamento Analítico'!B1785</f>
        <v xml:space="preserve"> 92431 </v>
      </c>
      <c r="C188" s="199" t="s">
        <v>61</v>
      </c>
      <c r="D188" s="199" t="s">
        <v>953</v>
      </c>
      <c r="E188" s="366" t="s">
        <v>73</v>
      </c>
      <c r="F188" s="197">
        <v>8.6999999999999993</v>
      </c>
      <c r="G188" s="201">
        <f>'Orçamento Analítico'!J1785</f>
        <v>57.559999999999995</v>
      </c>
      <c r="H188" s="202">
        <f>ROUND(G188*(1+$H$2),2)</f>
        <v>69.069999999999993</v>
      </c>
      <c r="I188" s="392">
        <f>ROUND(F188*H188,2)</f>
        <v>600.91</v>
      </c>
      <c r="J188" s="379">
        <v>1.8717420198802978E-4</v>
      </c>
      <c r="K188" s="185"/>
      <c r="L188" s="186">
        <f t="shared" si="346"/>
        <v>0</v>
      </c>
      <c r="M188" s="187">
        <f t="shared" si="347"/>
        <v>0</v>
      </c>
      <c r="N188" s="185"/>
      <c r="O188" s="186">
        <f t="shared" si="348"/>
        <v>0</v>
      </c>
      <c r="P188" s="187">
        <f t="shared" si="412"/>
        <v>0</v>
      </c>
      <c r="Q188" s="185"/>
      <c r="R188" s="186">
        <f t="shared" si="349"/>
        <v>0</v>
      </c>
      <c r="S188" s="187">
        <f t="shared" si="413"/>
        <v>0</v>
      </c>
      <c r="T188" s="185"/>
      <c r="U188" s="186">
        <f t="shared" si="350"/>
        <v>0</v>
      </c>
      <c r="V188" s="187">
        <f t="shared" si="414"/>
        <v>0</v>
      </c>
      <c r="W188" s="185"/>
      <c r="X188" s="186">
        <f t="shared" si="351"/>
        <v>0</v>
      </c>
      <c r="Y188" s="308">
        <f t="shared" si="415"/>
        <v>0</v>
      </c>
      <c r="Z188" s="338"/>
      <c r="AA188" s="186">
        <f t="shared" si="352"/>
        <v>0</v>
      </c>
      <c r="AB188" s="319">
        <f t="shared" si="416"/>
        <v>0</v>
      </c>
      <c r="AC188" s="189">
        <f>SUM(K188+N188+Q188+T188+W188+Z188)</f>
        <v>0</v>
      </c>
      <c r="AD188" s="186">
        <f t="shared" si="326"/>
        <v>0</v>
      </c>
      <c r="AE188" s="187">
        <f>SUM(M188+P188+S188+V188+Y188+AB188)</f>
        <v>0</v>
      </c>
      <c r="AF188" s="189">
        <f>F188-AC188</f>
        <v>8.6999999999999993</v>
      </c>
      <c r="AG188" s="186">
        <f t="shared" si="327"/>
        <v>1</v>
      </c>
      <c r="AH188" s="308">
        <f>I188-AE188</f>
        <v>600.91</v>
      </c>
      <c r="AI188" s="331">
        <v>0</v>
      </c>
      <c r="AJ188" s="308">
        <f>H188</f>
        <v>69.069999999999993</v>
      </c>
      <c r="AK188" s="319">
        <f t="shared" si="369"/>
        <v>0</v>
      </c>
      <c r="AL188" s="410">
        <f t="shared" si="417"/>
        <v>0</v>
      </c>
      <c r="AM188" s="308">
        <f>H188</f>
        <v>69.069999999999993</v>
      </c>
      <c r="AN188" s="319">
        <f t="shared" si="354"/>
        <v>0</v>
      </c>
      <c r="AO188" s="410">
        <f t="shared" si="418"/>
        <v>8.6999999999999993</v>
      </c>
      <c r="AP188" s="308">
        <f>H188</f>
        <v>69.069999999999993</v>
      </c>
      <c r="AQ188" s="319">
        <f t="shared" si="419"/>
        <v>600.90899999999988</v>
      </c>
      <c r="AR188" s="410">
        <f t="shared" si="420"/>
        <v>0</v>
      </c>
      <c r="AS188" s="308">
        <f t="shared" si="421"/>
        <v>69.069999999999993</v>
      </c>
      <c r="AT188" s="319">
        <f t="shared" si="422"/>
        <v>1.00000000009004E-3</v>
      </c>
    </row>
    <row r="189" spans="1:47" ht="26.1" customHeight="1" x14ac:dyDescent="0.25">
      <c r="A189" s="246" t="s">
        <v>952</v>
      </c>
      <c r="B189" s="247" t="s">
        <v>951</v>
      </c>
      <c r="C189" s="248" t="s">
        <v>61</v>
      </c>
      <c r="D189" s="248" t="s">
        <v>950</v>
      </c>
      <c r="E189" s="371" t="s">
        <v>86</v>
      </c>
      <c r="F189" s="246">
        <v>1</v>
      </c>
      <c r="G189" s="250">
        <v>642.66</v>
      </c>
      <c r="H189" s="251">
        <v>771.19</v>
      </c>
      <c r="I189" s="400">
        <v>771.19</v>
      </c>
      <c r="J189" s="386">
        <v>2.4024978001922155E-4</v>
      </c>
      <c r="K189" s="252"/>
      <c r="L189" s="253">
        <f t="shared" si="346"/>
        <v>0</v>
      </c>
      <c r="M189" s="254">
        <f t="shared" si="347"/>
        <v>0</v>
      </c>
      <c r="N189" s="252"/>
      <c r="O189" s="253">
        <f t="shared" si="348"/>
        <v>0</v>
      </c>
      <c r="P189" s="254">
        <f t="shared" si="412"/>
        <v>0</v>
      </c>
      <c r="Q189" s="252"/>
      <c r="R189" s="253">
        <f t="shared" si="349"/>
        <v>0</v>
      </c>
      <c r="S189" s="254">
        <f t="shared" si="413"/>
        <v>0</v>
      </c>
      <c r="T189" s="252"/>
      <c r="U189" s="253">
        <f t="shared" si="350"/>
        <v>0</v>
      </c>
      <c r="V189" s="254">
        <f t="shared" si="414"/>
        <v>0</v>
      </c>
      <c r="W189" s="252"/>
      <c r="X189" s="253">
        <f t="shared" si="351"/>
        <v>0</v>
      </c>
      <c r="Y189" s="310">
        <f t="shared" si="415"/>
        <v>0</v>
      </c>
      <c r="Z189" s="339"/>
      <c r="AA189" s="253">
        <f t="shared" si="352"/>
        <v>0</v>
      </c>
      <c r="AB189" s="321">
        <f t="shared" si="416"/>
        <v>0</v>
      </c>
      <c r="AC189" s="256">
        <f>SUM(K189+N189+Q189+T189+W189+Z189)</f>
        <v>0</v>
      </c>
      <c r="AD189" s="253">
        <f t="shared" si="326"/>
        <v>0</v>
      </c>
      <c r="AE189" s="254">
        <f>SUM(M189+P189+S189+V189+Y189+AB189)</f>
        <v>0</v>
      </c>
      <c r="AF189" s="256">
        <f>F189-AC189</f>
        <v>1</v>
      </c>
      <c r="AG189" s="253">
        <f t="shared" si="327"/>
        <v>1</v>
      </c>
      <c r="AH189" s="310">
        <f>I189-AE189</f>
        <v>771.19</v>
      </c>
      <c r="AI189" s="332">
        <v>0</v>
      </c>
      <c r="AJ189" s="310">
        <f>H189</f>
        <v>771.19</v>
      </c>
      <c r="AK189" s="321">
        <f t="shared" si="369"/>
        <v>0</v>
      </c>
      <c r="AL189" s="410">
        <f t="shared" si="417"/>
        <v>0</v>
      </c>
      <c r="AM189" s="310">
        <f>H189</f>
        <v>771.19</v>
      </c>
      <c r="AN189" s="321">
        <f t="shared" si="354"/>
        <v>0</v>
      </c>
      <c r="AO189" s="410">
        <f t="shared" si="418"/>
        <v>1</v>
      </c>
      <c r="AP189" s="310">
        <f>H189</f>
        <v>771.19</v>
      </c>
      <c r="AQ189" s="321">
        <f t="shared" si="419"/>
        <v>771.19</v>
      </c>
      <c r="AR189" s="410">
        <f>F189+AL189-AO189</f>
        <v>0</v>
      </c>
      <c r="AS189" s="308">
        <f>H189</f>
        <v>771.19</v>
      </c>
      <c r="AT189" s="319">
        <f>I189+AN189-AQ189</f>
        <v>0</v>
      </c>
    </row>
    <row r="190" spans="1:47" s="503" customFormat="1" ht="26.1" customHeight="1" x14ac:dyDescent="0.25">
      <c r="A190" s="412"/>
      <c r="B190" s="413" t="str">
        <f>'Orçamento Analítico'!B1799</f>
        <v>CP-UFJ-13</v>
      </c>
      <c r="C190" s="413" t="str">
        <f>'Orçamento Analítico'!C1799</f>
        <v>SINAPI</v>
      </c>
      <c r="D190" s="413" t="str">
        <f>'Orçamento Analítico'!D1799</f>
        <v>MONTAGEM E DESMONTAGEM DE FÔRMA DE PILARES RETANGULARES E ESTRUTURAS SIMILARES, PÉ-DIREITO SIMPLES, EM CHAPA DE MADEIRA COMPENSADA PLASTIFICADA, 10 UTILIZAÇÕES. AF_09/2020</v>
      </c>
      <c r="E190" s="415" t="str">
        <f>'Orçamento Analítico'!G1799</f>
        <v>m²</v>
      </c>
      <c r="F190" s="412"/>
      <c r="G190" s="416">
        <f>'Orçamento Analítico'!J1799</f>
        <v>248.50000000000003</v>
      </c>
      <c r="H190" s="202">
        <f>ROUND(G190*(1+$H$2),2)</f>
        <v>298.2</v>
      </c>
      <c r="I190" s="502"/>
      <c r="J190" s="419"/>
      <c r="K190" s="252"/>
      <c r="L190" s="253"/>
      <c r="M190" s="254"/>
      <c r="N190" s="252"/>
      <c r="O190" s="253"/>
      <c r="P190" s="254"/>
      <c r="Q190" s="252"/>
      <c r="R190" s="253"/>
      <c r="S190" s="254"/>
      <c r="T190" s="252"/>
      <c r="U190" s="253"/>
      <c r="V190" s="254"/>
      <c r="W190" s="252"/>
      <c r="X190" s="253"/>
      <c r="Y190" s="310"/>
      <c r="Z190" s="339"/>
      <c r="AA190" s="253"/>
      <c r="AB190" s="321"/>
      <c r="AC190" s="256"/>
      <c r="AD190" s="253"/>
      <c r="AE190" s="254"/>
      <c r="AF190" s="256"/>
      <c r="AG190" s="253"/>
      <c r="AH190" s="310"/>
      <c r="AI190" s="332">
        <v>1</v>
      </c>
      <c r="AJ190" s="310">
        <f>H190</f>
        <v>298.2</v>
      </c>
      <c r="AK190" s="321">
        <f t="shared" ref="AK190" si="423">AI190*AJ190</f>
        <v>298.2</v>
      </c>
      <c r="AL190" s="410"/>
      <c r="AM190" s="310">
        <f>H190</f>
        <v>298.2</v>
      </c>
      <c r="AN190" s="321">
        <f t="shared" ref="AN190" si="424">AL190*AM190</f>
        <v>0</v>
      </c>
      <c r="AO190" s="410"/>
      <c r="AP190" s="310">
        <f>H190</f>
        <v>298.2</v>
      </c>
      <c r="AQ190" s="321">
        <f t="shared" ref="AQ190" si="425">AO190*AP190</f>
        <v>0</v>
      </c>
      <c r="AR190" s="410">
        <f>F190+AL190-AO190</f>
        <v>0</v>
      </c>
      <c r="AS190" s="308">
        <f>H190</f>
        <v>298.2</v>
      </c>
      <c r="AT190" s="319">
        <f>I190+AN190-AQ190</f>
        <v>0</v>
      </c>
    </row>
    <row r="191" spans="1:47" ht="24" customHeight="1" x14ac:dyDescent="0.25">
      <c r="A191" s="257" t="s">
        <v>949</v>
      </c>
      <c r="B191" s="258"/>
      <c r="C191" s="258"/>
      <c r="D191" s="258" t="s">
        <v>948</v>
      </c>
      <c r="E191" s="372"/>
      <c r="F191" s="257"/>
      <c r="G191" s="258"/>
      <c r="H191" s="260"/>
      <c r="I191" s="322">
        <f>SUM(I192)</f>
        <v>107468.4</v>
      </c>
      <c r="J191" s="387">
        <v>3.3479764336956791E-2</v>
      </c>
      <c r="K191" s="262"/>
      <c r="L191" s="263"/>
      <c r="M191" s="264">
        <f>SUM(M192)</f>
        <v>0</v>
      </c>
      <c r="N191" s="262"/>
      <c r="O191" s="263"/>
      <c r="P191" s="264">
        <f>SUM(P192)</f>
        <v>0</v>
      </c>
      <c r="Q191" s="262"/>
      <c r="R191" s="263"/>
      <c r="S191" s="264">
        <f>SUM(S192)</f>
        <v>0</v>
      </c>
      <c r="T191" s="262"/>
      <c r="U191" s="263"/>
      <c r="V191" s="264">
        <f>SUM(V192)</f>
        <v>0</v>
      </c>
      <c r="W191" s="262"/>
      <c r="X191" s="263"/>
      <c r="Y191" s="311">
        <f>SUM(Y192)</f>
        <v>0</v>
      </c>
      <c r="Z191" s="340"/>
      <c r="AA191" s="263"/>
      <c r="AB191" s="322">
        <f>SUM(AB192)</f>
        <v>0</v>
      </c>
      <c r="AC191" s="266"/>
      <c r="AD191" s="263">
        <f t="shared" si="326"/>
        <v>0</v>
      </c>
      <c r="AE191" s="264">
        <f>SUM(AE192)</f>
        <v>0</v>
      </c>
      <c r="AF191" s="266"/>
      <c r="AG191" s="263">
        <f t="shared" si="327"/>
        <v>1</v>
      </c>
      <c r="AH191" s="311">
        <f>SUM(AH192)</f>
        <v>107468.4</v>
      </c>
      <c r="AI191" s="330"/>
      <c r="AJ191" s="307"/>
      <c r="AK191" s="322">
        <f>SUM(AK192)</f>
        <v>66328.952000000005</v>
      </c>
      <c r="AL191" s="411"/>
      <c r="AM191" s="307"/>
      <c r="AN191" s="322">
        <f>SUM(AN192)</f>
        <v>0</v>
      </c>
      <c r="AO191" s="411"/>
      <c r="AP191" s="307"/>
      <c r="AQ191" s="322">
        <f>SUM(AQ192)</f>
        <v>41139.448000000004</v>
      </c>
      <c r="AR191" s="411"/>
      <c r="AS191" s="307"/>
      <c r="AT191" s="322">
        <f>SUM(AT192)</f>
        <v>66328.95199999999</v>
      </c>
    </row>
    <row r="192" spans="1:47" ht="26.1" customHeight="1" x14ac:dyDescent="0.25">
      <c r="A192" s="267" t="s">
        <v>947</v>
      </c>
      <c r="B192" s="268" t="s">
        <v>946</v>
      </c>
      <c r="C192" s="269" t="s">
        <v>113</v>
      </c>
      <c r="D192" s="269" t="s">
        <v>945</v>
      </c>
      <c r="E192" s="373" t="s">
        <v>7048</v>
      </c>
      <c r="F192" s="267">
        <v>6474</v>
      </c>
      <c r="G192" s="182">
        <v>13.84</v>
      </c>
      <c r="H192" s="271">
        <v>16.600000000000001</v>
      </c>
      <c r="I192" s="402">
        <v>107468.4</v>
      </c>
      <c r="J192" s="388">
        <v>3.3479764336956791E-2</v>
      </c>
      <c r="K192" s="272"/>
      <c r="L192" s="273">
        <f t="shared" si="346"/>
        <v>0</v>
      </c>
      <c r="M192" s="274">
        <f t="shared" si="347"/>
        <v>0</v>
      </c>
      <c r="N192" s="272"/>
      <c r="O192" s="273">
        <f t="shared" si="348"/>
        <v>0</v>
      </c>
      <c r="P192" s="274">
        <f t="shared" ref="P192" si="426">N192*$H192</f>
        <v>0</v>
      </c>
      <c r="Q192" s="272"/>
      <c r="R192" s="273">
        <f t="shared" si="349"/>
        <v>0</v>
      </c>
      <c r="S192" s="274">
        <f t="shared" ref="S192" si="427">Q192*$H192</f>
        <v>0</v>
      </c>
      <c r="T192" s="272"/>
      <c r="U192" s="273">
        <f t="shared" si="350"/>
        <v>0</v>
      </c>
      <c r="V192" s="274">
        <f t="shared" ref="V192" si="428">T192*$H192</f>
        <v>0</v>
      </c>
      <c r="W192" s="272"/>
      <c r="X192" s="273">
        <f t="shared" si="351"/>
        <v>0</v>
      </c>
      <c r="Y192" s="312">
        <f t="shared" ref="Y192" si="429">W192*$H192</f>
        <v>0</v>
      </c>
      <c r="Z192" s="341"/>
      <c r="AA192" s="273">
        <f t="shared" si="352"/>
        <v>0</v>
      </c>
      <c r="AB192" s="323">
        <f t="shared" ref="AB192" si="430">Z192*$H192</f>
        <v>0</v>
      </c>
      <c r="AC192" s="276">
        <f>SUM(K192+N192+Q192+T192+W192+Z192)</f>
        <v>0</v>
      </c>
      <c r="AD192" s="273">
        <f t="shared" si="326"/>
        <v>0</v>
      </c>
      <c r="AE192" s="274">
        <f>SUM(M192+P192+S192+V192+Y192+AB192)</f>
        <v>0</v>
      </c>
      <c r="AF192" s="276">
        <f>F192-AC192</f>
        <v>6474</v>
      </c>
      <c r="AG192" s="273">
        <f t="shared" si="327"/>
        <v>1</v>
      </c>
      <c r="AH192" s="312">
        <f>I192-AE192</f>
        <v>107468.4</v>
      </c>
      <c r="AI192" s="537">
        <v>3995.72</v>
      </c>
      <c r="AJ192" s="312">
        <v>16.600000000000001</v>
      </c>
      <c r="AK192" s="323">
        <f t="shared" si="369"/>
        <v>66328.952000000005</v>
      </c>
      <c r="AL192" s="410">
        <f t="shared" ref="AL192" si="431">IF(AI192-F192&gt;0,AI192-F192,0)</f>
        <v>0</v>
      </c>
      <c r="AM192" s="312">
        <v>16.600000000000001</v>
      </c>
      <c r="AN192" s="323">
        <f t="shared" si="354"/>
        <v>0</v>
      </c>
      <c r="AO192" s="410">
        <f t="shared" ref="AO192" si="432">IF(F192-AI192&gt;0,F192-AI192,0)</f>
        <v>2478.2800000000002</v>
      </c>
      <c r="AP192" s="312">
        <v>16.600000000000001</v>
      </c>
      <c r="AQ192" s="323">
        <f t="shared" ref="AQ192" si="433">AO192*AP192</f>
        <v>41139.448000000004</v>
      </c>
      <c r="AR192" s="410">
        <f t="shared" ref="AR192" si="434">F192+AL192-AO192</f>
        <v>3995.72</v>
      </c>
      <c r="AS192" s="308">
        <f t="shared" ref="AS192" si="435">H192</f>
        <v>16.600000000000001</v>
      </c>
      <c r="AT192" s="319">
        <f t="shared" ref="AT192" si="436">I192+AN192-AQ192</f>
        <v>66328.95199999999</v>
      </c>
    </row>
    <row r="193" spans="1:46" ht="24" customHeight="1" x14ac:dyDescent="0.25">
      <c r="A193" s="257" t="s">
        <v>25</v>
      </c>
      <c r="B193" s="258"/>
      <c r="C193" s="258"/>
      <c r="D193" s="258" t="s">
        <v>26</v>
      </c>
      <c r="E193" s="372"/>
      <c r="F193" s="257"/>
      <c r="G193" s="277"/>
      <c r="H193" s="260"/>
      <c r="I193" s="322">
        <f>SUM(I194:I198)</f>
        <v>151317.53000000003</v>
      </c>
      <c r="J193" s="387">
        <v>4.714013835183542E-2</v>
      </c>
      <c r="K193" s="262"/>
      <c r="L193" s="263"/>
      <c r="M193" s="264">
        <f>SUM(M194:M198)</f>
        <v>0</v>
      </c>
      <c r="N193" s="262"/>
      <c r="O193" s="263"/>
      <c r="P193" s="264">
        <f>SUM(P194:P198)</f>
        <v>0</v>
      </c>
      <c r="Q193" s="262"/>
      <c r="R193" s="263"/>
      <c r="S193" s="264">
        <f>SUM(S194:S198)</f>
        <v>0</v>
      </c>
      <c r="T193" s="262"/>
      <c r="U193" s="263"/>
      <c r="V193" s="264">
        <f>SUM(V194:V198)</f>
        <v>0</v>
      </c>
      <c r="W193" s="262"/>
      <c r="X193" s="263"/>
      <c r="Y193" s="311">
        <f>SUM(Y194:Y198)</f>
        <v>0</v>
      </c>
      <c r="Z193" s="340"/>
      <c r="AA193" s="263"/>
      <c r="AB193" s="322">
        <f>SUM(AB194:AB198)</f>
        <v>0</v>
      </c>
      <c r="AC193" s="266"/>
      <c r="AD193" s="263">
        <f t="shared" si="326"/>
        <v>0</v>
      </c>
      <c r="AE193" s="264">
        <f>SUM(AE194:AE198)</f>
        <v>0</v>
      </c>
      <c r="AF193" s="266"/>
      <c r="AG193" s="263">
        <f t="shared" si="327"/>
        <v>1</v>
      </c>
      <c r="AH193" s="311">
        <f>SUM(AH194:AH198)</f>
        <v>151317.53000000003</v>
      </c>
      <c r="AI193" s="330"/>
      <c r="AJ193" s="307"/>
      <c r="AK193" s="322">
        <f>SUM(AK194:AK198)</f>
        <v>151317.53360000002</v>
      </c>
      <c r="AL193" s="411"/>
      <c r="AM193" s="307"/>
      <c r="AN193" s="322">
        <f>SUM(AN194:AN198)</f>
        <v>0</v>
      </c>
      <c r="AO193" s="411"/>
      <c r="AP193" s="307"/>
      <c r="AQ193" s="322">
        <f>SUM(AQ194:AQ198)</f>
        <v>0</v>
      </c>
      <c r="AR193" s="411"/>
      <c r="AS193" s="307"/>
      <c r="AT193" s="322">
        <f>SUM(AT194:AT198)</f>
        <v>151317.53000000003</v>
      </c>
    </row>
    <row r="194" spans="1:46" ht="52.2" customHeight="1" x14ac:dyDescent="0.25">
      <c r="A194" s="178" t="s">
        <v>943</v>
      </c>
      <c r="B194" s="179" t="s">
        <v>942</v>
      </c>
      <c r="C194" s="180" t="s">
        <v>61</v>
      </c>
      <c r="D194" s="180" t="s">
        <v>941</v>
      </c>
      <c r="E194" s="364" t="s">
        <v>73</v>
      </c>
      <c r="F194" s="178">
        <v>1669.28</v>
      </c>
      <c r="G194" s="182">
        <v>55.15</v>
      </c>
      <c r="H194" s="183">
        <v>66.180000000000007</v>
      </c>
      <c r="I194" s="392">
        <v>110472.95</v>
      </c>
      <c r="J194" s="377">
        <v>3.4415775535956719E-2</v>
      </c>
      <c r="K194" s="185"/>
      <c r="L194" s="186">
        <f t="shared" si="346"/>
        <v>0</v>
      </c>
      <c r="M194" s="187">
        <f t="shared" si="347"/>
        <v>0</v>
      </c>
      <c r="N194" s="185"/>
      <c r="O194" s="186">
        <f t="shared" si="348"/>
        <v>0</v>
      </c>
      <c r="P194" s="187">
        <f t="shared" ref="P194:P198" si="437">N194*$H194</f>
        <v>0</v>
      </c>
      <c r="Q194" s="185"/>
      <c r="R194" s="186">
        <f t="shared" si="349"/>
        <v>0</v>
      </c>
      <c r="S194" s="187">
        <f t="shared" ref="S194:S198" si="438">Q194*$H194</f>
        <v>0</v>
      </c>
      <c r="T194" s="185"/>
      <c r="U194" s="186">
        <f t="shared" si="350"/>
        <v>0</v>
      </c>
      <c r="V194" s="187">
        <f t="shared" ref="V194:V198" si="439">T194*$H194</f>
        <v>0</v>
      </c>
      <c r="W194" s="185"/>
      <c r="X194" s="186">
        <f t="shared" si="351"/>
        <v>0</v>
      </c>
      <c r="Y194" s="308">
        <f t="shared" ref="Y194:Y198" si="440">W194*$H194</f>
        <v>0</v>
      </c>
      <c r="Z194" s="338"/>
      <c r="AA194" s="186">
        <f t="shared" si="352"/>
        <v>0</v>
      </c>
      <c r="AB194" s="319">
        <f t="shared" ref="AB194:AB198" si="441">Z194*$H194</f>
        <v>0</v>
      </c>
      <c r="AC194" s="189">
        <f>SUM(K194+N194+Q194+T194+W194+Z194)</f>
        <v>0</v>
      </c>
      <c r="AD194" s="186">
        <f t="shared" si="326"/>
        <v>0</v>
      </c>
      <c r="AE194" s="187">
        <f>SUM(M194+P194+S194+V194+Y194+AB194)</f>
        <v>0</v>
      </c>
      <c r="AF194" s="189">
        <f>F194-AC194</f>
        <v>1669.28</v>
      </c>
      <c r="AG194" s="186">
        <f t="shared" si="327"/>
        <v>1</v>
      </c>
      <c r="AH194" s="308">
        <f>I194-AE194</f>
        <v>110472.95</v>
      </c>
      <c r="AI194" s="331">
        <v>1669.28</v>
      </c>
      <c r="AJ194" s="308">
        <v>66.180000000000007</v>
      </c>
      <c r="AK194" s="319">
        <f t="shared" si="369"/>
        <v>110472.95040000002</v>
      </c>
      <c r="AL194" s="410">
        <f t="shared" ref="AL194:AL198" si="442">IF(AI194-F194&gt;0,AI194-F194,0)</f>
        <v>0</v>
      </c>
      <c r="AM194" s="308">
        <v>66.180000000000007</v>
      </c>
      <c r="AN194" s="319">
        <f t="shared" si="354"/>
        <v>0</v>
      </c>
      <c r="AO194" s="410">
        <f t="shared" ref="AO194:AO198" si="443">IF(F194-AI194&gt;0,F194-AI194,0)</f>
        <v>0</v>
      </c>
      <c r="AP194" s="308">
        <v>66.180000000000007</v>
      </c>
      <c r="AQ194" s="319">
        <f t="shared" ref="AQ194:AQ198" si="444">AO194*AP194</f>
        <v>0</v>
      </c>
      <c r="AR194" s="410">
        <f t="shared" ref="AR194:AR198" si="445">F194+AL194-AO194</f>
        <v>1669.28</v>
      </c>
      <c r="AS194" s="308">
        <f t="shared" ref="AS194:AS198" si="446">H194</f>
        <v>66.180000000000007</v>
      </c>
      <c r="AT194" s="319">
        <f t="shared" ref="AT194:AT198" si="447">I194+AN194-AQ194</f>
        <v>110472.95</v>
      </c>
    </row>
    <row r="195" spans="1:46" ht="39" customHeight="1" x14ac:dyDescent="0.25">
      <c r="A195" s="197" t="s">
        <v>940</v>
      </c>
      <c r="B195" s="198" t="s">
        <v>939</v>
      </c>
      <c r="C195" s="199" t="s">
        <v>61</v>
      </c>
      <c r="D195" s="199" t="s">
        <v>938</v>
      </c>
      <c r="E195" s="366" t="s">
        <v>73</v>
      </c>
      <c r="F195" s="197">
        <v>29.67</v>
      </c>
      <c r="G195" s="201">
        <v>692.29</v>
      </c>
      <c r="H195" s="202">
        <v>830.74</v>
      </c>
      <c r="I195" s="394">
        <v>24648.05</v>
      </c>
      <c r="J195" s="379">
        <v>7.6786376773593712E-3</v>
      </c>
      <c r="K195" s="185"/>
      <c r="L195" s="186">
        <f t="shared" si="346"/>
        <v>0</v>
      </c>
      <c r="M195" s="187">
        <f t="shared" si="347"/>
        <v>0</v>
      </c>
      <c r="N195" s="185"/>
      <c r="O195" s="186">
        <f t="shared" si="348"/>
        <v>0</v>
      </c>
      <c r="P195" s="187">
        <f t="shared" si="437"/>
        <v>0</v>
      </c>
      <c r="Q195" s="185"/>
      <c r="R195" s="186">
        <f t="shared" si="349"/>
        <v>0</v>
      </c>
      <c r="S195" s="187">
        <f t="shared" si="438"/>
        <v>0</v>
      </c>
      <c r="T195" s="185"/>
      <c r="U195" s="186">
        <f t="shared" si="350"/>
        <v>0</v>
      </c>
      <c r="V195" s="187">
        <f t="shared" si="439"/>
        <v>0</v>
      </c>
      <c r="W195" s="185"/>
      <c r="X195" s="186">
        <f t="shared" si="351"/>
        <v>0</v>
      </c>
      <c r="Y195" s="308">
        <f t="shared" si="440"/>
        <v>0</v>
      </c>
      <c r="Z195" s="338"/>
      <c r="AA195" s="186">
        <f t="shared" si="352"/>
        <v>0</v>
      </c>
      <c r="AB195" s="319">
        <f t="shared" si="441"/>
        <v>0</v>
      </c>
      <c r="AC195" s="189">
        <f>SUM(K195+N195+Q195+T195+W195+Z195)</f>
        <v>0</v>
      </c>
      <c r="AD195" s="186">
        <f t="shared" si="326"/>
        <v>0</v>
      </c>
      <c r="AE195" s="187">
        <f>SUM(M195+P195+S195+V195+Y195+AB195)</f>
        <v>0</v>
      </c>
      <c r="AF195" s="189">
        <f>F195-AC195</f>
        <v>29.67</v>
      </c>
      <c r="AG195" s="186">
        <f t="shared" si="327"/>
        <v>1</v>
      </c>
      <c r="AH195" s="308">
        <f>I195-AE195</f>
        <v>24648.05</v>
      </c>
      <c r="AI195" s="331">
        <v>29.67</v>
      </c>
      <c r="AJ195" s="308">
        <v>830.74</v>
      </c>
      <c r="AK195" s="319">
        <f>I195</f>
        <v>24648.05</v>
      </c>
      <c r="AL195" s="410">
        <f t="shared" si="442"/>
        <v>0</v>
      </c>
      <c r="AM195" s="308">
        <v>830.74</v>
      </c>
      <c r="AN195" s="319">
        <f t="shared" si="354"/>
        <v>0</v>
      </c>
      <c r="AO195" s="410">
        <f t="shared" si="443"/>
        <v>0</v>
      </c>
      <c r="AP195" s="308">
        <v>830.74</v>
      </c>
      <c r="AQ195" s="319">
        <f t="shared" si="444"/>
        <v>0</v>
      </c>
      <c r="AR195" s="410">
        <f t="shared" si="445"/>
        <v>29.67</v>
      </c>
      <c r="AS195" s="308">
        <f t="shared" si="446"/>
        <v>830.74</v>
      </c>
      <c r="AT195" s="319">
        <f t="shared" si="447"/>
        <v>24648.05</v>
      </c>
    </row>
    <row r="196" spans="1:46" ht="39" customHeight="1" x14ac:dyDescent="0.25">
      <c r="A196" s="197" t="s">
        <v>937</v>
      </c>
      <c r="B196" s="198" t="s">
        <v>936</v>
      </c>
      <c r="C196" s="199" t="s">
        <v>61</v>
      </c>
      <c r="D196" s="199" t="s">
        <v>935</v>
      </c>
      <c r="E196" s="366" t="s">
        <v>111</v>
      </c>
      <c r="F196" s="197">
        <v>115.45</v>
      </c>
      <c r="G196" s="201">
        <v>26.87</v>
      </c>
      <c r="H196" s="202">
        <v>32.24</v>
      </c>
      <c r="I196" s="394">
        <v>3722.1</v>
      </c>
      <c r="J196" s="379">
        <v>1.1595504430938477E-3</v>
      </c>
      <c r="K196" s="185"/>
      <c r="L196" s="186">
        <f t="shared" si="346"/>
        <v>0</v>
      </c>
      <c r="M196" s="187">
        <f t="shared" si="347"/>
        <v>0</v>
      </c>
      <c r="N196" s="185"/>
      <c r="O196" s="186">
        <f t="shared" si="348"/>
        <v>0</v>
      </c>
      <c r="P196" s="187">
        <f t="shared" si="437"/>
        <v>0</v>
      </c>
      <c r="Q196" s="185"/>
      <c r="R196" s="186">
        <f t="shared" si="349"/>
        <v>0</v>
      </c>
      <c r="S196" s="187">
        <f t="shared" si="438"/>
        <v>0</v>
      </c>
      <c r="T196" s="185"/>
      <c r="U196" s="186">
        <f t="shared" si="350"/>
        <v>0</v>
      </c>
      <c r="V196" s="187">
        <f t="shared" si="439"/>
        <v>0</v>
      </c>
      <c r="W196" s="185"/>
      <c r="X196" s="186">
        <f t="shared" si="351"/>
        <v>0</v>
      </c>
      <c r="Y196" s="308">
        <f t="shared" si="440"/>
        <v>0</v>
      </c>
      <c r="Z196" s="338"/>
      <c r="AA196" s="186">
        <f t="shared" si="352"/>
        <v>0</v>
      </c>
      <c r="AB196" s="319">
        <f t="shared" si="441"/>
        <v>0</v>
      </c>
      <c r="AC196" s="189">
        <f>SUM(K196+N196+Q196+T196+W196+Z196)</f>
        <v>0</v>
      </c>
      <c r="AD196" s="186">
        <f t="shared" si="326"/>
        <v>0</v>
      </c>
      <c r="AE196" s="187">
        <f>SUM(M196+P196+S196+V196+Y196+AB196)</f>
        <v>0</v>
      </c>
      <c r="AF196" s="189">
        <f>F196-AC196</f>
        <v>115.45</v>
      </c>
      <c r="AG196" s="186">
        <f t="shared" si="327"/>
        <v>1</v>
      </c>
      <c r="AH196" s="308">
        <f>I196-AE196</f>
        <v>3722.1</v>
      </c>
      <c r="AI196" s="331">
        <v>115.45</v>
      </c>
      <c r="AJ196" s="308">
        <v>32.24</v>
      </c>
      <c r="AK196" s="319">
        <f>I196</f>
        <v>3722.1</v>
      </c>
      <c r="AL196" s="410">
        <f t="shared" si="442"/>
        <v>0</v>
      </c>
      <c r="AM196" s="308">
        <v>32.24</v>
      </c>
      <c r="AN196" s="319">
        <f t="shared" si="354"/>
        <v>0</v>
      </c>
      <c r="AO196" s="410">
        <f t="shared" si="443"/>
        <v>0</v>
      </c>
      <c r="AP196" s="308">
        <v>32.24</v>
      </c>
      <c r="AQ196" s="319">
        <f t="shared" si="444"/>
        <v>0</v>
      </c>
      <c r="AR196" s="410">
        <f t="shared" si="445"/>
        <v>115.45</v>
      </c>
      <c r="AS196" s="308">
        <f t="shared" si="446"/>
        <v>32.24</v>
      </c>
      <c r="AT196" s="319">
        <f t="shared" si="447"/>
        <v>3722.1</v>
      </c>
    </row>
    <row r="197" spans="1:46" ht="26.1" customHeight="1" x14ac:dyDescent="0.25">
      <c r="A197" s="197" t="s">
        <v>934</v>
      </c>
      <c r="B197" s="198" t="s">
        <v>933</v>
      </c>
      <c r="C197" s="199" t="s">
        <v>61</v>
      </c>
      <c r="D197" s="199" t="s">
        <v>932</v>
      </c>
      <c r="E197" s="366" t="s">
        <v>111</v>
      </c>
      <c r="F197" s="197">
        <v>586.59</v>
      </c>
      <c r="G197" s="201">
        <v>11.24</v>
      </c>
      <c r="H197" s="202">
        <v>13.48</v>
      </c>
      <c r="I197" s="394">
        <v>7907.23</v>
      </c>
      <c r="J197" s="379">
        <v>2.4633491980723156E-3</v>
      </c>
      <c r="K197" s="185"/>
      <c r="L197" s="186">
        <f t="shared" si="346"/>
        <v>0</v>
      </c>
      <c r="M197" s="187">
        <f t="shared" si="347"/>
        <v>0</v>
      </c>
      <c r="N197" s="185"/>
      <c r="O197" s="186">
        <f t="shared" si="348"/>
        <v>0</v>
      </c>
      <c r="P197" s="187">
        <f t="shared" si="437"/>
        <v>0</v>
      </c>
      <c r="Q197" s="185"/>
      <c r="R197" s="186">
        <f t="shared" si="349"/>
        <v>0</v>
      </c>
      <c r="S197" s="187">
        <f t="shared" si="438"/>
        <v>0</v>
      </c>
      <c r="T197" s="185"/>
      <c r="U197" s="186">
        <f t="shared" si="350"/>
        <v>0</v>
      </c>
      <c r="V197" s="187">
        <f t="shared" si="439"/>
        <v>0</v>
      </c>
      <c r="W197" s="185"/>
      <c r="X197" s="186">
        <f t="shared" si="351"/>
        <v>0</v>
      </c>
      <c r="Y197" s="308">
        <f t="shared" si="440"/>
        <v>0</v>
      </c>
      <c r="Z197" s="338"/>
      <c r="AA197" s="186">
        <f t="shared" si="352"/>
        <v>0</v>
      </c>
      <c r="AB197" s="319">
        <f t="shared" si="441"/>
        <v>0</v>
      </c>
      <c r="AC197" s="189">
        <f>SUM(K197+N197+Q197+T197+W197+Z197)</f>
        <v>0</v>
      </c>
      <c r="AD197" s="186">
        <f t="shared" si="326"/>
        <v>0</v>
      </c>
      <c r="AE197" s="187">
        <f>SUM(M197+P197+S197+V197+Y197+AB197)</f>
        <v>0</v>
      </c>
      <c r="AF197" s="189">
        <f>F197-AC197</f>
        <v>586.59</v>
      </c>
      <c r="AG197" s="186">
        <f t="shared" si="327"/>
        <v>1</v>
      </c>
      <c r="AH197" s="308">
        <f>I197-AE197</f>
        <v>7907.23</v>
      </c>
      <c r="AI197" s="331">
        <v>586.59</v>
      </c>
      <c r="AJ197" s="308">
        <v>13.48</v>
      </c>
      <c r="AK197" s="319">
        <f t="shared" si="369"/>
        <v>7907.2332000000006</v>
      </c>
      <c r="AL197" s="410">
        <f t="shared" si="442"/>
        <v>0</v>
      </c>
      <c r="AM197" s="308">
        <v>13.48</v>
      </c>
      <c r="AN197" s="319">
        <f t="shared" si="354"/>
        <v>0</v>
      </c>
      <c r="AO197" s="410">
        <f t="shared" si="443"/>
        <v>0</v>
      </c>
      <c r="AP197" s="308">
        <v>13.48</v>
      </c>
      <c r="AQ197" s="319">
        <f t="shared" si="444"/>
        <v>0</v>
      </c>
      <c r="AR197" s="410">
        <f t="shared" si="445"/>
        <v>586.59</v>
      </c>
      <c r="AS197" s="308">
        <f t="shared" si="446"/>
        <v>13.48</v>
      </c>
      <c r="AT197" s="319">
        <f t="shared" si="447"/>
        <v>7907.23</v>
      </c>
    </row>
    <row r="198" spans="1:46" ht="39" customHeight="1" x14ac:dyDescent="0.25">
      <c r="A198" s="246" t="s">
        <v>931</v>
      </c>
      <c r="B198" s="247" t="s">
        <v>930</v>
      </c>
      <c r="C198" s="248" t="s">
        <v>101</v>
      </c>
      <c r="D198" s="248" t="s">
        <v>929</v>
      </c>
      <c r="E198" s="371" t="s">
        <v>111</v>
      </c>
      <c r="F198" s="246">
        <v>8</v>
      </c>
      <c r="G198" s="250">
        <v>475.75</v>
      </c>
      <c r="H198" s="251">
        <v>570.9</v>
      </c>
      <c r="I198" s="400">
        <v>4567.2</v>
      </c>
      <c r="J198" s="386">
        <v>1.4228254973531666E-3</v>
      </c>
      <c r="K198" s="252"/>
      <c r="L198" s="253">
        <f t="shared" si="346"/>
        <v>0</v>
      </c>
      <c r="M198" s="254">
        <f t="shared" si="347"/>
        <v>0</v>
      </c>
      <c r="N198" s="252"/>
      <c r="O198" s="253">
        <f t="shared" si="348"/>
        <v>0</v>
      </c>
      <c r="P198" s="254">
        <f t="shared" si="437"/>
        <v>0</v>
      </c>
      <c r="Q198" s="252"/>
      <c r="R198" s="253">
        <f t="shared" si="349"/>
        <v>0</v>
      </c>
      <c r="S198" s="254">
        <f t="shared" si="438"/>
        <v>0</v>
      </c>
      <c r="T198" s="252"/>
      <c r="U198" s="253">
        <f t="shared" si="350"/>
        <v>0</v>
      </c>
      <c r="V198" s="254">
        <f t="shared" si="439"/>
        <v>0</v>
      </c>
      <c r="W198" s="252"/>
      <c r="X198" s="253">
        <f t="shared" si="351"/>
        <v>0</v>
      </c>
      <c r="Y198" s="310">
        <f t="shared" si="440"/>
        <v>0</v>
      </c>
      <c r="Z198" s="339"/>
      <c r="AA198" s="253">
        <f t="shared" si="352"/>
        <v>0</v>
      </c>
      <c r="AB198" s="321">
        <f t="shared" si="441"/>
        <v>0</v>
      </c>
      <c r="AC198" s="256">
        <f>SUM(K198+N198+Q198+T198+W198+Z198)</f>
        <v>0</v>
      </c>
      <c r="AD198" s="253">
        <f t="shared" si="326"/>
        <v>0</v>
      </c>
      <c r="AE198" s="254">
        <f>SUM(M198+P198+S198+V198+Y198+AB198)</f>
        <v>0</v>
      </c>
      <c r="AF198" s="256">
        <f>F198-AC198</f>
        <v>8</v>
      </c>
      <c r="AG198" s="253">
        <f t="shared" si="327"/>
        <v>1</v>
      </c>
      <c r="AH198" s="310">
        <f>I198-AE198</f>
        <v>4567.2</v>
      </c>
      <c r="AI198" s="332">
        <v>8</v>
      </c>
      <c r="AJ198" s="310">
        <v>570.9</v>
      </c>
      <c r="AK198" s="321">
        <f t="shared" si="369"/>
        <v>4567.2</v>
      </c>
      <c r="AL198" s="410">
        <f t="shared" si="442"/>
        <v>0</v>
      </c>
      <c r="AM198" s="310">
        <v>570.9</v>
      </c>
      <c r="AN198" s="321">
        <f t="shared" si="354"/>
        <v>0</v>
      </c>
      <c r="AO198" s="410">
        <f t="shared" si="443"/>
        <v>0</v>
      </c>
      <c r="AP198" s="310">
        <v>570.9</v>
      </c>
      <c r="AQ198" s="321">
        <f t="shared" si="444"/>
        <v>0</v>
      </c>
      <c r="AR198" s="410">
        <f t="shared" si="445"/>
        <v>8</v>
      </c>
      <c r="AS198" s="308">
        <f t="shared" si="446"/>
        <v>570.9</v>
      </c>
      <c r="AT198" s="319">
        <f t="shared" si="447"/>
        <v>4567.2</v>
      </c>
    </row>
    <row r="199" spans="1:46" ht="24" customHeight="1" x14ac:dyDescent="0.25">
      <c r="A199" s="257" t="s">
        <v>27</v>
      </c>
      <c r="B199" s="258"/>
      <c r="C199" s="258"/>
      <c r="D199" s="258" t="s">
        <v>28</v>
      </c>
      <c r="E199" s="372"/>
      <c r="F199" s="257"/>
      <c r="G199" s="258"/>
      <c r="H199" s="260"/>
      <c r="I199" s="322">
        <f>I200+I208+I221</f>
        <v>130983.38999999998</v>
      </c>
      <c r="J199" s="387">
        <v>4.0805418423049966E-2</v>
      </c>
      <c r="K199" s="262"/>
      <c r="L199" s="263"/>
      <c r="M199" s="264">
        <f>SUM(M200+M208+M221)</f>
        <v>0</v>
      </c>
      <c r="N199" s="262"/>
      <c r="O199" s="263"/>
      <c r="P199" s="264">
        <f>SUM(P200+P208+P221)</f>
        <v>0</v>
      </c>
      <c r="Q199" s="262"/>
      <c r="R199" s="263"/>
      <c r="S199" s="264">
        <f>SUM(S200+S208+S221)</f>
        <v>0</v>
      </c>
      <c r="T199" s="262"/>
      <c r="U199" s="263"/>
      <c r="V199" s="264">
        <f>SUM(V200+V208+V221)</f>
        <v>0</v>
      </c>
      <c r="W199" s="262"/>
      <c r="X199" s="263"/>
      <c r="Y199" s="311">
        <f>SUM(Y200+Y208+Y221)</f>
        <v>0</v>
      </c>
      <c r="Z199" s="340"/>
      <c r="AA199" s="263"/>
      <c r="AB199" s="322">
        <f>SUM(AB200+AB208+AB221)</f>
        <v>0</v>
      </c>
      <c r="AC199" s="266"/>
      <c r="AD199" s="263">
        <f t="shared" si="326"/>
        <v>0</v>
      </c>
      <c r="AE199" s="264">
        <f>SUM(AE200+AE208+AE221)</f>
        <v>0</v>
      </c>
      <c r="AF199" s="266"/>
      <c r="AG199" s="263">
        <f t="shared" si="327"/>
        <v>1</v>
      </c>
      <c r="AH199" s="311">
        <f>SUM(AH200+AH208+AH221)</f>
        <v>130983.38999999998</v>
      </c>
      <c r="AI199" s="330"/>
      <c r="AJ199" s="307"/>
      <c r="AK199" s="322">
        <f>AK200+AK208+AK221</f>
        <v>129611.41320000001</v>
      </c>
      <c r="AL199" s="411"/>
      <c r="AM199" s="307"/>
      <c r="AN199" s="322">
        <f>AN200+AN208+AN221</f>
        <v>0</v>
      </c>
      <c r="AO199" s="411"/>
      <c r="AP199" s="307"/>
      <c r="AQ199" s="322">
        <f>AQ200+AQ208+AQ221</f>
        <v>1371.98</v>
      </c>
      <c r="AR199" s="411"/>
      <c r="AS199" s="307"/>
      <c r="AT199" s="322">
        <f>AT200+AT208+AT221</f>
        <v>129611.41</v>
      </c>
    </row>
    <row r="200" spans="1:46" ht="24" customHeight="1" x14ac:dyDescent="0.25">
      <c r="A200" s="211" t="s">
        <v>928</v>
      </c>
      <c r="B200" s="212"/>
      <c r="C200" s="212"/>
      <c r="D200" s="212" t="s">
        <v>927</v>
      </c>
      <c r="E200" s="368"/>
      <c r="F200" s="211"/>
      <c r="G200" s="212"/>
      <c r="H200" s="214"/>
      <c r="I200" s="318">
        <f>SUM(I201:I207)</f>
        <v>32405.19</v>
      </c>
      <c r="J200" s="381">
        <v>1.0095229151027733E-2</v>
      </c>
      <c r="K200" s="175"/>
      <c r="L200" s="173"/>
      <c r="M200" s="174">
        <f>SUM(M201:M207)</f>
        <v>0</v>
      </c>
      <c r="N200" s="175"/>
      <c r="O200" s="173"/>
      <c r="P200" s="174">
        <f>SUM(P201:P207)</f>
        <v>0</v>
      </c>
      <c r="Q200" s="175"/>
      <c r="R200" s="173"/>
      <c r="S200" s="174">
        <f>SUM(S201:S207)</f>
        <v>0</v>
      </c>
      <c r="T200" s="175"/>
      <c r="U200" s="173"/>
      <c r="V200" s="174">
        <f>SUM(V201:V207)</f>
        <v>0</v>
      </c>
      <c r="W200" s="175"/>
      <c r="X200" s="173"/>
      <c r="Y200" s="307">
        <f>SUM(Y201:Y207)</f>
        <v>0</v>
      </c>
      <c r="Z200" s="337"/>
      <c r="AA200" s="173"/>
      <c r="AB200" s="318">
        <f>SUM(AB201:AB207)</f>
        <v>0</v>
      </c>
      <c r="AC200" s="177"/>
      <c r="AD200" s="173">
        <f t="shared" si="326"/>
        <v>0</v>
      </c>
      <c r="AE200" s="174">
        <f>SUM(AE201:AE207)</f>
        <v>0</v>
      </c>
      <c r="AF200" s="177"/>
      <c r="AG200" s="173">
        <f t="shared" si="327"/>
        <v>1</v>
      </c>
      <c r="AH200" s="307">
        <f>SUM(AH201:AH207)</f>
        <v>32405.19</v>
      </c>
      <c r="AI200" s="330"/>
      <c r="AJ200" s="307"/>
      <c r="AK200" s="318">
        <f>SUM(AK201:AK207)</f>
        <v>32405.193200000002</v>
      </c>
      <c r="AL200" s="411"/>
      <c r="AM200" s="307"/>
      <c r="AN200" s="318">
        <f>SUM(AN201:AN207)</f>
        <v>0</v>
      </c>
      <c r="AO200" s="411"/>
      <c r="AP200" s="307"/>
      <c r="AQ200" s="318">
        <f>SUM(AQ201:AQ207)</f>
        <v>0</v>
      </c>
      <c r="AR200" s="411"/>
      <c r="AS200" s="307"/>
      <c r="AT200" s="318">
        <f>SUM(AT201:AT207)</f>
        <v>32405.19</v>
      </c>
    </row>
    <row r="201" spans="1:46" ht="39" customHeight="1" x14ac:dyDescent="0.25">
      <c r="A201" s="178" t="s">
        <v>926</v>
      </c>
      <c r="B201" s="179" t="s">
        <v>925</v>
      </c>
      <c r="C201" s="180" t="s">
        <v>61</v>
      </c>
      <c r="D201" s="180" t="s">
        <v>924</v>
      </c>
      <c r="E201" s="364" t="s">
        <v>77</v>
      </c>
      <c r="F201" s="178">
        <v>23</v>
      </c>
      <c r="G201" s="182">
        <v>350.18</v>
      </c>
      <c r="H201" s="183">
        <v>420.21</v>
      </c>
      <c r="I201" s="392">
        <v>9664.83</v>
      </c>
      <c r="J201" s="377">
        <v>3.0108965124329579E-3</v>
      </c>
      <c r="K201" s="185"/>
      <c r="L201" s="186">
        <f t="shared" si="346"/>
        <v>0</v>
      </c>
      <c r="M201" s="187">
        <f t="shared" si="347"/>
        <v>0</v>
      </c>
      <c r="N201" s="185"/>
      <c r="O201" s="186">
        <f t="shared" si="348"/>
        <v>0</v>
      </c>
      <c r="P201" s="187">
        <f t="shared" ref="P201:P207" si="448">N201*$H201</f>
        <v>0</v>
      </c>
      <c r="Q201" s="185"/>
      <c r="R201" s="186">
        <f t="shared" si="349"/>
        <v>0</v>
      </c>
      <c r="S201" s="187">
        <f t="shared" ref="S201:S207" si="449">Q201*$H201</f>
        <v>0</v>
      </c>
      <c r="T201" s="185"/>
      <c r="U201" s="186">
        <f t="shared" si="350"/>
        <v>0</v>
      </c>
      <c r="V201" s="187">
        <f t="shared" ref="V201:V207" si="450">T201*$H201</f>
        <v>0</v>
      </c>
      <c r="W201" s="185"/>
      <c r="X201" s="186">
        <f t="shared" si="351"/>
        <v>0</v>
      </c>
      <c r="Y201" s="308">
        <f t="shared" ref="Y201:Y207" si="451">W201*$H201</f>
        <v>0</v>
      </c>
      <c r="Z201" s="338"/>
      <c r="AA201" s="186">
        <f t="shared" si="352"/>
        <v>0</v>
      </c>
      <c r="AB201" s="319">
        <f t="shared" ref="AB201:AB207" si="452">Z201*$H201</f>
        <v>0</v>
      </c>
      <c r="AC201" s="189">
        <f t="shared" ref="AC201:AC207" si="453">SUM(K201+N201+Q201+T201+W201+Z201)</f>
        <v>0</v>
      </c>
      <c r="AD201" s="186">
        <f t="shared" ref="AD201:AD223" si="454">AE201/I201</f>
        <v>0</v>
      </c>
      <c r="AE201" s="187">
        <f t="shared" ref="AE201:AE207" si="455">SUM(M201+P201+S201+V201+Y201+AB201)</f>
        <v>0</v>
      </c>
      <c r="AF201" s="189">
        <f t="shared" ref="AF201:AF207" si="456">F201-AC201</f>
        <v>23</v>
      </c>
      <c r="AG201" s="186">
        <f t="shared" ref="AG201:AG223" si="457">AH201/I201</f>
        <v>1</v>
      </c>
      <c r="AH201" s="308">
        <f t="shared" ref="AH201:AH207" si="458">I201-AE201</f>
        <v>9664.83</v>
      </c>
      <c r="AI201" s="331">
        <v>23</v>
      </c>
      <c r="AJ201" s="308">
        <v>420.21</v>
      </c>
      <c r="AK201" s="319">
        <f t="shared" si="369"/>
        <v>9664.83</v>
      </c>
      <c r="AL201" s="410">
        <f t="shared" ref="AL201:AL207" si="459">IF(AI201-F201&gt;0,AI201-F201,0)</f>
        <v>0</v>
      </c>
      <c r="AM201" s="308">
        <v>420.21</v>
      </c>
      <c r="AN201" s="319">
        <f t="shared" si="354"/>
        <v>0</v>
      </c>
      <c r="AO201" s="410">
        <f t="shared" ref="AO201:AO207" si="460">IF(F201-AI201&gt;0,F201-AI201,0)</f>
        <v>0</v>
      </c>
      <c r="AP201" s="308">
        <v>420.21</v>
      </c>
      <c r="AQ201" s="319">
        <f t="shared" ref="AQ201:AQ207" si="461">AO201*AP201</f>
        <v>0</v>
      </c>
      <c r="AR201" s="410">
        <f t="shared" ref="AR201:AR207" si="462">F201+AL201-AO201</f>
        <v>23</v>
      </c>
      <c r="AS201" s="308">
        <f t="shared" ref="AS201:AS207" si="463">H201</f>
        <v>420.21</v>
      </c>
      <c r="AT201" s="319">
        <f t="shared" ref="AT201:AT207" si="464">I201+AN201-AQ201</f>
        <v>9664.83</v>
      </c>
    </row>
    <row r="202" spans="1:46" ht="39" customHeight="1" x14ac:dyDescent="0.25">
      <c r="A202" s="197" t="s">
        <v>923</v>
      </c>
      <c r="B202" s="198" t="s">
        <v>922</v>
      </c>
      <c r="C202" s="199" t="s">
        <v>61</v>
      </c>
      <c r="D202" s="199" t="s">
        <v>921</v>
      </c>
      <c r="E202" s="364" t="s">
        <v>77</v>
      </c>
      <c r="F202" s="197">
        <v>2</v>
      </c>
      <c r="G202" s="201">
        <v>296.44</v>
      </c>
      <c r="H202" s="202">
        <v>355.72</v>
      </c>
      <c r="I202" s="394">
        <v>711.44</v>
      </c>
      <c r="J202" s="379">
        <v>2.2163578819340884E-4</v>
      </c>
      <c r="K202" s="185"/>
      <c r="L202" s="186">
        <f t="shared" si="346"/>
        <v>0</v>
      </c>
      <c r="M202" s="187">
        <f t="shared" si="347"/>
        <v>0</v>
      </c>
      <c r="N202" s="185"/>
      <c r="O202" s="186">
        <f t="shared" si="348"/>
        <v>0</v>
      </c>
      <c r="P202" s="187">
        <f t="shared" si="448"/>
        <v>0</v>
      </c>
      <c r="Q202" s="185"/>
      <c r="R202" s="186">
        <f t="shared" si="349"/>
        <v>0</v>
      </c>
      <c r="S202" s="187">
        <f t="shared" si="449"/>
        <v>0</v>
      </c>
      <c r="T202" s="185"/>
      <c r="U202" s="186">
        <f t="shared" si="350"/>
        <v>0</v>
      </c>
      <c r="V202" s="187">
        <f t="shared" si="450"/>
        <v>0</v>
      </c>
      <c r="W202" s="185"/>
      <c r="X202" s="186">
        <f t="shared" si="351"/>
        <v>0</v>
      </c>
      <c r="Y202" s="308">
        <f t="shared" si="451"/>
        <v>0</v>
      </c>
      <c r="Z202" s="338"/>
      <c r="AA202" s="186">
        <f t="shared" si="352"/>
        <v>0</v>
      </c>
      <c r="AB202" s="319">
        <f t="shared" si="452"/>
        <v>0</v>
      </c>
      <c r="AC202" s="189">
        <f t="shared" si="453"/>
        <v>0</v>
      </c>
      <c r="AD202" s="186">
        <f t="shared" si="454"/>
        <v>0</v>
      </c>
      <c r="AE202" s="187">
        <f t="shared" si="455"/>
        <v>0</v>
      </c>
      <c r="AF202" s="189">
        <f t="shared" si="456"/>
        <v>2</v>
      </c>
      <c r="AG202" s="186">
        <f t="shared" si="457"/>
        <v>1</v>
      </c>
      <c r="AH202" s="308">
        <f t="shared" si="458"/>
        <v>711.44</v>
      </c>
      <c r="AI202" s="331">
        <v>2</v>
      </c>
      <c r="AJ202" s="308">
        <v>355.72</v>
      </c>
      <c r="AK202" s="319">
        <f t="shared" si="369"/>
        <v>711.44</v>
      </c>
      <c r="AL202" s="410">
        <f t="shared" si="459"/>
        <v>0</v>
      </c>
      <c r="AM202" s="308">
        <v>355.72</v>
      </c>
      <c r="AN202" s="319">
        <f t="shared" si="354"/>
        <v>0</v>
      </c>
      <c r="AO202" s="410">
        <f t="shared" si="460"/>
        <v>0</v>
      </c>
      <c r="AP202" s="308">
        <v>355.72</v>
      </c>
      <c r="AQ202" s="319">
        <f t="shared" si="461"/>
        <v>0</v>
      </c>
      <c r="AR202" s="410">
        <f t="shared" si="462"/>
        <v>2</v>
      </c>
      <c r="AS202" s="308">
        <f t="shared" si="463"/>
        <v>355.72</v>
      </c>
      <c r="AT202" s="319">
        <f t="shared" si="464"/>
        <v>711.44</v>
      </c>
    </row>
    <row r="203" spans="1:46" ht="39" customHeight="1" x14ac:dyDescent="0.25">
      <c r="A203" s="197" t="s">
        <v>920</v>
      </c>
      <c r="B203" s="198" t="s">
        <v>919</v>
      </c>
      <c r="C203" s="199" t="s">
        <v>61</v>
      </c>
      <c r="D203" s="199" t="s">
        <v>918</v>
      </c>
      <c r="E203" s="364" t="s">
        <v>77</v>
      </c>
      <c r="F203" s="197">
        <v>3</v>
      </c>
      <c r="G203" s="201">
        <v>384.92</v>
      </c>
      <c r="H203" s="202">
        <v>461.9</v>
      </c>
      <c r="I203" s="394">
        <v>1385.7</v>
      </c>
      <c r="J203" s="379">
        <v>4.3168884473688104E-4</v>
      </c>
      <c r="K203" s="185"/>
      <c r="L203" s="186">
        <f t="shared" si="346"/>
        <v>0</v>
      </c>
      <c r="M203" s="187">
        <f t="shared" si="347"/>
        <v>0</v>
      </c>
      <c r="N203" s="185"/>
      <c r="O203" s="186">
        <f t="shared" si="348"/>
        <v>0</v>
      </c>
      <c r="P203" s="187">
        <f t="shared" si="448"/>
        <v>0</v>
      </c>
      <c r="Q203" s="185"/>
      <c r="R203" s="186">
        <f t="shared" si="349"/>
        <v>0</v>
      </c>
      <c r="S203" s="187">
        <f t="shared" si="449"/>
        <v>0</v>
      </c>
      <c r="T203" s="185"/>
      <c r="U203" s="186">
        <f t="shared" si="350"/>
        <v>0</v>
      </c>
      <c r="V203" s="187">
        <f t="shared" si="450"/>
        <v>0</v>
      </c>
      <c r="W203" s="185"/>
      <c r="X203" s="186">
        <f t="shared" si="351"/>
        <v>0</v>
      </c>
      <c r="Y203" s="308">
        <f t="shared" si="451"/>
        <v>0</v>
      </c>
      <c r="Z203" s="338"/>
      <c r="AA203" s="186">
        <f t="shared" si="352"/>
        <v>0</v>
      </c>
      <c r="AB203" s="319">
        <f t="shared" si="452"/>
        <v>0</v>
      </c>
      <c r="AC203" s="189">
        <f t="shared" si="453"/>
        <v>0</v>
      </c>
      <c r="AD203" s="186">
        <f t="shared" si="454"/>
        <v>0</v>
      </c>
      <c r="AE203" s="187">
        <f t="shared" si="455"/>
        <v>0</v>
      </c>
      <c r="AF203" s="189">
        <f t="shared" si="456"/>
        <v>3</v>
      </c>
      <c r="AG203" s="186">
        <f t="shared" si="457"/>
        <v>1</v>
      </c>
      <c r="AH203" s="308">
        <f t="shared" si="458"/>
        <v>1385.7</v>
      </c>
      <c r="AI203" s="331">
        <v>3</v>
      </c>
      <c r="AJ203" s="308">
        <v>461.9</v>
      </c>
      <c r="AK203" s="319">
        <f t="shared" si="369"/>
        <v>1385.6999999999998</v>
      </c>
      <c r="AL203" s="410">
        <f t="shared" si="459"/>
        <v>0</v>
      </c>
      <c r="AM203" s="308">
        <v>461.9</v>
      </c>
      <c r="AN203" s="319">
        <f t="shared" si="354"/>
        <v>0</v>
      </c>
      <c r="AO203" s="410">
        <f t="shared" si="460"/>
        <v>0</v>
      </c>
      <c r="AP203" s="308">
        <v>461.9</v>
      </c>
      <c r="AQ203" s="319">
        <f t="shared" si="461"/>
        <v>0</v>
      </c>
      <c r="AR203" s="410">
        <f t="shared" si="462"/>
        <v>3</v>
      </c>
      <c r="AS203" s="308">
        <f t="shared" si="463"/>
        <v>461.9</v>
      </c>
      <c r="AT203" s="319">
        <f t="shared" si="464"/>
        <v>1385.7</v>
      </c>
    </row>
    <row r="204" spans="1:46" ht="39" customHeight="1" x14ac:dyDescent="0.25">
      <c r="A204" s="197" t="s">
        <v>917</v>
      </c>
      <c r="B204" s="198" t="s">
        <v>916</v>
      </c>
      <c r="C204" s="199" t="s">
        <v>61</v>
      </c>
      <c r="D204" s="199" t="s">
        <v>915</v>
      </c>
      <c r="E204" s="364" t="s">
        <v>77</v>
      </c>
      <c r="F204" s="197">
        <v>28</v>
      </c>
      <c r="G204" s="201">
        <v>177.83</v>
      </c>
      <c r="H204" s="202">
        <v>213.39</v>
      </c>
      <c r="I204" s="394">
        <v>5974.92</v>
      </c>
      <c r="J204" s="379">
        <v>1.8613742600817531E-3</v>
      </c>
      <c r="K204" s="185"/>
      <c r="L204" s="186">
        <f t="shared" si="346"/>
        <v>0</v>
      </c>
      <c r="M204" s="187">
        <f t="shared" si="347"/>
        <v>0</v>
      </c>
      <c r="N204" s="185"/>
      <c r="O204" s="186">
        <f t="shared" si="348"/>
        <v>0</v>
      </c>
      <c r="P204" s="187">
        <f t="shared" si="448"/>
        <v>0</v>
      </c>
      <c r="Q204" s="185"/>
      <c r="R204" s="186">
        <f t="shared" si="349"/>
        <v>0</v>
      </c>
      <c r="S204" s="187">
        <f t="shared" si="449"/>
        <v>0</v>
      </c>
      <c r="T204" s="185"/>
      <c r="U204" s="186">
        <f t="shared" si="350"/>
        <v>0</v>
      </c>
      <c r="V204" s="187">
        <f t="shared" si="450"/>
        <v>0</v>
      </c>
      <c r="W204" s="185"/>
      <c r="X204" s="186">
        <f t="shared" si="351"/>
        <v>0</v>
      </c>
      <c r="Y204" s="308">
        <f t="shared" si="451"/>
        <v>0</v>
      </c>
      <c r="Z204" s="338"/>
      <c r="AA204" s="186">
        <f t="shared" si="352"/>
        <v>0</v>
      </c>
      <c r="AB204" s="319">
        <f t="shared" si="452"/>
        <v>0</v>
      </c>
      <c r="AC204" s="189">
        <f t="shared" si="453"/>
        <v>0</v>
      </c>
      <c r="AD204" s="186">
        <f t="shared" si="454"/>
        <v>0</v>
      </c>
      <c r="AE204" s="187">
        <f t="shared" si="455"/>
        <v>0</v>
      </c>
      <c r="AF204" s="189">
        <f t="shared" si="456"/>
        <v>28</v>
      </c>
      <c r="AG204" s="186">
        <f t="shared" si="457"/>
        <v>1</v>
      </c>
      <c r="AH204" s="308">
        <f t="shared" si="458"/>
        <v>5974.92</v>
      </c>
      <c r="AI204" s="331">
        <v>28</v>
      </c>
      <c r="AJ204" s="308">
        <v>213.39</v>
      </c>
      <c r="AK204" s="319">
        <f t="shared" si="369"/>
        <v>5974.92</v>
      </c>
      <c r="AL204" s="410">
        <f t="shared" si="459"/>
        <v>0</v>
      </c>
      <c r="AM204" s="308">
        <v>213.39</v>
      </c>
      <c r="AN204" s="319">
        <f t="shared" si="354"/>
        <v>0</v>
      </c>
      <c r="AO204" s="410">
        <f t="shared" si="460"/>
        <v>0</v>
      </c>
      <c r="AP204" s="308">
        <v>213.39</v>
      </c>
      <c r="AQ204" s="319">
        <f t="shared" si="461"/>
        <v>0</v>
      </c>
      <c r="AR204" s="410">
        <f t="shared" si="462"/>
        <v>28</v>
      </c>
      <c r="AS204" s="308">
        <f t="shared" si="463"/>
        <v>213.39</v>
      </c>
      <c r="AT204" s="319">
        <f t="shared" si="464"/>
        <v>5974.92</v>
      </c>
    </row>
    <row r="205" spans="1:46" ht="39" customHeight="1" x14ac:dyDescent="0.25">
      <c r="A205" s="197" t="s">
        <v>914</v>
      </c>
      <c r="B205" s="198" t="s">
        <v>912</v>
      </c>
      <c r="C205" s="199" t="s">
        <v>61</v>
      </c>
      <c r="D205" s="199" t="s">
        <v>911</v>
      </c>
      <c r="E205" s="366" t="s">
        <v>73</v>
      </c>
      <c r="F205" s="197">
        <v>10.8</v>
      </c>
      <c r="G205" s="201">
        <v>722.44</v>
      </c>
      <c r="H205" s="202">
        <v>866.92</v>
      </c>
      <c r="I205" s="394">
        <v>9362.73</v>
      </c>
      <c r="J205" s="379">
        <v>2.9167829236366734E-3</v>
      </c>
      <c r="K205" s="185"/>
      <c r="L205" s="186">
        <f t="shared" si="346"/>
        <v>0</v>
      </c>
      <c r="M205" s="187">
        <f t="shared" si="347"/>
        <v>0</v>
      </c>
      <c r="N205" s="185"/>
      <c r="O205" s="186">
        <f t="shared" si="348"/>
        <v>0</v>
      </c>
      <c r="P205" s="187">
        <f t="shared" si="448"/>
        <v>0</v>
      </c>
      <c r="Q205" s="185"/>
      <c r="R205" s="186">
        <f t="shared" si="349"/>
        <v>0</v>
      </c>
      <c r="S205" s="187">
        <f t="shared" si="449"/>
        <v>0</v>
      </c>
      <c r="T205" s="185"/>
      <c r="U205" s="186">
        <f t="shared" si="350"/>
        <v>0</v>
      </c>
      <c r="V205" s="187">
        <f t="shared" si="450"/>
        <v>0</v>
      </c>
      <c r="W205" s="185"/>
      <c r="X205" s="186">
        <f t="shared" si="351"/>
        <v>0</v>
      </c>
      <c r="Y205" s="308">
        <f t="shared" si="451"/>
        <v>0</v>
      </c>
      <c r="Z205" s="338"/>
      <c r="AA205" s="186">
        <f t="shared" si="352"/>
        <v>0</v>
      </c>
      <c r="AB205" s="319">
        <f t="shared" si="452"/>
        <v>0</v>
      </c>
      <c r="AC205" s="189">
        <f t="shared" si="453"/>
        <v>0</v>
      </c>
      <c r="AD205" s="186">
        <f t="shared" si="454"/>
        <v>0</v>
      </c>
      <c r="AE205" s="187">
        <f t="shared" si="455"/>
        <v>0</v>
      </c>
      <c r="AF205" s="189">
        <f t="shared" si="456"/>
        <v>10.8</v>
      </c>
      <c r="AG205" s="186">
        <f t="shared" si="457"/>
        <v>1</v>
      </c>
      <c r="AH205" s="308">
        <f t="shared" si="458"/>
        <v>9362.73</v>
      </c>
      <c r="AI205" s="331">
        <v>10.8</v>
      </c>
      <c r="AJ205" s="308">
        <v>866.92</v>
      </c>
      <c r="AK205" s="319">
        <f>I205</f>
        <v>9362.73</v>
      </c>
      <c r="AL205" s="410">
        <f t="shared" si="459"/>
        <v>0</v>
      </c>
      <c r="AM205" s="308">
        <v>866.92</v>
      </c>
      <c r="AN205" s="319">
        <f t="shared" si="354"/>
        <v>0</v>
      </c>
      <c r="AO205" s="410">
        <f t="shared" si="460"/>
        <v>0</v>
      </c>
      <c r="AP205" s="308">
        <v>866.92</v>
      </c>
      <c r="AQ205" s="319">
        <f t="shared" si="461"/>
        <v>0</v>
      </c>
      <c r="AR205" s="410">
        <f t="shared" si="462"/>
        <v>10.8</v>
      </c>
      <c r="AS205" s="308">
        <f t="shared" si="463"/>
        <v>866.92</v>
      </c>
      <c r="AT205" s="319">
        <f t="shared" si="464"/>
        <v>9362.73</v>
      </c>
    </row>
    <row r="206" spans="1:46" ht="39" customHeight="1" x14ac:dyDescent="0.25">
      <c r="A206" s="197" t="s">
        <v>913</v>
      </c>
      <c r="B206" s="198" t="s">
        <v>912</v>
      </c>
      <c r="C206" s="199" t="s">
        <v>61</v>
      </c>
      <c r="D206" s="199" t="s">
        <v>911</v>
      </c>
      <c r="E206" s="366" t="s">
        <v>73</v>
      </c>
      <c r="F206" s="197">
        <v>1.8</v>
      </c>
      <c r="G206" s="201">
        <v>722.44</v>
      </c>
      <c r="H206" s="202">
        <v>866.92</v>
      </c>
      <c r="I206" s="394">
        <v>1560.45</v>
      </c>
      <c r="J206" s="379">
        <v>4.8612892961655914E-4</v>
      </c>
      <c r="K206" s="185"/>
      <c r="L206" s="186">
        <f t="shared" si="346"/>
        <v>0</v>
      </c>
      <c r="M206" s="187">
        <f t="shared" si="347"/>
        <v>0</v>
      </c>
      <c r="N206" s="185"/>
      <c r="O206" s="186">
        <f t="shared" si="348"/>
        <v>0</v>
      </c>
      <c r="P206" s="187">
        <f t="shared" si="448"/>
        <v>0</v>
      </c>
      <c r="Q206" s="185"/>
      <c r="R206" s="186">
        <f t="shared" si="349"/>
        <v>0</v>
      </c>
      <c r="S206" s="187">
        <f t="shared" si="449"/>
        <v>0</v>
      </c>
      <c r="T206" s="185"/>
      <c r="U206" s="186">
        <f t="shared" si="350"/>
        <v>0</v>
      </c>
      <c r="V206" s="187">
        <f t="shared" si="450"/>
        <v>0</v>
      </c>
      <c r="W206" s="185"/>
      <c r="X206" s="186">
        <f t="shared" si="351"/>
        <v>0</v>
      </c>
      <c r="Y206" s="308">
        <f t="shared" si="451"/>
        <v>0</v>
      </c>
      <c r="Z206" s="338"/>
      <c r="AA206" s="186">
        <f t="shared" si="352"/>
        <v>0</v>
      </c>
      <c r="AB206" s="319">
        <f t="shared" si="452"/>
        <v>0</v>
      </c>
      <c r="AC206" s="189">
        <f t="shared" si="453"/>
        <v>0</v>
      </c>
      <c r="AD206" s="186">
        <f t="shared" si="454"/>
        <v>0</v>
      </c>
      <c r="AE206" s="187">
        <f t="shared" si="455"/>
        <v>0</v>
      </c>
      <c r="AF206" s="189">
        <f t="shared" si="456"/>
        <v>1.8</v>
      </c>
      <c r="AG206" s="186">
        <f t="shared" si="457"/>
        <v>1</v>
      </c>
      <c r="AH206" s="308">
        <f t="shared" si="458"/>
        <v>1560.45</v>
      </c>
      <c r="AI206" s="331">
        <v>1.8</v>
      </c>
      <c r="AJ206" s="308">
        <v>866.92</v>
      </c>
      <c r="AK206" s="319">
        <f>I206</f>
        <v>1560.45</v>
      </c>
      <c r="AL206" s="410">
        <f t="shared" si="459"/>
        <v>0</v>
      </c>
      <c r="AM206" s="308">
        <v>866.92</v>
      </c>
      <c r="AN206" s="319">
        <f t="shared" si="354"/>
        <v>0</v>
      </c>
      <c r="AO206" s="410">
        <f t="shared" si="460"/>
        <v>0</v>
      </c>
      <c r="AP206" s="308">
        <v>866.92</v>
      </c>
      <c r="AQ206" s="319">
        <f t="shared" si="461"/>
        <v>0</v>
      </c>
      <c r="AR206" s="410">
        <f t="shared" si="462"/>
        <v>1.8</v>
      </c>
      <c r="AS206" s="308">
        <f t="shared" si="463"/>
        <v>866.92</v>
      </c>
      <c r="AT206" s="319">
        <f t="shared" si="464"/>
        <v>1560.45</v>
      </c>
    </row>
    <row r="207" spans="1:46" ht="26.1" customHeight="1" x14ac:dyDescent="0.25">
      <c r="A207" s="246" t="s">
        <v>910</v>
      </c>
      <c r="B207" s="247" t="s">
        <v>909</v>
      </c>
      <c r="C207" s="248" t="s">
        <v>61</v>
      </c>
      <c r="D207" s="248" t="s">
        <v>908</v>
      </c>
      <c r="E207" s="371" t="s">
        <v>73</v>
      </c>
      <c r="F207" s="246">
        <v>10.08</v>
      </c>
      <c r="G207" s="250">
        <v>309.62</v>
      </c>
      <c r="H207" s="251">
        <v>371.54</v>
      </c>
      <c r="I207" s="400">
        <v>3745.12</v>
      </c>
      <c r="J207" s="386">
        <v>1.1667218923294999E-3</v>
      </c>
      <c r="K207" s="252"/>
      <c r="L207" s="253">
        <f t="shared" si="346"/>
        <v>0</v>
      </c>
      <c r="M207" s="254">
        <f t="shared" si="347"/>
        <v>0</v>
      </c>
      <c r="N207" s="252"/>
      <c r="O207" s="253">
        <f t="shared" si="348"/>
        <v>0</v>
      </c>
      <c r="P207" s="254">
        <f t="shared" si="448"/>
        <v>0</v>
      </c>
      <c r="Q207" s="252"/>
      <c r="R207" s="253">
        <f t="shared" si="349"/>
        <v>0</v>
      </c>
      <c r="S207" s="254">
        <f t="shared" si="449"/>
        <v>0</v>
      </c>
      <c r="T207" s="252"/>
      <c r="U207" s="253">
        <f t="shared" si="350"/>
        <v>0</v>
      </c>
      <c r="V207" s="254">
        <f t="shared" si="450"/>
        <v>0</v>
      </c>
      <c r="W207" s="252"/>
      <c r="X207" s="253">
        <f t="shared" si="351"/>
        <v>0</v>
      </c>
      <c r="Y207" s="310">
        <f t="shared" si="451"/>
        <v>0</v>
      </c>
      <c r="Z207" s="339"/>
      <c r="AA207" s="253">
        <f t="shared" si="352"/>
        <v>0</v>
      </c>
      <c r="AB207" s="321">
        <f t="shared" si="452"/>
        <v>0</v>
      </c>
      <c r="AC207" s="256">
        <f t="shared" si="453"/>
        <v>0</v>
      </c>
      <c r="AD207" s="253">
        <f t="shared" si="454"/>
        <v>0</v>
      </c>
      <c r="AE207" s="254">
        <f t="shared" si="455"/>
        <v>0</v>
      </c>
      <c r="AF207" s="256">
        <f t="shared" si="456"/>
        <v>10.08</v>
      </c>
      <c r="AG207" s="253">
        <f t="shared" si="457"/>
        <v>1</v>
      </c>
      <c r="AH207" s="310">
        <f t="shared" si="458"/>
        <v>3745.12</v>
      </c>
      <c r="AI207" s="332">
        <v>10.08</v>
      </c>
      <c r="AJ207" s="310">
        <v>371.54</v>
      </c>
      <c r="AK207" s="321">
        <f t="shared" si="369"/>
        <v>3745.1232000000005</v>
      </c>
      <c r="AL207" s="410">
        <f t="shared" si="459"/>
        <v>0</v>
      </c>
      <c r="AM207" s="310">
        <v>371.54</v>
      </c>
      <c r="AN207" s="321">
        <f t="shared" si="354"/>
        <v>0</v>
      </c>
      <c r="AO207" s="410">
        <f t="shared" si="460"/>
        <v>0</v>
      </c>
      <c r="AP207" s="310">
        <v>371.54</v>
      </c>
      <c r="AQ207" s="321">
        <f t="shared" si="461"/>
        <v>0</v>
      </c>
      <c r="AR207" s="410">
        <f t="shared" si="462"/>
        <v>10.08</v>
      </c>
      <c r="AS207" s="308">
        <f t="shared" si="463"/>
        <v>371.54</v>
      </c>
      <c r="AT207" s="319">
        <f t="shared" si="464"/>
        <v>3745.12</v>
      </c>
    </row>
    <row r="208" spans="1:46" ht="24" customHeight="1" x14ac:dyDescent="0.25">
      <c r="A208" s="211" t="s">
        <v>907</v>
      </c>
      <c r="B208" s="212"/>
      <c r="C208" s="212"/>
      <c r="D208" s="212" t="s">
        <v>906</v>
      </c>
      <c r="E208" s="368"/>
      <c r="F208" s="211"/>
      <c r="G208" s="212"/>
      <c r="H208" s="214"/>
      <c r="I208" s="318">
        <f>SUM(I209:I220)</f>
        <v>80131.349999999991</v>
      </c>
      <c r="J208" s="381">
        <v>2.4963419144624861E-2</v>
      </c>
      <c r="K208" s="175"/>
      <c r="L208" s="173"/>
      <c r="M208" s="174">
        <f>SUM(M209:M220)</f>
        <v>0</v>
      </c>
      <c r="N208" s="175"/>
      <c r="O208" s="173"/>
      <c r="P208" s="174">
        <f>SUM(P209:P220)</f>
        <v>0</v>
      </c>
      <c r="Q208" s="175"/>
      <c r="R208" s="173"/>
      <c r="S208" s="174">
        <f>SUM(S209:S220)</f>
        <v>0</v>
      </c>
      <c r="T208" s="175"/>
      <c r="U208" s="173"/>
      <c r="V208" s="174">
        <f>SUM(V209:V220)</f>
        <v>0</v>
      </c>
      <c r="W208" s="175"/>
      <c r="X208" s="173"/>
      <c r="Y208" s="307">
        <f>SUM(Y209:Y220)</f>
        <v>0</v>
      </c>
      <c r="Z208" s="337"/>
      <c r="AA208" s="173"/>
      <c r="AB208" s="318">
        <f>SUM(AB209:AB220)</f>
        <v>0</v>
      </c>
      <c r="AC208" s="177"/>
      <c r="AD208" s="173">
        <f t="shared" si="454"/>
        <v>0</v>
      </c>
      <c r="AE208" s="174">
        <f>SUM(AE209:AE220)</f>
        <v>0</v>
      </c>
      <c r="AF208" s="177"/>
      <c r="AG208" s="173">
        <f t="shared" si="457"/>
        <v>1</v>
      </c>
      <c r="AH208" s="307">
        <f>SUM(AH209:AH220)</f>
        <v>80131.349999999991</v>
      </c>
      <c r="AI208" s="330"/>
      <c r="AJ208" s="307"/>
      <c r="AK208" s="318">
        <f>SUM(AK209:AK220)</f>
        <v>78759.37</v>
      </c>
      <c r="AL208" s="411"/>
      <c r="AM208" s="307"/>
      <c r="AN208" s="318">
        <f>SUM(AN209:AN220)</f>
        <v>0</v>
      </c>
      <c r="AO208" s="411"/>
      <c r="AP208" s="307"/>
      <c r="AQ208" s="318">
        <f>SUM(AQ209:AQ220)</f>
        <v>1371.98</v>
      </c>
      <c r="AR208" s="411"/>
      <c r="AS208" s="307"/>
      <c r="AT208" s="318">
        <f>SUM(AT209:AT220)</f>
        <v>78759.37</v>
      </c>
    </row>
    <row r="209" spans="1:46" ht="65.099999999999994" customHeight="1" x14ac:dyDescent="0.25">
      <c r="A209" s="178" t="s">
        <v>905</v>
      </c>
      <c r="B209" s="179" t="s">
        <v>904</v>
      </c>
      <c r="C209" s="180" t="s">
        <v>79</v>
      </c>
      <c r="D209" s="180" t="s">
        <v>903</v>
      </c>
      <c r="E209" s="364" t="s">
        <v>77</v>
      </c>
      <c r="F209" s="178">
        <v>1</v>
      </c>
      <c r="G209" s="182">
        <v>2286.64</v>
      </c>
      <c r="H209" s="183">
        <v>2743.96</v>
      </c>
      <c r="I209" s="392">
        <v>2743.96</v>
      </c>
      <c r="J209" s="377">
        <v>8.5482927213986586E-4</v>
      </c>
      <c r="K209" s="185"/>
      <c r="L209" s="186">
        <f t="shared" si="346"/>
        <v>0</v>
      </c>
      <c r="M209" s="187">
        <f t="shared" si="347"/>
        <v>0</v>
      </c>
      <c r="N209" s="185"/>
      <c r="O209" s="186">
        <f t="shared" si="348"/>
        <v>0</v>
      </c>
      <c r="P209" s="187">
        <f t="shared" ref="P209:P220" si="465">N209*$H209</f>
        <v>0</v>
      </c>
      <c r="Q209" s="185"/>
      <c r="R209" s="186">
        <f t="shared" si="349"/>
        <v>0</v>
      </c>
      <c r="S209" s="187">
        <f t="shared" ref="S209:S220" si="466">Q209*$H209</f>
        <v>0</v>
      </c>
      <c r="T209" s="185"/>
      <c r="U209" s="186">
        <f t="shared" si="350"/>
        <v>0</v>
      </c>
      <c r="V209" s="187">
        <f t="shared" ref="V209:V220" si="467">T209*$H209</f>
        <v>0</v>
      </c>
      <c r="W209" s="185"/>
      <c r="X209" s="186">
        <f t="shared" si="351"/>
        <v>0</v>
      </c>
      <c r="Y209" s="308">
        <f t="shared" ref="Y209:Y220" si="468">W209*$H209</f>
        <v>0</v>
      </c>
      <c r="Z209" s="338"/>
      <c r="AA209" s="186">
        <f t="shared" si="352"/>
        <v>0</v>
      </c>
      <c r="AB209" s="319">
        <f t="shared" ref="AB209:AB220" si="469">Z209*$H209</f>
        <v>0</v>
      </c>
      <c r="AC209" s="189">
        <f t="shared" ref="AC209:AC220" si="470">SUM(K209+N209+Q209+T209+W209+Z209)</f>
        <v>0</v>
      </c>
      <c r="AD209" s="186">
        <f t="shared" si="454"/>
        <v>0</v>
      </c>
      <c r="AE209" s="187">
        <f t="shared" ref="AE209:AE220" si="471">SUM(M209+P209+S209+V209+Y209+AB209)</f>
        <v>0</v>
      </c>
      <c r="AF209" s="189">
        <f t="shared" ref="AF209:AF220" si="472">F209-AC209</f>
        <v>1</v>
      </c>
      <c r="AG209" s="186">
        <f t="shared" si="457"/>
        <v>1</v>
      </c>
      <c r="AH209" s="308">
        <f t="shared" ref="AH209:AH220" si="473">I209-AE209</f>
        <v>2743.96</v>
      </c>
      <c r="AI209" s="331">
        <v>1</v>
      </c>
      <c r="AJ209" s="308">
        <v>2743.96</v>
      </c>
      <c r="AK209" s="319">
        <f t="shared" si="369"/>
        <v>2743.96</v>
      </c>
      <c r="AL209" s="410">
        <f t="shared" ref="AL209:AL220" si="474">IF(AI209-F209&gt;0,AI209-F209,0)</f>
        <v>0</v>
      </c>
      <c r="AM209" s="308">
        <v>2743.96</v>
      </c>
      <c r="AN209" s="319">
        <f t="shared" si="354"/>
        <v>0</v>
      </c>
      <c r="AO209" s="410">
        <f t="shared" ref="AO209:AO220" si="475">IF(F209-AI209&gt;0,F209-AI209,0)</f>
        <v>0</v>
      </c>
      <c r="AP209" s="308">
        <v>2743.96</v>
      </c>
      <c r="AQ209" s="319">
        <f t="shared" ref="AQ209:AQ220" si="476">AO209*AP209</f>
        <v>0</v>
      </c>
      <c r="AR209" s="410">
        <f t="shared" ref="AR209:AR220" si="477">F209+AL209-AO209</f>
        <v>1</v>
      </c>
      <c r="AS209" s="308">
        <f t="shared" ref="AS209:AS220" si="478">H209</f>
        <v>2743.96</v>
      </c>
      <c r="AT209" s="319">
        <f t="shared" ref="AT209:AT220" si="479">I209+AN209-AQ209</f>
        <v>2743.96</v>
      </c>
    </row>
    <row r="210" spans="1:46" ht="65.099999999999994" customHeight="1" x14ac:dyDescent="0.25">
      <c r="A210" s="197" t="s">
        <v>902</v>
      </c>
      <c r="B210" s="198" t="s">
        <v>901</v>
      </c>
      <c r="C210" s="199" t="s">
        <v>79</v>
      </c>
      <c r="D210" s="199" t="s">
        <v>900</v>
      </c>
      <c r="E210" s="366" t="s">
        <v>77</v>
      </c>
      <c r="F210" s="197">
        <v>7</v>
      </c>
      <c r="G210" s="201">
        <v>1143.32</v>
      </c>
      <c r="H210" s="202">
        <v>1371.98</v>
      </c>
      <c r="I210" s="394">
        <v>9603.86</v>
      </c>
      <c r="J210" s="379">
        <v>2.9919024524895305E-3</v>
      </c>
      <c r="K210" s="185"/>
      <c r="L210" s="186">
        <f t="shared" si="346"/>
        <v>0</v>
      </c>
      <c r="M210" s="187">
        <f t="shared" si="347"/>
        <v>0</v>
      </c>
      <c r="N210" s="185"/>
      <c r="O210" s="186">
        <f t="shared" si="348"/>
        <v>0</v>
      </c>
      <c r="P210" s="187">
        <f t="shared" si="465"/>
        <v>0</v>
      </c>
      <c r="Q210" s="185"/>
      <c r="R210" s="186">
        <f t="shared" si="349"/>
        <v>0</v>
      </c>
      <c r="S210" s="187">
        <f t="shared" si="466"/>
        <v>0</v>
      </c>
      <c r="T210" s="185"/>
      <c r="U210" s="186">
        <f t="shared" si="350"/>
        <v>0</v>
      </c>
      <c r="V210" s="187">
        <f t="shared" si="467"/>
        <v>0</v>
      </c>
      <c r="W210" s="185"/>
      <c r="X210" s="186">
        <f t="shared" si="351"/>
        <v>0</v>
      </c>
      <c r="Y210" s="308">
        <f t="shared" si="468"/>
        <v>0</v>
      </c>
      <c r="Z210" s="338"/>
      <c r="AA210" s="186">
        <f t="shared" si="352"/>
        <v>0</v>
      </c>
      <c r="AB210" s="319">
        <f t="shared" si="469"/>
        <v>0</v>
      </c>
      <c r="AC210" s="189">
        <f t="shared" si="470"/>
        <v>0</v>
      </c>
      <c r="AD210" s="186">
        <f t="shared" si="454"/>
        <v>0</v>
      </c>
      <c r="AE210" s="187">
        <f t="shared" si="471"/>
        <v>0</v>
      </c>
      <c r="AF210" s="189">
        <f t="shared" si="472"/>
        <v>7</v>
      </c>
      <c r="AG210" s="186">
        <f t="shared" si="457"/>
        <v>1</v>
      </c>
      <c r="AH210" s="308">
        <f t="shared" si="473"/>
        <v>9603.86</v>
      </c>
      <c r="AI210" s="331">
        <v>6</v>
      </c>
      <c r="AJ210" s="308">
        <v>1371.98</v>
      </c>
      <c r="AK210" s="319">
        <f t="shared" si="369"/>
        <v>8231.880000000001</v>
      </c>
      <c r="AL210" s="410">
        <f t="shared" si="474"/>
        <v>0</v>
      </c>
      <c r="AM210" s="308">
        <v>1371.98</v>
      </c>
      <c r="AN210" s="319">
        <f t="shared" si="354"/>
        <v>0</v>
      </c>
      <c r="AO210" s="410">
        <f t="shared" si="475"/>
        <v>1</v>
      </c>
      <c r="AP210" s="308">
        <v>1371.98</v>
      </c>
      <c r="AQ210" s="319">
        <f t="shared" si="476"/>
        <v>1371.98</v>
      </c>
      <c r="AR210" s="410">
        <f t="shared" si="477"/>
        <v>6</v>
      </c>
      <c r="AS210" s="308">
        <f t="shared" si="478"/>
        <v>1371.98</v>
      </c>
      <c r="AT210" s="319">
        <f t="shared" si="479"/>
        <v>8231.880000000001</v>
      </c>
    </row>
    <row r="211" spans="1:46" ht="65.099999999999994" customHeight="1" x14ac:dyDescent="0.25">
      <c r="A211" s="197" t="s">
        <v>899</v>
      </c>
      <c r="B211" s="198" t="s">
        <v>898</v>
      </c>
      <c r="C211" s="199" t="s">
        <v>79</v>
      </c>
      <c r="D211" s="199" t="s">
        <v>897</v>
      </c>
      <c r="E211" s="366" t="s">
        <v>77</v>
      </c>
      <c r="F211" s="197">
        <v>3</v>
      </c>
      <c r="G211" s="201">
        <v>1714.98</v>
      </c>
      <c r="H211" s="202">
        <v>2057.9699999999998</v>
      </c>
      <c r="I211" s="394">
        <v>6173.91</v>
      </c>
      <c r="J211" s="379">
        <v>1.9233658623146982E-3</v>
      </c>
      <c r="K211" s="185"/>
      <c r="L211" s="186">
        <f t="shared" si="346"/>
        <v>0</v>
      </c>
      <c r="M211" s="187">
        <f t="shared" si="347"/>
        <v>0</v>
      </c>
      <c r="N211" s="185"/>
      <c r="O211" s="186">
        <f t="shared" si="348"/>
        <v>0</v>
      </c>
      <c r="P211" s="187">
        <f t="shared" si="465"/>
        <v>0</v>
      </c>
      <c r="Q211" s="185"/>
      <c r="R211" s="186">
        <f t="shared" si="349"/>
        <v>0</v>
      </c>
      <c r="S211" s="187">
        <f t="shared" si="466"/>
        <v>0</v>
      </c>
      <c r="T211" s="185"/>
      <c r="U211" s="186">
        <f t="shared" si="350"/>
        <v>0</v>
      </c>
      <c r="V211" s="187">
        <f t="shared" si="467"/>
        <v>0</v>
      </c>
      <c r="W211" s="185"/>
      <c r="X211" s="186">
        <f t="shared" si="351"/>
        <v>0</v>
      </c>
      <c r="Y211" s="308">
        <f t="shared" si="468"/>
        <v>0</v>
      </c>
      <c r="Z211" s="338"/>
      <c r="AA211" s="186">
        <f t="shared" si="352"/>
        <v>0</v>
      </c>
      <c r="AB211" s="319">
        <f t="shared" si="469"/>
        <v>0</v>
      </c>
      <c r="AC211" s="189">
        <f t="shared" si="470"/>
        <v>0</v>
      </c>
      <c r="AD211" s="186">
        <f t="shared" si="454"/>
        <v>0</v>
      </c>
      <c r="AE211" s="187">
        <f t="shared" si="471"/>
        <v>0</v>
      </c>
      <c r="AF211" s="189">
        <f t="shared" si="472"/>
        <v>3</v>
      </c>
      <c r="AG211" s="186">
        <f t="shared" si="457"/>
        <v>1</v>
      </c>
      <c r="AH211" s="308">
        <f t="shared" si="473"/>
        <v>6173.91</v>
      </c>
      <c r="AI211" s="331">
        <v>3</v>
      </c>
      <c r="AJ211" s="308">
        <v>2057.9699999999998</v>
      </c>
      <c r="AK211" s="319">
        <f t="shared" si="369"/>
        <v>6173.91</v>
      </c>
      <c r="AL211" s="410">
        <f t="shared" si="474"/>
        <v>0</v>
      </c>
      <c r="AM211" s="308">
        <v>2057.9699999999998</v>
      </c>
      <c r="AN211" s="319">
        <f t="shared" si="354"/>
        <v>0</v>
      </c>
      <c r="AO211" s="410">
        <f t="shared" si="475"/>
        <v>0</v>
      </c>
      <c r="AP211" s="308">
        <v>2057.9699999999998</v>
      </c>
      <c r="AQ211" s="319">
        <f t="shared" si="476"/>
        <v>0</v>
      </c>
      <c r="AR211" s="410">
        <f t="shared" si="477"/>
        <v>3</v>
      </c>
      <c r="AS211" s="308">
        <f t="shared" si="478"/>
        <v>2057.9699999999998</v>
      </c>
      <c r="AT211" s="319">
        <f t="shared" si="479"/>
        <v>6173.91</v>
      </c>
    </row>
    <row r="212" spans="1:46" ht="65.099999999999994" customHeight="1" x14ac:dyDescent="0.25">
      <c r="A212" s="197" t="s">
        <v>896</v>
      </c>
      <c r="B212" s="198" t="s">
        <v>895</v>
      </c>
      <c r="C212" s="199" t="s">
        <v>79</v>
      </c>
      <c r="D212" s="199" t="s">
        <v>894</v>
      </c>
      <c r="E212" s="366" t="s">
        <v>77</v>
      </c>
      <c r="F212" s="197">
        <v>2</v>
      </c>
      <c r="G212" s="201">
        <v>1429.15</v>
      </c>
      <c r="H212" s="202">
        <v>1714.98</v>
      </c>
      <c r="I212" s="394">
        <v>3429.96</v>
      </c>
      <c r="J212" s="379">
        <v>1.0685397054872718E-3</v>
      </c>
      <c r="K212" s="185"/>
      <c r="L212" s="186">
        <f t="shared" si="346"/>
        <v>0</v>
      </c>
      <c r="M212" s="187">
        <f t="shared" si="347"/>
        <v>0</v>
      </c>
      <c r="N212" s="185"/>
      <c r="O212" s="186">
        <f t="shared" si="348"/>
        <v>0</v>
      </c>
      <c r="P212" s="187">
        <f t="shared" si="465"/>
        <v>0</v>
      </c>
      <c r="Q212" s="185"/>
      <c r="R212" s="186">
        <f t="shared" si="349"/>
        <v>0</v>
      </c>
      <c r="S212" s="187">
        <f t="shared" si="466"/>
        <v>0</v>
      </c>
      <c r="T212" s="185"/>
      <c r="U212" s="186">
        <f t="shared" si="350"/>
        <v>0</v>
      </c>
      <c r="V212" s="187">
        <f t="shared" si="467"/>
        <v>0</v>
      </c>
      <c r="W212" s="185"/>
      <c r="X212" s="186">
        <f t="shared" si="351"/>
        <v>0</v>
      </c>
      <c r="Y212" s="308">
        <f t="shared" si="468"/>
        <v>0</v>
      </c>
      <c r="Z212" s="338"/>
      <c r="AA212" s="186">
        <f t="shared" si="352"/>
        <v>0</v>
      </c>
      <c r="AB212" s="319">
        <f t="shared" si="469"/>
        <v>0</v>
      </c>
      <c r="AC212" s="189">
        <f t="shared" si="470"/>
        <v>0</v>
      </c>
      <c r="AD212" s="186">
        <f t="shared" si="454"/>
        <v>0</v>
      </c>
      <c r="AE212" s="187">
        <f t="shared" si="471"/>
        <v>0</v>
      </c>
      <c r="AF212" s="189">
        <f t="shared" si="472"/>
        <v>2</v>
      </c>
      <c r="AG212" s="186">
        <f t="shared" si="457"/>
        <v>1</v>
      </c>
      <c r="AH212" s="308">
        <f t="shared" si="473"/>
        <v>3429.96</v>
      </c>
      <c r="AI212" s="331">
        <v>2</v>
      </c>
      <c r="AJ212" s="308">
        <v>1714.98</v>
      </c>
      <c r="AK212" s="319">
        <f t="shared" si="369"/>
        <v>3429.96</v>
      </c>
      <c r="AL212" s="410">
        <f t="shared" si="474"/>
        <v>0</v>
      </c>
      <c r="AM212" s="308">
        <v>1714.98</v>
      </c>
      <c r="AN212" s="319">
        <f t="shared" si="354"/>
        <v>0</v>
      </c>
      <c r="AO212" s="410">
        <f t="shared" si="475"/>
        <v>0</v>
      </c>
      <c r="AP212" s="308">
        <v>1714.98</v>
      </c>
      <c r="AQ212" s="319">
        <f t="shared" si="476"/>
        <v>0</v>
      </c>
      <c r="AR212" s="410">
        <f t="shared" si="477"/>
        <v>2</v>
      </c>
      <c r="AS212" s="308">
        <f t="shared" si="478"/>
        <v>1714.98</v>
      </c>
      <c r="AT212" s="319">
        <f t="shared" si="479"/>
        <v>3429.96</v>
      </c>
    </row>
    <row r="213" spans="1:46" ht="65.099999999999994" customHeight="1" x14ac:dyDescent="0.25">
      <c r="A213" s="197" t="s">
        <v>893</v>
      </c>
      <c r="B213" s="198" t="s">
        <v>892</v>
      </c>
      <c r="C213" s="199" t="s">
        <v>79</v>
      </c>
      <c r="D213" s="199" t="s">
        <v>891</v>
      </c>
      <c r="E213" s="366" t="s">
        <v>77</v>
      </c>
      <c r="F213" s="197">
        <v>2</v>
      </c>
      <c r="G213" s="201">
        <v>3040.99</v>
      </c>
      <c r="H213" s="202">
        <v>3649.18</v>
      </c>
      <c r="I213" s="394">
        <v>7298.36</v>
      </c>
      <c r="J213" s="379">
        <v>2.2736671695705152E-3</v>
      </c>
      <c r="K213" s="185"/>
      <c r="L213" s="186">
        <f t="shared" si="346"/>
        <v>0</v>
      </c>
      <c r="M213" s="187">
        <f t="shared" si="347"/>
        <v>0</v>
      </c>
      <c r="N213" s="185"/>
      <c r="O213" s="186">
        <f t="shared" si="348"/>
        <v>0</v>
      </c>
      <c r="P213" s="187">
        <f t="shared" si="465"/>
        <v>0</v>
      </c>
      <c r="Q213" s="185"/>
      <c r="R213" s="186">
        <f t="shared" si="349"/>
        <v>0</v>
      </c>
      <c r="S213" s="187">
        <f t="shared" si="466"/>
        <v>0</v>
      </c>
      <c r="T213" s="185"/>
      <c r="U213" s="186">
        <f t="shared" si="350"/>
        <v>0</v>
      </c>
      <c r="V213" s="187">
        <f t="shared" si="467"/>
        <v>0</v>
      </c>
      <c r="W213" s="185"/>
      <c r="X213" s="186">
        <f t="shared" si="351"/>
        <v>0</v>
      </c>
      <c r="Y213" s="308">
        <f t="shared" si="468"/>
        <v>0</v>
      </c>
      <c r="Z213" s="338"/>
      <c r="AA213" s="186">
        <f t="shared" si="352"/>
        <v>0</v>
      </c>
      <c r="AB213" s="319">
        <f t="shared" si="469"/>
        <v>0</v>
      </c>
      <c r="AC213" s="189">
        <f t="shared" si="470"/>
        <v>0</v>
      </c>
      <c r="AD213" s="186">
        <f t="shared" si="454"/>
        <v>0</v>
      </c>
      <c r="AE213" s="187">
        <f t="shared" si="471"/>
        <v>0</v>
      </c>
      <c r="AF213" s="189">
        <f t="shared" si="472"/>
        <v>2</v>
      </c>
      <c r="AG213" s="186">
        <f t="shared" si="457"/>
        <v>1</v>
      </c>
      <c r="AH213" s="308">
        <f t="shared" si="473"/>
        <v>7298.36</v>
      </c>
      <c r="AI213" s="331">
        <v>2</v>
      </c>
      <c r="AJ213" s="308">
        <v>3649.18</v>
      </c>
      <c r="AK213" s="319">
        <f t="shared" si="369"/>
        <v>7298.36</v>
      </c>
      <c r="AL213" s="410">
        <f t="shared" si="474"/>
        <v>0</v>
      </c>
      <c r="AM213" s="308">
        <v>3649.18</v>
      </c>
      <c r="AN213" s="319">
        <f t="shared" si="354"/>
        <v>0</v>
      </c>
      <c r="AO213" s="410">
        <f t="shared" si="475"/>
        <v>0</v>
      </c>
      <c r="AP213" s="308">
        <v>3649.18</v>
      </c>
      <c r="AQ213" s="319">
        <f t="shared" si="476"/>
        <v>0</v>
      </c>
      <c r="AR213" s="410">
        <f t="shared" si="477"/>
        <v>2</v>
      </c>
      <c r="AS213" s="308">
        <f t="shared" si="478"/>
        <v>3649.18</v>
      </c>
      <c r="AT213" s="319">
        <f t="shared" si="479"/>
        <v>7298.36</v>
      </c>
    </row>
    <row r="214" spans="1:46" ht="52.2" customHeight="1" x14ac:dyDescent="0.25">
      <c r="A214" s="197" t="s">
        <v>890</v>
      </c>
      <c r="B214" s="198" t="s">
        <v>888</v>
      </c>
      <c r="C214" s="199" t="s">
        <v>79</v>
      </c>
      <c r="D214" s="199" t="s">
        <v>887</v>
      </c>
      <c r="E214" s="366" t="s">
        <v>77</v>
      </c>
      <c r="F214" s="197">
        <v>3</v>
      </c>
      <c r="G214" s="201">
        <v>1097.44</v>
      </c>
      <c r="H214" s="202">
        <v>1316.92</v>
      </c>
      <c r="I214" s="394">
        <v>3950.76</v>
      </c>
      <c r="J214" s="379">
        <v>1.2307851773346902E-3</v>
      </c>
      <c r="K214" s="185"/>
      <c r="L214" s="186">
        <f t="shared" si="346"/>
        <v>0</v>
      </c>
      <c r="M214" s="187">
        <f t="shared" si="347"/>
        <v>0</v>
      </c>
      <c r="N214" s="185"/>
      <c r="O214" s="186">
        <f t="shared" si="348"/>
        <v>0</v>
      </c>
      <c r="P214" s="187">
        <f t="shared" si="465"/>
        <v>0</v>
      </c>
      <c r="Q214" s="185"/>
      <c r="R214" s="186">
        <f t="shared" si="349"/>
        <v>0</v>
      </c>
      <c r="S214" s="187">
        <f t="shared" si="466"/>
        <v>0</v>
      </c>
      <c r="T214" s="185"/>
      <c r="U214" s="186">
        <f t="shared" si="350"/>
        <v>0</v>
      </c>
      <c r="V214" s="187">
        <f t="shared" si="467"/>
        <v>0</v>
      </c>
      <c r="W214" s="185"/>
      <c r="X214" s="186">
        <f t="shared" si="351"/>
        <v>0</v>
      </c>
      <c r="Y214" s="308">
        <f t="shared" si="468"/>
        <v>0</v>
      </c>
      <c r="Z214" s="338"/>
      <c r="AA214" s="186">
        <f t="shared" si="352"/>
        <v>0</v>
      </c>
      <c r="AB214" s="319">
        <f t="shared" si="469"/>
        <v>0</v>
      </c>
      <c r="AC214" s="189">
        <f t="shared" si="470"/>
        <v>0</v>
      </c>
      <c r="AD214" s="186">
        <f t="shared" si="454"/>
        <v>0</v>
      </c>
      <c r="AE214" s="187">
        <f t="shared" si="471"/>
        <v>0</v>
      </c>
      <c r="AF214" s="189">
        <f t="shared" si="472"/>
        <v>3</v>
      </c>
      <c r="AG214" s="186">
        <f t="shared" si="457"/>
        <v>1</v>
      </c>
      <c r="AH214" s="308">
        <f t="shared" si="473"/>
        <v>3950.76</v>
      </c>
      <c r="AI214" s="331">
        <v>3</v>
      </c>
      <c r="AJ214" s="308">
        <v>1316.92</v>
      </c>
      <c r="AK214" s="319">
        <f t="shared" si="369"/>
        <v>3950.76</v>
      </c>
      <c r="AL214" s="410">
        <f t="shared" si="474"/>
        <v>0</v>
      </c>
      <c r="AM214" s="308">
        <v>1316.92</v>
      </c>
      <c r="AN214" s="319">
        <f t="shared" si="354"/>
        <v>0</v>
      </c>
      <c r="AO214" s="410">
        <f t="shared" si="475"/>
        <v>0</v>
      </c>
      <c r="AP214" s="308">
        <v>1316.92</v>
      </c>
      <c r="AQ214" s="319">
        <f t="shared" si="476"/>
        <v>0</v>
      </c>
      <c r="AR214" s="410">
        <f t="shared" si="477"/>
        <v>3</v>
      </c>
      <c r="AS214" s="308">
        <f t="shared" si="478"/>
        <v>1316.92</v>
      </c>
      <c r="AT214" s="319">
        <f t="shared" si="479"/>
        <v>3950.76</v>
      </c>
    </row>
    <row r="215" spans="1:46" ht="52.2" customHeight="1" x14ac:dyDescent="0.25">
      <c r="A215" s="197" t="s">
        <v>889</v>
      </c>
      <c r="B215" s="198" t="s">
        <v>888</v>
      </c>
      <c r="C215" s="199" t="s">
        <v>79</v>
      </c>
      <c r="D215" s="199" t="s">
        <v>887</v>
      </c>
      <c r="E215" s="366" t="s">
        <v>77</v>
      </c>
      <c r="F215" s="197">
        <v>4</v>
      </c>
      <c r="G215" s="201">
        <v>1097.44</v>
      </c>
      <c r="H215" s="202">
        <v>1316.92</v>
      </c>
      <c r="I215" s="394">
        <v>5267.68</v>
      </c>
      <c r="J215" s="379">
        <v>1.6410469031129201E-3</v>
      </c>
      <c r="K215" s="185"/>
      <c r="L215" s="186">
        <f t="shared" si="346"/>
        <v>0</v>
      </c>
      <c r="M215" s="187">
        <f t="shared" si="347"/>
        <v>0</v>
      </c>
      <c r="N215" s="185"/>
      <c r="O215" s="186">
        <f t="shared" si="348"/>
        <v>0</v>
      </c>
      <c r="P215" s="187">
        <f t="shared" si="465"/>
        <v>0</v>
      </c>
      <c r="Q215" s="185"/>
      <c r="R215" s="186">
        <f t="shared" si="349"/>
        <v>0</v>
      </c>
      <c r="S215" s="187">
        <f t="shared" si="466"/>
        <v>0</v>
      </c>
      <c r="T215" s="185"/>
      <c r="U215" s="186">
        <f t="shared" si="350"/>
        <v>0</v>
      </c>
      <c r="V215" s="187">
        <f t="shared" si="467"/>
        <v>0</v>
      </c>
      <c r="W215" s="185"/>
      <c r="X215" s="186">
        <f t="shared" si="351"/>
        <v>0</v>
      </c>
      <c r="Y215" s="308">
        <f t="shared" si="468"/>
        <v>0</v>
      </c>
      <c r="Z215" s="338"/>
      <c r="AA215" s="186">
        <f t="shared" si="352"/>
        <v>0</v>
      </c>
      <c r="AB215" s="319">
        <f t="shared" si="469"/>
        <v>0</v>
      </c>
      <c r="AC215" s="189">
        <f t="shared" si="470"/>
        <v>0</v>
      </c>
      <c r="AD215" s="186">
        <f t="shared" si="454"/>
        <v>0</v>
      </c>
      <c r="AE215" s="187">
        <f t="shared" si="471"/>
        <v>0</v>
      </c>
      <c r="AF215" s="189">
        <f t="shared" si="472"/>
        <v>4</v>
      </c>
      <c r="AG215" s="186">
        <f t="shared" si="457"/>
        <v>1</v>
      </c>
      <c r="AH215" s="308">
        <f t="shared" si="473"/>
        <v>5267.68</v>
      </c>
      <c r="AI215" s="331">
        <v>4</v>
      </c>
      <c r="AJ215" s="308">
        <v>1316.92</v>
      </c>
      <c r="AK215" s="319">
        <f t="shared" si="369"/>
        <v>5267.68</v>
      </c>
      <c r="AL215" s="410">
        <f t="shared" si="474"/>
        <v>0</v>
      </c>
      <c r="AM215" s="308">
        <v>1316.92</v>
      </c>
      <c r="AN215" s="319">
        <f t="shared" si="354"/>
        <v>0</v>
      </c>
      <c r="AO215" s="410">
        <f t="shared" si="475"/>
        <v>0</v>
      </c>
      <c r="AP215" s="308">
        <v>1316.92</v>
      </c>
      <c r="AQ215" s="319">
        <f t="shared" si="476"/>
        <v>0</v>
      </c>
      <c r="AR215" s="410">
        <f t="shared" si="477"/>
        <v>4</v>
      </c>
      <c r="AS215" s="308">
        <f t="shared" si="478"/>
        <v>1316.92</v>
      </c>
      <c r="AT215" s="319">
        <f t="shared" si="479"/>
        <v>5267.68</v>
      </c>
    </row>
    <row r="216" spans="1:46" ht="52.2" customHeight="1" x14ac:dyDescent="0.25">
      <c r="A216" s="197" t="s">
        <v>886</v>
      </c>
      <c r="B216" s="198" t="s">
        <v>885</v>
      </c>
      <c r="C216" s="199" t="s">
        <v>79</v>
      </c>
      <c r="D216" s="199" t="s">
        <v>884</v>
      </c>
      <c r="E216" s="366" t="s">
        <v>77</v>
      </c>
      <c r="F216" s="197">
        <v>2</v>
      </c>
      <c r="G216" s="201">
        <v>766.47</v>
      </c>
      <c r="H216" s="202">
        <v>919.76</v>
      </c>
      <c r="I216" s="394">
        <v>1839.52</v>
      </c>
      <c r="J216" s="379">
        <v>5.730679538647524E-4</v>
      </c>
      <c r="K216" s="185"/>
      <c r="L216" s="186">
        <f t="shared" si="346"/>
        <v>0</v>
      </c>
      <c r="M216" s="187">
        <f t="shared" si="347"/>
        <v>0</v>
      </c>
      <c r="N216" s="185"/>
      <c r="O216" s="186">
        <f t="shared" si="348"/>
        <v>0</v>
      </c>
      <c r="P216" s="187">
        <f t="shared" si="465"/>
        <v>0</v>
      </c>
      <c r="Q216" s="185"/>
      <c r="R216" s="186">
        <f t="shared" si="349"/>
        <v>0</v>
      </c>
      <c r="S216" s="187">
        <f t="shared" si="466"/>
        <v>0</v>
      </c>
      <c r="T216" s="185"/>
      <c r="U216" s="186">
        <f t="shared" si="350"/>
        <v>0</v>
      </c>
      <c r="V216" s="187">
        <f t="shared" si="467"/>
        <v>0</v>
      </c>
      <c r="W216" s="185"/>
      <c r="X216" s="186">
        <f t="shared" si="351"/>
        <v>0</v>
      </c>
      <c r="Y216" s="308">
        <f t="shared" si="468"/>
        <v>0</v>
      </c>
      <c r="Z216" s="338"/>
      <c r="AA216" s="186">
        <f t="shared" si="352"/>
        <v>0</v>
      </c>
      <c r="AB216" s="319">
        <f t="shared" si="469"/>
        <v>0</v>
      </c>
      <c r="AC216" s="189">
        <f t="shared" si="470"/>
        <v>0</v>
      </c>
      <c r="AD216" s="186">
        <f t="shared" si="454"/>
        <v>0</v>
      </c>
      <c r="AE216" s="187">
        <f t="shared" si="471"/>
        <v>0</v>
      </c>
      <c r="AF216" s="189">
        <f t="shared" si="472"/>
        <v>2</v>
      </c>
      <c r="AG216" s="186">
        <f t="shared" si="457"/>
        <v>1</v>
      </c>
      <c r="AH216" s="308">
        <f t="shared" si="473"/>
        <v>1839.52</v>
      </c>
      <c r="AI216" s="331">
        <v>2</v>
      </c>
      <c r="AJ216" s="308">
        <v>919.76</v>
      </c>
      <c r="AK216" s="319">
        <f t="shared" si="369"/>
        <v>1839.52</v>
      </c>
      <c r="AL216" s="410">
        <f t="shared" si="474"/>
        <v>0</v>
      </c>
      <c r="AM216" s="308">
        <v>919.76</v>
      </c>
      <c r="AN216" s="319">
        <f t="shared" si="354"/>
        <v>0</v>
      </c>
      <c r="AO216" s="410">
        <f t="shared" si="475"/>
        <v>0</v>
      </c>
      <c r="AP216" s="308">
        <v>919.76</v>
      </c>
      <c r="AQ216" s="319">
        <f t="shared" si="476"/>
        <v>0</v>
      </c>
      <c r="AR216" s="410">
        <f t="shared" si="477"/>
        <v>2</v>
      </c>
      <c r="AS216" s="308">
        <f t="shared" si="478"/>
        <v>919.76</v>
      </c>
      <c r="AT216" s="319">
        <f t="shared" si="479"/>
        <v>1839.52</v>
      </c>
    </row>
    <row r="217" spans="1:46" ht="52.2" customHeight="1" x14ac:dyDescent="0.25">
      <c r="A217" s="197" t="s">
        <v>883</v>
      </c>
      <c r="B217" s="198" t="s">
        <v>882</v>
      </c>
      <c r="C217" s="199" t="s">
        <v>79</v>
      </c>
      <c r="D217" s="199" t="s">
        <v>881</v>
      </c>
      <c r="E217" s="366" t="s">
        <v>77</v>
      </c>
      <c r="F217" s="197">
        <v>1</v>
      </c>
      <c r="G217" s="201">
        <v>638.72</v>
      </c>
      <c r="H217" s="202">
        <v>766.46</v>
      </c>
      <c r="I217" s="394">
        <v>766.46</v>
      </c>
      <c r="J217" s="379">
        <v>2.3877623723535384E-4</v>
      </c>
      <c r="K217" s="185"/>
      <c r="L217" s="186">
        <f t="shared" si="346"/>
        <v>0</v>
      </c>
      <c r="M217" s="187">
        <f t="shared" si="347"/>
        <v>0</v>
      </c>
      <c r="N217" s="185"/>
      <c r="O217" s="186">
        <f t="shared" si="348"/>
        <v>0</v>
      </c>
      <c r="P217" s="187">
        <f t="shared" si="465"/>
        <v>0</v>
      </c>
      <c r="Q217" s="185"/>
      <c r="R217" s="186">
        <f t="shared" si="349"/>
        <v>0</v>
      </c>
      <c r="S217" s="187">
        <f t="shared" si="466"/>
        <v>0</v>
      </c>
      <c r="T217" s="185"/>
      <c r="U217" s="186">
        <f t="shared" si="350"/>
        <v>0</v>
      </c>
      <c r="V217" s="187">
        <f t="shared" si="467"/>
        <v>0</v>
      </c>
      <c r="W217" s="185"/>
      <c r="X217" s="186">
        <f t="shared" si="351"/>
        <v>0</v>
      </c>
      <c r="Y217" s="308">
        <f t="shared" si="468"/>
        <v>0</v>
      </c>
      <c r="Z217" s="338"/>
      <c r="AA217" s="186">
        <f t="shared" si="352"/>
        <v>0</v>
      </c>
      <c r="AB217" s="319">
        <f t="shared" si="469"/>
        <v>0</v>
      </c>
      <c r="AC217" s="189">
        <f t="shared" si="470"/>
        <v>0</v>
      </c>
      <c r="AD217" s="186">
        <f t="shared" si="454"/>
        <v>0</v>
      </c>
      <c r="AE217" s="187">
        <f t="shared" si="471"/>
        <v>0</v>
      </c>
      <c r="AF217" s="189">
        <f t="shared" si="472"/>
        <v>1</v>
      </c>
      <c r="AG217" s="186">
        <f t="shared" si="457"/>
        <v>1</v>
      </c>
      <c r="AH217" s="308">
        <f t="shared" si="473"/>
        <v>766.46</v>
      </c>
      <c r="AI217" s="331">
        <v>1</v>
      </c>
      <c r="AJ217" s="308">
        <v>766.46</v>
      </c>
      <c r="AK217" s="319">
        <f t="shared" si="369"/>
        <v>766.46</v>
      </c>
      <c r="AL217" s="410">
        <f t="shared" si="474"/>
        <v>0</v>
      </c>
      <c r="AM217" s="308">
        <v>766.46</v>
      </c>
      <c r="AN217" s="319">
        <f t="shared" si="354"/>
        <v>0</v>
      </c>
      <c r="AO217" s="410">
        <f t="shared" si="475"/>
        <v>0</v>
      </c>
      <c r="AP217" s="308">
        <v>766.46</v>
      </c>
      <c r="AQ217" s="319">
        <f t="shared" si="476"/>
        <v>0</v>
      </c>
      <c r="AR217" s="410">
        <f t="shared" si="477"/>
        <v>1</v>
      </c>
      <c r="AS217" s="308">
        <f t="shared" si="478"/>
        <v>766.46</v>
      </c>
      <c r="AT217" s="319">
        <f t="shared" si="479"/>
        <v>766.46</v>
      </c>
    </row>
    <row r="218" spans="1:46" ht="52.2" customHeight="1" x14ac:dyDescent="0.25">
      <c r="A218" s="197" t="s">
        <v>880</v>
      </c>
      <c r="B218" s="198" t="s">
        <v>879</v>
      </c>
      <c r="C218" s="199" t="s">
        <v>79</v>
      </c>
      <c r="D218" s="199" t="s">
        <v>878</v>
      </c>
      <c r="E218" s="366" t="s">
        <v>77</v>
      </c>
      <c r="F218" s="197">
        <v>1</v>
      </c>
      <c r="G218" s="201">
        <v>2554.9</v>
      </c>
      <c r="H218" s="202">
        <v>3065.88</v>
      </c>
      <c r="I218" s="394">
        <v>3065.88</v>
      </c>
      <c r="J218" s="379">
        <v>9.5511741019117325E-4</v>
      </c>
      <c r="K218" s="185"/>
      <c r="L218" s="186">
        <f t="shared" si="346"/>
        <v>0</v>
      </c>
      <c r="M218" s="187">
        <f t="shared" si="347"/>
        <v>0</v>
      </c>
      <c r="N218" s="185"/>
      <c r="O218" s="186">
        <f t="shared" si="348"/>
        <v>0</v>
      </c>
      <c r="P218" s="187">
        <f t="shared" si="465"/>
        <v>0</v>
      </c>
      <c r="Q218" s="185"/>
      <c r="R218" s="186">
        <f t="shared" si="349"/>
        <v>0</v>
      </c>
      <c r="S218" s="187">
        <f t="shared" si="466"/>
        <v>0</v>
      </c>
      <c r="T218" s="185"/>
      <c r="U218" s="186">
        <f t="shared" si="350"/>
        <v>0</v>
      </c>
      <c r="V218" s="187">
        <f t="shared" si="467"/>
        <v>0</v>
      </c>
      <c r="W218" s="185"/>
      <c r="X218" s="186">
        <f t="shared" si="351"/>
        <v>0</v>
      </c>
      <c r="Y218" s="308">
        <f t="shared" si="468"/>
        <v>0</v>
      </c>
      <c r="Z218" s="338"/>
      <c r="AA218" s="186">
        <f t="shared" si="352"/>
        <v>0</v>
      </c>
      <c r="AB218" s="319">
        <f t="shared" si="469"/>
        <v>0</v>
      </c>
      <c r="AC218" s="189">
        <f t="shared" si="470"/>
        <v>0</v>
      </c>
      <c r="AD218" s="186">
        <f t="shared" si="454"/>
        <v>0</v>
      </c>
      <c r="AE218" s="187">
        <f t="shared" si="471"/>
        <v>0</v>
      </c>
      <c r="AF218" s="189">
        <f t="shared" si="472"/>
        <v>1</v>
      </c>
      <c r="AG218" s="186">
        <f t="shared" si="457"/>
        <v>1</v>
      </c>
      <c r="AH218" s="308">
        <f t="shared" si="473"/>
        <v>3065.88</v>
      </c>
      <c r="AI218" s="331">
        <v>1</v>
      </c>
      <c r="AJ218" s="308">
        <v>3065.88</v>
      </c>
      <c r="AK218" s="319">
        <f t="shared" si="369"/>
        <v>3065.88</v>
      </c>
      <c r="AL218" s="410">
        <f t="shared" si="474"/>
        <v>0</v>
      </c>
      <c r="AM218" s="308">
        <v>3065.88</v>
      </c>
      <c r="AN218" s="319">
        <f t="shared" si="354"/>
        <v>0</v>
      </c>
      <c r="AO218" s="410">
        <f t="shared" si="475"/>
        <v>0</v>
      </c>
      <c r="AP218" s="308">
        <v>3065.88</v>
      </c>
      <c r="AQ218" s="319">
        <f t="shared" si="476"/>
        <v>0</v>
      </c>
      <c r="AR218" s="410">
        <f t="shared" si="477"/>
        <v>1</v>
      </c>
      <c r="AS218" s="308">
        <f t="shared" si="478"/>
        <v>3065.88</v>
      </c>
      <c r="AT218" s="319">
        <f t="shared" si="479"/>
        <v>3065.88</v>
      </c>
    </row>
    <row r="219" spans="1:46" ht="52.2" customHeight="1" x14ac:dyDescent="0.25">
      <c r="A219" s="197" t="s">
        <v>877</v>
      </c>
      <c r="B219" s="198" t="s">
        <v>876</v>
      </c>
      <c r="C219" s="199" t="s">
        <v>79</v>
      </c>
      <c r="D219" s="199" t="s">
        <v>875</v>
      </c>
      <c r="E219" s="366" t="s">
        <v>77</v>
      </c>
      <c r="F219" s="197">
        <v>30</v>
      </c>
      <c r="G219" s="201">
        <v>307.2</v>
      </c>
      <c r="H219" s="202">
        <v>368.64</v>
      </c>
      <c r="I219" s="394">
        <v>11059.2</v>
      </c>
      <c r="J219" s="379">
        <v>3.4452863330548568E-3</v>
      </c>
      <c r="K219" s="185"/>
      <c r="L219" s="186">
        <f t="shared" si="346"/>
        <v>0</v>
      </c>
      <c r="M219" s="187">
        <f t="shared" si="347"/>
        <v>0</v>
      </c>
      <c r="N219" s="185"/>
      <c r="O219" s="186">
        <f t="shared" si="348"/>
        <v>0</v>
      </c>
      <c r="P219" s="187">
        <f t="shared" si="465"/>
        <v>0</v>
      </c>
      <c r="Q219" s="185"/>
      <c r="R219" s="186">
        <f t="shared" si="349"/>
        <v>0</v>
      </c>
      <c r="S219" s="187">
        <f t="shared" si="466"/>
        <v>0</v>
      </c>
      <c r="T219" s="185"/>
      <c r="U219" s="186">
        <f t="shared" si="350"/>
        <v>0</v>
      </c>
      <c r="V219" s="187">
        <f t="shared" si="467"/>
        <v>0</v>
      </c>
      <c r="W219" s="185"/>
      <c r="X219" s="186">
        <f t="shared" si="351"/>
        <v>0</v>
      </c>
      <c r="Y219" s="308">
        <f t="shared" si="468"/>
        <v>0</v>
      </c>
      <c r="Z219" s="338"/>
      <c r="AA219" s="186">
        <f t="shared" si="352"/>
        <v>0</v>
      </c>
      <c r="AB219" s="319">
        <f t="shared" si="469"/>
        <v>0</v>
      </c>
      <c r="AC219" s="189">
        <f t="shared" si="470"/>
        <v>0</v>
      </c>
      <c r="AD219" s="186">
        <f t="shared" si="454"/>
        <v>0</v>
      </c>
      <c r="AE219" s="187">
        <f t="shared" si="471"/>
        <v>0</v>
      </c>
      <c r="AF219" s="189">
        <f t="shared" si="472"/>
        <v>30</v>
      </c>
      <c r="AG219" s="186">
        <f t="shared" si="457"/>
        <v>1</v>
      </c>
      <c r="AH219" s="308">
        <f t="shared" si="473"/>
        <v>11059.2</v>
      </c>
      <c r="AI219" s="331">
        <v>30</v>
      </c>
      <c r="AJ219" s="308">
        <v>368.64</v>
      </c>
      <c r="AK219" s="319">
        <f t="shared" si="369"/>
        <v>11059.199999999999</v>
      </c>
      <c r="AL219" s="410">
        <f t="shared" si="474"/>
        <v>0</v>
      </c>
      <c r="AM219" s="308">
        <v>368.64</v>
      </c>
      <c r="AN219" s="319">
        <f t="shared" si="354"/>
        <v>0</v>
      </c>
      <c r="AO219" s="410">
        <f t="shared" si="475"/>
        <v>0</v>
      </c>
      <c r="AP219" s="308">
        <v>368.64</v>
      </c>
      <c r="AQ219" s="319">
        <f t="shared" si="476"/>
        <v>0</v>
      </c>
      <c r="AR219" s="410">
        <f t="shared" si="477"/>
        <v>30</v>
      </c>
      <c r="AS219" s="308">
        <f t="shared" si="478"/>
        <v>368.64</v>
      </c>
      <c r="AT219" s="319">
        <f t="shared" si="479"/>
        <v>11059.2</v>
      </c>
    </row>
    <row r="220" spans="1:46" ht="52.2" customHeight="1" x14ac:dyDescent="0.25">
      <c r="A220" s="246" t="s">
        <v>874</v>
      </c>
      <c r="B220" s="247" t="s">
        <v>873</v>
      </c>
      <c r="C220" s="248" t="s">
        <v>79</v>
      </c>
      <c r="D220" s="248" t="s">
        <v>872</v>
      </c>
      <c r="E220" s="371" t="s">
        <v>77</v>
      </c>
      <c r="F220" s="246">
        <v>19</v>
      </c>
      <c r="G220" s="250">
        <v>1093.5</v>
      </c>
      <c r="H220" s="251">
        <v>1312.2</v>
      </c>
      <c r="I220" s="400">
        <v>24931.8</v>
      </c>
      <c r="J220" s="386">
        <v>7.7670346678292345E-3</v>
      </c>
      <c r="K220" s="252"/>
      <c r="L220" s="253">
        <f t="shared" si="346"/>
        <v>0</v>
      </c>
      <c r="M220" s="254">
        <f t="shared" si="347"/>
        <v>0</v>
      </c>
      <c r="N220" s="252"/>
      <c r="O220" s="253">
        <f t="shared" si="348"/>
        <v>0</v>
      </c>
      <c r="P220" s="254">
        <f t="shared" si="465"/>
        <v>0</v>
      </c>
      <c r="Q220" s="252"/>
      <c r="R220" s="253">
        <f t="shared" si="349"/>
        <v>0</v>
      </c>
      <c r="S220" s="254">
        <f t="shared" si="466"/>
        <v>0</v>
      </c>
      <c r="T220" s="252"/>
      <c r="U220" s="253">
        <f t="shared" si="350"/>
        <v>0</v>
      </c>
      <c r="V220" s="254">
        <f t="shared" si="467"/>
        <v>0</v>
      </c>
      <c r="W220" s="252"/>
      <c r="X220" s="253">
        <f t="shared" si="351"/>
        <v>0</v>
      </c>
      <c r="Y220" s="310">
        <f t="shared" si="468"/>
        <v>0</v>
      </c>
      <c r="Z220" s="339"/>
      <c r="AA220" s="253">
        <f t="shared" si="352"/>
        <v>0</v>
      </c>
      <c r="AB220" s="321">
        <f t="shared" si="469"/>
        <v>0</v>
      </c>
      <c r="AC220" s="256">
        <f t="shared" si="470"/>
        <v>0</v>
      </c>
      <c r="AD220" s="253">
        <f t="shared" si="454"/>
        <v>0</v>
      </c>
      <c r="AE220" s="254">
        <f t="shared" si="471"/>
        <v>0</v>
      </c>
      <c r="AF220" s="256">
        <f t="shared" si="472"/>
        <v>19</v>
      </c>
      <c r="AG220" s="253">
        <f t="shared" si="457"/>
        <v>1</v>
      </c>
      <c r="AH220" s="310">
        <f t="shared" si="473"/>
        <v>24931.8</v>
      </c>
      <c r="AI220" s="332">
        <v>19</v>
      </c>
      <c r="AJ220" s="310">
        <v>1312.2</v>
      </c>
      <c r="AK220" s="321">
        <f t="shared" si="369"/>
        <v>24931.8</v>
      </c>
      <c r="AL220" s="410">
        <f t="shared" si="474"/>
        <v>0</v>
      </c>
      <c r="AM220" s="310">
        <v>1312.2</v>
      </c>
      <c r="AN220" s="321">
        <f t="shared" si="354"/>
        <v>0</v>
      </c>
      <c r="AO220" s="410">
        <f t="shared" si="475"/>
        <v>0</v>
      </c>
      <c r="AP220" s="310">
        <v>1312.2</v>
      </c>
      <c r="AQ220" s="321">
        <f t="shared" si="476"/>
        <v>0</v>
      </c>
      <c r="AR220" s="410">
        <f t="shared" si="477"/>
        <v>19</v>
      </c>
      <c r="AS220" s="308">
        <f t="shared" si="478"/>
        <v>1312.2</v>
      </c>
      <c r="AT220" s="319">
        <f t="shared" si="479"/>
        <v>24931.8</v>
      </c>
    </row>
    <row r="221" spans="1:46" ht="24" customHeight="1" x14ac:dyDescent="0.25">
      <c r="A221" s="257" t="s">
        <v>871</v>
      </c>
      <c r="B221" s="258"/>
      <c r="C221" s="258"/>
      <c r="D221" s="258" t="s">
        <v>870</v>
      </c>
      <c r="E221" s="372"/>
      <c r="F221" s="257"/>
      <c r="G221" s="258"/>
      <c r="H221" s="260"/>
      <c r="I221" s="322">
        <f>SUM(I222:I223)</f>
        <v>18446.849999999999</v>
      </c>
      <c r="J221" s="387">
        <v>5.7467701273973687E-3</v>
      </c>
      <c r="K221" s="262"/>
      <c r="L221" s="263"/>
      <c r="M221" s="264">
        <f>SUM(M222:M223)</f>
        <v>0</v>
      </c>
      <c r="N221" s="262"/>
      <c r="O221" s="263"/>
      <c r="P221" s="264">
        <f>SUM(P222:P223)</f>
        <v>0</v>
      </c>
      <c r="Q221" s="262"/>
      <c r="R221" s="263"/>
      <c r="S221" s="264">
        <f>SUM(S222:S223)</f>
        <v>0</v>
      </c>
      <c r="T221" s="262"/>
      <c r="U221" s="263"/>
      <c r="V221" s="264">
        <f>SUM(V222:V223)</f>
        <v>0</v>
      </c>
      <c r="W221" s="262"/>
      <c r="X221" s="263"/>
      <c r="Y221" s="311">
        <f>SUM(Y222:Y223)</f>
        <v>0</v>
      </c>
      <c r="Z221" s="340"/>
      <c r="AA221" s="263"/>
      <c r="AB221" s="322">
        <f>SUM(AB222:AB223)</f>
        <v>0</v>
      </c>
      <c r="AC221" s="266"/>
      <c r="AD221" s="263">
        <f t="shared" si="454"/>
        <v>0</v>
      </c>
      <c r="AE221" s="264">
        <f>SUM(AE222:AE223)</f>
        <v>0</v>
      </c>
      <c r="AF221" s="266"/>
      <c r="AG221" s="263">
        <f t="shared" si="457"/>
        <v>1</v>
      </c>
      <c r="AH221" s="311">
        <f>SUM(AH222:AH223)</f>
        <v>18446.849999999999</v>
      </c>
      <c r="AI221" s="330"/>
      <c r="AJ221" s="307"/>
      <c r="AK221" s="322">
        <f>SUM(AK222:AK223)</f>
        <v>18446.849999999999</v>
      </c>
      <c r="AL221" s="411"/>
      <c r="AM221" s="307"/>
      <c r="AN221" s="322">
        <f>SUM(AN222:AN223)</f>
        <v>0</v>
      </c>
      <c r="AO221" s="411"/>
      <c r="AP221" s="307"/>
      <c r="AQ221" s="322">
        <f>SUM(AQ222:AQ223)</f>
        <v>0</v>
      </c>
      <c r="AR221" s="411"/>
      <c r="AS221" s="307"/>
      <c r="AT221" s="322">
        <f>SUM(AT222:AT223)</f>
        <v>18446.849999999999</v>
      </c>
    </row>
    <row r="222" spans="1:46" ht="52.2" customHeight="1" x14ac:dyDescent="0.25">
      <c r="A222" s="178" t="s">
        <v>869</v>
      </c>
      <c r="B222" s="179" t="s">
        <v>868</v>
      </c>
      <c r="C222" s="180" t="s">
        <v>79</v>
      </c>
      <c r="D222" s="180" t="s">
        <v>867</v>
      </c>
      <c r="E222" s="364" t="s">
        <v>77</v>
      </c>
      <c r="F222" s="178">
        <v>2</v>
      </c>
      <c r="G222" s="182">
        <v>3392.78</v>
      </c>
      <c r="H222" s="183">
        <v>4071.33</v>
      </c>
      <c r="I222" s="392">
        <v>8142.66</v>
      </c>
      <c r="J222" s="377">
        <v>2.536692998834677E-3</v>
      </c>
      <c r="K222" s="185"/>
      <c r="L222" s="186">
        <f t="shared" si="346"/>
        <v>0</v>
      </c>
      <c r="M222" s="187">
        <f t="shared" si="347"/>
        <v>0</v>
      </c>
      <c r="N222" s="185"/>
      <c r="O222" s="186">
        <f t="shared" si="348"/>
        <v>0</v>
      </c>
      <c r="P222" s="187">
        <f t="shared" ref="P222:P223" si="480">N222*$H222</f>
        <v>0</v>
      </c>
      <c r="Q222" s="185"/>
      <c r="R222" s="186">
        <f t="shared" si="349"/>
        <v>0</v>
      </c>
      <c r="S222" s="187">
        <f t="shared" ref="S222:S223" si="481">Q222*$H222</f>
        <v>0</v>
      </c>
      <c r="T222" s="185"/>
      <c r="U222" s="186">
        <f t="shared" si="350"/>
        <v>0</v>
      </c>
      <c r="V222" s="187">
        <f t="shared" ref="V222:V223" si="482">T222*$H222</f>
        <v>0</v>
      </c>
      <c r="W222" s="185"/>
      <c r="X222" s="186">
        <f t="shared" si="351"/>
        <v>0</v>
      </c>
      <c r="Y222" s="308">
        <f t="shared" ref="Y222:Y223" si="483">W222*$H222</f>
        <v>0</v>
      </c>
      <c r="Z222" s="338"/>
      <c r="AA222" s="186">
        <f t="shared" si="352"/>
        <v>0</v>
      </c>
      <c r="AB222" s="319">
        <f t="shared" ref="AB222:AB223" si="484">Z222*$H222</f>
        <v>0</v>
      </c>
      <c r="AC222" s="189">
        <f>SUM(K222+N222+Q222+T222+W222+Z222)</f>
        <v>0</v>
      </c>
      <c r="AD222" s="186">
        <f t="shared" si="454"/>
        <v>0</v>
      </c>
      <c r="AE222" s="187">
        <f>SUM(M222+P222+S222+V222+Y222+AB222)</f>
        <v>0</v>
      </c>
      <c r="AF222" s="189">
        <f>F222-AC222</f>
        <v>2</v>
      </c>
      <c r="AG222" s="186">
        <f t="shared" si="457"/>
        <v>1</v>
      </c>
      <c r="AH222" s="308">
        <f>I222-AE222</f>
        <v>8142.66</v>
      </c>
      <c r="AI222" s="331">
        <v>2</v>
      </c>
      <c r="AJ222" s="308">
        <v>4071.33</v>
      </c>
      <c r="AK222" s="319">
        <f t="shared" si="369"/>
        <v>8142.66</v>
      </c>
      <c r="AL222" s="410">
        <f t="shared" ref="AL222:AL223" si="485">IF(AI222-F222&gt;0,AI222-F222,0)</f>
        <v>0</v>
      </c>
      <c r="AM222" s="308">
        <v>4071.33</v>
      </c>
      <c r="AN222" s="319">
        <f t="shared" si="354"/>
        <v>0</v>
      </c>
      <c r="AO222" s="410">
        <f t="shared" ref="AO222:AO223" si="486">IF(F222-AI222&gt;0,F222-AI222,0)</f>
        <v>0</v>
      </c>
      <c r="AP222" s="308">
        <v>4071.33</v>
      </c>
      <c r="AQ222" s="319">
        <f t="shared" ref="AQ222:AQ223" si="487">AO222*AP222</f>
        <v>0</v>
      </c>
      <c r="AR222" s="410">
        <f t="shared" ref="AR222:AR223" si="488">F222+AL222-AO222</f>
        <v>2</v>
      </c>
      <c r="AS222" s="308">
        <f t="shared" ref="AS222:AS223" si="489">H222</f>
        <v>4071.33</v>
      </c>
      <c r="AT222" s="319">
        <f t="shared" ref="AT222:AT223" si="490">I222+AN222-AQ222</f>
        <v>8142.66</v>
      </c>
    </row>
    <row r="223" spans="1:46" ht="52.2" customHeight="1" x14ac:dyDescent="0.25">
      <c r="A223" s="246" t="s">
        <v>866</v>
      </c>
      <c r="B223" s="247" t="s">
        <v>865</v>
      </c>
      <c r="C223" s="248" t="s">
        <v>79</v>
      </c>
      <c r="D223" s="248" t="s">
        <v>864</v>
      </c>
      <c r="E223" s="371" t="s">
        <v>77</v>
      </c>
      <c r="F223" s="246">
        <v>1</v>
      </c>
      <c r="G223" s="250">
        <v>8586.83</v>
      </c>
      <c r="H223" s="251">
        <v>10304.19</v>
      </c>
      <c r="I223" s="400">
        <v>10304.19</v>
      </c>
      <c r="J223" s="386">
        <v>3.2100771285626922E-3</v>
      </c>
      <c r="K223" s="252"/>
      <c r="L223" s="253">
        <f t="shared" si="346"/>
        <v>0</v>
      </c>
      <c r="M223" s="254">
        <f t="shared" si="347"/>
        <v>0</v>
      </c>
      <c r="N223" s="252"/>
      <c r="O223" s="253">
        <f t="shared" si="348"/>
        <v>0</v>
      </c>
      <c r="P223" s="254">
        <f t="shared" si="480"/>
        <v>0</v>
      </c>
      <c r="Q223" s="252"/>
      <c r="R223" s="253">
        <f t="shared" si="349"/>
        <v>0</v>
      </c>
      <c r="S223" s="254">
        <f t="shared" si="481"/>
        <v>0</v>
      </c>
      <c r="T223" s="252"/>
      <c r="U223" s="253">
        <f t="shared" si="350"/>
        <v>0</v>
      </c>
      <c r="V223" s="254">
        <f t="shared" si="482"/>
        <v>0</v>
      </c>
      <c r="W223" s="252"/>
      <c r="X223" s="253">
        <f t="shared" si="351"/>
        <v>0</v>
      </c>
      <c r="Y223" s="310">
        <f t="shared" si="483"/>
        <v>0</v>
      </c>
      <c r="Z223" s="339"/>
      <c r="AA223" s="253">
        <f t="shared" si="352"/>
        <v>0</v>
      </c>
      <c r="AB223" s="321">
        <f t="shared" si="484"/>
        <v>0</v>
      </c>
      <c r="AC223" s="256">
        <f>SUM(K223+N223+Q223+T223+W223+Z223)</f>
        <v>0</v>
      </c>
      <c r="AD223" s="253">
        <f t="shared" si="454"/>
        <v>0</v>
      </c>
      <c r="AE223" s="254">
        <f>SUM(M223+P223+S223+V223+Y223+AB223)</f>
        <v>0</v>
      </c>
      <c r="AF223" s="256">
        <f>F223-AC223</f>
        <v>1</v>
      </c>
      <c r="AG223" s="253">
        <f t="shared" si="457"/>
        <v>1</v>
      </c>
      <c r="AH223" s="310">
        <f>I223-AE223</f>
        <v>10304.19</v>
      </c>
      <c r="AI223" s="332">
        <v>1</v>
      </c>
      <c r="AJ223" s="310">
        <v>10304.19</v>
      </c>
      <c r="AK223" s="321">
        <f t="shared" si="369"/>
        <v>10304.19</v>
      </c>
      <c r="AL223" s="410">
        <f t="shared" si="485"/>
        <v>0</v>
      </c>
      <c r="AM223" s="310">
        <v>10304.19</v>
      </c>
      <c r="AN223" s="321">
        <f t="shared" si="354"/>
        <v>0</v>
      </c>
      <c r="AO223" s="410">
        <f t="shared" si="486"/>
        <v>0</v>
      </c>
      <c r="AP223" s="310">
        <v>10304.19</v>
      </c>
      <c r="AQ223" s="321">
        <f t="shared" si="487"/>
        <v>0</v>
      </c>
      <c r="AR223" s="410">
        <f t="shared" si="488"/>
        <v>1</v>
      </c>
      <c r="AS223" s="308">
        <f t="shared" si="489"/>
        <v>10304.19</v>
      </c>
      <c r="AT223" s="319">
        <f t="shared" si="490"/>
        <v>10304.19</v>
      </c>
    </row>
    <row r="224" spans="1:46" ht="24" customHeight="1" x14ac:dyDescent="0.25">
      <c r="A224" s="211" t="s">
        <v>29</v>
      </c>
      <c r="B224" s="212"/>
      <c r="C224" s="212"/>
      <c r="D224" s="212" t="s">
        <v>30</v>
      </c>
      <c r="E224" s="368"/>
      <c r="F224" s="211"/>
      <c r="G224" s="212"/>
      <c r="H224" s="214"/>
      <c r="I224" s="396">
        <v>0</v>
      </c>
      <c r="J224" s="381">
        <v>0</v>
      </c>
      <c r="K224" s="175"/>
      <c r="L224" s="173"/>
      <c r="M224" s="174"/>
      <c r="N224" s="175"/>
      <c r="O224" s="173"/>
      <c r="P224" s="174"/>
      <c r="Q224" s="175"/>
      <c r="R224" s="173"/>
      <c r="S224" s="174"/>
      <c r="T224" s="175"/>
      <c r="U224" s="173"/>
      <c r="V224" s="174"/>
      <c r="W224" s="175"/>
      <c r="X224" s="173"/>
      <c r="Y224" s="307"/>
      <c r="Z224" s="337"/>
      <c r="AA224" s="173"/>
      <c r="AB224" s="318"/>
      <c r="AC224" s="177"/>
      <c r="AD224" s="173"/>
      <c r="AE224" s="174"/>
      <c r="AF224" s="177"/>
      <c r="AG224" s="173"/>
      <c r="AH224" s="307"/>
      <c r="AI224" s="330"/>
      <c r="AJ224" s="307"/>
      <c r="AK224" s="318"/>
      <c r="AL224" s="411"/>
      <c r="AM224" s="307"/>
      <c r="AN224" s="318"/>
      <c r="AO224" s="411"/>
      <c r="AP224" s="307"/>
      <c r="AQ224" s="318"/>
      <c r="AR224" s="411"/>
      <c r="AS224" s="307"/>
      <c r="AT224" s="318"/>
    </row>
    <row r="225" spans="1:47" ht="24" customHeight="1" x14ac:dyDescent="0.25">
      <c r="A225" s="211" t="s">
        <v>31</v>
      </c>
      <c r="B225" s="212"/>
      <c r="C225" s="212"/>
      <c r="D225" s="212" t="s">
        <v>32</v>
      </c>
      <c r="E225" s="368"/>
      <c r="F225" s="211"/>
      <c r="G225" s="212"/>
      <c r="H225" s="214"/>
      <c r="I225" s="318">
        <f>SUM(I226:I228)</f>
        <v>76123.259999999995</v>
      </c>
      <c r="J225" s="381">
        <v>2.3714773881074711E-2</v>
      </c>
      <c r="K225" s="175"/>
      <c r="L225" s="173"/>
      <c r="M225" s="174">
        <f>SUM(M226:M228)</f>
        <v>0</v>
      </c>
      <c r="N225" s="175"/>
      <c r="O225" s="173"/>
      <c r="P225" s="174">
        <f>SUM(P226:P228)</f>
        <v>0</v>
      </c>
      <c r="Q225" s="175"/>
      <c r="R225" s="173"/>
      <c r="S225" s="174">
        <f>SUM(S226:S228)</f>
        <v>0</v>
      </c>
      <c r="T225" s="175"/>
      <c r="U225" s="173"/>
      <c r="V225" s="174">
        <f>SUM(V226:V228)</f>
        <v>0</v>
      </c>
      <c r="W225" s="175"/>
      <c r="X225" s="173"/>
      <c r="Y225" s="307">
        <f>SUM(Y226:Y228)</f>
        <v>0</v>
      </c>
      <c r="Z225" s="337"/>
      <c r="AA225" s="173"/>
      <c r="AB225" s="318">
        <f>SUM(AB226:AB228)</f>
        <v>0</v>
      </c>
      <c r="AC225" s="177"/>
      <c r="AD225" s="173">
        <f t="shared" ref="AD225:AD289" si="491">AE225/I225</f>
        <v>0</v>
      </c>
      <c r="AE225" s="174">
        <f>SUM(AE226:AE228)</f>
        <v>0</v>
      </c>
      <c r="AF225" s="177"/>
      <c r="AG225" s="173">
        <f t="shared" ref="AG225:AG289" si="492">AH225/I225</f>
        <v>1</v>
      </c>
      <c r="AH225" s="307">
        <f>SUM(AH226:AH228)</f>
        <v>76123.259999999995</v>
      </c>
      <c r="AI225" s="330"/>
      <c r="AJ225" s="307"/>
      <c r="AK225" s="318">
        <f>SUM(AK226:AK228)</f>
        <v>76123.266499999998</v>
      </c>
      <c r="AL225" s="411"/>
      <c r="AM225" s="307"/>
      <c r="AN225" s="318">
        <f>SUM(AN226:AN228)</f>
        <v>0</v>
      </c>
      <c r="AO225" s="411"/>
      <c r="AP225" s="307"/>
      <c r="AQ225" s="318">
        <f>SUM(AQ226:AQ228)</f>
        <v>0</v>
      </c>
      <c r="AR225" s="411"/>
      <c r="AS225" s="307"/>
      <c r="AT225" s="318">
        <f>SUM(AT226:AT228)</f>
        <v>76123.259999999995</v>
      </c>
    </row>
    <row r="226" spans="1:47" ht="39" customHeight="1" x14ac:dyDescent="0.25">
      <c r="A226" s="197" t="s">
        <v>863</v>
      </c>
      <c r="B226" s="198" t="s">
        <v>862</v>
      </c>
      <c r="C226" s="198" t="s">
        <v>61</v>
      </c>
      <c r="D226" s="248" t="s">
        <v>861</v>
      </c>
      <c r="E226" s="366" t="s">
        <v>73</v>
      </c>
      <c r="F226" s="178">
        <v>438.75</v>
      </c>
      <c r="G226" s="182">
        <v>109.18</v>
      </c>
      <c r="H226" s="183">
        <v>131.01</v>
      </c>
      <c r="I226" s="392">
        <v>57480.63</v>
      </c>
      <c r="J226" s="377">
        <v>1.7907012166737464E-2</v>
      </c>
      <c r="K226" s="185"/>
      <c r="L226" s="186">
        <f t="shared" si="346"/>
        <v>0</v>
      </c>
      <c r="M226" s="187">
        <f t="shared" si="347"/>
        <v>0</v>
      </c>
      <c r="N226" s="185"/>
      <c r="O226" s="186">
        <f t="shared" si="348"/>
        <v>0</v>
      </c>
      <c r="P226" s="187">
        <f t="shared" ref="P226:P228" si="493">N226*$H226</f>
        <v>0</v>
      </c>
      <c r="Q226" s="185"/>
      <c r="R226" s="186">
        <f t="shared" si="349"/>
        <v>0</v>
      </c>
      <c r="S226" s="187">
        <f t="shared" ref="S226:S228" si="494">Q226*$H226</f>
        <v>0</v>
      </c>
      <c r="T226" s="185"/>
      <c r="U226" s="186">
        <f t="shared" si="350"/>
        <v>0</v>
      </c>
      <c r="V226" s="187">
        <f t="shared" ref="V226:V228" si="495">T226*$H226</f>
        <v>0</v>
      </c>
      <c r="W226" s="185"/>
      <c r="X226" s="186">
        <f t="shared" si="351"/>
        <v>0</v>
      </c>
      <c r="Y226" s="308">
        <f t="shared" ref="Y226:Y228" si="496">W226*$H226</f>
        <v>0</v>
      </c>
      <c r="Z226" s="338"/>
      <c r="AA226" s="186">
        <f t="shared" si="352"/>
        <v>0</v>
      </c>
      <c r="AB226" s="319">
        <f t="shared" ref="AB226:AB228" si="497">Z226*$H226</f>
        <v>0</v>
      </c>
      <c r="AC226" s="189">
        <f>SUM(K226+N226+Q226+T226+W226+Z226)</f>
        <v>0</v>
      </c>
      <c r="AD226" s="186">
        <f t="shared" si="491"/>
        <v>0</v>
      </c>
      <c r="AE226" s="187">
        <f>SUM(M226+P226+S226+V226+Y226+AB226)</f>
        <v>0</v>
      </c>
      <c r="AF226" s="189">
        <f>F226-AC226</f>
        <v>438.75</v>
      </c>
      <c r="AG226" s="186">
        <f t="shared" si="492"/>
        <v>1</v>
      </c>
      <c r="AH226" s="308">
        <f>I226-AE226</f>
        <v>57480.63</v>
      </c>
      <c r="AI226" s="331">
        <v>438.75</v>
      </c>
      <c r="AJ226" s="308">
        <v>131.01</v>
      </c>
      <c r="AK226" s="319">
        <f>I226</f>
        <v>57480.63</v>
      </c>
      <c r="AL226" s="410">
        <f t="shared" ref="AL226:AL228" si="498">IF(AI226-F226&gt;0,AI226-F226,0)</f>
        <v>0</v>
      </c>
      <c r="AM226" s="308">
        <v>131.01</v>
      </c>
      <c r="AN226" s="319">
        <f t="shared" si="354"/>
        <v>0</v>
      </c>
      <c r="AO226" s="410">
        <f t="shared" ref="AO226:AO228" si="499">IF(F226-AI226&gt;0,F226-AI226,0)</f>
        <v>0</v>
      </c>
      <c r="AP226" s="308">
        <v>131.01</v>
      </c>
      <c r="AQ226" s="319">
        <f t="shared" ref="AQ226:AQ228" si="500">AO226*AP226</f>
        <v>0</v>
      </c>
      <c r="AR226" s="410">
        <f t="shared" ref="AR226:AR228" si="501">F226+AL226-AO226</f>
        <v>438.75</v>
      </c>
      <c r="AS226" s="308">
        <f t="shared" ref="AS226:AS228" si="502">H226</f>
        <v>131.01</v>
      </c>
      <c r="AT226" s="319">
        <f t="shared" ref="AT226:AT228" si="503">I226+AN226-AQ226</f>
        <v>57480.63</v>
      </c>
    </row>
    <row r="227" spans="1:47" ht="39" customHeight="1" x14ac:dyDescent="0.25">
      <c r="A227" s="197" t="s">
        <v>860</v>
      </c>
      <c r="B227" s="198" t="s">
        <v>859</v>
      </c>
      <c r="C227" s="199" t="s">
        <v>61</v>
      </c>
      <c r="D227" s="248" t="s">
        <v>858</v>
      </c>
      <c r="E227" s="366" t="s">
        <v>111</v>
      </c>
      <c r="F227" s="197">
        <v>78.849999999999994</v>
      </c>
      <c r="G227" s="201">
        <v>44.98</v>
      </c>
      <c r="H227" s="202">
        <v>53.97</v>
      </c>
      <c r="I227" s="394">
        <v>4255.53</v>
      </c>
      <c r="J227" s="379">
        <v>1.3257305545523125E-3</v>
      </c>
      <c r="K227" s="185"/>
      <c r="L227" s="186">
        <f t="shared" si="346"/>
        <v>0</v>
      </c>
      <c r="M227" s="187">
        <f t="shared" si="347"/>
        <v>0</v>
      </c>
      <c r="N227" s="185"/>
      <c r="O227" s="186">
        <f t="shared" si="348"/>
        <v>0</v>
      </c>
      <c r="P227" s="187">
        <f t="shared" si="493"/>
        <v>0</v>
      </c>
      <c r="Q227" s="185"/>
      <c r="R227" s="186">
        <f t="shared" si="349"/>
        <v>0</v>
      </c>
      <c r="S227" s="187">
        <f t="shared" si="494"/>
        <v>0</v>
      </c>
      <c r="T227" s="185"/>
      <c r="U227" s="186">
        <f t="shared" si="350"/>
        <v>0</v>
      </c>
      <c r="V227" s="187">
        <f t="shared" si="495"/>
        <v>0</v>
      </c>
      <c r="W227" s="185"/>
      <c r="X227" s="186">
        <f t="shared" si="351"/>
        <v>0</v>
      </c>
      <c r="Y227" s="308">
        <f t="shared" si="496"/>
        <v>0</v>
      </c>
      <c r="Z227" s="338"/>
      <c r="AA227" s="186">
        <f t="shared" si="352"/>
        <v>0</v>
      </c>
      <c r="AB227" s="319">
        <f t="shared" si="497"/>
        <v>0</v>
      </c>
      <c r="AC227" s="189">
        <f>SUM(K227+N227+Q227+T227+W227+Z227)</f>
        <v>0</v>
      </c>
      <c r="AD227" s="186">
        <f t="shared" si="491"/>
        <v>0</v>
      </c>
      <c r="AE227" s="187">
        <f>SUM(M227+P227+S227+V227+Y227+AB227)</f>
        <v>0</v>
      </c>
      <c r="AF227" s="189">
        <f>F227-AC227</f>
        <v>78.849999999999994</v>
      </c>
      <c r="AG227" s="186">
        <f t="shared" si="492"/>
        <v>1</v>
      </c>
      <c r="AH227" s="308">
        <f>I227-AE227</f>
        <v>4255.53</v>
      </c>
      <c r="AI227" s="331">
        <v>78.849999999999994</v>
      </c>
      <c r="AJ227" s="308">
        <v>53.97</v>
      </c>
      <c r="AK227" s="319">
        <f t="shared" si="369"/>
        <v>4255.5344999999998</v>
      </c>
      <c r="AL227" s="410">
        <f t="shared" si="498"/>
        <v>0</v>
      </c>
      <c r="AM227" s="308">
        <v>53.97</v>
      </c>
      <c r="AN227" s="319">
        <f t="shared" si="354"/>
        <v>0</v>
      </c>
      <c r="AO227" s="410">
        <f t="shared" si="499"/>
        <v>0</v>
      </c>
      <c r="AP227" s="308">
        <v>53.97</v>
      </c>
      <c r="AQ227" s="319">
        <f t="shared" si="500"/>
        <v>0</v>
      </c>
      <c r="AR227" s="410">
        <f t="shared" si="501"/>
        <v>78.849999999999994</v>
      </c>
      <c r="AS227" s="308">
        <f t="shared" si="502"/>
        <v>53.97</v>
      </c>
      <c r="AT227" s="319">
        <f t="shared" si="503"/>
        <v>4255.53</v>
      </c>
    </row>
    <row r="228" spans="1:47" ht="39" customHeight="1" x14ac:dyDescent="0.25">
      <c r="A228" s="246" t="s">
        <v>857</v>
      </c>
      <c r="B228" s="247" t="s">
        <v>856</v>
      </c>
      <c r="C228" s="248" t="s">
        <v>61</v>
      </c>
      <c r="D228" s="248" t="s">
        <v>855</v>
      </c>
      <c r="E228" s="371" t="s">
        <v>111</v>
      </c>
      <c r="F228" s="246">
        <v>93.35</v>
      </c>
      <c r="G228" s="250">
        <v>128.44</v>
      </c>
      <c r="H228" s="251">
        <v>154.12</v>
      </c>
      <c r="I228" s="400">
        <v>14387.1</v>
      </c>
      <c r="J228" s="386">
        <v>4.4820311597849327E-3</v>
      </c>
      <c r="K228" s="252"/>
      <c r="L228" s="253">
        <f t="shared" si="346"/>
        <v>0</v>
      </c>
      <c r="M228" s="254">
        <f t="shared" si="347"/>
        <v>0</v>
      </c>
      <c r="N228" s="252"/>
      <c r="O228" s="253">
        <f t="shared" si="348"/>
        <v>0</v>
      </c>
      <c r="P228" s="254">
        <f t="shared" si="493"/>
        <v>0</v>
      </c>
      <c r="Q228" s="252"/>
      <c r="R228" s="253">
        <f t="shared" si="349"/>
        <v>0</v>
      </c>
      <c r="S228" s="254">
        <f t="shared" si="494"/>
        <v>0</v>
      </c>
      <c r="T228" s="252"/>
      <c r="U228" s="253">
        <f t="shared" si="350"/>
        <v>0</v>
      </c>
      <c r="V228" s="254">
        <f t="shared" si="495"/>
        <v>0</v>
      </c>
      <c r="W228" s="252"/>
      <c r="X228" s="253">
        <f t="shared" si="351"/>
        <v>0</v>
      </c>
      <c r="Y228" s="310">
        <f t="shared" si="496"/>
        <v>0</v>
      </c>
      <c r="Z228" s="339"/>
      <c r="AA228" s="253">
        <f t="shared" si="352"/>
        <v>0</v>
      </c>
      <c r="AB228" s="321">
        <f t="shared" si="497"/>
        <v>0</v>
      </c>
      <c r="AC228" s="256">
        <f>SUM(K228+N228+Q228+T228+W228+Z228)</f>
        <v>0</v>
      </c>
      <c r="AD228" s="253">
        <f t="shared" si="491"/>
        <v>0</v>
      </c>
      <c r="AE228" s="254">
        <f>SUM(M228+P228+S228+V228+Y228+AB228)</f>
        <v>0</v>
      </c>
      <c r="AF228" s="256">
        <f>F228-AC228</f>
        <v>93.35</v>
      </c>
      <c r="AG228" s="253">
        <f t="shared" si="492"/>
        <v>1</v>
      </c>
      <c r="AH228" s="310">
        <f>I228-AE228</f>
        <v>14387.1</v>
      </c>
      <c r="AI228" s="332">
        <v>93.35</v>
      </c>
      <c r="AJ228" s="310">
        <v>154.12</v>
      </c>
      <c r="AK228" s="321">
        <f t="shared" si="369"/>
        <v>14387.101999999999</v>
      </c>
      <c r="AL228" s="410">
        <f t="shared" si="498"/>
        <v>0</v>
      </c>
      <c r="AM228" s="310">
        <v>154.12</v>
      </c>
      <c r="AN228" s="321">
        <f t="shared" si="354"/>
        <v>0</v>
      </c>
      <c r="AO228" s="410">
        <f t="shared" si="499"/>
        <v>0</v>
      </c>
      <c r="AP228" s="310">
        <v>154.12</v>
      </c>
      <c r="AQ228" s="321">
        <f t="shared" si="500"/>
        <v>0</v>
      </c>
      <c r="AR228" s="410">
        <f t="shared" si="501"/>
        <v>93.35</v>
      </c>
      <c r="AS228" s="308">
        <f t="shared" si="502"/>
        <v>154.12</v>
      </c>
      <c r="AT228" s="319">
        <f t="shared" si="503"/>
        <v>14387.1</v>
      </c>
    </row>
    <row r="229" spans="1:47" ht="24" customHeight="1" x14ac:dyDescent="0.25">
      <c r="A229" s="211" t="s">
        <v>33</v>
      </c>
      <c r="B229" s="212"/>
      <c r="C229" s="212"/>
      <c r="D229" s="212" t="s">
        <v>34</v>
      </c>
      <c r="E229" s="368"/>
      <c r="F229" s="211"/>
      <c r="G229" s="212"/>
      <c r="H229" s="214"/>
      <c r="I229" s="318">
        <f>I230+I232+I236</f>
        <v>43981.439999999995</v>
      </c>
      <c r="J229" s="381">
        <v>1.3701592713765209E-2</v>
      </c>
      <c r="K229" s="175"/>
      <c r="L229" s="173"/>
      <c r="M229" s="174">
        <f>SUM(M230+M232+M236)</f>
        <v>0</v>
      </c>
      <c r="N229" s="175"/>
      <c r="O229" s="173"/>
      <c r="P229" s="174">
        <f>SUM(P230+P232+P236)</f>
        <v>0</v>
      </c>
      <c r="Q229" s="175"/>
      <c r="R229" s="173"/>
      <c r="S229" s="174">
        <f>SUM(S230+S232+S236)</f>
        <v>0</v>
      </c>
      <c r="T229" s="175"/>
      <c r="U229" s="173"/>
      <c r="V229" s="174">
        <f>SUM(V230+V232+V236)</f>
        <v>0</v>
      </c>
      <c r="W229" s="175"/>
      <c r="X229" s="173"/>
      <c r="Y229" s="307">
        <f>SUM(Y230+Y232+Y236)</f>
        <v>0</v>
      </c>
      <c r="Z229" s="337"/>
      <c r="AA229" s="173"/>
      <c r="AB229" s="318">
        <f>SUM(AB230+AB232+AB236)</f>
        <v>0</v>
      </c>
      <c r="AC229" s="177"/>
      <c r="AD229" s="173">
        <f t="shared" si="491"/>
        <v>0</v>
      </c>
      <c r="AE229" s="174">
        <f>SUM(AE230+AE232+AE236)</f>
        <v>0</v>
      </c>
      <c r="AF229" s="177"/>
      <c r="AG229" s="173">
        <f t="shared" si="492"/>
        <v>1</v>
      </c>
      <c r="AH229" s="307">
        <f>SUM(AH230+AH232+AH236)</f>
        <v>43981.439999999995</v>
      </c>
      <c r="AI229" s="330"/>
      <c r="AJ229" s="307"/>
      <c r="AK229" s="318">
        <f>AK230+AK232+AK236</f>
        <v>43981.445699999997</v>
      </c>
      <c r="AL229" s="411"/>
      <c r="AM229" s="307"/>
      <c r="AN229" s="318">
        <f>AN230+AN232+AN236</f>
        <v>0</v>
      </c>
      <c r="AO229" s="411"/>
      <c r="AP229" s="307"/>
      <c r="AQ229" s="318">
        <f>AQ230+AQ232+AQ236</f>
        <v>0</v>
      </c>
      <c r="AR229" s="411"/>
      <c r="AS229" s="307"/>
      <c r="AT229" s="318">
        <f>AT230+AT232+AT236</f>
        <v>43981.439999999995</v>
      </c>
      <c r="AU229" s="497">
        <f>I229+AN229-AQ229</f>
        <v>43981.439999999995</v>
      </c>
    </row>
    <row r="230" spans="1:47" ht="24" customHeight="1" x14ac:dyDescent="0.25">
      <c r="A230" s="211" t="s">
        <v>854</v>
      </c>
      <c r="B230" s="212"/>
      <c r="C230" s="212"/>
      <c r="D230" s="212" t="s">
        <v>853</v>
      </c>
      <c r="E230" s="368"/>
      <c r="F230" s="211"/>
      <c r="G230" s="212"/>
      <c r="H230" s="214"/>
      <c r="I230" s="318">
        <f>SUM(I231)</f>
        <v>13505.05</v>
      </c>
      <c r="J230" s="381">
        <v>4.2072450260617848E-3</v>
      </c>
      <c r="K230" s="175"/>
      <c r="L230" s="173"/>
      <c r="M230" s="174">
        <f>SUM(M231)</f>
        <v>0</v>
      </c>
      <c r="N230" s="175"/>
      <c r="O230" s="173"/>
      <c r="P230" s="174">
        <f>SUM(P231)</f>
        <v>0</v>
      </c>
      <c r="Q230" s="175"/>
      <c r="R230" s="173"/>
      <c r="S230" s="174">
        <f>SUM(S231)</f>
        <v>0</v>
      </c>
      <c r="T230" s="175"/>
      <c r="U230" s="173"/>
      <c r="V230" s="174">
        <f>SUM(V231)</f>
        <v>0</v>
      </c>
      <c r="W230" s="175"/>
      <c r="X230" s="173"/>
      <c r="Y230" s="307">
        <f>SUM(Y231)</f>
        <v>0</v>
      </c>
      <c r="Z230" s="337"/>
      <c r="AA230" s="173"/>
      <c r="AB230" s="318">
        <f>SUM(AB231)</f>
        <v>0</v>
      </c>
      <c r="AC230" s="177"/>
      <c r="AD230" s="173">
        <f t="shared" si="491"/>
        <v>0</v>
      </c>
      <c r="AE230" s="174">
        <f>SUM(AE231)</f>
        <v>0</v>
      </c>
      <c r="AF230" s="177"/>
      <c r="AG230" s="173">
        <f t="shared" si="492"/>
        <v>1</v>
      </c>
      <c r="AH230" s="307">
        <f>SUM(AH231)</f>
        <v>13505.05</v>
      </c>
      <c r="AI230" s="330"/>
      <c r="AJ230" s="307"/>
      <c r="AK230" s="318">
        <f>SUM(AK231)</f>
        <v>13505.05</v>
      </c>
      <c r="AL230" s="411"/>
      <c r="AM230" s="307"/>
      <c r="AN230" s="318">
        <f>SUM(AN231)</f>
        <v>0</v>
      </c>
      <c r="AO230" s="411"/>
      <c r="AP230" s="307"/>
      <c r="AQ230" s="318">
        <f>SUM(AQ231)</f>
        <v>0</v>
      </c>
      <c r="AR230" s="411"/>
      <c r="AS230" s="307"/>
      <c r="AT230" s="318">
        <f>SUM(AT231)</f>
        <v>13505.05</v>
      </c>
    </row>
    <row r="231" spans="1:47" ht="24" customHeight="1" x14ac:dyDescent="0.25">
      <c r="A231" s="267" t="s">
        <v>852</v>
      </c>
      <c r="B231" s="268" t="s">
        <v>851</v>
      </c>
      <c r="C231" s="269" t="s">
        <v>113</v>
      </c>
      <c r="D231" s="269" t="s">
        <v>850</v>
      </c>
      <c r="E231" s="373" t="s">
        <v>73</v>
      </c>
      <c r="F231" s="267">
        <v>341.9</v>
      </c>
      <c r="G231" s="278">
        <v>32.92</v>
      </c>
      <c r="H231" s="271">
        <v>39.5</v>
      </c>
      <c r="I231" s="402">
        <v>13505.05</v>
      </c>
      <c r="J231" s="388">
        <v>4.2072450260617848E-3</v>
      </c>
      <c r="K231" s="272"/>
      <c r="L231" s="273">
        <f t="shared" si="346"/>
        <v>0</v>
      </c>
      <c r="M231" s="274">
        <f t="shared" si="347"/>
        <v>0</v>
      </c>
      <c r="N231" s="272"/>
      <c r="O231" s="273">
        <f t="shared" si="348"/>
        <v>0</v>
      </c>
      <c r="P231" s="274">
        <f t="shared" ref="P231" si="504">N231*$H231</f>
        <v>0</v>
      </c>
      <c r="Q231" s="272"/>
      <c r="R231" s="273">
        <f t="shared" si="349"/>
        <v>0</v>
      </c>
      <c r="S231" s="274">
        <f t="shared" ref="S231" si="505">Q231*$H231</f>
        <v>0</v>
      </c>
      <c r="T231" s="272"/>
      <c r="U231" s="273">
        <f t="shared" si="350"/>
        <v>0</v>
      </c>
      <c r="V231" s="274">
        <f t="shared" ref="V231" si="506">T231*$H231</f>
        <v>0</v>
      </c>
      <c r="W231" s="272"/>
      <c r="X231" s="273">
        <f t="shared" si="351"/>
        <v>0</v>
      </c>
      <c r="Y231" s="312">
        <f t="shared" ref="Y231" si="507">W231*$H231</f>
        <v>0</v>
      </c>
      <c r="Z231" s="341"/>
      <c r="AA231" s="273">
        <f t="shared" si="352"/>
        <v>0</v>
      </c>
      <c r="AB231" s="323">
        <f t="shared" ref="AB231" si="508">Z231*$H231</f>
        <v>0</v>
      </c>
      <c r="AC231" s="276">
        <f>SUM(K231+N231+Q231+T231+W231+Z231)</f>
        <v>0</v>
      </c>
      <c r="AD231" s="273">
        <f t="shared" si="491"/>
        <v>0</v>
      </c>
      <c r="AE231" s="274">
        <f>SUM(M231+P231+S231+V231+Y231+AB231)</f>
        <v>0</v>
      </c>
      <c r="AF231" s="276">
        <f>F231-AC231</f>
        <v>341.9</v>
      </c>
      <c r="AG231" s="273">
        <f t="shared" si="492"/>
        <v>1</v>
      </c>
      <c r="AH231" s="312">
        <f>I231-AE231</f>
        <v>13505.05</v>
      </c>
      <c r="AI231" s="333">
        <v>341.9</v>
      </c>
      <c r="AJ231" s="312">
        <v>39.5</v>
      </c>
      <c r="AK231" s="323">
        <f t="shared" si="369"/>
        <v>13505.05</v>
      </c>
      <c r="AL231" s="410">
        <f>IF(AI231-F231&gt;0,AI231-F231,0)</f>
        <v>0</v>
      </c>
      <c r="AM231" s="312">
        <v>39.5</v>
      </c>
      <c r="AN231" s="323">
        <f t="shared" si="354"/>
        <v>0</v>
      </c>
      <c r="AO231" s="410">
        <f t="shared" ref="AO231" si="509">IF(F231-AI231&gt;0,F231-AI231,0)</f>
        <v>0</v>
      </c>
      <c r="AP231" s="312">
        <v>39.5</v>
      </c>
      <c r="AQ231" s="323">
        <f t="shared" ref="AQ231" si="510">AO231*AP231</f>
        <v>0</v>
      </c>
      <c r="AR231" s="410">
        <f t="shared" ref="AR231" si="511">F231+AL231-AO231</f>
        <v>341.9</v>
      </c>
      <c r="AS231" s="308">
        <f t="shared" ref="AS231" si="512">H231</f>
        <v>39.5</v>
      </c>
      <c r="AT231" s="319">
        <f t="shared" ref="AT231" si="513">I231+AN231-AQ231</f>
        <v>13505.05</v>
      </c>
    </row>
    <row r="232" spans="1:47" ht="24" customHeight="1" x14ac:dyDescent="0.25">
      <c r="A232" s="257" t="s">
        <v>849</v>
      </c>
      <c r="B232" s="258"/>
      <c r="C232" s="258"/>
      <c r="D232" s="258" t="s">
        <v>848</v>
      </c>
      <c r="E232" s="372"/>
      <c r="F232" s="257"/>
      <c r="G232" s="258"/>
      <c r="H232" s="260"/>
      <c r="I232" s="322">
        <f>SUM(I233:I235)</f>
        <v>24591.629999999997</v>
      </c>
      <c r="J232" s="387">
        <v>7.6610610845759012E-3</v>
      </c>
      <c r="K232" s="262"/>
      <c r="L232" s="263"/>
      <c r="M232" s="264">
        <f>SUM(M233:M235)</f>
        <v>0</v>
      </c>
      <c r="N232" s="262"/>
      <c r="O232" s="263"/>
      <c r="P232" s="264">
        <f>SUM(P233:P235)</f>
        <v>0</v>
      </c>
      <c r="Q232" s="262"/>
      <c r="R232" s="263"/>
      <c r="S232" s="264">
        <f>SUM(S233:S235)</f>
        <v>0</v>
      </c>
      <c r="T232" s="262"/>
      <c r="U232" s="263"/>
      <c r="V232" s="264">
        <f>SUM(V233:V235)</f>
        <v>0</v>
      </c>
      <c r="W232" s="262"/>
      <c r="X232" s="263"/>
      <c r="Y232" s="311">
        <f>SUM(Y233:Y235)</f>
        <v>0</v>
      </c>
      <c r="Z232" s="340"/>
      <c r="AA232" s="263"/>
      <c r="AB232" s="322">
        <f>SUM(AB233:AB235)</f>
        <v>0</v>
      </c>
      <c r="AC232" s="266"/>
      <c r="AD232" s="263">
        <f t="shared" si="491"/>
        <v>0</v>
      </c>
      <c r="AE232" s="264">
        <f>SUM(AE233:AE235)</f>
        <v>0</v>
      </c>
      <c r="AF232" s="266"/>
      <c r="AG232" s="263">
        <f t="shared" si="492"/>
        <v>1</v>
      </c>
      <c r="AH232" s="311">
        <f>SUM(AH233:AH235)</f>
        <v>24591.629999999997</v>
      </c>
      <c r="AI232" s="330"/>
      <c r="AJ232" s="307"/>
      <c r="AK232" s="322">
        <f>SUM(AK233:AK235)</f>
        <v>24591.633199999997</v>
      </c>
      <c r="AL232" s="411"/>
      <c r="AM232" s="307"/>
      <c r="AN232" s="322">
        <f>SUM(AN233:AN235)</f>
        <v>0</v>
      </c>
      <c r="AO232" s="411"/>
      <c r="AP232" s="307"/>
      <c r="AQ232" s="322">
        <f>SUM(AQ233:AQ235)</f>
        <v>0</v>
      </c>
      <c r="AR232" s="411"/>
      <c r="AS232" s="307"/>
      <c r="AT232" s="322">
        <f>SUM(AT233:AT235)</f>
        <v>24591.629999999997</v>
      </c>
      <c r="AU232" s="497">
        <f>I232+AN232-AQ232</f>
        <v>24591.629999999997</v>
      </c>
    </row>
    <row r="233" spans="1:47" ht="24" customHeight="1" x14ac:dyDescent="0.25">
      <c r="A233" s="178" t="s">
        <v>847</v>
      </c>
      <c r="B233" s="179" t="s">
        <v>812</v>
      </c>
      <c r="C233" s="180" t="s">
        <v>61</v>
      </c>
      <c r="D233" s="180" t="s">
        <v>811</v>
      </c>
      <c r="E233" s="364" t="s">
        <v>73</v>
      </c>
      <c r="F233" s="178">
        <v>138.07</v>
      </c>
      <c r="G233" s="182">
        <v>13.06</v>
      </c>
      <c r="H233" s="183">
        <v>15.67</v>
      </c>
      <c r="I233" s="392">
        <v>2163.5500000000002</v>
      </c>
      <c r="J233" s="377">
        <v>6.7401342284078734E-4</v>
      </c>
      <c r="K233" s="185"/>
      <c r="L233" s="186">
        <f t="shared" si="346"/>
        <v>0</v>
      </c>
      <c r="M233" s="187">
        <f t="shared" si="347"/>
        <v>0</v>
      </c>
      <c r="N233" s="185"/>
      <c r="O233" s="186">
        <f t="shared" si="348"/>
        <v>0</v>
      </c>
      <c r="P233" s="187">
        <f t="shared" ref="P233:P235" si="514">N233*$H233</f>
        <v>0</v>
      </c>
      <c r="Q233" s="185"/>
      <c r="R233" s="186">
        <f t="shared" si="349"/>
        <v>0</v>
      </c>
      <c r="S233" s="187">
        <f t="shared" ref="S233:S235" si="515">Q233*$H233</f>
        <v>0</v>
      </c>
      <c r="T233" s="185"/>
      <c r="U233" s="186">
        <f t="shared" si="350"/>
        <v>0</v>
      </c>
      <c r="V233" s="187">
        <f t="shared" ref="V233:V235" si="516">T233*$H233</f>
        <v>0</v>
      </c>
      <c r="W233" s="185"/>
      <c r="X233" s="186">
        <f t="shared" si="351"/>
        <v>0</v>
      </c>
      <c r="Y233" s="308">
        <f t="shared" ref="Y233:Y235" si="517">W233*$H233</f>
        <v>0</v>
      </c>
      <c r="Z233" s="338"/>
      <c r="AA233" s="186">
        <f t="shared" si="352"/>
        <v>0</v>
      </c>
      <c r="AB233" s="319">
        <f t="shared" ref="AB233:AB235" si="518">Z233*$H233</f>
        <v>0</v>
      </c>
      <c r="AC233" s="189">
        <f>SUM(K233+N233+Q233+T233+W233+Z233)</f>
        <v>0</v>
      </c>
      <c r="AD233" s="186">
        <f t="shared" si="491"/>
        <v>0</v>
      </c>
      <c r="AE233" s="187">
        <f>SUM(M233+P233+S233+V233+Y233+AB233)</f>
        <v>0</v>
      </c>
      <c r="AF233" s="189">
        <f>F233-AC233</f>
        <v>138.07</v>
      </c>
      <c r="AG233" s="186">
        <f t="shared" si="492"/>
        <v>1</v>
      </c>
      <c r="AH233" s="308">
        <f>I233-AE233</f>
        <v>2163.5500000000002</v>
      </c>
      <c r="AI233" s="331">
        <v>138.07</v>
      </c>
      <c r="AJ233" s="308">
        <v>15.67</v>
      </c>
      <c r="AK233" s="319">
        <f>I233</f>
        <v>2163.5500000000002</v>
      </c>
      <c r="AL233" s="410">
        <f t="shared" ref="AL233:AL235" si="519">IF(AI233-F233&gt;0,AI233-F233,0)</f>
        <v>0</v>
      </c>
      <c r="AM233" s="308">
        <v>15.67</v>
      </c>
      <c r="AN233" s="319">
        <f t="shared" si="354"/>
        <v>0</v>
      </c>
      <c r="AO233" s="410">
        <f t="shared" ref="AO233:AO235" si="520">IF(F233-AI233&gt;0,F233-AI233,0)</f>
        <v>0</v>
      </c>
      <c r="AP233" s="308">
        <v>15.67</v>
      </c>
      <c r="AQ233" s="319">
        <f t="shared" ref="AQ233:AQ235" si="521">AO233*AP233</f>
        <v>0</v>
      </c>
      <c r="AR233" s="410">
        <f t="shared" ref="AR233:AR235" si="522">F233+AL233-AO233</f>
        <v>138.07</v>
      </c>
      <c r="AS233" s="308">
        <f t="shared" ref="AS233:AS235" si="523">H233</f>
        <v>15.67</v>
      </c>
      <c r="AT233" s="319">
        <f t="shared" ref="AT233:AT235" si="524">I233+AN233-AQ233</f>
        <v>2163.5500000000002</v>
      </c>
    </row>
    <row r="234" spans="1:47" ht="26.1" customHeight="1" x14ac:dyDescent="0.25">
      <c r="A234" s="197" t="s">
        <v>846</v>
      </c>
      <c r="B234" s="198" t="s">
        <v>845</v>
      </c>
      <c r="C234" s="199" t="s">
        <v>61</v>
      </c>
      <c r="D234" s="199" t="s">
        <v>844</v>
      </c>
      <c r="E234" s="366" t="s">
        <v>73</v>
      </c>
      <c r="F234" s="197">
        <v>138.07</v>
      </c>
      <c r="G234" s="201">
        <v>94.8</v>
      </c>
      <c r="H234" s="202">
        <v>113.76</v>
      </c>
      <c r="I234" s="394">
        <v>15706.84</v>
      </c>
      <c r="J234" s="379">
        <v>4.8931714036710922E-3</v>
      </c>
      <c r="K234" s="185"/>
      <c r="L234" s="186">
        <f t="shared" si="346"/>
        <v>0</v>
      </c>
      <c r="M234" s="187">
        <f t="shared" si="347"/>
        <v>0</v>
      </c>
      <c r="N234" s="185"/>
      <c r="O234" s="186">
        <f t="shared" si="348"/>
        <v>0</v>
      </c>
      <c r="P234" s="187">
        <f t="shared" si="514"/>
        <v>0</v>
      </c>
      <c r="Q234" s="185"/>
      <c r="R234" s="186">
        <f t="shared" si="349"/>
        <v>0</v>
      </c>
      <c r="S234" s="187">
        <f t="shared" si="515"/>
        <v>0</v>
      </c>
      <c r="T234" s="185"/>
      <c r="U234" s="186">
        <f t="shared" si="350"/>
        <v>0</v>
      </c>
      <c r="V234" s="187">
        <f t="shared" si="516"/>
        <v>0</v>
      </c>
      <c r="W234" s="185"/>
      <c r="X234" s="186">
        <f t="shared" si="351"/>
        <v>0</v>
      </c>
      <c r="Y234" s="308">
        <f t="shared" si="517"/>
        <v>0</v>
      </c>
      <c r="Z234" s="338"/>
      <c r="AA234" s="186">
        <f t="shared" si="352"/>
        <v>0</v>
      </c>
      <c r="AB234" s="319">
        <f t="shared" si="518"/>
        <v>0</v>
      </c>
      <c r="AC234" s="189">
        <f>SUM(K234+N234+Q234+T234+W234+Z234)</f>
        <v>0</v>
      </c>
      <c r="AD234" s="186">
        <f t="shared" si="491"/>
        <v>0</v>
      </c>
      <c r="AE234" s="187">
        <f>SUM(M234+P234+S234+V234+Y234+AB234)</f>
        <v>0</v>
      </c>
      <c r="AF234" s="189">
        <f>F234-AC234</f>
        <v>138.07</v>
      </c>
      <c r="AG234" s="186">
        <f t="shared" si="492"/>
        <v>1</v>
      </c>
      <c r="AH234" s="308">
        <f>I234-AE234</f>
        <v>15706.84</v>
      </c>
      <c r="AI234" s="331">
        <v>138.07</v>
      </c>
      <c r="AJ234" s="308">
        <v>113.76</v>
      </c>
      <c r="AK234" s="319">
        <f t="shared" si="369"/>
        <v>15706.843199999999</v>
      </c>
      <c r="AL234" s="410">
        <f t="shared" si="519"/>
        <v>0</v>
      </c>
      <c r="AM234" s="308">
        <v>113.76</v>
      </c>
      <c r="AN234" s="319">
        <f t="shared" si="354"/>
        <v>0</v>
      </c>
      <c r="AO234" s="410">
        <f t="shared" si="520"/>
        <v>0</v>
      </c>
      <c r="AP234" s="308">
        <v>113.76</v>
      </c>
      <c r="AQ234" s="319">
        <f t="shared" si="521"/>
        <v>0</v>
      </c>
      <c r="AR234" s="410">
        <f t="shared" si="522"/>
        <v>138.07</v>
      </c>
      <c r="AS234" s="308">
        <f t="shared" si="523"/>
        <v>113.76</v>
      </c>
      <c r="AT234" s="319">
        <f t="shared" si="524"/>
        <v>15706.84</v>
      </c>
    </row>
    <row r="235" spans="1:47" ht="24" customHeight="1" x14ac:dyDescent="0.25">
      <c r="A235" s="246" t="s">
        <v>843</v>
      </c>
      <c r="B235" s="247" t="s">
        <v>842</v>
      </c>
      <c r="C235" s="248" t="s">
        <v>113</v>
      </c>
      <c r="D235" s="248" t="s">
        <v>841</v>
      </c>
      <c r="E235" s="371" t="s">
        <v>73</v>
      </c>
      <c r="F235" s="246">
        <v>138.07</v>
      </c>
      <c r="G235" s="250">
        <v>40.57</v>
      </c>
      <c r="H235" s="251">
        <v>48.68</v>
      </c>
      <c r="I235" s="400">
        <v>6721.24</v>
      </c>
      <c r="J235" s="386">
        <v>2.0938762580640213E-3</v>
      </c>
      <c r="K235" s="252"/>
      <c r="L235" s="253">
        <f t="shared" si="346"/>
        <v>0</v>
      </c>
      <c r="M235" s="254">
        <f t="shared" si="347"/>
        <v>0</v>
      </c>
      <c r="N235" s="252"/>
      <c r="O235" s="253">
        <f t="shared" si="348"/>
        <v>0</v>
      </c>
      <c r="P235" s="254">
        <f t="shared" si="514"/>
        <v>0</v>
      </c>
      <c r="Q235" s="252"/>
      <c r="R235" s="253">
        <f t="shared" si="349"/>
        <v>0</v>
      </c>
      <c r="S235" s="254">
        <f t="shared" si="515"/>
        <v>0</v>
      </c>
      <c r="T235" s="252"/>
      <c r="U235" s="253">
        <f t="shared" si="350"/>
        <v>0</v>
      </c>
      <c r="V235" s="254">
        <f t="shared" si="516"/>
        <v>0</v>
      </c>
      <c r="W235" s="252"/>
      <c r="X235" s="253">
        <f t="shared" si="351"/>
        <v>0</v>
      </c>
      <c r="Y235" s="310">
        <f t="shared" si="517"/>
        <v>0</v>
      </c>
      <c r="Z235" s="339"/>
      <c r="AA235" s="253">
        <f t="shared" si="352"/>
        <v>0</v>
      </c>
      <c r="AB235" s="321">
        <f t="shared" si="518"/>
        <v>0</v>
      </c>
      <c r="AC235" s="256">
        <f>SUM(K235+N235+Q235+T235+W235+Z235)</f>
        <v>0</v>
      </c>
      <c r="AD235" s="253">
        <f t="shared" si="491"/>
        <v>0</v>
      </c>
      <c r="AE235" s="254">
        <f>SUM(M235+P235+S235+V235+Y235+AB235)</f>
        <v>0</v>
      </c>
      <c r="AF235" s="256">
        <f>F235-AC235</f>
        <v>138.07</v>
      </c>
      <c r="AG235" s="253">
        <f t="shared" si="492"/>
        <v>1</v>
      </c>
      <c r="AH235" s="310">
        <f>I235-AE235</f>
        <v>6721.24</v>
      </c>
      <c r="AI235" s="331">
        <v>138.07</v>
      </c>
      <c r="AJ235" s="310">
        <v>48.68</v>
      </c>
      <c r="AK235" s="321">
        <f>I235</f>
        <v>6721.24</v>
      </c>
      <c r="AL235" s="410">
        <f t="shared" si="519"/>
        <v>0</v>
      </c>
      <c r="AM235" s="310">
        <v>48.68</v>
      </c>
      <c r="AN235" s="321">
        <f t="shared" si="354"/>
        <v>0</v>
      </c>
      <c r="AO235" s="410">
        <f t="shared" si="520"/>
        <v>0</v>
      </c>
      <c r="AP235" s="310">
        <v>48.68</v>
      </c>
      <c r="AQ235" s="321">
        <f t="shared" si="521"/>
        <v>0</v>
      </c>
      <c r="AR235" s="410">
        <f t="shared" si="522"/>
        <v>138.07</v>
      </c>
      <c r="AS235" s="308">
        <f t="shared" si="523"/>
        <v>48.68</v>
      </c>
      <c r="AT235" s="319">
        <f t="shared" si="524"/>
        <v>6721.24</v>
      </c>
    </row>
    <row r="236" spans="1:47" ht="24" customHeight="1" x14ac:dyDescent="0.25">
      <c r="A236" s="257" t="s">
        <v>840</v>
      </c>
      <c r="B236" s="258"/>
      <c r="C236" s="258"/>
      <c r="D236" s="258" t="s">
        <v>839</v>
      </c>
      <c r="E236" s="372"/>
      <c r="F236" s="257"/>
      <c r="G236" s="258"/>
      <c r="H236" s="260"/>
      <c r="I236" s="322">
        <f>SUM(I237)</f>
        <v>5884.76</v>
      </c>
      <c r="J236" s="387">
        <v>1.8332866031275227E-3</v>
      </c>
      <c r="K236" s="262"/>
      <c r="L236" s="263"/>
      <c r="M236" s="264">
        <f>SUM(M237)</f>
        <v>0</v>
      </c>
      <c r="N236" s="262"/>
      <c r="O236" s="263"/>
      <c r="P236" s="264">
        <f>SUM(P237)</f>
        <v>0</v>
      </c>
      <c r="Q236" s="262"/>
      <c r="R236" s="263"/>
      <c r="S236" s="264">
        <f>SUM(S237)</f>
        <v>0</v>
      </c>
      <c r="T236" s="262"/>
      <c r="U236" s="263"/>
      <c r="V236" s="264">
        <f>SUM(V237)</f>
        <v>0</v>
      </c>
      <c r="W236" s="262"/>
      <c r="X236" s="263"/>
      <c r="Y236" s="311">
        <f>SUM(Y237)</f>
        <v>0</v>
      </c>
      <c r="Z236" s="340"/>
      <c r="AA236" s="263"/>
      <c r="AB236" s="322">
        <f>SUM(AB237)</f>
        <v>0</v>
      </c>
      <c r="AC236" s="266"/>
      <c r="AD236" s="263">
        <f t="shared" si="491"/>
        <v>0</v>
      </c>
      <c r="AE236" s="264">
        <f>SUM(AE237)</f>
        <v>0</v>
      </c>
      <c r="AF236" s="266"/>
      <c r="AG236" s="263">
        <f t="shared" si="492"/>
        <v>1</v>
      </c>
      <c r="AH236" s="311">
        <f>SUM(AH237)</f>
        <v>5884.76</v>
      </c>
      <c r="AI236" s="330"/>
      <c r="AJ236" s="307"/>
      <c r="AK236" s="322">
        <f>SUM(AK237)</f>
        <v>5884.7624999999998</v>
      </c>
      <c r="AL236" s="411"/>
      <c r="AM236" s="307"/>
      <c r="AN236" s="322">
        <f>SUM(AN237)</f>
        <v>0</v>
      </c>
      <c r="AO236" s="411"/>
      <c r="AP236" s="307"/>
      <c r="AQ236" s="322">
        <f>SUM(AQ237)</f>
        <v>0</v>
      </c>
      <c r="AR236" s="411"/>
      <c r="AS236" s="307"/>
      <c r="AT236" s="322">
        <f>SUM(AT237)</f>
        <v>5884.76</v>
      </c>
    </row>
    <row r="237" spans="1:47" ht="39" customHeight="1" x14ac:dyDescent="0.25">
      <c r="A237" s="267" t="s">
        <v>838</v>
      </c>
      <c r="B237" s="268" t="s">
        <v>837</v>
      </c>
      <c r="C237" s="269" t="s">
        <v>61</v>
      </c>
      <c r="D237" s="269" t="s">
        <v>836</v>
      </c>
      <c r="E237" s="373" t="s">
        <v>73</v>
      </c>
      <c r="F237" s="267">
        <v>92.31</v>
      </c>
      <c r="G237" s="278">
        <v>53.13</v>
      </c>
      <c r="H237" s="271">
        <v>63.75</v>
      </c>
      <c r="I237" s="402">
        <v>5884.76</v>
      </c>
      <c r="J237" s="388">
        <v>1.8332866031275227E-3</v>
      </c>
      <c r="K237" s="272"/>
      <c r="L237" s="273">
        <f t="shared" ref="L237:L300" si="525">K237/$F237</f>
        <v>0</v>
      </c>
      <c r="M237" s="274">
        <f t="shared" ref="M237:M300" si="526">K237*$H237</f>
        <v>0</v>
      </c>
      <c r="N237" s="272"/>
      <c r="O237" s="273">
        <f t="shared" ref="O237:O301" si="527">N237/$F237</f>
        <v>0</v>
      </c>
      <c r="P237" s="274">
        <f t="shared" ref="P237" si="528">N237*$H237</f>
        <v>0</v>
      </c>
      <c r="Q237" s="272"/>
      <c r="R237" s="273">
        <f t="shared" ref="R237:R301" si="529">Q237/$F237</f>
        <v>0</v>
      </c>
      <c r="S237" s="274">
        <f t="shared" ref="S237" si="530">Q237*$H237</f>
        <v>0</v>
      </c>
      <c r="T237" s="272"/>
      <c r="U237" s="273">
        <f t="shared" ref="U237:U301" si="531">T237/$F237</f>
        <v>0</v>
      </c>
      <c r="V237" s="274">
        <f t="shared" ref="V237" si="532">T237*$H237</f>
        <v>0</v>
      </c>
      <c r="W237" s="272"/>
      <c r="X237" s="273">
        <f t="shared" ref="X237:X301" si="533">W237/$F237</f>
        <v>0</v>
      </c>
      <c r="Y237" s="312">
        <f t="shared" ref="Y237" si="534">W237*$H237</f>
        <v>0</v>
      </c>
      <c r="Z237" s="341"/>
      <c r="AA237" s="273">
        <f t="shared" ref="AA237:AA301" si="535">Z237/$F237</f>
        <v>0</v>
      </c>
      <c r="AB237" s="323">
        <f t="shared" ref="AB237" si="536">Z237*$H237</f>
        <v>0</v>
      </c>
      <c r="AC237" s="276">
        <f>SUM(K237+N237+Q237+T237+W237+Z237)</f>
        <v>0</v>
      </c>
      <c r="AD237" s="273">
        <f t="shared" si="491"/>
        <v>0</v>
      </c>
      <c r="AE237" s="274">
        <f>SUM(M237+P237+S237+V237+Y237+AB237)</f>
        <v>0</v>
      </c>
      <c r="AF237" s="276">
        <f>F237-AC237</f>
        <v>92.31</v>
      </c>
      <c r="AG237" s="273">
        <f t="shared" si="492"/>
        <v>1</v>
      </c>
      <c r="AH237" s="312">
        <f>I237-AE237</f>
        <v>5884.76</v>
      </c>
      <c r="AI237" s="333">
        <v>92.31</v>
      </c>
      <c r="AJ237" s="312">
        <v>63.75</v>
      </c>
      <c r="AK237" s="323">
        <f t="shared" ref="AK237:AK300" si="537">AI237*AJ237</f>
        <v>5884.7624999999998</v>
      </c>
      <c r="AL237" s="410">
        <f>IF(AI237-F237&gt;0,AI237-F237,0)</f>
        <v>0</v>
      </c>
      <c r="AM237" s="312">
        <v>63.75</v>
      </c>
      <c r="AN237" s="323">
        <f t="shared" ref="AN237:AN301" si="538">AL237*AM237</f>
        <v>0</v>
      </c>
      <c r="AO237" s="410">
        <f t="shared" ref="AO237" si="539">IF(F237-AI237&gt;0,F237-AI237,0)</f>
        <v>0</v>
      </c>
      <c r="AP237" s="312">
        <v>63.75</v>
      </c>
      <c r="AQ237" s="323">
        <f t="shared" ref="AQ237" si="540">AO237*AP237</f>
        <v>0</v>
      </c>
      <c r="AR237" s="410">
        <f t="shared" ref="AR237" si="541">F237+AL237-AO237</f>
        <v>92.31</v>
      </c>
      <c r="AS237" s="308">
        <f t="shared" ref="AS237" si="542">H237</f>
        <v>63.75</v>
      </c>
      <c r="AT237" s="319">
        <f t="shared" ref="AT237" si="543">I237+AN237-AQ237</f>
        <v>5884.76</v>
      </c>
    </row>
    <row r="238" spans="1:47" ht="24" customHeight="1" x14ac:dyDescent="0.25">
      <c r="A238" s="257" t="s">
        <v>35</v>
      </c>
      <c r="B238" s="258"/>
      <c r="C238" s="258"/>
      <c r="D238" s="258" t="s">
        <v>36</v>
      </c>
      <c r="E238" s="372"/>
      <c r="F238" s="257"/>
      <c r="G238" s="258"/>
      <c r="H238" s="260"/>
      <c r="I238" s="322">
        <f>SUM(I239:I241)</f>
        <v>52819.37999999999</v>
      </c>
      <c r="J238" s="387">
        <v>1.6454887155891117E-2</v>
      </c>
      <c r="K238" s="262"/>
      <c r="L238" s="263"/>
      <c r="M238" s="264">
        <f>SUM(M239:M241)</f>
        <v>0</v>
      </c>
      <c r="N238" s="262"/>
      <c r="O238" s="263"/>
      <c r="P238" s="264">
        <f>SUM(P239:P241)</f>
        <v>0</v>
      </c>
      <c r="Q238" s="262"/>
      <c r="R238" s="263"/>
      <c r="S238" s="264">
        <f>SUM(S239:S241)</f>
        <v>0</v>
      </c>
      <c r="T238" s="262"/>
      <c r="U238" s="263"/>
      <c r="V238" s="264">
        <f>SUM(V239:V241)</f>
        <v>0</v>
      </c>
      <c r="W238" s="262"/>
      <c r="X238" s="263"/>
      <c r="Y238" s="311">
        <f>SUM(Y239:Y241)</f>
        <v>0</v>
      </c>
      <c r="Z238" s="340"/>
      <c r="AA238" s="263"/>
      <c r="AB238" s="322">
        <f>SUM(AB239:AB241)</f>
        <v>0</v>
      </c>
      <c r="AC238" s="266"/>
      <c r="AD238" s="263">
        <f t="shared" si="491"/>
        <v>0</v>
      </c>
      <c r="AE238" s="264">
        <f>SUM(AE239:AE241)</f>
        <v>0</v>
      </c>
      <c r="AF238" s="266"/>
      <c r="AG238" s="263">
        <f t="shared" si="492"/>
        <v>1</v>
      </c>
      <c r="AH238" s="311">
        <f>SUM(AH239:AH241)</f>
        <v>52819.37999999999</v>
      </c>
      <c r="AI238" s="330"/>
      <c r="AJ238" s="307"/>
      <c r="AK238" s="322">
        <f>SUM(AK239:AK241)</f>
        <v>52819.381399999991</v>
      </c>
      <c r="AL238" s="411"/>
      <c r="AM238" s="307"/>
      <c r="AN238" s="322">
        <f>SUM(AN239:AN241)</f>
        <v>0</v>
      </c>
      <c r="AO238" s="411"/>
      <c r="AP238" s="307"/>
      <c r="AQ238" s="322">
        <f>SUM(AQ239:AQ241)</f>
        <v>0</v>
      </c>
      <c r="AR238" s="411"/>
      <c r="AS238" s="307"/>
      <c r="AT238" s="322">
        <f>SUM(AT239:AT241)</f>
        <v>52819.37999999999</v>
      </c>
    </row>
    <row r="239" spans="1:47" ht="39" customHeight="1" x14ac:dyDescent="0.25">
      <c r="A239" s="178" t="s">
        <v>835</v>
      </c>
      <c r="B239" s="179">
        <v>96114</v>
      </c>
      <c r="C239" s="180" t="s">
        <v>61</v>
      </c>
      <c r="D239" s="180" t="s">
        <v>833</v>
      </c>
      <c r="E239" s="364" t="s">
        <v>73</v>
      </c>
      <c r="F239" s="178">
        <v>587.98</v>
      </c>
      <c r="G239" s="182">
        <v>60.14</v>
      </c>
      <c r="H239" s="183">
        <v>72.16</v>
      </c>
      <c r="I239" s="392">
        <v>42428.63</v>
      </c>
      <c r="J239" s="377">
        <v>1.3217843882852402E-2</v>
      </c>
      <c r="K239" s="185"/>
      <c r="L239" s="186">
        <f t="shared" si="525"/>
        <v>0</v>
      </c>
      <c r="M239" s="187">
        <f t="shared" si="526"/>
        <v>0</v>
      </c>
      <c r="N239" s="185"/>
      <c r="O239" s="186">
        <f t="shared" si="527"/>
        <v>0</v>
      </c>
      <c r="P239" s="187">
        <f t="shared" ref="P239:P241" si="544">N239*$H239</f>
        <v>0</v>
      </c>
      <c r="Q239" s="185"/>
      <c r="R239" s="186">
        <f t="shared" si="529"/>
        <v>0</v>
      </c>
      <c r="S239" s="187">
        <f t="shared" ref="S239:S241" si="545">Q239*$H239</f>
        <v>0</v>
      </c>
      <c r="T239" s="185"/>
      <c r="U239" s="186">
        <f t="shared" si="531"/>
        <v>0</v>
      </c>
      <c r="V239" s="187">
        <f t="shared" ref="V239:V241" si="546">T239*$H239</f>
        <v>0</v>
      </c>
      <c r="W239" s="185"/>
      <c r="X239" s="186">
        <f t="shared" si="533"/>
        <v>0</v>
      </c>
      <c r="Y239" s="308">
        <f t="shared" ref="Y239:Y241" si="547">W239*$H239</f>
        <v>0</v>
      </c>
      <c r="Z239" s="338"/>
      <c r="AA239" s="186">
        <f t="shared" si="535"/>
        <v>0</v>
      </c>
      <c r="AB239" s="319">
        <f t="shared" ref="AB239:AB241" si="548">Z239*$H239</f>
        <v>0</v>
      </c>
      <c r="AC239" s="189">
        <f>SUM(K239+N239+Q239+T239+W239+Z239)</f>
        <v>0</v>
      </c>
      <c r="AD239" s="186">
        <f t="shared" si="491"/>
        <v>0</v>
      </c>
      <c r="AE239" s="187">
        <f>SUM(M239+P239+S239+V239+Y239+AB239)</f>
        <v>0</v>
      </c>
      <c r="AF239" s="189">
        <f>F239-AC239</f>
        <v>587.98</v>
      </c>
      <c r="AG239" s="186">
        <f t="shared" si="492"/>
        <v>1</v>
      </c>
      <c r="AH239" s="308">
        <f>I239-AE239</f>
        <v>42428.63</v>
      </c>
      <c r="AI239" s="331">
        <v>587.98</v>
      </c>
      <c r="AJ239" s="308">
        <v>72.16</v>
      </c>
      <c r="AK239" s="319">
        <f>I239</f>
        <v>42428.63</v>
      </c>
      <c r="AL239" s="410">
        <f t="shared" ref="AL239:AL241" si="549">IF(AI239-F239&gt;0,AI239-F239,0)</f>
        <v>0</v>
      </c>
      <c r="AM239" s="308">
        <v>72.16</v>
      </c>
      <c r="AN239" s="319">
        <f t="shared" si="538"/>
        <v>0</v>
      </c>
      <c r="AO239" s="410">
        <f t="shared" ref="AO239:AO241" si="550">IF(F239-AI239&gt;0,F239-AI239,0)</f>
        <v>0</v>
      </c>
      <c r="AP239" s="308">
        <v>72.16</v>
      </c>
      <c r="AQ239" s="319">
        <f t="shared" ref="AQ239:AQ241" si="551">AO239*AP239</f>
        <v>0</v>
      </c>
      <c r="AR239" s="410">
        <f t="shared" ref="AR239:AR241" si="552">F239+AL239-AO239</f>
        <v>587.98</v>
      </c>
      <c r="AS239" s="308">
        <f t="shared" ref="AS239:AS241" si="553">H239</f>
        <v>72.16</v>
      </c>
      <c r="AT239" s="319">
        <f t="shared" ref="AT239:AT241" si="554">I239+AN239-AQ239</f>
        <v>42428.63</v>
      </c>
    </row>
    <row r="240" spans="1:47" ht="24" customHeight="1" x14ac:dyDescent="0.25">
      <c r="A240" s="197" t="s">
        <v>832</v>
      </c>
      <c r="B240" s="198" t="s">
        <v>831</v>
      </c>
      <c r="C240" s="199" t="s">
        <v>113</v>
      </c>
      <c r="D240" s="199" t="s">
        <v>830</v>
      </c>
      <c r="E240" s="366" t="s">
        <v>111</v>
      </c>
      <c r="F240" s="197">
        <v>528.64</v>
      </c>
      <c r="G240" s="201">
        <v>15.01</v>
      </c>
      <c r="H240" s="202">
        <v>18.010000000000002</v>
      </c>
      <c r="I240" s="394">
        <v>9520.7999999999993</v>
      </c>
      <c r="J240" s="379">
        <v>2.9660266673673212E-3</v>
      </c>
      <c r="K240" s="185"/>
      <c r="L240" s="186">
        <f t="shared" si="525"/>
        <v>0</v>
      </c>
      <c r="M240" s="187">
        <f t="shared" si="526"/>
        <v>0</v>
      </c>
      <c r="N240" s="185"/>
      <c r="O240" s="186">
        <f t="shared" si="527"/>
        <v>0</v>
      </c>
      <c r="P240" s="187">
        <f t="shared" si="544"/>
        <v>0</v>
      </c>
      <c r="Q240" s="185"/>
      <c r="R240" s="186">
        <f t="shared" si="529"/>
        <v>0</v>
      </c>
      <c r="S240" s="187">
        <f t="shared" si="545"/>
        <v>0</v>
      </c>
      <c r="T240" s="185"/>
      <c r="U240" s="186">
        <f t="shared" si="531"/>
        <v>0</v>
      </c>
      <c r="V240" s="187">
        <f t="shared" si="546"/>
        <v>0</v>
      </c>
      <c r="W240" s="185"/>
      <c r="X240" s="186">
        <f t="shared" si="533"/>
        <v>0</v>
      </c>
      <c r="Y240" s="308">
        <f t="shared" si="547"/>
        <v>0</v>
      </c>
      <c r="Z240" s="338"/>
      <c r="AA240" s="186">
        <f t="shared" si="535"/>
        <v>0</v>
      </c>
      <c r="AB240" s="319">
        <f t="shared" si="548"/>
        <v>0</v>
      </c>
      <c r="AC240" s="189">
        <f>SUM(K240+N240+Q240+T240+W240+Z240)</f>
        <v>0</v>
      </c>
      <c r="AD240" s="186">
        <f t="shared" si="491"/>
        <v>0</v>
      </c>
      <c r="AE240" s="187">
        <f>SUM(M240+P240+S240+V240+Y240+AB240)</f>
        <v>0</v>
      </c>
      <c r="AF240" s="189">
        <f>F240-AC240</f>
        <v>528.64</v>
      </c>
      <c r="AG240" s="186">
        <f t="shared" si="492"/>
        <v>1</v>
      </c>
      <c r="AH240" s="308">
        <f>I240-AE240</f>
        <v>9520.7999999999993</v>
      </c>
      <c r="AI240" s="331">
        <v>528.64</v>
      </c>
      <c r="AJ240" s="308">
        <v>18.010000000000002</v>
      </c>
      <c r="AK240" s="319">
        <f>I240</f>
        <v>9520.7999999999993</v>
      </c>
      <c r="AL240" s="410">
        <f t="shared" si="549"/>
        <v>0</v>
      </c>
      <c r="AM240" s="308">
        <v>18.010000000000002</v>
      </c>
      <c r="AN240" s="319">
        <f t="shared" si="538"/>
        <v>0</v>
      </c>
      <c r="AO240" s="410">
        <f t="shared" si="550"/>
        <v>0</v>
      </c>
      <c r="AP240" s="308">
        <v>18.010000000000002</v>
      </c>
      <c r="AQ240" s="319">
        <f t="shared" si="551"/>
        <v>0</v>
      </c>
      <c r="AR240" s="410">
        <f t="shared" si="552"/>
        <v>528.64</v>
      </c>
      <c r="AS240" s="308">
        <f t="shared" si="553"/>
        <v>18.010000000000002</v>
      </c>
      <c r="AT240" s="319">
        <f t="shared" si="554"/>
        <v>9520.7999999999993</v>
      </c>
    </row>
    <row r="241" spans="1:47" ht="24" customHeight="1" x14ac:dyDescent="0.25">
      <c r="A241" s="246" t="s">
        <v>829</v>
      </c>
      <c r="B241" s="247" t="s">
        <v>828</v>
      </c>
      <c r="C241" s="248" t="s">
        <v>113</v>
      </c>
      <c r="D241" s="248" t="s">
        <v>827</v>
      </c>
      <c r="E241" s="371" t="s">
        <v>73</v>
      </c>
      <c r="F241" s="246">
        <v>97.31</v>
      </c>
      <c r="G241" s="250">
        <v>7.45</v>
      </c>
      <c r="H241" s="251">
        <v>8.94</v>
      </c>
      <c r="I241" s="400">
        <v>869.95</v>
      </c>
      <c r="J241" s="386">
        <v>2.7101660567139326E-4</v>
      </c>
      <c r="K241" s="252"/>
      <c r="L241" s="253">
        <f t="shared" si="525"/>
        <v>0</v>
      </c>
      <c r="M241" s="254">
        <f t="shared" si="526"/>
        <v>0</v>
      </c>
      <c r="N241" s="252"/>
      <c r="O241" s="253">
        <f t="shared" si="527"/>
        <v>0</v>
      </c>
      <c r="P241" s="254">
        <f t="shared" si="544"/>
        <v>0</v>
      </c>
      <c r="Q241" s="252"/>
      <c r="R241" s="253">
        <f t="shared" si="529"/>
        <v>0</v>
      </c>
      <c r="S241" s="254">
        <f t="shared" si="545"/>
        <v>0</v>
      </c>
      <c r="T241" s="252"/>
      <c r="U241" s="253">
        <f t="shared" si="531"/>
        <v>0</v>
      </c>
      <c r="V241" s="254">
        <f t="shared" si="546"/>
        <v>0</v>
      </c>
      <c r="W241" s="252"/>
      <c r="X241" s="253">
        <f t="shared" si="533"/>
        <v>0</v>
      </c>
      <c r="Y241" s="310">
        <f t="shared" si="547"/>
        <v>0</v>
      </c>
      <c r="Z241" s="339"/>
      <c r="AA241" s="253">
        <f t="shared" si="535"/>
        <v>0</v>
      </c>
      <c r="AB241" s="321">
        <f t="shared" si="548"/>
        <v>0</v>
      </c>
      <c r="AC241" s="256">
        <f>SUM(K241+N241+Q241+T241+W241+Z241)</f>
        <v>0</v>
      </c>
      <c r="AD241" s="253">
        <f t="shared" si="491"/>
        <v>0</v>
      </c>
      <c r="AE241" s="254">
        <f>SUM(M241+P241+S241+V241+Y241+AB241)</f>
        <v>0</v>
      </c>
      <c r="AF241" s="256">
        <f>F241-AC241</f>
        <v>97.31</v>
      </c>
      <c r="AG241" s="253">
        <f t="shared" si="492"/>
        <v>1</v>
      </c>
      <c r="AH241" s="310">
        <f>I241-AE241</f>
        <v>869.95</v>
      </c>
      <c r="AI241" s="332">
        <v>97.31</v>
      </c>
      <c r="AJ241" s="310">
        <v>8.94</v>
      </c>
      <c r="AK241" s="321">
        <f t="shared" si="537"/>
        <v>869.95139999999992</v>
      </c>
      <c r="AL241" s="410">
        <f t="shared" si="549"/>
        <v>0</v>
      </c>
      <c r="AM241" s="310">
        <v>8.94</v>
      </c>
      <c r="AN241" s="321">
        <f t="shared" si="538"/>
        <v>0</v>
      </c>
      <c r="AO241" s="410">
        <f t="shared" si="550"/>
        <v>0</v>
      </c>
      <c r="AP241" s="310">
        <v>8.94</v>
      </c>
      <c r="AQ241" s="321">
        <f t="shared" si="551"/>
        <v>0</v>
      </c>
      <c r="AR241" s="410">
        <f t="shared" si="552"/>
        <v>97.31</v>
      </c>
      <c r="AS241" s="308">
        <f t="shared" si="553"/>
        <v>8.94</v>
      </c>
      <c r="AT241" s="319">
        <f t="shared" si="554"/>
        <v>869.95</v>
      </c>
    </row>
    <row r="242" spans="1:47" ht="24" customHeight="1" x14ac:dyDescent="0.25">
      <c r="A242" s="257" t="s">
        <v>37</v>
      </c>
      <c r="B242" s="258"/>
      <c r="C242" s="258"/>
      <c r="D242" s="258" t="s">
        <v>38</v>
      </c>
      <c r="E242" s="372"/>
      <c r="F242" s="257"/>
      <c r="G242" s="258"/>
      <c r="H242" s="260"/>
      <c r="I242" s="322">
        <f>SUM(I243:I246)</f>
        <v>115995.20000000001</v>
      </c>
      <c r="J242" s="387">
        <v>3.6136128947841135E-2</v>
      </c>
      <c r="K242" s="262"/>
      <c r="L242" s="263"/>
      <c r="M242" s="264">
        <f>SUM(M243:M246)</f>
        <v>0</v>
      </c>
      <c r="N242" s="262"/>
      <c r="O242" s="263"/>
      <c r="P242" s="264">
        <f>SUM(P243:P246)</f>
        <v>0</v>
      </c>
      <c r="Q242" s="262"/>
      <c r="R242" s="263"/>
      <c r="S242" s="264">
        <f>SUM(S243:S246)</f>
        <v>0</v>
      </c>
      <c r="T242" s="262"/>
      <c r="U242" s="263"/>
      <c r="V242" s="264">
        <f>SUM(V243:V246)</f>
        <v>0</v>
      </c>
      <c r="W242" s="262"/>
      <c r="X242" s="263"/>
      <c r="Y242" s="311">
        <f>SUM(Y243:Y246)</f>
        <v>0</v>
      </c>
      <c r="Z242" s="340"/>
      <c r="AA242" s="263"/>
      <c r="AB242" s="322">
        <f>SUM(AB243:AB246)</f>
        <v>0</v>
      </c>
      <c r="AC242" s="266"/>
      <c r="AD242" s="263">
        <f t="shared" si="491"/>
        <v>0</v>
      </c>
      <c r="AE242" s="264">
        <f>SUM(AE243:AE246)</f>
        <v>0</v>
      </c>
      <c r="AF242" s="266"/>
      <c r="AG242" s="263">
        <f t="shared" si="492"/>
        <v>1</v>
      </c>
      <c r="AH242" s="311">
        <f>SUM(AH243:AH246)</f>
        <v>115995.20000000001</v>
      </c>
      <c r="AI242" s="330"/>
      <c r="AJ242" s="307"/>
      <c r="AK242" s="322">
        <f>SUM(AK243:AK246)</f>
        <v>115995.2016</v>
      </c>
      <c r="AL242" s="411"/>
      <c r="AM242" s="307"/>
      <c r="AN242" s="322">
        <f>SUM(AN243:AN246)</f>
        <v>0</v>
      </c>
      <c r="AO242" s="411"/>
      <c r="AP242" s="307"/>
      <c r="AQ242" s="322">
        <f>SUM(AQ243:AQ246)</f>
        <v>0</v>
      </c>
      <c r="AR242" s="411"/>
      <c r="AS242" s="307"/>
      <c r="AT242" s="322">
        <f>SUM(AT243:AT246)</f>
        <v>115995.20000000001</v>
      </c>
    </row>
    <row r="243" spans="1:47" ht="52.2" customHeight="1" x14ac:dyDescent="0.25">
      <c r="A243" s="178" t="s">
        <v>826</v>
      </c>
      <c r="B243" s="179" t="s">
        <v>153</v>
      </c>
      <c r="C243" s="180" t="s">
        <v>61</v>
      </c>
      <c r="D243" s="180" t="s">
        <v>152</v>
      </c>
      <c r="E243" s="364" t="s">
        <v>73</v>
      </c>
      <c r="F243" s="178">
        <v>2131.1799999999998</v>
      </c>
      <c r="G243" s="182">
        <v>4.12</v>
      </c>
      <c r="H243" s="183">
        <v>4.9400000000000004</v>
      </c>
      <c r="I243" s="392">
        <v>10528.02</v>
      </c>
      <c r="J243" s="377">
        <v>3.2798071668952719E-3</v>
      </c>
      <c r="K243" s="185"/>
      <c r="L243" s="186">
        <f t="shared" si="525"/>
        <v>0</v>
      </c>
      <c r="M243" s="187">
        <f t="shared" si="526"/>
        <v>0</v>
      </c>
      <c r="N243" s="185"/>
      <c r="O243" s="186">
        <f t="shared" si="527"/>
        <v>0</v>
      </c>
      <c r="P243" s="187">
        <f t="shared" ref="P243:P246" si="555">N243*$H243</f>
        <v>0</v>
      </c>
      <c r="Q243" s="185"/>
      <c r="R243" s="186">
        <f t="shared" si="529"/>
        <v>0</v>
      </c>
      <c r="S243" s="187">
        <f t="shared" ref="S243:S246" si="556">Q243*$H243</f>
        <v>0</v>
      </c>
      <c r="T243" s="185"/>
      <c r="U243" s="186">
        <f t="shared" si="531"/>
        <v>0</v>
      </c>
      <c r="V243" s="187">
        <f t="shared" ref="V243:V246" si="557">T243*$H243</f>
        <v>0</v>
      </c>
      <c r="W243" s="185"/>
      <c r="X243" s="186">
        <f t="shared" si="533"/>
        <v>0</v>
      </c>
      <c r="Y243" s="308">
        <f t="shared" ref="Y243:Y246" si="558">W243*$H243</f>
        <v>0</v>
      </c>
      <c r="Z243" s="338"/>
      <c r="AA243" s="186">
        <f t="shared" si="535"/>
        <v>0</v>
      </c>
      <c r="AB243" s="319">
        <f t="shared" ref="AB243:AB246" si="559">Z243*$H243</f>
        <v>0</v>
      </c>
      <c r="AC243" s="189">
        <f>SUM(K243+N243+Q243+T243+W243+Z243)</f>
        <v>0</v>
      </c>
      <c r="AD243" s="186">
        <f t="shared" si="491"/>
        <v>0</v>
      </c>
      <c r="AE243" s="187">
        <f>SUM(M243+P243+S243+V243+Y243+AB243)</f>
        <v>0</v>
      </c>
      <c r="AF243" s="189">
        <f>F243-AC243</f>
        <v>2131.1799999999998</v>
      </c>
      <c r="AG243" s="186">
        <f t="shared" si="492"/>
        <v>1</v>
      </c>
      <c r="AH243" s="308">
        <f>I243-AE243</f>
        <v>10528.02</v>
      </c>
      <c r="AI243" s="331">
        <v>2131.1799999999998</v>
      </c>
      <c r="AJ243" s="308">
        <v>4.9400000000000004</v>
      </c>
      <c r="AK243" s="319">
        <f>I243</f>
        <v>10528.02</v>
      </c>
      <c r="AL243" s="410">
        <f t="shared" ref="AL243:AL246" si="560">IF(AI243-F243&gt;0,AI243-F243,0)</f>
        <v>0</v>
      </c>
      <c r="AM243" s="308">
        <v>4.9400000000000004</v>
      </c>
      <c r="AN243" s="319">
        <f t="shared" si="538"/>
        <v>0</v>
      </c>
      <c r="AO243" s="410">
        <f t="shared" ref="AO243:AO246" si="561">IF(F243-AI243&gt;0,F243-AI243,0)</f>
        <v>0</v>
      </c>
      <c r="AP243" s="308">
        <v>4.9400000000000004</v>
      </c>
      <c r="AQ243" s="319">
        <f t="shared" ref="AQ243:AQ246" si="562">AO243*AP243</f>
        <v>0</v>
      </c>
      <c r="AR243" s="410">
        <f t="shared" ref="AR243:AR246" si="563">F243+AL243-AO243</f>
        <v>2131.1799999999998</v>
      </c>
      <c r="AS243" s="308">
        <f t="shared" ref="AS243:AS246" si="564">H243</f>
        <v>4.9400000000000004</v>
      </c>
      <c r="AT243" s="319">
        <f t="shared" ref="AT243:AT246" si="565">I243+AN243-AQ243</f>
        <v>10528.02</v>
      </c>
    </row>
    <row r="244" spans="1:47" ht="52.2" customHeight="1" x14ac:dyDescent="0.25">
      <c r="A244" s="197" t="s">
        <v>825</v>
      </c>
      <c r="B244" s="198" t="s">
        <v>824</v>
      </c>
      <c r="C244" s="199" t="s">
        <v>61</v>
      </c>
      <c r="D244" s="199" t="s">
        <v>823</v>
      </c>
      <c r="E244" s="366" t="s">
        <v>73</v>
      </c>
      <c r="F244" s="197">
        <v>282.89999999999998</v>
      </c>
      <c r="G244" s="201">
        <v>30.71</v>
      </c>
      <c r="H244" s="202">
        <v>36.85</v>
      </c>
      <c r="I244" s="394">
        <v>10424.86</v>
      </c>
      <c r="J244" s="379">
        <v>3.2476696037697351E-3</v>
      </c>
      <c r="K244" s="185"/>
      <c r="L244" s="186">
        <f t="shared" si="525"/>
        <v>0</v>
      </c>
      <c r="M244" s="187">
        <f t="shared" si="526"/>
        <v>0</v>
      </c>
      <c r="N244" s="185"/>
      <c r="O244" s="186">
        <f t="shared" si="527"/>
        <v>0</v>
      </c>
      <c r="P244" s="187">
        <f t="shared" si="555"/>
        <v>0</v>
      </c>
      <c r="Q244" s="185"/>
      <c r="R244" s="186">
        <f t="shared" si="529"/>
        <v>0</v>
      </c>
      <c r="S244" s="187">
        <f t="shared" si="556"/>
        <v>0</v>
      </c>
      <c r="T244" s="185"/>
      <c r="U244" s="186">
        <f t="shared" si="531"/>
        <v>0</v>
      </c>
      <c r="V244" s="187">
        <f t="shared" si="557"/>
        <v>0</v>
      </c>
      <c r="W244" s="185"/>
      <c r="X244" s="186">
        <f t="shared" si="533"/>
        <v>0</v>
      </c>
      <c r="Y244" s="308">
        <f t="shared" si="558"/>
        <v>0</v>
      </c>
      <c r="Z244" s="338"/>
      <c r="AA244" s="186">
        <f t="shared" si="535"/>
        <v>0</v>
      </c>
      <c r="AB244" s="319">
        <f t="shared" si="559"/>
        <v>0</v>
      </c>
      <c r="AC244" s="189">
        <f>SUM(K244+N244+Q244+T244+W244+Z244)</f>
        <v>0</v>
      </c>
      <c r="AD244" s="186">
        <f t="shared" si="491"/>
        <v>0</v>
      </c>
      <c r="AE244" s="187">
        <f>SUM(M244+P244+S244+V244+Y244+AB244)</f>
        <v>0</v>
      </c>
      <c r="AF244" s="189">
        <f>F244-AC244</f>
        <v>282.89999999999998</v>
      </c>
      <c r="AG244" s="186">
        <f t="shared" si="492"/>
        <v>1</v>
      </c>
      <c r="AH244" s="308">
        <f>I244-AE244</f>
        <v>10424.86</v>
      </c>
      <c r="AI244" s="331">
        <v>282.89999999999998</v>
      </c>
      <c r="AJ244" s="308">
        <v>36.85</v>
      </c>
      <c r="AK244" s="319">
        <f>I244</f>
        <v>10424.86</v>
      </c>
      <c r="AL244" s="410">
        <f t="shared" si="560"/>
        <v>0</v>
      </c>
      <c r="AM244" s="308">
        <v>36.85</v>
      </c>
      <c r="AN244" s="319">
        <f t="shared" si="538"/>
        <v>0</v>
      </c>
      <c r="AO244" s="410">
        <f t="shared" si="561"/>
        <v>0</v>
      </c>
      <c r="AP244" s="308">
        <v>36.85</v>
      </c>
      <c r="AQ244" s="319">
        <f t="shared" si="562"/>
        <v>0</v>
      </c>
      <c r="AR244" s="410">
        <f t="shared" si="563"/>
        <v>282.89999999999998</v>
      </c>
      <c r="AS244" s="308">
        <f t="shared" si="564"/>
        <v>36.85</v>
      </c>
      <c r="AT244" s="319">
        <f t="shared" si="565"/>
        <v>10424.86</v>
      </c>
    </row>
    <row r="245" spans="1:47" ht="52.2" customHeight="1" x14ac:dyDescent="0.25">
      <c r="A245" s="197" t="s">
        <v>822</v>
      </c>
      <c r="B245" s="198" t="s">
        <v>821</v>
      </c>
      <c r="C245" s="199" t="s">
        <v>61</v>
      </c>
      <c r="D245" s="199" t="s">
        <v>820</v>
      </c>
      <c r="E245" s="366" t="s">
        <v>73</v>
      </c>
      <c r="F245" s="197">
        <v>1848.28</v>
      </c>
      <c r="G245" s="201">
        <v>34.56</v>
      </c>
      <c r="H245" s="202">
        <v>41.47</v>
      </c>
      <c r="I245" s="394">
        <v>76648.17</v>
      </c>
      <c r="J245" s="379">
        <v>2.387829974633475E-2</v>
      </c>
      <c r="K245" s="185"/>
      <c r="L245" s="186">
        <f t="shared" si="525"/>
        <v>0</v>
      </c>
      <c r="M245" s="187">
        <f t="shared" si="526"/>
        <v>0</v>
      </c>
      <c r="N245" s="185"/>
      <c r="O245" s="186">
        <f t="shared" si="527"/>
        <v>0</v>
      </c>
      <c r="P245" s="187">
        <f t="shared" si="555"/>
        <v>0</v>
      </c>
      <c r="Q245" s="185"/>
      <c r="R245" s="186">
        <f t="shared" si="529"/>
        <v>0</v>
      </c>
      <c r="S245" s="187">
        <f t="shared" si="556"/>
        <v>0</v>
      </c>
      <c r="T245" s="185"/>
      <c r="U245" s="186">
        <f t="shared" si="531"/>
        <v>0</v>
      </c>
      <c r="V245" s="187">
        <f t="shared" si="557"/>
        <v>0</v>
      </c>
      <c r="W245" s="185"/>
      <c r="X245" s="186">
        <f t="shared" si="533"/>
        <v>0</v>
      </c>
      <c r="Y245" s="308">
        <f t="shared" si="558"/>
        <v>0</v>
      </c>
      <c r="Z245" s="338"/>
      <c r="AA245" s="186">
        <f t="shared" si="535"/>
        <v>0</v>
      </c>
      <c r="AB245" s="319">
        <f t="shared" si="559"/>
        <v>0</v>
      </c>
      <c r="AC245" s="189">
        <f>SUM(K245+N245+Q245+T245+W245+Z245)</f>
        <v>0</v>
      </c>
      <c r="AD245" s="186">
        <f t="shared" si="491"/>
        <v>0</v>
      </c>
      <c r="AE245" s="187">
        <f>SUM(M245+P245+S245+V245+Y245+AB245)</f>
        <v>0</v>
      </c>
      <c r="AF245" s="189">
        <f>F245-AC245</f>
        <v>1848.28</v>
      </c>
      <c r="AG245" s="186">
        <f t="shared" si="492"/>
        <v>1</v>
      </c>
      <c r="AH245" s="308">
        <f>I245-AE245</f>
        <v>76648.17</v>
      </c>
      <c r="AI245" s="331">
        <v>1848.28</v>
      </c>
      <c r="AJ245" s="308">
        <v>41.47</v>
      </c>
      <c r="AK245" s="319">
        <f t="shared" si="537"/>
        <v>76648.171600000001</v>
      </c>
      <c r="AL245" s="410">
        <f t="shared" si="560"/>
        <v>0</v>
      </c>
      <c r="AM245" s="308">
        <v>41.47</v>
      </c>
      <c r="AN245" s="319">
        <f t="shared" si="538"/>
        <v>0</v>
      </c>
      <c r="AO245" s="410">
        <f t="shared" si="561"/>
        <v>0</v>
      </c>
      <c r="AP245" s="308">
        <v>41.47</v>
      </c>
      <c r="AQ245" s="319">
        <f t="shared" si="562"/>
        <v>0</v>
      </c>
      <c r="AR245" s="410">
        <f t="shared" si="563"/>
        <v>1848.28</v>
      </c>
      <c r="AS245" s="308">
        <f t="shared" si="564"/>
        <v>41.47</v>
      </c>
      <c r="AT245" s="319">
        <f t="shared" si="565"/>
        <v>76648.17</v>
      </c>
    </row>
    <row r="246" spans="1:47" ht="39" customHeight="1" x14ac:dyDescent="0.25">
      <c r="A246" s="246" t="s">
        <v>819</v>
      </c>
      <c r="B246" s="247" t="s">
        <v>818</v>
      </c>
      <c r="C246" s="248" t="s">
        <v>61</v>
      </c>
      <c r="D246" s="248" t="s">
        <v>817</v>
      </c>
      <c r="E246" s="371" t="s">
        <v>73</v>
      </c>
      <c r="F246" s="246">
        <v>282.89999999999998</v>
      </c>
      <c r="G246" s="250">
        <v>54.19</v>
      </c>
      <c r="H246" s="251">
        <v>65.02</v>
      </c>
      <c r="I246" s="400">
        <v>18394.150000000001</v>
      </c>
      <c r="J246" s="386">
        <v>5.7303524308413801E-3</v>
      </c>
      <c r="K246" s="252"/>
      <c r="L246" s="253">
        <f t="shared" si="525"/>
        <v>0</v>
      </c>
      <c r="M246" s="254">
        <f t="shared" si="526"/>
        <v>0</v>
      </c>
      <c r="N246" s="252"/>
      <c r="O246" s="253">
        <f t="shared" si="527"/>
        <v>0</v>
      </c>
      <c r="P246" s="254">
        <f t="shared" si="555"/>
        <v>0</v>
      </c>
      <c r="Q246" s="252"/>
      <c r="R246" s="253">
        <f t="shared" si="529"/>
        <v>0</v>
      </c>
      <c r="S246" s="254">
        <f t="shared" si="556"/>
        <v>0</v>
      </c>
      <c r="T246" s="252"/>
      <c r="U246" s="253">
        <f t="shared" si="531"/>
        <v>0</v>
      </c>
      <c r="V246" s="254">
        <f t="shared" si="557"/>
        <v>0</v>
      </c>
      <c r="W246" s="252"/>
      <c r="X246" s="253">
        <f t="shared" si="533"/>
        <v>0</v>
      </c>
      <c r="Y246" s="310">
        <f t="shared" si="558"/>
        <v>0</v>
      </c>
      <c r="Z246" s="339"/>
      <c r="AA246" s="253">
        <f t="shared" si="535"/>
        <v>0</v>
      </c>
      <c r="AB246" s="321">
        <f t="shared" si="559"/>
        <v>0</v>
      </c>
      <c r="AC246" s="256">
        <f>SUM(K246+N246+Q246+T246+W246+Z246)</f>
        <v>0</v>
      </c>
      <c r="AD246" s="253">
        <f t="shared" si="491"/>
        <v>0</v>
      </c>
      <c r="AE246" s="254">
        <f>SUM(M246+P246+S246+V246+Y246+AB246)</f>
        <v>0</v>
      </c>
      <c r="AF246" s="256">
        <f>F246-AC246</f>
        <v>282.89999999999998</v>
      </c>
      <c r="AG246" s="253">
        <f t="shared" si="492"/>
        <v>1</v>
      </c>
      <c r="AH246" s="310">
        <f>I246-AE246</f>
        <v>18394.150000000001</v>
      </c>
      <c r="AI246" s="332">
        <v>282.89999999999998</v>
      </c>
      <c r="AJ246" s="310">
        <v>65.02</v>
      </c>
      <c r="AK246" s="321">
        <f>I246</f>
        <v>18394.150000000001</v>
      </c>
      <c r="AL246" s="410">
        <f t="shared" si="560"/>
        <v>0</v>
      </c>
      <c r="AM246" s="310">
        <v>65.02</v>
      </c>
      <c r="AN246" s="321">
        <f t="shared" si="538"/>
        <v>0</v>
      </c>
      <c r="AO246" s="410">
        <f t="shared" si="561"/>
        <v>0</v>
      </c>
      <c r="AP246" s="310">
        <v>65.02</v>
      </c>
      <c r="AQ246" s="321">
        <f t="shared" si="562"/>
        <v>0</v>
      </c>
      <c r="AR246" s="410">
        <f t="shared" si="563"/>
        <v>282.89999999999998</v>
      </c>
      <c r="AS246" s="308">
        <f t="shared" si="564"/>
        <v>65.02</v>
      </c>
      <c r="AT246" s="319">
        <f t="shared" si="565"/>
        <v>18394.150000000001</v>
      </c>
    </row>
    <row r="247" spans="1:47" ht="24" customHeight="1" x14ac:dyDescent="0.25">
      <c r="A247" s="257" t="s">
        <v>39</v>
      </c>
      <c r="B247" s="258"/>
      <c r="C247" s="258"/>
      <c r="D247" s="258" t="s">
        <v>40</v>
      </c>
      <c r="E247" s="372"/>
      <c r="F247" s="257"/>
      <c r="G247" s="258"/>
      <c r="H247" s="260"/>
      <c r="I247" s="322">
        <f>SUM(I248:I254)</f>
        <v>137066.31</v>
      </c>
      <c r="J247" s="387">
        <v>4.270043805747796E-2</v>
      </c>
      <c r="K247" s="262"/>
      <c r="L247" s="263"/>
      <c r="M247" s="264">
        <f>SUM(M248:M253)</f>
        <v>0</v>
      </c>
      <c r="N247" s="262"/>
      <c r="O247" s="263"/>
      <c r="P247" s="264">
        <f>SUM(P248:P253)</f>
        <v>0</v>
      </c>
      <c r="Q247" s="262"/>
      <c r="R247" s="263"/>
      <c r="S247" s="264">
        <f>SUM(S248:S253)</f>
        <v>0</v>
      </c>
      <c r="T247" s="262"/>
      <c r="U247" s="263"/>
      <c r="V247" s="264">
        <f>SUM(V248:V253)</f>
        <v>0</v>
      </c>
      <c r="W247" s="262"/>
      <c r="X247" s="263"/>
      <c r="Y247" s="311">
        <f>SUM(Y248:Y253)</f>
        <v>0</v>
      </c>
      <c r="Z247" s="340"/>
      <c r="AA247" s="263"/>
      <c r="AB247" s="322">
        <f>SUM(AB248:AB253)</f>
        <v>0</v>
      </c>
      <c r="AC247" s="266"/>
      <c r="AD247" s="263">
        <f t="shared" si="491"/>
        <v>0</v>
      </c>
      <c r="AE247" s="264">
        <f>SUM(AE248:AE253)</f>
        <v>0</v>
      </c>
      <c r="AF247" s="266"/>
      <c r="AG247" s="263">
        <f t="shared" si="492"/>
        <v>1</v>
      </c>
      <c r="AH247" s="311">
        <f>SUM(AH248:AH253)</f>
        <v>137066.31</v>
      </c>
      <c r="AI247" s="330"/>
      <c r="AJ247" s="307"/>
      <c r="AK247" s="322">
        <f>SUM(AK248:AK254)</f>
        <v>109472.60469999998</v>
      </c>
      <c r="AL247" s="411"/>
      <c r="AM247" s="307"/>
      <c r="AN247" s="322">
        <f>SUM(AN248:AN254)</f>
        <v>0</v>
      </c>
      <c r="AO247" s="411"/>
      <c r="AP247" s="307"/>
      <c r="AQ247" s="322">
        <f>SUM(AQ248:AQ253)</f>
        <v>27593.727200000005</v>
      </c>
      <c r="AR247" s="411"/>
      <c r="AS247" s="307"/>
      <c r="AT247" s="322">
        <f>SUM(AT248:AT254)</f>
        <v>109472.5828</v>
      </c>
      <c r="AU247" s="497">
        <f>I247+AN247-AQ247</f>
        <v>109472.58279999999</v>
      </c>
    </row>
    <row r="248" spans="1:47" ht="52.2" customHeight="1" x14ac:dyDescent="0.25">
      <c r="A248" s="178" t="s">
        <v>816</v>
      </c>
      <c r="B248" s="499">
        <v>87765</v>
      </c>
      <c r="C248" s="180" t="s">
        <v>61</v>
      </c>
      <c r="D248" s="180" t="s">
        <v>814</v>
      </c>
      <c r="E248" s="364" t="s">
        <v>73</v>
      </c>
      <c r="F248" s="178">
        <v>647.95000000000005</v>
      </c>
      <c r="G248" s="182">
        <v>52.19</v>
      </c>
      <c r="H248" s="183">
        <v>62.62</v>
      </c>
      <c r="I248" s="392">
        <v>40574.620000000003</v>
      </c>
      <c r="J248" s="377">
        <v>1.2640261841262861E-2</v>
      </c>
      <c r="K248" s="185"/>
      <c r="L248" s="186">
        <f t="shared" si="525"/>
        <v>0</v>
      </c>
      <c r="M248" s="187">
        <f t="shared" si="526"/>
        <v>0</v>
      </c>
      <c r="N248" s="185"/>
      <c r="O248" s="186">
        <f t="shared" si="527"/>
        <v>0</v>
      </c>
      <c r="P248" s="187">
        <f t="shared" ref="P248:P253" si="566">N248*$H248</f>
        <v>0</v>
      </c>
      <c r="Q248" s="185"/>
      <c r="R248" s="186">
        <f t="shared" si="529"/>
        <v>0</v>
      </c>
      <c r="S248" s="187">
        <f t="shared" ref="S248:S253" si="567">Q248*$H248</f>
        <v>0</v>
      </c>
      <c r="T248" s="185"/>
      <c r="U248" s="186">
        <f t="shared" si="531"/>
        <v>0</v>
      </c>
      <c r="V248" s="187">
        <f t="shared" ref="V248:V253" si="568">T248*$H248</f>
        <v>0</v>
      </c>
      <c r="W248" s="185"/>
      <c r="X248" s="186">
        <f t="shared" si="533"/>
        <v>0</v>
      </c>
      <c r="Y248" s="308">
        <f t="shared" ref="Y248:Y253" si="569">W248*$H248</f>
        <v>0</v>
      </c>
      <c r="Z248" s="338"/>
      <c r="AA248" s="186">
        <f t="shared" si="535"/>
        <v>0</v>
      </c>
      <c r="AB248" s="319">
        <f t="shared" ref="AB248:AB253" si="570">Z248*$H248</f>
        <v>0</v>
      </c>
      <c r="AC248" s="189">
        <f t="shared" ref="AC248:AC253" si="571">SUM(K248+N248+Q248+T248+W248+Z248)</f>
        <v>0</v>
      </c>
      <c r="AD248" s="186">
        <f t="shared" si="491"/>
        <v>0</v>
      </c>
      <c r="AE248" s="187">
        <f t="shared" ref="AE248:AE253" si="572">SUM(M248+P248+S248+V248+Y248+AB248)</f>
        <v>0</v>
      </c>
      <c r="AF248" s="189">
        <f t="shared" ref="AF248:AF253" si="573">F248-AC248</f>
        <v>647.95000000000005</v>
      </c>
      <c r="AG248" s="186">
        <f t="shared" si="492"/>
        <v>1</v>
      </c>
      <c r="AH248" s="308">
        <f t="shared" ref="AH248:AH253" si="574">I248-AE248</f>
        <v>40574.620000000003</v>
      </c>
      <c r="AI248" s="331">
        <v>524.92999999999995</v>
      </c>
      <c r="AJ248" s="308">
        <v>62.62</v>
      </c>
      <c r="AK248" s="319">
        <f t="shared" si="537"/>
        <v>32871.116599999994</v>
      </c>
      <c r="AL248" s="410">
        <f t="shared" ref="AL248:AL253" si="575">IF(AI248-F248&gt;0,AI248-F248,0)</f>
        <v>0</v>
      </c>
      <c r="AM248" s="308">
        <v>62.62</v>
      </c>
      <c r="AN248" s="319">
        <f t="shared" si="538"/>
        <v>0</v>
      </c>
      <c r="AO248" s="410">
        <f t="shared" ref="AO248:AO253" si="576">IF(F248-AI248&gt;0,F248-AI248,0)</f>
        <v>123.0200000000001</v>
      </c>
      <c r="AP248" s="308">
        <v>62.62</v>
      </c>
      <c r="AQ248" s="319">
        <f>TRUNC(AO248*AP248,2)</f>
        <v>7703.51</v>
      </c>
      <c r="AR248" s="410">
        <f t="shared" ref="AR248:AR253" si="577">F248+AL248-AO248</f>
        <v>524.92999999999995</v>
      </c>
      <c r="AS248" s="308">
        <f t="shared" ref="AS248:AS253" si="578">H248</f>
        <v>62.62</v>
      </c>
      <c r="AT248" s="319">
        <f t="shared" ref="AT248:AT253" si="579">I248+AN248-AQ248</f>
        <v>32871.11</v>
      </c>
    </row>
    <row r="249" spans="1:47" ht="24" customHeight="1" x14ac:dyDescent="0.25">
      <c r="A249" s="197" t="s">
        <v>813</v>
      </c>
      <c r="B249" s="500">
        <v>40780</v>
      </c>
      <c r="C249" s="199" t="s">
        <v>61</v>
      </c>
      <c r="D249" s="199" t="s">
        <v>811</v>
      </c>
      <c r="E249" s="366" t="s">
        <v>73</v>
      </c>
      <c r="F249" s="197">
        <v>647.95000000000005</v>
      </c>
      <c r="G249" s="201">
        <v>13.06</v>
      </c>
      <c r="H249" s="202">
        <v>15.67</v>
      </c>
      <c r="I249" s="394">
        <v>10153.370000000001</v>
      </c>
      <c r="J249" s="379">
        <v>3.1630919863506572E-3</v>
      </c>
      <c r="K249" s="185"/>
      <c r="L249" s="186">
        <f t="shared" si="525"/>
        <v>0</v>
      </c>
      <c r="M249" s="187">
        <f t="shared" si="526"/>
        <v>0</v>
      </c>
      <c r="N249" s="185"/>
      <c r="O249" s="186">
        <f t="shared" si="527"/>
        <v>0</v>
      </c>
      <c r="P249" s="187">
        <f t="shared" si="566"/>
        <v>0</v>
      </c>
      <c r="Q249" s="185"/>
      <c r="R249" s="186">
        <f t="shared" si="529"/>
        <v>0</v>
      </c>
      <c r="S249" s="187">
        <f t="shared" si="567"/>
        <v>0</v>
      </c>
      <c r="T249" s="185"/>
      <c r="U249" s="186">
        <f t="shared" si="531"/>
        <v>0</v>
      </c>
      <c r="V249" s="187">
        <f t="shared" si="568"/>
        <v>0</v>
      </c>
      <c r="W249" s="185"/>
      <c r="X249" s="186">
        <f t="shared" si="533"/>
        <v>0</v>
      </c>
      <c r="Y249" s="308">
        <f t="shared" si="569"/>
        <v>0</v>
      </c>
      <c r="Z249" s="338"/>
      <c r="AA249" s="186">
        <f t="shared" si="535"/>
        <v>0</v>
      </c>
      <c r="AB249" s="319">
        <f t="shared" si="570"/>
        <v>0</v>
      </c>
      <c r="AC249" s="189">
        <f t="shared" si="571"/>
        <v>0</v>
      </c>
      <c r="AD249" s="186">
        <f t="shared" si="491"/>
        <v>0</v>
      </c>
      <c r="AE249" s="187">
        <f t="shared" si="572"/>
        <v>0</v>
      </c>
      <c r="AF249" s="189">
        <f t="shared" si="573"/>
        <v>647.95000000000005</v>
      </c>
      <c r="AG249" s="186">
        <f t="shared" si="492"/>
        <v>1</v>
      </c>
      <c r="AH249" s="308">
        <f t="shared" si="574"/>
        <v>10153.370000000001</v>
      </c>
      <c r="AI249" s="331">
        <v>119.45</v>
      </c>
      <c r="AJ249" s="308">
        <v>15.67</v>
      </c>
      <c r="AK249" s="319">
        <f t="shared" si="537"/>
        <v>1871.7815000000001</v>
      </c>
      <c r="AL249" s="410">
        <f t="shared" si="575"/>
        <v>0</v>
      </c>
      <c r="AM249" s="308">
        <v>15.67</v>
      </c>
      <c r="AN249" s="319">
        <f t="shared" si="538"/>
        <v>0</v>
      </c>
      <c r="AO249" s="410">
        <f t="shared" si="576"/>
        <v>528.5</v>
      </c>
      <c r="AP249" s="308">
        <v>15.67</v>
      </c>
      <c r="AQ249" s="319">
        <f t="shared" ref="AQ249:AQ253" si="580">AO249*AP249</f>
        <v>8281.5949999999993</v>
      </c>
      <c r="AR249" s="410">
        <f t="shared" si="577"/>
        <v>119.45000000000005</v>
      </c>
      <c r="AS249" s="308">
        <f t="shared" si="578"/>
        <v>15.67</v>
      </c>
      <c r="AT249" s="319">
        <f t="shared" si="579"/>
        <v>1871.7750000000015</v>
      </c>
    </row>
    <row r="250" spans="1:47" ht="65.099999999999994" customHeight="1" x14ac:dyDescent="0.25">
      <c r="A250" s="197" t="s">
        <v>810</v>
      </c>
      <c r="B250" s="500">
        <v>104162</v>
      </c>
      <c r="C250" s="199" t="s">
        <v>61</v>
      </c>
      <c r="D250" s="199" t="s">
        <v>808</v>
      </c>
      <c r="E250" s="366" t="s">
        <v>73</v>
      </c>
      <c r="F250" s="197">
        <v>528.5</v>
      </c>
      <c r="G250" s="201">
        <v>87.44</v>
      </c>
      <c r="H250" s="202">
        <v>104.92</v>
      </c>
      <c r="I250" s="394">
        <v>55450.22</v>
      </c>
      <c r="J250" s="379">
        <v>1.7274476013715737E-2</v>
      </c>
      <c r="K250" s="185"/>
      <c r="L250" s="186">
        <f t="shared" si="525"/>
        <v>0</v>
      </c>
      <c r="M250" s="187">
        <f t="shared" si="526"/>
        <v>0</v>
      </c>
      <c r="N250" s="185"/>
      <c r="O250" s="186">
        <f t="shared" si="527"/>
        <v>0</v>
      </c>
      <c r="P250" s="187">
        <f t="shared" si="566"/>
        <v>0</v>
      </c>
      <c r="Q250" s="185"/>
      <c r="R250" s="186">
        <f t="shared" si="529"/>
        <v>0</v>
      </c>
      <c r="S250" s="187">
        <f t="shared" si="567"/>
        <v>0</v>
      </c>
      <c r="T250" s="185"/>
      <c r="U250" s="186">
        <f t="shared" si="531"/>
        <v>0</v>
      </c>
      <c r="V250" s="187">
        <f t="shared" si="568"/>
        <v>0</v>
      </c>
      <c r="W250" s="185"/>
      <c r="X250" s="186">
        <f t="shared" si="533"/>
        <v>0</v>
      </c>
      <c r="Y250" s="308">
        <f t="shared" si="569"/>
        <v>0</v>
      </c>
      <c r="Z250" s="338"/>
      <c r="AA250" s="186">
        <f t="shared" si="535"/>
        <v>0</v>
      </c>
      <c r="AB250" s="319">
        <f t="shared" si="570"/>
        <v>0</v>
      </c>
      <c r="AC250" s="189">
        <f t="shared" si="571"/>
        <v>0</v>
      </c>
      <c r="AD250" s="186">
        <f t="shared" si="491"/>
        <v>0</v>
      </c>
      <c r="AE250" s="187">
        <f t="shared" si="572"/>
        <v>0</v>
      </c>
      <c r="AF250" s="189">
        <f t="shared" si="573"/>
        <v>528.5</v>
      </c>
      <c r="AG250" s="186">
        <f t="shared" si="492"/>
        <v>1</v>
      </c>
      <c r="AH250" s="308">
        <f t="shared" si="574"/>
        <v>55450.22</v>
      </c>
      <c r="AI250" s="331">
        <v>524.92999999999995</v>
      </c>
      <c r="AJ250" s="308">
        <v>104.92</v>
      </c>
      <c r="AK250" s="319">
        <f t="shared" si="537"/>
        <v>55075.655599999998</v>
      </c>
      <c r="AL250" s="410">
        <f t="shared" si="575"/>
        <v>0</v>
      </c>
      <c r="AM250" s="308">
        <v>104.92</v>
      </c>
      <c r="AN250" s="319">
        <f t="shared" si="538"/>
        <v>0</v>
      </c>
      <c r="AO250" s="410">
        <f t="shared" si="576"/>
        <v>3.57000000000005</v>
      </c>
      <c r="AP250" s="308">
        <v>104.92</v>
      </c>
      <c r="AQ250" s="319">
        <f t="shared" si="580"/>
        <v>374.56440000000526</v>
      </c>
      <c r="AR250" s="410">
        <f t="shared" si="577"/>
        <v>524.92999999999995</v>
      </c>
      <c r="AS250" s="308">
        <f t="shared" si="578"/>
        <v>104.92</v>
      </c>
      <c r="AT250" s="319">
        <f t="shared" si="579"/>
        <v>55075.655599999998</v>
      </c>
    </row>
    <row r="251" spans="1:47" ht="52.2" customHeight="1" x14ac:dyDescent="0.25">
      <c r="A251" s="197" t="s">
        <v>807</v>
      </c>
      <c r="B251" s="500">
        <v>104609</v>
      </c>
      <c r="C251" s="199" t="s">
        <v>61</v>
      </c>
      <c r="D251" s="199" t="s">
        <v>805</v>
      </c>
      <c r="E251" s="366" t="s">
        <v>73</v>
      </c>
      <c r="F251" s="197">
        <v>119.45</v>
      </c>
      <c r="G251" s="201">
        <v>115.32</v>
      </c>
      <c r="H251" s="202">
        <v>138.38</v>
      </c>
      <c r="I251" s="394">
        <v>16529.490000000002</v>
      </c>
      <c r="J251" s="379">
        <v>5.1494525815038083E-3</v>
      </c>
      <c r="K251" s="185"/>
      <c r="L251" s="186">
        <f t="shared" si="525"/>
        <v>0</v>
      </c>
      <c r="M251" s="187">
        <f t="shared" si="526"/>
        <v>0</v>
      </c>
      <c r="N251" s="185"/>
      <c r="O251" s="186">
        <f t="shared" si="527"/>
        <v>0</v>
      </c>
      <c r="P251" s="187">
        <f t="shared" si="566"/>
        <v>0</v>
      </c>
      <c r="Q251" s="185"/>
      <c r="R251" s="186">
        <f t="shared" si="529"/>
        <v>0</v>
      </c>
      <c r="S251" s="187">
        <f t="shared" si="567"/>
        <v>0</v>
      </c>
      <c r="T251" s="185"/>
      <c r="U251" s="186">
        <f t="shared" si="531"/>
        <v>0</v>
      </c>
      <c r="V251" s="187">
        <f t="shared" si="568"/>
        <v>0</v>
      </c>
      <c r="W251" s="185"/>
      <c r="X251" s="186">
        <f t="shared" si="533"/>
        <v>0</v>
      </c>
      <c r="Y251" s="308">
        <f t="shared" si="569"/>
        <v>0</v>
      </c>
      <c r="Z251" s="338"/>
      <c r="AA251" s="186">
        <f t="shared" si="535"/>
        <v>0</v>
      </c>
      <c r="AB251" s="319">
        <f t="shared" si="570"/>
        <v>0</v>
      </c>
      <c r="AC251" s="189">
        <f t="shared" si="571"/>
        <v>0</v>
      </c>
      <c r="AD251" s="186">
        <f t="shared" si="491"/>
        <v>0</v>
      </c>
      <c r="AE251" s="187">
        <f t="shared" si="572"/>
        <v>0</v>
      </c>
      <c r="AF251" s="189">
        <f t="shared" si="573"/>
        <v>119.45</v>
      </c>
      <c r="AG251" s="186">
        <f t="shared" si="492"/>
        <v>1</v>
      </c>
      <c r="AH251" s="308">
        <f t="shared" si="574"/>
        <v>16529.490000000002</v>
      </c>
      <c r="AI251" s="331">
        <v>119.45</v>
      </c>
      <c r="AJ251" s="308">
        <v>138.38</v>
      </c>
      <c r="AK251" s="319">
        <f t="shared" si="537"/>
        <v>16529.490999999998</v>
      </c>
      <c r="AL251" s="410">
        <f t="shared" si="575"/>
        <v>0</v>
      </c>
      <c r="AM251" s="308">
        <v>138.38</v>
      </c>
      <c r="AN251" s="319">
        <f t="shared" si="538"/>
        <v>0</v>
      </c>
      <c r="AO251" s="410">
        <f t="shared" si="576"/>
        <v>0</v>
      </c>
      <c r="AP251" s="308">
        <v>138.38</v>
      </c>
      <c r="AQ251" s="319">
        <f t="shared" si="580"/>
        <v>0</v>
      </c>
      <c r="AR251" s="410">
        <f t="shared" si="577"/>
        <v>119.45</v>
      </c>
      <c r="AS251" s="308">
        <f t="shared" si="578"/>
        <v>138.38</v>
      </c>
      <c r="AT251" s="319">
        <f t="shared" si="579"/>
        <v>16529.490000000002</v>
      </c>
    </row>
    <row r="252" spans="1:47" ht="26.1" customHeight="1" x14ac:dyDescent="0.25">
      <c r="A252" s="197" t="s">
        <v>804</v>
      </c>
      <c r="B252" s="500">
        <v>98689</v>
      </c>
      <c r="C252" s="199" t="s">
        <v>61</v>
      </c>
      <c r="D252" s="199" t="s">
        <v>125</v>
      </c>
      <c r="E252" s="366" t="s">
        <v>111</v>
      </c>
      <c r="F252" s="197">
        <v>27.7</v>
      </c>
      <c r="G252" s="201">
        <v>94</v>
      </c>
      <c r="H252" s="202">
        <v>112.8</v>
      </c>
      <c r="I252" s="394">
        <v>3124.56</v>
      </c>
      <c r="J252" s="379">
        <v>9.7339806358596309E-4</v>
      </c>
      <c r="K252" s="185"/>
      <c r="L252" s="186">
        <f t="shared" si="525"/>
        <v>0</v>
      </c>
      <c r="M252" s="187">
        <f t="shared" si="526"/>
        <v>0</v>
      </c>
      <c r="N252" s="185"/>
      <c r="O252" s="186">
        <f t="shared" si="527"/>
        <v>0</v>
      </c>
      <c r="P252" s="187">
        <f t="shared" si="566"/>
        <v>0</v>
      </c>
      <c r="Q252" s="185"/>
      <c r="R252" s="186">
        <f t="shared" si="529"/>
        <v>0</v>
      </c>
      <c r="S252" s="187">
        <f t="shared" si="567"/>
        <v>0</v>
      </c>
      <c r="T252" s="185"/>
      <c r="U252" s="186">
        <f t="shared" si="531"/>
        <v>0</v>
      </c>
      <c r="V252" s="187">
        <f t="shared" si="568"/>
        <v>0</v>
      </c>
      <c r="W252" s="185"/>
      <c r="X252" s="186">
        <f t="shared" si="533"/>
        <v>0</v>
      </c>
      <c r="Y252" s="308">
        <f t="shared" si="569"/>
        <v>0</v>
      </c>
      <c r="Z252" s="338"/>
      <c r="AA252" s="186">
        <f t="shared" si="535"/>
        <v>0</v>
      </c>
      <c r="AB252" s="319">
        <f t="shared" si="570"/>
        <v>0</v>
      </c>
      <c r="AC252" s="189">
        <f t="shared" si="571"/>
        <v>0</v>
      </c>
      <c r="AD252" s="186">
        <f t="shared" si="491"/>
        <v>0</v>
      </c>
      <c r="AE252" s="187">
        <f t="shared" si="572"/>
        <v>0</v>
      </c>
      <c r="AF252" s="189">
        <f t="shared" si="573"/>
        <v>27.7</v>
      </c>
      <c r="AG252" s="186">
        <f t="shared" si="492"/>
        <v>1</v>
      </c>
      <c r="AH252" s="308">
        <f t="shared" si="574"/>
        <v>3124.56</v>
      </c>
      <c r="AI252" s="331">
        <v>27.7</v>
      </c>
      <c r="AJ252" s="308">
        <v>112.8</v>
      </c>
      <c r="AK252" s="319">
        <f t="shared" si="537"/>
        <v>3124.56</v>
      </c>
      <c r="AL252" s="410">
        <f t="shared" si="575"/>
        <v>0</v>
      </c>
      <c r="AM252" s="308">
        <v>112.8</v>
      </c>
      <c r="AN252" s="319">
        <f t="shared" si="538"/>
        <v>0</v>
      </c>
      <c r="AO252" s="410">
        <f t="shared" si="576"/>
        <v>0</v>
      </c>
      <c r="AP252" s="308">
        <v>112.8</v>
      </c>
      <c r="AQ252" s="319">
        <f t="shared" si="580"/>
        <v>0</v>
      </c>
      <c r="AR252" s="410">
        <f t="shared" si="577"/>
        <v>27.7</v>
      </c>
      <c r="AS252" s="308">
        <f t="shared" si="578"/>
        <v>112.8</v>
      </c>
      <c r="AT252" s="319">
        <f t="shared" si="579"/>
        <v>3124.56</v>
      </c>
    </row>
    <row r="253" spans="1:47" ht="24" customHeight="1" x14ac:dyDescent="0.25">
      <c r="A253" s="246" t="s">
        <v>803</v>
      </c>
      <c r="B253" s="501">
        <v>221102</v>
      </c>
      <c r="C253" s="248" t="s">
        <v>113</v>
      </c>
      <c r="D253" s="248" t="s">
        <v>801</v>
      </c>
      <c r="E253" s="371" t="s">
        <v>111</v>
      </c>
      <c r="F253" s="246">
        <v>492.29</v>
      </c>
      <c r="G253" s="250">
        <v>19.02</v>
      </c>
      <c r="H253" s="251">
        <v>22.82</v>
      </c>
      <c r="I253" s="400">
        <v>11234.05</v>
      </c>
      <c r="J253" s="386">
        <v>3.4997575710589294E-3</v>
      </c>
      <c r="K253" s="252"/>
      <c r="L253" s="253">
        <f t="shared" si="525"/>
        <v>0</v>
      </c>
      <c r="M253" s="254">
        <f t="shared" si="526"/>
        <v>0</v>
      </c>
      <c r="N253" s="252"/>
      <c r="O253" s="253">
        <f t="shared" si="527"/>
        <v>0</v>
      </c>
      <c r="P253" s="254">
        <f t="shared" si="566"/>
        <v>0</v>
      </c>
      <c r="Q253" s="252"/>
      <c r="R253" s="253">
        <f t="shared" si="529"/>
        <v>0</v>
      </c>
      <c r="S253" s="254">
        <f t="shared" si="567"/>
        <v>0</v>
      </c>
      <c r="T253" s="252"/>
      <c r="U253" s="253">
        <f t="shared" si="531"/>
        <v>0</v>
      </c>
      <c r="V253" s="254">
        <f t="shared" si="568"/>
        <v>0</v>
      </c>
      <c r="W253" s="252"/>
      <c r="X253" s="253">
        <f t="shared" si="533"/>
        <v>0</v>
      </c>
      <c r="Y253" s="310">
        <f t="shared" si="569"/>
        <v>0</v>
      </c>
      <c r="Z253" s="339"/>
      <c r="AA253" s="253">
        <f t="shared" si="535"/>
        <v>0</v>
      </c>
      <c r="AB253" s="321">
        <f t="shared" si="570"/>
        <v>0</v>
      </c>
      <c r="AC253" s="256">
        <f t="shared" si="571"/>
        <v>0</v>
      </c>
      <c r="AD253" s="253">
        <f t="shared" si="491"/>
        <v>0</v>
      </c>
      <c r="AE253" s="254">
        <f t="shared" si="572"/>
        <v>0</v>
      </c>
      <c r="AF253" s="256">
        <f t="shared" si="573"/>
        <v>492.29</v>
      </c>
      <c r="AG253" s="253">
        <f t="shared" si="492"/>
        <v>1</v>
      </c>
      <c r="AH253" s="310">
        <f t="shared" si="574"/>
        <v>11234.05</v>
      </c>
      <c r="AI253" s="332">
        <v>0</v>
      </c>
      <c r="AJ253" s="310">
        <v>22.82</v>
      </c>
      <c r="AK253" s="319">
        <f t="shared" si="537"/>
        <v>0</v>
      </c>
      <c r="AL253" s="410">
        <f t="shared" si="575"/>
        <v>0</v>
      </c>
      <c r="AM253" s="310">
        <v>22.82</v>
      </c>
      <c r="AN253" s="321">
        <f t="shared" si="538"/>
        <v>0</v>
      </c>
      <c r="AO253" s="410">
        <f t="shared" si="576"/>
        <v>492.29</v>
      </c>
      <c r="AP253" s="310">
        <v>22.82</v>
      </c>
      <c r="AQ253" s="321">
        <f t="shared" si="580"/>
        <v>11234.0578</v>
      </c>
      <c r="AR253" s="410">
        <f t="shared" si="577"/>
        <v>0</v>
      </c>
      <c r="AS253" s="308">
        <f t="shared" si="578"/>
        <v>22.82</v>
      </c>
      <c r="AT253" s="319">
        <f t="shared" si="579"/>
        <v>-7.8000000012252713E-3</v>
      </c>
    </row>
    <row r="254" spans="1:47" s="524" customFormat="1" ht="41.4" hidden="1" x14ac:dyDescent="0.25">
      <c r="A254" s="447"/>
      <c r="B254" s="538">
        <v>94994</v>
      </c>
      <c r="C254" s="206" t="s">
        <v>61</v>
      </c>
      <c r="D254" s="430" t="s">
        <v>7101</v>
      </c>
      <c r="E254" s="367" t="s">
        <v>73</v>
      </c>
      <c r="F254" s="447"/>
      <c r="G254" s="432">
        <f>ROUND(92.74*(1-0.15),2)</f>
        <v>78.83</v>
      </c>
      <c r="H254" s="433">
        <f>ROUND(G254*(1+$H$2),2)</f>
        <v>94.6</v>
      </c>
      <c r="I254" s="531"/>
      <c r="J254" s="539"/>
      <c r="K254" s="185"/>
      <c r="L254" s="186"/>
      <c r="M254" s="187"/>
      <c r="N254" s="185"/>
      <c r="O254" s="186"/>
      <c r="P254" s="187"/>
      <c r="Q254" s="185"/>
      <c r="R254" s="186"/>
      <c r="S254" s="187"/>
      <c r="T254" s="185"/>
      <c r="U254" s="186"/>
      <c r="V254" s="187"/>
      <c r="W254" s="185"/>
      <c r="X254" s="186"/>
      <c r="Y254" s="308"/>
      <c r="Z254" s="338"/>
      <c r="AA254" s="186"/>
      <c r="AB254" s="319"/>
      <c r="AC254" s="540"/>
      <c r="AD254" s="186"/>
      <c r="AE254" s="187"/>
      <c r="AF254" s="540"/>
      <c r="AG254" s="186"/>
      <c r="AH254" s="308"/>
      <c r="AI254" s="331"/>
      <c r="AJ254" s="308">
        <f>H254</f>
        <v>94.6</v>
      </c>
      <c r="AK254" s="319">
        <f t="shared" si="537"/>
        <v>0</v>
      </c>
      <c r="AL254" s="410"/>
      <c r="AM254" s="308"/>
      <c r="AN254" s="319"/>
      <c r="AO254" s="410"/>
      <c r="AP254" s="308"/>
      <c r="AQ254" s="319"/>
      <c r="AR254" s="410"/>
      <c r="AS254" s="308"/>
      <c r="AT254" s="319"/>
    </row>
    <row r="255" spans="1:47" ht="24" customHeight="1" x14ac:dyDescent="0.25">
      <c r="A255" s="543" t="s">
        <v>41</v>
      </c>
      <c r="B255" s="544"/>
      <c r="C255" s="544"/>
      <c r="D255" s="544" t="s">
        <v>42</v>
      </c>
      <c r="E255" s="545"/>
      <c r="F255" s="546"/>
      <c r="G255" s="544"/>
      <c r="H255" s="547"/>
      <c r="I255" s="548">
        <f>I256+I269+I304+I341+I360+I366</f>
        <v>96739.560000000012</v>
      </c>
      <c r="J255" s="549">
        <v>3.0137395465652153E-2</v>
      </c>
      <c r="K255" s="550"/>
      <c r="L255" s="551"/>
      <c r="M255" s="552">
        <f>SUM(M256+M269+M304+M341+M360+M366)</f>
        <v>0</v>
      </c>
      <c r="N255" s="550"/>
      <c r="O255" s="551"/>
      <c r="P255" s="552">
        <f>SUM(P256+P269+P304+P341+P360+P366)</f>
        <v>0</v>
      </c>
      <c r="Q255" s="550"/>
      <c r="R255" s="551"/>
      <c r="S255" s="552">
        <f>SUM(S256+S269+S304+S341+S360+S366)</f>
        <v>0</v>
      </c>
      <c r="T255" s="550"/>
      <c r="U255" s="551"/>
      <c r="V255" s="552">
        <f>SUM(V256+V269+V304+V341+V360+V366)</f>
        <v>0</v>
      </c>
      <c r="W255" s="550"/>
      <c r="X255" s="551"/>
      <c r="Y255" s="553">
        <f>SUM(Y256+Y269+Y304+Y341+Y360+Y366)</f>
        <v>0</v>
      </c>
      <c r="Z255" s="554"/>
      <c r="AA255" s="551"/>
      <c r="AB255" s="548">
        <f>SUM(AB256+AB269+AB304+AB341+AB360+AB366)</f>
        <v>0</v>
      </c>
      <c r="AC255" s="555"/>
      <c r="AD255" s="551">
        <f t="shared" si="491"/>
        <v>0</v>
      </c>
      <c r="AE255" s="552">
        <f>SUM(AE256+AE269+AE304+AE341+AE360+AE366)</f>
        <v>0</v>
      </c>
      <c r="AF255" s="555"/>
      <c r="AG255" s="551">
        <f t="shared" si="492"/>
        <v>1</v>
      </c>
      <c r="AH255" s="553">
        <f>SUM(AH256+AH269+AH304+AH341+AH360+AH366)</f>
        <v>96739.560000000012</v>
      </c>
      <c r="AI255" s="556"/>
      <c r="AJ255" s="553"/>
      <c r="AK255" s="548">
        <f>AK256+AK269+AK304+AK341+AK360+AK366</f>
        <v>96739.572400000005</v>
      </c>
      <c r="AL255" s="557"/>
      <c r="AM255" s="553"/>
      <c r="AN255" s="548">
        <f>AN256+AN269+AN304+AN341+AN360+AN366</f>
        <v>0</v>
      </c>
      <c r="AO255" s="557"/>
      <c r="AP255" s="553"/>
      <c r="AQ255" s="548">
        <f>AQ256+AQ269+AQ304+AQ341+AQ360+AQ366</f>
        <v>0</v>
      </c>
      <c r="AR255" s="557"/>
      <c r="AS255" s="553"/>
      <c r="AT255" s="548">
        <f>AT256+AT269+AT304+AT341+AT360+AT366</f>
        <v>96739.560000000012</v>
      </c>
    </row>
    <row r="256" spans="1:47" ht="24" customHeight="1" x14ac:dyDescent="0.25">
      <c r="A256" s="257" t="s">
        <v>800</v>
      </c>
      <c r="B256" s="258"/>
      <c r="C256" s="258"/>
      <c r="D256" s="258" t="s">
        <v>799</v>
      </c>
      <c r="E256" s="372"/>
      <c r="F256" s="257"/>
      <c r="G256" s="258"/>
      <c r="H256" s="260"/>
      <c r="I256" s="322">
        <f>SUM(I257:I268)</f>
        <v>14621.310000000001</v>
      </c>
      <c r="J256" s="387">
        <v>4.5549948924296793E-3</v>
      </c>
      <c r="K256" s="262"/>
      <c r="L256" s="263"/>
      <c r="M256" s="264">
        <f>SUM(M257:M268)</f>
        <v>0</v>
      </c>
      <c r="N256" s="262"/>
      <c r="O256" s="263"/>
      <c r="P256" s="264">
        <f>SUM(P257:P268)</f>
        <v>0</v>
      </c>
      <c r="Q256" s="262"/>
      <c r="R256" s="263"/>
      <c r="S256" s="264">
        <f>SUM(S257:S268)</f>
        <v>0</v>
      </c>
      <c r="T256" s="262"/>
      <c r="U256" s="263"/>
      <c r="V256" s="264">
        <f>SUM(V257:V268)</f>
        <v>0</v>
      </c>
      <c r="W256" s="262"/>
      <c r="X256" s="263"/>
      <c r="Y256" s="311">
        <f>SUM(Y257:Y268)</f>
        <v>0</v>
      </c>
      <c r="Z256" s="340"/>
      <c r="AA256" s="263"/>
      <c r="AB256" s="322">
        <f>SUM(AB257:AB268)</f>
        <v>0</v>
      </c>
      <c r="AC256" s="266"/>
      <c r="AD256" s="263">
        <f t="shared" si="491"/>
        <v>0</v>
      </c>
      <c r="AE256" s="264">
        <f>SUM(AE257:AE268)</f>
        <v>0</v>
      </c>
      <c r="AF256" s="266"/>
      <c r="AG256" s="263">
        <f t="shared" si="492"/>
        <v>1</v>
      </c>
      <c r="AH256" s="311">
        <f>SUM(AH257:AH268)</f>
        <v>14621.310000000001</v>
      </c>
      <c r="AI256" s="541"/>
      <c r="AJ256" s="311"/>
      <c r="AK256" s="322">
        <f>SUM(AK257:AK268)</f>
        <v>14621.310000000003</v>
      </c>
      <c r="AL256" s="542"/>
      <c r="AM256" s="311"/>
      <c r="AN256" s="322">
        <f>SUM(AN257:AN268)</f>
        <v>0</v>
      </c>
      <c r="AO256" s="542"/>
      <c r="AP256" s="311"/>
      <c r="AQ256" s="322">
        <f>SUM(AQ257:AQ268)</f>
        <v>0</v>
      </c>
      <c r="AR256" s="542"/>
      <c r="AS256" s="311"/>
      <c r="AT256" s="322">
        <f>SUM(AT257:AT268)</f>
        <v>14621.310000000001</v>
      </c>
    </row>
    <row r="257" spans="1:46" ht="52.2" customHeight="1" x14ac:dyDescent="0.25">
      <c r="A257" s="178" t="s">
        <v>798</v>
      </c>
      <c r="B257" s="179" t="s">
        <v>797</v>
      </c>
      <c r="C257" s="180" t="s">
        <v>61</v>
      </c>
      <c r="D257" s="180" t="s">
        <v>796</v>
      </c>
      <c r="E257" s="364" t="s">
        <v>77</v>
      </c>
      <c r="F257" s="178">
        <v>10</v>
      </c>
      <c r="G257" s="182">
        <v>239.62</v>
      </c>
      <c r="H257" s="183">
        <v>287.54000000000002</v>
      </c>
      <c r="I257" s="392">
        <v>2875.4</v>
      </c>
      <c r="J257" s="377">
        <v>8.9577693884421432E-4</v>
      </c>
      <c r="K257" s="185"/>
      <c r="L257" s="186">
        <f t="shared" si="525"/>
        <v>0</v>
      </c>
      <c r="M257" s="187">
        <f t="shared" si="526"/>
        <v>0</v>
      </c>
      <c r="N257" s="185"/>
      <c r="O257" s="186">
        <f t="shared" si="527"/>
        <v>0</v>
      </c>
      <c r="P257" s="187">
        <f t="shared" ref="P257:P268" si="581">N257*$H257</f>
        <v>0</v>
      </c>
      <c r="Q257" s="185"/>
      <c r="R257" s="186">
        <f t="shared" si="529"/>
        <v>0</v>
      </c>
      <c r="S257" s="187">
        <f t="shared" ref="S257:S268" si="582">Q257*$H257</f>
        <v>0</v>
      </c>
      <c r="T257" s="185"/>
      <c r="U257" s="186">
        <f t="shared" si="531"/>
        <v>0</v>
      </c>
      <c r="V257" s="187">
        <f t="shared" ref="V257:V268" si="583">T257*$H257</f>
        <v>0</v>
      </c>
      <c r="W257" s="185"/>
      <c r="X257" s="186">
        <f t="shared" si="533"/>
        <v>0</v>
      </c>
      <c r="Y257" s="308">
        <f t="shared" ref="Y257:Y268" si="584">W257*$H257</f>
        <v>0</v>
      </c>
      <c r="Z257" s="338"/>
      <c r="AA257" s="186">
        <f t="shared" si="535"/>
        <v>0</v>
      </c>
      <c r="AB257" s="319">
        <f t="shared" ref="AB257:AB268" si="585">Z257*$H257</f>
        <v>0</v>
      </c>
      <c r="AC257" s="189">
        <f t="shared" ref="AC257:AC268" si="586">SUM(K257+N257+Q257+T257+W257+Z257)</f>
        <v>0</v>
      </c>
      <c r="AD257" s="186">
        <f t="shared" si="491"/>
        <v>0</v>
      </c>
      <c r="AE257" s="187">
        <f t="shared" ref="AE257:AE268" si="587">SUM(M257+P257+S257+V257+Y257+AB257)</f>
        <v>0</v>
      </c>
      <c r="AF257" s="189">
        <f t="shared" ref="AF257:AF268" si="588">F257-AC257</f>
        <v>10</v>
      </c>
      <c r="AG257" s="186">
        <f t="shared" si="492"/>
        <v>1</v>
      </c>
      <c r="AH257" s="308">
        <f t="shared" ref="AH257:AH268" si="589">I257-AE257</f>
        <v>2875.4</v>
      </c>
      <c r="AI257" s="331">
        <v>10</v>
      </c>
      <c r="AJ257" s="308">
        <v>287.54000000000002</v>
      </c>
      <c r="AK257" s="319">
        <f t="shared" si="537"/>
        <v>2875.4</v>
      </c>
      <c r="AL257" s="410">
        <f t="shared" ref="AL257:AL268" si="590">IF(AI257-F257&gt;0,AI257-F257,0)</f>
        <v>0</v>
      </c>
      <c r="AM257" s="308">
        <v>287.54000000000002</v>
      </c>
      <c r="AN257" s="319">
        <f t="shared" si="538"/>
        <v>0</v>
      </c>
      <c r="AO257" s="410">
        <f t="shared" ref="AO257:AO268" si="591">IF(F257-AI257&gt;0,F257-AI257,0)</f>
        <v>0</v>
      </c>
      <c r="AP257" s="308">
        <v>287.54000000000002</v>
      </c>
      <c r="AQ257" s="319">
        <f t="shared" ref="AQ257:AQ268" si="592">AO257*AP257</f>
        <v>0</v>
      </c>
      <c r="AR257" s="410">
        <f t="shared" ref="AR257:AR268" si="593">F257+AL257-AO257</f>
        <v>10</v>
      </c>
      <c r="AS257" s="308">
        <f t="shared" ref="AS257:AS268" si="594">H257</f>
        <v>287.54000000000002</v>
      </c>
      <c r="AT257" s="319">
        <f t="shared" ref="AT257:AT268" si="595">I257+AN257-AQ257</f>
        <v>2875.4</v>
      </c>
    </row>
    <row r="258" spans="1:46" ht="52.2" customHeight="1" x14ac:dyDescent="0.25">
      <c r="A258" s="197" t="s">
        <v>795</v>
      </c>
      <c r="B258" s="198" t="s">
        <v>794</v>
      </c>
      <c r="C258" s="199" t="s">
        <v>61</v>
      </c>
      <c r="D258" s="199" t="s">
        <v>793</v>
      </c>
      <c r="E258" s="364" t="s">
        <v>77</v>
      </c>
      <c r="F258" s="197">
        <v>3</v>
      </c>
      <c r="G258" s="201">
        <v>600.83000000000004</v>
      </c>
      <c r="H258" s="202">
        <v>720.99</v>
      </c>
      <c r="I258" s="394">
        <v>2162.9699999999998</v>
      </c>
      <c r="J258" s="379">
        <v>6.7383273471929828E-4</v>
      </c>
      <c r="K258" s="185"/>
      <c r="L258" s="186">
        <f t="shared" si="525"/>
        <v>0</v>
      </c>
      <c r="M258" s="187">
        <f t="shared" si="526"/>
        <v>0</v>
      </c>
      <c r="N258" s="185"/>
      <c r="O258" s="186">
        <f t="shared" si="527"/>
        <v>0</v>
      </c>
      <c r="P258" s="187">
        <f t="shared" si="581"/>
        <v>0</v>
      </c>
      <c r="Q258" s="185"/>
      <c r="R258" s="186">
        <f t="shared" si="529"/>
        <v>0</v>
      </c>
      <c r="S258" s="187">
        <f t="shared" si="582"/>
        <v>0</v>
      </c>
      <c r="T258" s="185"/>
      <c r="U258" s="186">
        <f t="shared" si="531"/>
        <v>0</v>
      </c>
      <c r="V258" s="187">
        <f t="shared" si="583"/>
        <v>0</v>
      </c>
      <c r="W258" s="185"/>
      <c r="X258" s="186">
        <f t="shared" si="533"/>
        <v>0</v>
      </c>
      <c r="Y258" s="308">
        <f t="shared" si="584"/>
        <v>0</v>
      </c>
      <c r="Z258" s="338"/>
      <c r="AA258" s="186">
        <f t="shared" si="535"/>
        <v>0</v>
      </c>
      <c r="AB258" s="319">
        <f t="shared" si="585"/>
        <v>0</v>
      </c>
      <c r="AC258" s="189">
        <f t="shared" si="586"/>
        <v>0</v>
      </c>
      <c r="AD258" s="186">
        <f t="shared" si="491"/>
        <v>0</v>
      </c>
      <c r="AE258" s="187">
        <f t="shared" si="587"/>
        <v>0</v>
      </c>
      <c r="AF258" s="189">
        <f t="shared" si="588"/>
        <v>3</v>
      </c>
      <c r="AG258" s="186">
        <f t="shared" si="492"/>
        <v>1</v>
      </c>
      <c r="AH258" s="308">
        <f t="shared" si="589"/>
        <v>2162.9699999999998</v>
      </c>
      <c r="AI258" s="331">
        <v>3</v>
      </c>
      <c r="AJ258" s="308">
        <v>720.99</v>
      </c>
      <c r="AK258" s="319">
        <f t="shared" si="537"/>
        <v>2162.9700000000003</v>
      </c>
      <c r="AL258" s="410">
        <f t="shared" si="590"/>
        <v>0</v>
      </c>
      <c r="AM258" s="308">
        <v>720.99</v>
      </c>
      <c r="AN258" s="319">
        <f t="shared" si="538"/>
        <v>0</v>
      </c>
      <c r="AO258" s="410">
        <f t="shared" si="591"/>
        <v>0</v>
      </c>
      <c r="AP258" s="308">
        <v>720.99</v>
      </c>
      <c r="AQ258" s="319">
        <f t="shared" si="592"/>
        <v>0</v>
      </c>
      <c r="AR258" s="410">
        <f t="shared" si="593"/>
        <v>3</v>
      </c>
      <c r="AS258" s="308">
        <f t="shared" si="594"/>
        <v>720.99</v>
      </c>
      <c r="AT258" s="319">
        <f t="shared" si="595"/>
        <v>2162.9699999999998</v>
      </c>
    </row>
    <row r="259" spans="1:46" ht="26.1" customHeight="1" x14ac:dyDescent="0.25">
      <c r="A259" s="197" t="s">
        <v>792</v>
      </c>
      <c r="B259" s="198" t="s">
        <v>791</v>
      </c>
      <c r="C259" s="199" t="s">
        <v>61</v>
      </c>
      <c r="D259" s="199" t="s">
        <v>790</v>
      </c>
      <c r="E259" s="364" t="s">
        <v>77</v>
      </c>
      <c r="F259" s="197">
        <v>13</v>
      </c>
      <c r="G259" s="201">
        <v>34.68</v>
      </c>
      <c r="H259" s="202">
        <v>41.61</v>
      </c>
      <c r="I259" s="394">
        <v>540.92999999999995</v>
      </c>
      <c r="J259" s="379">
        <v>1.6851659578806456E-4</v>
      </c>
      <c r="K259" s="185"/>
      <c r="L259" s="186">
        <f t="shared" si="525"/>
        <v>0</v>
      </c>
      <c r="M259" s="187">
        <f t="shared" si="526"/>
        <v>0</v>
      </c>
      <c r="N259" s="185"/>
      <c r="O259" s="186">
        <f t="shared" si="527"/>
        <v>0</v>
      </c>
      <c r="P259" s="187">
        <f t="shared" si="581"/>
        <v>0</v>
      </c>
      <c r="Q259" s="185"/>
      <c r="R259" s="186">
        <f t="shared" si="529"/>
        <v>0</v>
      </c>
      <c r="S259" s="187">
        <f t="shared" si="582"/>
        <v>0</v>
      </c>
      <c r="T259" s="185"/>
      <c r="U259" s="186">
        <f t="shared" si="531"/>
        <v>0</v>
      </c>
      <c r="V259" s="187">
        <f t="shared" si="583"/>
        <v>0</v>
      </c>
      <c r="W259" s="185"/>
      <c r="X259" s="186">
        <f t="shared" si="533"/>
        <v>0</v>
      </c>
      <c r="Y259" s="308">
        <f t="shared" si="584"/>
        <v>0</v>
      </c>
      <c r="Z259" s="338"/>
      <c r="AA259" s="186">
        <f t="shared" si="535"/>
        <v>0</v>
      </c>
      <c r="AB259" s="319">
        <f t="shared" si="585"/>
        <v>0</v>
      </c>
      <c r="AC259" s="189">
        <f t="shared" si="586"/>
        <v>0</v>
      </c>
      <c r="AD259" s="186">
        <f t="shared" si="491"/>
        <v>0</v>
      </c>
      <c r="AE259" s="187">
        <f t="shared" si="587"/>
        <v>0</v>
      </c>
      <c r="AF259" s="189">
        <f t="shared" si="588"/>
        <v>13</v>
      </c>
      <c r="AG259" s="186">
        <f t="shared" si="492"/>
        <v>1</v>
      </c>
      <c r="AH259" s="308">
        <f t="shared" si="589"/>
        <v>540.92999999999995</v>
      </c>
      <c r="AI259" s="331">
        <v>13</v>
      </c>
      <c r="AJ259" s="308">
        <v>41.61</v>
      </c>
      <c r="AK259" s="319">
        <f t="shared" si="537"/>
        <v>540.92999999999995</v>
      </c>
      <c r="AL259" s="410">
        <f t="shared" si="590"/>
        <v>0</v>
      </c>
      <c r="AM259" s="308">
        <v>41.61</v>
      </c>
      <c r="AN259" s="319">
        <f t="shared" si="538"/>
        <v>0</v>
      </c>
      <c r="AO259" s="410">
        <f t="shared" si="591"/>
        <v>0</v>
      </c>
      <c r="AP259" s="308">
        <v>41.61</v>
      </c>
      <c r="AQ259" s="319">
        <f t="shared" si="592"/>
        <v>0</v>
      </c>
      <c r="AR259" s="410">
        <f t="shared" si="593"/>
        <v>13</v>
      </c>
      <c r="AS259" s="308">
        <f t="shared" si="594"/>
        <v>41.61</v>
      </c>
      <c r="AT259" s="319">
        <f t="shared" si="595"/>
        <v>540.92999999999995</v>
      </c>
    </row>
    <row r="260" spans="1:46" ht="39" customHeight="1" x14ac:dyDescent="0.25">
      <c r="A260" s="197" t="s">
        <v>789</v>
      </c>
      <c r="B260" s="198" t="s">
        <v>788</v>
      </c>
      <c r="C260" s="199" t="s">
        <v>61</v>
      </c>
      <c r="D260" s="199" t="s">
        <v>787</v>
      </c>
      <c r="E260" s="364" t="s">
        <v>77</v>
      </c>
      <c r="F260" s="197">
        <v>11</v>
      </c>
      <c r="G260" s="201">
        <v>146.71</v>
      </c>
      <c r="H260" s="202">
        <v>176.05</v>
      </c>
      <c r="I260" s="394">
        <v>1936.55</v>
      </c>
      <c r="J260" s="379">
        <v>6.032958304648964E-4</v>
      </c>
      <c r="K260" s="185"/>
      <c r="L260" s="186">
        <f t="shared" si="525"/>
        <v>0</v>
      </c>
      <c r="M260" s="187">
        <f t="shared" si="526"/>
        <v>0</v>
      </c>
      <c r="N260" s="185"/>
      <c r="O260" s="186">
        <f t="shared" si="527"/>
        <v>0</v>
      </c>
      <c r="P260" s="187">
        <f t="shared" si="581"/>
        <v>0</v>
      </c>
      <c r="Q260" s="185"/>
      <c r="R260" s="186">
        <f t="shared" si="529"/>
        <v>0</v>
      </c>
      <c r="S260" s="187">
        <f t="shared" si="582"/>
        <v>0</v>
      </c>
      <c r="T260" s="185"/>
      <c r="U260" s="186">
        <f t="shared" si="531"/>
        <v>0</v>
      </c>
      <c r="V260" s="187">
        <f t="shared" si="583"/>
        <v>0</v>
      </c>
      <c r="W260" s="185"/>
      <c r="X260" s="186">
        <f t="shared" si="533"/>
        <v>0</v>
      </c>
      <c r="Y260" s="308">
        <f t="shared" si="584"/>
        <v>0</v>
      </c>
      <c r="Z260" s="338"/>
      <c r="AA260" s="186">
        <f t="shared" si="535"/>
        <v>0</v>
      </c>
      <c r="AB260" s="319">
        <f t="shared" si="585"/>
        <v>0</v>
      </c>
      <c r="AC260" s="189">
        <f t="shared" si="586"/>
        <v>0</v>
      </c>
      <c r="AD260" s="186">
        <f t="shared" si="491"/>
        <v>0</v>
      </c>
      <c r="AE260" s="187">
        <f t="shared" si="587"/>
        <v>0</v>
      </c>
      <c r="AF260" s="189">
        <f t="shared" si="588"/>
        <v>11</v>
      </c>
      <c r="AG260" s="186">
        <f t="shared" si="492"/>
        <v>1</v>
      </c>
      <c r="AH260" s="308">
        <f t="shared" si="589"/>
        <v>1936.55</v>
      </c>
      <c r="AI260" s="331">
        <v>11</v>
      </c>
      <c r="AJ260" s="308">
        <v>176.05</v>
      </c>
      <c r="AK260" s="319">
        <f t="shared" si="537"/>
        <v>1936.5500000000002</v>
      </c>
      <c r="AL260" s="410">
        <f t="shared" si="590"/>
        <v>0</v>
      </c>
      <c r="AM260" s="308">
        <v>176.05</v>
      </c>
      <c r="AN260" s="319">
        <f t="shared" si="538"/>
        <v>0</v>
      </c>
      <c r="AO260" s="410">
        <f t="shared" si="591"/>
        <v>0</v>
      </c>
      <c r="AP260" s="308">
        <v>176.05</v>
      </c>
      <c r="AQ260" s="319">
        <f t="shared" si="592"/>
        <v>0</v>
      </c>
      <c r="AR260" s="410">
        <f t="shared" si="593"/>
        <v>11</v>
      </c>
      <c r="AS260" s="308">
        <f t="shared" si="594"/>
        <v>176.05</v>
      </c>
      <c r="AT260" s="319">
        <f t="shared" si="595"/>
        <v>1936.55</v>
      </c>
    </row>
    <row r="261" spans="1:46" ht="52.2" customHeight="1" x14ac:dyDescent="0.25">
      <c r="A261" s="197" t="s">
        <v>786</v>
      </c>
      <c r="B261" s="198" t="s">
        <v>785</v>
      </c>
      <c r="C261" s="199" t="s">
        <v>61</v>
      </c>
      <c r="D261" s="199" t="s">
        <v>784</v>
      </c>
      <c r="E261" s="364" t="s">
        <v>77</v>
      </c>
      <c r="F261" s="197">
        <v>1</v>
      </c>
      <c r="G261" s="201">
        <v>364.43</v>
      </c>
      <c r="H261" s="202">
        <v>437.31</v>
      </c>
      <c r="I261" s="394">
        <v>437.31</v>
      </c>
      <c r="J261" s="379">
        <v>1.3623572829031208E-4</v>
      </c>
      <c r="K261" s="185"/>
      <c r="L261" s="186">
        <f t="shared" si="525"/>
        <v>0</v>
      </c>
      <c r="M261" s="187">
        <f t="shared" si="526"/>
        <v>0</v>
      </c>
      <c r="N261" s="185"/>
      <c r="O261" s="186">
        <f t="shared" si="527"/>
        <v>0</v>
      </c>
      <c r="P261" s="187">
        <f t="shared" si="581"/>
        <v>0</v>
      </c>
      <c r="Q261" s="185"/>
      <c r="R261" s="186">
        <f t="shared" si="529"/>
        <v>0</v>
      </c>
      <c r="S261" s="187">
        <f t="shared" si="582"/>
        <v>0</v>
      </c>
      <c r="T261" s="185"/>
      <c r="U261" s="186">
        <f t="shared" si="531"/>
        <v>0</v>
      </c>
      <c r="V261" s="187">
        <f t="shared" si="583"/>
        <v>0</v>
      </c>
      <c r="W261" s="185"/>
      <c r="X261" s="186">
        <f t="shared" si="533"/>
        <v>0</v>
      </c>
      <c r="Y261" s="308">
        <f t="shared" si="584"/>
        <v>0</v>
      </c>
      <c r="Z261" s="338"/>
      <c r="AA261" s="186">
        <f t="shared" si="535"/>
        <v>0</v>
      </c>
      <c r="AB261" s="319">
        <f t="shared" si="585"/>
        <v>0</v>
      </c>
      <c r="AC261" s="189">
        <f t="shared" si="586"/>
        <v>0</v>
      </c>
      <c r="AD261" s="186">
        <f t="shared" si="491"/>
        <v>0</v>
      </c>
      <c r="AE261" s="187">
        <f t="shared" si="587"/>
        <v>0</v>
      </c>
      <c r="AF261" s="189">
        <f t="shared" si="588"/>
        <v>1</v>
      </c>
      <c r="AG261" s="186">
        <f t="shared" si="492"/>
        <v>1</v>
      </c>
      <c r="AH261" s="308">
        <f t="shared" si="589"/>
        <v>437.31</v>
      </c>
      <c r="AI261" s="331">
        <v>1</v>
      </c>
      <c r="AJ261" s="308">
        <v>437.31</v>
      </c>
      <c r="AK261" s="319">
        <f t="shared" si="537"/>
        <v>437.31</v>
      </c>
      <c r="AL261" s="410">
        <f t="shared" si="590"/>
        <v>0</v>
      </c>
      <c r="AM261" s="308">
        <v>437.31</v>
      </c>
      <c r="AN261" s="319">
        <f t="shared" si="538"/>
        <v>0</v>
      </c>
      <c r="AO261" s="410">
        <f t="shared" si="591"/>
        <v>0</v>
      </c>
      <c r="AP261" s="308">
        <v>437.31</v>
      </c>
      <c r="AQ261" s="319">
        <f t="shared" si="592"/>
        <v>0</v>
      </c>
      <c r="AR261" s="410">
        <f t="shared" si="593"/>
        <v>1</v>
      </c>
      <c r="AS261" s="308">
        <f t="shared" si="594"/>
        <v>437.31</v>
      </c>
      <c r="AT261" s="319">
        <f t="shared" si="595"/>
        <v>437.31</v>
      </c>
    </row>
    <row r="262" spans="1:46" ht="26.1" customHeight="1" x14ac:dyDescent="0.25">
      <c r="A262" s="197" t="s">
        <v>783</v>
      </c>
      <c r="B262" s="198" t="s">
        <v>782</v>
      </c>
      <c r="C262" s="199" t="s">
        <v>61</v>
      </c>
      <c r="D262" s="199" t="s">
        <v>781</v>
      </c>
      <c r="E262" s="364" t="s">
        <v>77</v>
      </c>
      <c r="F262" s="197">
        <v>13</v>
      </c>
      <c r="G262" s="201">
        <v>49.07</v>
      </c>
      <c r="H262" s="202">
        <v>58.88</v>
      </c>
      <c r="I262" s="394">
        <v>765.44</v>
      </c>
      <c r="J262" s="379">
        <v>2.3845847536652827E-4</v>
      </c>
      <c r="K262" s="185"/>
      <c r="L262" s="186">
        <f t="shared" si="525"/>
        <v>0</v>
      </c>
      <c r="M262" s="187">
        <f t="shared" si="526"/>
        <v>0</v>
      </c>
      <c r="N262" s="185"/>
      <c r="O262" s="186">
        <f t="shared" si="527"/>
        <v>0</v>
      </c>
      <c r="P262" s="187">
        <f t="shared" si="581"/>
        <v>0</v>
      </c>
      <c r="Q262" s="185"/>
      <c r="R262" s="186">
        <f t="shared" si="529"/>
        <v>0</v>
      </c>
      <c r="S262" s="187">
        <f t="shared" si="582"/>
        <v>0</v>
      </c>
      <c r="T262" s="185"/>
      <c r="U262" s="186">
        <f t="shared" si="531"/>
        <v>0</v>
      </c>
      <c r="V262" s="187">
        <f t="shared" si="583"/>
        <v>0</v>
      </c>
      <c r="W262" s="185"/>
      <c r="X262" s="186">
        <f t="shared" si="533"/>
        <v>0</v>
      </c>
      <c r="Y262" s="308">
        <f t="shared" si="584"/>
        <v>0</v>
      </c>
      <c r="Z262" s="338"/>
      <c r="AA262" s="186">
        <f t="shared" si="535"/>
        <v>0</v>
      </c>
      <c r="AB262" s="319">
        <f t="shared" si="585"/>
        <v>0</v>
      </c>
      <c r="AC262" s="189">
        <f t="shared" si="586"/>
        <v>0</v>
      </c>
      <c r="AD262" s="186">
        <f t="shared" si="491"/>
        <v>0</v>
      </c>
      <c r="AE262" s="187">
        <f t="shared" si="587"/>
        <v>0</v>
      </c>
      <c r="AF262" s="189">
        <f t="shared" si="588"/>
        <v>13</v>
      </c>
      <c r="AG262" s="186">
        <f t="shared" si="492"/>
        <v>1</v>
      </c>
      <c r="AH262" s="308">
        <f t="shared" si="589"/>
        <v>765.44</v>
      </c>
      <c r="AI262" s="331">
        <v>13</v>
      </c>
      <c r="AJ262" s="308">
        <v>58.88</v>
      </c>
      <c r="AK262" s="319">
        <f t="shared" si="537"/>
        <v>765.44</v>
      </c>
      <c r="AL262" s="410">
        <f t="shared" si="590"/>
        <v>0</v>
      </c>
      <c r="AM262" s="308">
        <v>58.88</v>
      </c>
      <c r="AN262" s="319">
        <f t="shared" si="538"/>
        <v>0</v>
      </c>
      <c r="AO262" s="410">
        <f t="shared" si="591"/>
        <v>0</v>
      </c>
      <c r="AP262" s="308">
        <v>58.88</v>
      </c>
      <c r="AQ262" s="319">
        <f t="shared" si="592"/>
        <v>0</v>
      </c>
      <c r="AR262" s="410">
        <f t="shared" si="593"/>
        <v>13</v>
      </c>
      <c r="AS262" s="308">
        <f t="shared" si="594"/>
        <v>58.88</v>
      </c>
      <c r="AT262" s="319">
        <f t="shared" si="595"/>
        <v>765.44</v>
      </c>
    </row>
    <row r="263" spans="1:46" ht="26.1" customHeight="1" x14ac:dyDescent="0.25">
      <c r="A263" s="197" t="s">
        <v>780</v>
      </c>
      <c r="B263" s="198" t="s">
        <v>779</v>
      </c>
      <c r="C263" s="199" t="s">
        <v>61</v>
      </c>
      <c r="D263" s="199" t="s">
        <v>778</v>
      </c>
      <c r="E263" s="364" t="s">
        <v>77</v>
      </c>
      <c r="F263" s="197">
        <v>4</v>
      </c>
      <c r="G263" s="201">
        <v>520.44000000000005</v>
      </c>
      <c r="H263" s="202">
        <v>624.52</v>
      </c>
      <c r="I263" s="394">
        <v>2498.08</v>
      </c>
      <c r="J263" s="379">
        <v>7.7822996987826209E-4</v>
      </c>
      <c r="K263" s="185"/>
      <c r="L263" s="186">
        <f t="shared" si="525"/>
        <v>0</v>
      </c>
      <c r="M263" s="187">
        <f t="shared" si="526"/>
        <v>0</v>
      </c>
      <c r="N263" s="185"/>
      <c r="O263" s="186">
        <f t="shared" si="527"/>
        <v>0</v>
      </c>
      <c r="P263" s="187">
        <f t="shared" si="581"/>
        <v>0</v>
      </c>
      <c r="Q263" s="185"/>
      <c r="R263" s="186">
        <f t="shared" si="529"/>
        <v>0</v>
      </c>
      <c r="S263" s="187">
        <f t="shared" si="582"/>
        <v>0</v>
      </c>
      <c r="T263" s="185"/>
      <c r="U263" s="186">
        <f t="shared" si="531"/>
        <v>0</v>
      </c>
      <c r="V263" s="187">
        <f t="shared" si="583"/>
        <v>0</v>
      </c>
      <c r="W263" s="185"/>
      <c r="X263" s="186">
        <f t="shared" si="533"/>
        <v>0</v>
      </c>
      <c r="Y263" s="308">
        <f t="shared" si="584"/>
        <v>0</v>
      </c>
      <c r="Z263" s="338"/>
      <c r="AA263" s="186">
        <f t="shared" si="535"/>
        <v>0</v>
      </c>
      <c r="AB263" s="319">
        <f t="shared" si="585"/>
        <v>0</v>
      </c>
      <c r="AC263" s="189">
        <f t="shared" si="586"/>
        <v>0</v>
      </c>
      <c r="AD263" s="186">
        <f t="shared" si="491"/>
        <v>0</v>
      </c>
      <c r="AE263" s="187">
        <f t="shared" si="587"/>
        <v>0</v>
      </c>
      <c r="AF263" s="189">
        <f t="shared" si="588"/>
        <v>4</v>
      </c>
      <c r="AG263" s="186">
        <f t="shared" si="492"/>
        <v>1</v>
      </c>
      <c r="AH263" s="308">
        <f t="shared" si="589"/>
        <v>2498.08</v>
      </c>
      <c r="AI263" s="331">
        <v>4</v>
      </c>
      <c r="AJ263" s="308">
        <v>624.52</v>
      </c>
      <c r="AK263" s="319">
        <f t="shared" si="537"/>
        <v>2498.08</v>
      </c>
      <c r="AL263" s="410">
        <f t="shared" si="590"/>
        <v>0</v>
      </c>
      <c r="AM263" s="308">
        <v>624.52</v>
      </c>
      <c r="AN263" s="319">
        <f t="shared" si="538"/>
        <v>0</v>
      </c>
      <c r="AO263" s="410">
        <f t="shared" si="591"/>
        <v>0</v>
      </c>
      <c r="AP263" s="308">
        <v>624.52</v>
      </c>
      <c r="AQ263" s="319">
        <f t="shared" si="592"/>
        <v>0</v>
      </c>
      <c r="AR263" s="410">
        <f t="shared" si="593"/>
        <v>4</v>
      </c>
      <c r="AS263" s="308">
        <f t="shared" si="594"/>
        <v>624.52</v>
      </c>
      <c r="AT263" s="319">
        <f t="shared" si="595"/>
        <v>2498.08</v>
      </c>
    </row>
    <row r="264" spans="1:46" ht="39" customHeight="1" x14ac:dyDescent="0.25">
      <c r="A264" s="197" t="s">
        <v>777</v>
      </c>
      <c r="B264" s="198" t="s">
        <v>776</v>
      </c>
      <c r="C264" s="199" t="s">
        <v>61</v>
      </c>
      <c r="D264" s="199" t="s">
        <v>775</v>
      </c>
      <c r="E264" s="364" t="s">
        <v>77</v>
      </c>
      <c r="F264" s="197">
        <v>1</v>
      </c>
      <c r="G264" s="201">
        <v>402.19</v>
      </c>
      <c r="H264" s="202">
        <v>482.62</v>
      </c>
      <c r="I264" s="394">
        <v>482.62</v>
      </c>
      <c r="J264" s="379">
        <v>1.5035120895353507E-4</v>
      </c>
      <c r="K264" s="185"/>
      <c r="L264" s="186">
        <f t="shared" si="525"/>
        <v>0</v>
      </c>
      <c r="M264" s="187">
        <f t="shared" si="526"/>
        <v>0</v>
      </c>
      <c r="N264" s="185"/>
      <c r="O264" s="186">
        <f t="shared" si="527"/>
        <v>0</v>
      </c>
      <c r="P264" s="187">
        <f t="shared" si="581"/>
        <v>0</v>
      </c>
      <c r="Q264" s="185"/>
      <c r="R264" s="186">
        <f t="shared" si="529"/>
        <v>0</v>
      </c>
      <c r="S264" s="187">
        <f t="shared" si="582"/>
        <v>0</v>
      </c>
      <c r="T264" s="185"/>
      <c r="U264" s="186">
        <f t="shared" si="531"/>
        <v>0</v>
      </c>
      <c r="V264" s="187">
        <f t="shared" si="583"/>
        <v>0</v>
      </c>
      <c r="W264" s="185"/>
      <c r="X264" s="186">
        <f t="shared" si="533"/>
        <v>0</v>
      </c>
      <c r="Y264" s="308">
        <f t="shared" si="584"/>
        <v>0</v>
      </c>
      <c r="Z264" s="338"/>
      <c r="AA264" s="186">
        <f t="shared" si="535"/>
        <v>0</v>
      </c>
      <c r="AB264" s="319">
        <f t="shared" si="585"/>
        <v>0</v>
      </c>
      <c r="AC264" s="189">
        <f t="shared" si="586"/>
        <v>0</v>
      </c>
      <c r="AD264" s="186">
        <f t="shared" si="491"/>
        <v>0</v>
      </c>
      <c r="AE264" s="187">
        <f t="shared" si="587"/>
        <v>0</v>
      </c>
      <c r="AF264" s="189">
        <f t="shared" si="588"/>
        <v>1</v>
      </c>
      <c r="AG264" s="186">
        <f t="shared" si="492"/>
        <v>1</v>
      </c>
      <c r="AH264" s="308">
        <f t="shared" si="589"/>
        <v>482.62</v>
      </c>
      <c r="AI264" s="331">
        <v>1</v>
      </c>
      <c r="AJ264" s="308">
        <v>482.62</v>
      </c>
      <c r="AK264" s="319">
        <f t="shared" si="537"/>
        <v>482.62</v>
      </c>
      <c r="AL264" s="410">
        <f t="shared" si="590"/>
        <v>0</v>
      </c>
      <c r="AM264" s="308">
        <v>482.62</v>
      </c>
      <c r="AN264" s="319">
        <f t="shared" si="538"/>
        <v>0</v>
      </c>
      <c r="AO264" s="410">
        <f t="shared" si="591"/>
        <v>0</v>
      </c>
      <c r="AP264" s="308">
        <v>482.62</v>
      </c>
      <c r="AQ264" s="319">
        <f t="shared" si="592"/>
        <v>0</v>
      </c>
      <c r="AR264" s="410">
        <f t="shared" si="593"/>
        <v>1</v>
      </c>
      <c r="AS264" s="308">
        <f t="shared" si="594"/>
        <v>482.62</v>
      </c>
      <c r="AT264" s="319">
        <f t="shared" si="595"/>
        <v>482.62</v>
      </c>
    </row>
    <row r="265" spans="1:46" ht="52.2" customHeight="1" x14ac:dyDescent="0.25">
      <c r="A265" s="197" t="s">
        <v>774</v>
      </c>
      <c r="B265" s="198" t="s">
        <v>773</v>
      </c>
      <c r="C265" s="199" t="s">
        <v>61</v>
      </c>
      <c r="D265" s="199" t="s">
        <v>772</v>
      </c>
      <c r="E265" s="364" t="s">
        <v>77</v>
      </c>
      <c r="F265" s="197">
        <v>1</v>
      </c>
      <c r="G265" s="201">
        <v>735.97</v>
      </c>
      <c r="H265" s="202">
        <v>883.16</v>
      </c>
      <c r="I265" s="394">
        <v>883.16</v>
      </c>
      <c r="J265" s="379">
        <v>2.751319334039286E-4</v>
      </c>
      <c r="K265" s="185"/>
      <c r="L265" s="186">
        <f t="shared" si="525"/>
        <v>0</v>
      </c>
      <c r="M265" s="187">
        <f t="shared" si="526"/>
        <v>0</v>
      </c>
      <c r="N265" s="185"/>
      <c r="O265" s="186">
        <f t="shared" si="527"/>
        <v>0</v>
      </c>
      <c r="P265" s="187">
        <f t="shared" si="581"/>
        <v>0</v>
      </c>
      <c r="Q265" s="185"/>
      <c r="R265" s="186">
        <f t="shared" si="529"/>
        <v>0</v>
      </c>
      <c r="S265" s="187">
        <f t="shared" si="582"/>
        <v>0</v>
      </c>
      <c r="T265" s="185"/>
      <c r="U265" s="186">
        <f t="shared" si="531"/>
        <v>0</v>
      </c>
      <c r="V265" s="187">
        <f t="shared" si="583"/>
        <v>0</v>
      </c>
      <c r="W265" s="185"/>
      <c r="X265" s="186">
        <f t="shared" si="533"/>
        <v>0</v>
      </c>
      <c r="Y265" s="308">
        <f t="shared" si="584"/>
        <v>0</v>
      </c>
      <c r="Z265" s="338"/>
      <c r="AA265" s="186">
        <f t="shared" si="535"/>
        <v>0</v>
      </c>
      <c r="AB265" s="319">
        <f t="shared" si="585"/>
        <v>0</v>
      </c>
      <c r="AC265" s="189">
        <f t="shared" si="586"/>
        <v>0</v>
      </c>
      <c r="AD265" s="186">
        <f t="shared" si="491"/>
        <v>0</v>
      </c>
      <c r="AE265" s="187">
        <f t="shared" si="587"/>
        <v>0</v>
      </c>
      <c r="AF265" s="189">
        <f t="shared" si="588"/>
        <v>1</v>
      </c>
      <c r="AG265" s="186">
        <f t="shared" si="492"/>
        <v>1</v>
      </c>
      <c r="AH265" s="308">
        <f t="shared" si="589"/>
        <v>883.16</v>
      </c>
      <c r="AI265" s="331">
        <v>1</v>
      </c>
      <c r="AJ265" s="308">
        <v>883.16</v>
      </c>
      <c r="AK265" s="319">
        <f t="shared" si="537"/>
        <v>883.16</v>
      </c>
      <c r="AL265" s="410">
        <f t="shared" si="590"/>
        <v>0</v>
      </c>
      <c r="AM265" s="308">
        <v>883.16</v>
      </c>
      <c r="AN265" s="319">
        <f t="shared" si="538"/>
        <v>0</v>
      </c>
      <c r="AO265" s="410">
        <f t="shared" si="591"/>
        <v>0</v>
      </c>
      <c r="AP265" s="308">
        <v>883.16</v>
      </c>
      <c r="AQ265" s="319">
        <f t="shared" si="592"/>
        <v>0</v>
      </c>
      <c r="AR265" s="410">
        <f t="shared" si="593"/>
        <v>1</v>
      </c>
      <c r="AS265" s="308">
        <f t="shared" si="594"/>
        <v>883.16</v>
      </c>
      <c r="AT265" s="319">
        <f t="shared" si="595"/>
        <v>883.16</v>
      </c>
    </row>
    <row r="266" spans="1:46" ht="26.1" customHeight="1" x14ac:dyDescent="0.25">
      <c r="A266" s="197" t="s">
        <v>771</v>
      </c>
      <c r="B266" s="198" t="s">
        <v>770</v>
      </c>
      <c r="C266" s="199" t="s">
        <v>101</v>
      </c>
      <c r="D266" s="199" t="s">
        <v>769</v>
      </c>
      <c r="E266" s="366" t="s">
        <v>77</v>
      </c>
      <c r="F266" s="197">
        <v>13</v>
      </c>
      <c r="G266" s="201">
        <v>68.41</v>
      </c>
      <c r="H266" s="202">
        <v>82.09</v>
      </c>
      <c r="I266" s="394">
        <v>1067.17</v>
      </c>
      <c r="J266" s="379">
        <v>3.3245679760255276E-4</v>
      </c>
      <c r="K266" s="185"/>
      <c r="L266" s="186">
        <f t="shared" si="525"/>
        <v>0</v>
      </c>
      <c r="M266" s="187">
        <f t="shared" si="526"/>
        <v>0</v>
      </c>
      <c r="N266" s="185"/>
      <c r="O266" s="186">
        <f t="shared" si="527"/>
        <v>0</v>
      </c>
      <c r="P266" s="187">
        <f t="shared" si="581"/>
        <v>0</v>
      </c>
      <c r="Q266" s="185"/>
      <c r="R266" s="186">
        <f t="shared" si="529"/>
        <v>0</v>
      </c>
      <c r="S266" s="187">
        <f t="shared" si="582"/>
        <v>0</v>
      </c>
      <c r="T266" s="185"/>
      <c r="U266" s="186">
        <f t="shared" si="531"/>
        <v>0</v>
      </c>
      <c r="V266" s="187">
        <f t="shared" si="583"/>
        <v>0</v>
      </c>
      <c r="W266" s="185"/>
      <c r="X266" s="186">
        <f t="shared" si="533"/>
        <v>0</v>
      </c>
      <c r="Y266" s="308">
        <f t="shared" si="584"/>
        <v>0</v>
      </c>
      <c r="Z266" s="338"/>
      <c r="AA266" s="186">
        <f t="shared" si="535"/>
        <v>0</v>
      </c>
      <c r="AB266" s="319">
        <f t="shared" si="585"/>
        <v>0</v>
      </c>
      <c r="AC266" s="189">
        <f t="shared" si="586"/>
        <v>0</v>
      </c>
      <c r="AD266" s="186">
        <f t="shared" si="491"/>
        <v>0</v>
      </c>
      <c r="AE266" s="187">
        <f t="shared" si="587"/>
        <v>0</v>
      </c>
      <c r="AF266" s="189">
        <f t="shared" si="588"/>
        <v>13</v>
      </c>
      <c r="AG266" s="186">
        <f t="shared" si="492"/>
        <v>1</v>
      </c>
      <c r="AH266" s="308">
        <f t="shared" si="589"/>
        <v>1067.17</v>
      </c>
      <c r="AI266" s="331">
        <v>13</v>
      </c>
      <c r="AJ266" s="308">
        <v>82.09</v>
      </c>
      <c r="AK266" s="319">
        <f t="shared" si="537"/>
        <v>1067.17</v>
      </c>
      <c r="AL266" s="410">
        <f t="shared" si="590"/>
        <v>0</v>
      </c>
      <c r="AM266" s="308">
        <v>82.09</v>
      </c>
      <c r="AN266" s="319">
        <f t="shared" si="538"/>
        <v>0</v>
      </c>
      <c r="AO266" s="410">
        <f t="shared" si="591"/>
        <v>0</v>
      </c>
      <c r="AP266" s="308">
        <v>82.09</v>
      </c>
      <c r="AQ266" s="319">
        <f t="shared" si="592"/>
        <v>0</v>
      </c>
      <c r="AR266" s="410">
        <f t="shared" si="593"/>
        <v>13</v>
      </c>
      <c r="AS266" s="308">
        <f t="shared" si="594"/>
        <v>82.09</v>
      </c>
      <c r="AT266" s="319">
        <f t="shared" si="595"/>
        <v>1067.17</v>
      </c>
    </row>
    <row r="267" spans="1:46" ht="24" customHeight="1" x14ac:dyDescent="0.25">
      <c r="A267" s="197" t="s">
        <v>768</v>
      </c>
      <c r="B267" s="198" t="s">
        <v>767</v>
      </c>
      <c r="C267" s="199" t="s">
        <v>101</v>
      </c>
      <c r="D267" s="199" t="s">
        <v>766</v>
      </c>
      <c r="E267" s="366" t="s">
        <v>77</v>
      </c>
      <c r="F267" s="197">
        <v>7</v>
      </c>
      <c r="G267" s="201">
        <v>29.59</v>
      </c>
      <c r="H267" s="202">
        <v>35.5</v>
      </c>
      <c r="I267" s="394">
        <v>248.5</v>
      </c>
      <c r="J267" s="379">
        <v>7.7415514120743987E-5</v>
      </c>
      <c r="K267" s="185"/>
      <c r="L267" s="186">
        <f t="shared" si="525"/>
        <v>0</v>
      </c>
      <c r="M267" s="187">
        <f t="shared" si="526"/>
        <v>0</v>
      </c>
      <c r="N267" s="185"/>
      <c r="O267" s="186">
        <f t="shared" si="527"/>
        <v>0</v>
      </c>
      <c r="P267" s="187">
        <f t="shared" si="581"/>
        <v>0</v>
      </c>
      <c r="Q267" s="185"/>
      <c r="R267" s="186">
        <f t="shared" si="529"/>
        <v>0</v>
      </c>
      <c r="S267" s="187">
        <f t="shared" si="582"/>
        <v>0</v>
      </c>
      <c r="T267" s="185"/>
      <c r="U267" s="186">
        <f t="shared" si="531"/>
        <v>0</v>
      </c>
      <c r="V267" s="187">
        <f t="shared" si="583"/>
        <v>0</v>
      </c>
      <c r="W267" s="185"/>
      <c r="X267" s="186">
        <f t="shared" si="533"/>
        <v>0</v>
      </c>
      <c r="Y267" s="308">
        <f t="shared" si="584"/>
        <v>0</v>
      </c>
      <c r="Z267" s="338"/>
      <c r="AA267" s="186">
        <f t="shared" si="535"/>
        <v>0</v>
      </c>
      <c r="AB267" s="319">
        <f t="shared" si="585"/>
        <v>0</v>
      </c>
      <c r="AC267" s="189">
        <f t="shared" si="586"/>
        <v>0</v>
      </c>
      <c r="AD267" s="186">
        <f t="shared" si="491"/>
        <v>0</v>
      </c>
      <c r="AE267" s="187">
        <f t="shared" si="587"/>
        <v>0</v>
      </c>
      <c r="AF267" s="189">
        <f t="shared" si="588"/>
        <v>7</v>
      </c>
      <c r="AG267" s="186">
        <f t="shared" si="492"/>
        <v>1</v>
      </c>
      <c r="AH267" s="308">
        <f t="shared" si="589"/>
        <v>248.5</v>
      </c>
      <c r="AI267" s="331">
        <v>7</v>
      </c>
      <c r="AJ267" s="308">
        <v>35.5</v>
      </c>
      <c r="AK267" s="319">
        <f t="shared" si="537"/>
        <v>248.5</v>
      </c>
      <c r="AL267" s="410">
        <f t="shared" si="590"/>
        <v>0</v>
      </c>
      <c r="AM267" s="308">
        <v>35.5</v>
      </c>
      <c r="AN267" s="319">
        <f t="shared" si="538"/>
        <v>0</v>
      </c>
      <c r="AO267" s="410">
        <f t="shared" si="591"/>
        <v>0</v>
      </c>
      <c r="AP267" s="308">
        <v>35.5</v>
      </c>
      <c r="AQ267" s="319">
        <f t="shared" si="592"/>
        <v>0</v>
      </c>
      <c r="AR267" s="410">
        <f t="shared" si="593"/>
        <v>7</v>
      </c>
      <c r="AS267" s="308">
        <f t="shared" si="594"/>
        <v>35.5</v>
      </c>
      <c r="AT267" s="319">
        <f t="shared" si="595"/>
        <v>248.5</v>
      </c>
    </row>
    <row r="268" spans="1:46" ht="26.1" customHeight="1" x14ac:dyDescent="0.25">
      <c r="A268" s="246" t="s">
        <v>765</v>
      </c>
      <c r="B268" s="247" t="s">
        <v>764</v>
      </c>
      <c r="C268" s="248" t="s">
        <v>101</v>
      </c>
      <c r="D268" s="248" t="s">
        <v>763</v>
      </c>
      <c r="E268" s="371" t="s">
        <v>77</v>
      </c>
      <c r="F268" s="246">
        <v>3</v>
      </c>
      <c r="G268" s="250">
        <v>200.89</v>
      </c>
      <c r="H268" s="251">
        <v>241.06</v>
      </c>
      <c r="I268" s="400">
        <v>723.18</v>
      </c>
      <c r="J268" s="386">
        <v>2.2529316499734258E-4</v>
      </c>
      <c r="K268" s="252"/>
      <c r="L268" s="253">
        <f t="shared" si="525"/>
        <v>0</v>
      </c>
      <c r="M268" s="254">
        <f t="shared" si="526"/>
        <v>0</v>
      </c>
      <c r="N268" s="252"/>
      <c r="O268" s="253">
        <f t="shared" si="527"/>
        <v>0</v>
      </c>
      <c r="P268" s="254">
        <f t="shared" si="581"/>
        <v>0</v>
      </c>
      <c r="Q268" s="252"/>
      <c r="R268" s="253">
        <f t="shared" si="529"/>
        <v>0</v>
      </c>
      <c r="S268" s="254">
        <f t="shared" si="582"/>
        <v>0</v>
      </c>
      <c r="T268" s="252"/>
      <c r="U268" s="253">
        <f t="shared" si="531"/>
        <v>0</v>
      </c>
      <c r="V268" s="254">
        <f t="shared" si="583"/>
        <v>0</v>
      </c>
      <c r="W268" s="252"/>
      <c r="X268" s="253">
        <f t="shared" si="533"/>
        <v>0</v>
      </c>
      <c r="Y268" s="310">
        <f t="shared" si="584"/>
        <v>0</v>
      </c>
      <c r="Z268" s="339"/>
      <c r="AA268" s="253">
        <f t="shared" si="535"/>
        <v>0</v>
      </c>
      <c r="AB268" s="321">
        <f t="shared" si="585"/>
        <v>0</v>
      </c>
      <c r="AC268" s="256">
        <f t="shared" si="586"/>
        <v>0</v>
      </c>
      <c r="AD268" s="253">
        <f t="shared" si="491"/>
        <v>0</v>
      </c>
      <c r="AE268" s="254">
        <f t="shared" si="587"/>
        <v>0</v>
      </c>
      <c r="AF268" s="256">
        <f t="shared" si="588"/>
        <v>3</v>
      </c>
      <c r="AG268" s="253">
        <f t="shared" si="492"/>
        <v>1</v>
      </c>
      <c r="AH268" s="310">
        <f t="shared" si="589"/>
        <v>723.18</v>
      </c>
      <c r="AI268" s="332">
        <v>3</v>
      </c>
      <c r="AJ268" s="310">
        <v>241.06</v>
      </c>
      <c r="AK268" s="321">
        <f t="shared" si="537"/>
        <v>723.18000000000006</v>
      </c>
      <c r="AL268" s="410">
        <f t="shared" si="590"/>
        <v>0</v>
      </c>
      <c r="AM268" s="310">
        <v>241.06</v>
      </c>
      <c r="AN268" s="321">
        <f t="shared" si="538"/>
        <v>0</v>
      </c>
      <c r="AO268" s="410">
        <f t="shared" si="591"/>
        <v>0</v>
      </c>
      <c r="AP268" s="310">
        <v>241.06</v>
      </c>
      <c r="AQ268" s="321">
        <f t="shared" si="592"/>
        <v>0</v>
      </c>
      <c r="AR268" s="410">
        <f t="shared" si="593"/>
        <v>3</v>
      </c>
      <c r="AS268" s="308">
        <f t="shared" si="594"/>
        <v>241.06</v>
      </c>
      <c r="AT268" s="319">
        <f t="shared" si="595"/>
        <v>723.18</v>
      </c>
    </row>
    <row r="269" spans="1:46" ht="24" customHeight="1" x14ac:dyDescent="0.25">
      <c r="A269" s="257" t="s">
        <v>762</v>
      </c>
      <c r="B269" s="258"/>
      <c r="C269" s="258"/>
      <c r="D269" s="258" t="s">
        <v>761</v>
      </c>
      <c r="E269" s="372"/>
      <c r="F269" s="257"/>
      <c r="G269" s="258"/>
      <c r="H269" s="260"/>
      <c r="I269" s="322">
        <f>SUM(I270:I303)</f>
        <v>23772.170000000002</v>
      </c>
      <c r="J269" s="387">
        <v>7.4057736914113744E-3</v>
      </c>
      <c r="K269" s="262"/>
      <c r="L269" s="263"/>
      <c r="M269" s="264">
        <f>SUM(M270:M303)</f>
        <v>0</v>
      </c>
      <c r="N269" s="262"/>
      <c r="O269" s="263"/>
      <c r="P269" s="264">
        <f>SUM(P270:P303)</f>
        <v>0</v>
      </c>
      <c r="Q269" s="262"/>
      <c r="R269" s="263"/>
      <c r="S269" s="264">
        <f>SUM(S270:S303)</f>
        <v>0</v>
      </c>
      <c r="T269" s="262"/>
      <c r="U269" s="263"/>
      <c r="V269" s="264">
        <f>SUM(V270:V303)</f>
        <v>0</v>
      </c>
      <c r="W269" s="262"/>
      <c r="X269" s="263"/>
      <c r="Y269" s="311">
        <f>SUM(Y270:Y303)</f>
        <v>0</v>
      </c>
      <c r="Z269" s="340"/>
      <c r="AA269" s="263"/>
      <c r="AB269" s="322">
        <f>SUM(AB270:AB303)</f>
        <v>0</v>
      </c>
      <c r="AC269" s="266"/>
      <c r="AD269" s="263">
        <f t="shared" si="491"/>
        <v>0</v>
      </c>
      <c r="AE269" s="264">
        <f>SUM(AE270:AE303)</f>
        <v>0</v>
      </c>
      <c r="AF269" s="266"/>
      <c r="AG269" s="263">
        <f t="shared" si="492"/>
        <v>1</v>
      </c>
      <c r="AH269" s="311">
        <f>SUM(AH270:AH303)</f>
        <v>23772.170000000002</v>
      </c>
      <c r="AI269" s="330"/>
      <c r="AJ269" s="307"/>
      <c r="AK269" s="322">
        <f>SUM(AK270:AK303)</f>
        <v>23772.1728</v>
      </c>
      <c r="AL269" s="411"/>
      <c r="AM269" s="307"/>
      <c r="AN269" s="322">
        <f>SUM(AN270:AN303)</f>
        <v>0</v>
      </c>
      <c r="AO269" s="411"/>
      <c r="AP269" s="307"/>
      <c r="AQ269" s="322">
        <f>SUM(AQ270:AQ303)</f>
        <v>0</v>
      </c>
      <c r="AR269" s="411"/>
      <c r="AS269" s="307"/>
      <c r="AT269" s="322">
        <f>SUM(AT270:AT303)</f>
        <v>23772.170000000002</v>
      </c>
    </row>
    <row r="270" spans="1:46" ht="26.1" customHeight="1" x14ac:dyDescent="0.25">
      <c r="A270" s="178" t="s">
        <v>760</v>
      </c>
      <c r="B270" s="179" t="s">
        <v>759</v>
      </c>
      <c r="C270" s="180" t="s">
        <v>61</v>
      </c>
      <c r="D270" s="180" t="s">
        <v>758</v>
      </c>
      <c r="E270" s="364" t="s">
        <v>77</v>
      </c>
      <c r="F270" s="178">
        <v>1</v>
      </c>
      <c r="G270" s="182">
        <v>128.15</v>
      </c>
      <c r="H270" s="183">
        <v>153.78</v>
      </c>
      <c r="I270" s="392">
        <v>153.78</v>
      </c>
      <c r="J270" s="377">
        <v>4.7907274694116738E-5</v>
      </c>
      <c r="K270" s="185"/>
      <c r="L270" s="186">
        <f t="shared" si="525"/>
        <v>0</v>
      </c>
      <c r="M270" s="187">
        <f t="shared" si="526"/>
        <v>0</v>
      </c>
      <c r="N270" s="185"/>
      <c r="O270" s="186">
        <f t="shared" si="527"/>
        <v>0</v>
      </c>
      <c r="P270" s="187">
        <f t="shared" ref="P270:P303" si="596">N270*$H270</f>
        <v>0</v>
      </c>
      <c r="Q270" s="185"/>
      <c r="R270" s="186">
        <f t="shared" si="529"/>
        <v>0</v>
      </c>
      <c r="S270" s="187">
        <f t="shared" ref="S270:S303" si="597">Q270*$H270</f>
        <v>0</v>
      </c>
      <c r="T270" s="185"/>
      <c r="U270" s="186">
        <f t="shared" si="531"/>
        <v>0</v>
      </c>
      <c r="V270" s="187">
        <f t="shared" ref="V270:V303" si="598">T270*$H270</f>
        <v>0</v>
      </c>
      <c r="W270" s="185"/>
      <c r="X270" s="186">
        <f t="shared" si="533"/>
        <v>0</v>
      </c>
      <c r="Y270" s="308">
        <f t="shared" ref="Y270:Y303" si="599">W270*$H270</f>
        <v>0</v>
      </c>
      <c r="Z270" s="338"/>
      <c r="AA270" s="186">
        <f t="shared" si="535"/>
        <v>0</v>
      </c>
      <c r="AB270" s="319">
        <f t="shared" ref="AB270:AB303" si="600">Z270*$H270</f>
        <v>0</v>
      </c>
      <c r="AC270" s="189">
        <f t="shared" ref="AC270:AC303" si="601">SUM(K270+N270+Q270+T270+W270+Z270)</f>
        <v>0</v>
      </c>
      <c r="AD270" s="186">
        <f t="shared" si="491"/>
        <v>0</v>
      </c>
      <c r="AE270" s="187">
        <f t="shared" ref="AE270:AE303" si="602">SUM(M270+P270+S270+V270+Y270+AB270)</f>
        <v>0</v>
      </c>
      <c r="AF270" s="189">
        <f t="shared" ref="AF270:AF303" si="603">F270-AC270</f>
        <v>1</v>
      </c>
      <c r="AG270" s="186">
        <f t="shared" si="492"/>
        <v>1</v>
      </c>
      <c r="AH270" s="308">
        <f t="shared" ref="AH270:AH303" si="604">I270-AE270</f>
        <v>153.78</v>
      </c>
      <c r="AI270" s="331">
        <v>1</v>
      </c>
      <c r="AJ270" s="308">
        <v>153.78</v>
      </c>
      <c r="AK270" s="319">
        <f t="shared" si="537"/>
        <v>153.78</v>
      </c>
      <c r="AL270" s="410">
        <f t="shared" ref="AL270:AL303" si="605">IF(AI270-F270&gt;0,AI270-F270,0)</f>
        <v>0</v>
      </c>
      <c r="AM270" s="308">
        <v>153.78</v>
      </c>
      <c r="AN270" s="319">
        <f t="shared" si="538"/>
        <v>0</v>
      </c>
      <c r="AO270" s="410">
        <f t="shared" ref="AO270:AO303" si="606">IF(F270-AI270&gt;0,F270-AI270,0)</f>
        <v>0</v>
      </c>
      <c r="AP270" s="308">
        <v>153.78</v>
      </c>
      <c r="AQ270" s="319">
        <f t="shared" ref="AQ270:AQ303" si="607">AO270*AP270</f>
        <v>0</v>
      </c>
      <c r="AR270" s="410">
        <f t="shared" ref="AR270:AR303" si="608">F270+AL270-AO270</f>
        <v>1</v>
      </c>
      <c r="AS270" s="308">
        <f t="shared" ref="AS270:AS303" si="609">H270</f>
        <v>153.78</v>
      </c>
      <c r="AT270" s="319">
        <f t="shared" ref="AT270:AT303" si="610">I270+AN270-AQ270</f>
        <v>153.78</v>
      </c>
    </row>
    <row r="271" spans="1:46" ht="26.1" customHeight="1" x14ac:dyDescent="0.25">
      <c r="A271" s="197" t="s">
        <v>757</v>
      </c>
      <c r="B271" s="198" t="s">
        <v>756</v>
      </c>
      <c r="C271" s="199" t="s">
        <v>61</v>
      </c>
      <c r="D271" s="199" t="s">
        <v>755</v>
      </c>
      <c r="E271" s="364" t="s">
        <v>77</v>
      </c>
      <c r="F271" s="197">
        <v>1</v>
      </c>
      <c r="G271" s="201">
        <v>114.81</v>
      </c>
      <c r="H271" s="202">
        <v>137.77000000000001</v>
      </c>
      <c r="I271" s="394">
        <v>137.77000000000001</v>
      </c>
      <c r="J271" s="379">
        <v>4.2919659478530779E-5</v>
      </c>
      <c r="K271" s="185"/>
      <c r="L271" s="186">
        <f t="shared" si="525"/>
        <v>0</v>
      </c>
      <c r="M271" s="187">
        <f t="shared" si="526"/>
        <v>0</v>
      </c>
      <c r="N271" s="185"/>
      <c r="O271" s="186">
        <f t="shared" si="527"/>
        <v>0</v>
      </c>
      <c r="P271" s="187">
        <f t="shared" si="596"/>
        <v>0</v>
      </c>
      <c r="Q271" s="185"/>
      <c r="R271" s="186">
        <f t="shared" si="529"/>
        <v>0</v>
      </c>
      <c r="S271" s="187">
        <f t="shared" si="597"/>
        <v>0</v>
      </c>
      <c r="T271" s="185"/>
      <c r="U271" s="186">
        <f t="shared" si="531"/>
        <v>0</v>
      </c>
      <c r="V271" s="187">
        <f t="shared" si="598"/>
        <v>0</v>
      </c>
      <c r="W271" s="185"/>
      <c r="X271" s="186">
        <f t="shared" si="533"/>
        <v>0</v>
      </c>
      <c r="Y271" s="308">
        <f t="shared" si="599"/>
        <v>0</v>
      </c>
      <c r="Z271" s="338"/>
      <c r="AA271" s="186">
        <f t="shared" si="535"/>
        <v>0</v>
      </c>
      <c r="AB271" s="319">
        <f t="shared" si="600"/>
        <v>0</v>
      </c>
      <c r="AC271" s="189">
        <f t="shared" si="601"/>
        <v>0</v>
      </c>
      <c r="AD271" s="186">
        <f t="shared" si="491"/>
        <v>0</v>
      </c>
      <c r="AE271" s="187">
        <f t="shared" si="602"/>
        <v>0</v>
      </c>
      <c r="AF271" s="189">
        <f t="shared" si="603"/>
        <v>1</v>
      </c>
      <c r="AG271" s="186">
        <f t="shared" si="492"/>
        <v>1</v>
      </c>
      <c r="AH271" s="308">
        <f t="shared" si="604"/>
        <v>137.77000000000001</v>
      </c>
      <c r="AI271" s="331">
        <v>1</v>
      </c>
      <c r="AJ271" s="308">
        <v>137.77000000000001</v>
      </c>
      <c r="AK271" s="319">
        <f t="shared" si="537"/>
        <v>137.77000000000001</v>
      </c>
      <c r="AL271" s="410">
        <f t="shared" si="605"/>
        <v>0</v>
      </c>
      <c r="AM271" s="308">
        <v>137.77000000000001</v>
      </c>
      <c r="AN271" s="319">
        <f t="shared" si="538"/>
        <v>0</v>
      </c>
      <c r="AO271" s="410">
        <f t="shared" si="606"/>
        <v>0</v>
      </c>
      <c r="AP271" s="308">
        <v>137.77000000000001</v>
      </c>
      <c r="AQ271" s="319">
        <f t="shared" si="607"/>
        <v>0</v>
      </c>
      <c r="AR271" s="410">
        <f t="shared" si="608"/>
        <v>1</v>
      </c>
      <c r="AS271" s="308">
        <f t="shared" si="609"/>
        <v>137.77000000000001</v>
      </c>
      <c r="AT271" s="319">
        <f t="shared" si="610"/>
        <v>137.77000000000001</v>
      </c>
    </row>
    <row r="272" spans="1:46" ht="26.1" customHeight="1" x14ac:dyDescent="0.25">
      <c r="A272" s="197" t="s">
        <v>754</v>
      </c>
      <c r="B272" s="198" t="s">
        <v>753</v>
      </c>
      <c r="C272" s="199" t="s">
        <v>61</v>
      </c>
      <c r="D272" s="199" t="s">
        <v>752</v>
      </c>
      <c r="E272" s="366" t="s">
        <v>111</v>
      </c>
      <c r="F272" s="197">
        <v>67.56</v>
      </c>
      <c r="G272" s="201">
        <v>4.28</v>
      </c>
      <c r="H272" s="202">
        <v>5.13</v>
      </c>
      <c r="I272" s="394">
        <v>346.58</v>
      </c>
      <c r="J272" s="379">
        <v>1.0797049852703199E-4</v>
      </c>
      <c r="K272" s="185"/>
      <c r="L272" s="186">
        <f t="shared" si="525"/>
        <v>0</v>
      </c>
      <c r="M272" s="187">
        <f t="shared" si="526"/>
        <v>0</v>
      </c>
      <c r="N272" s="185"/>
      <c r="O272" s="186">
        <f t="shared" si="527"/>
        <v>0</v>
      </c>
      <c r="P272" s="187">
        <f t="shared" si="596"/>
        <v>0</v>
      </c>
      <c r="Q272" s="185"/>
      <c r="R272" s="186">
        <f t="shared" si="529"/>
        <v>0</v>
      </c>
      <c r="S272" s="187">
        <f t="shared" si="597"/>
        <v>0</v>
      </c>
      <c r="T272" s="185"/>
      <c r="U272" s="186">
        <f t="shared" si="531"/>
        <v>0</v>
      </c>
      <c r="V272" s="187">
        <f t="shared" si="598"/>
        <v>0</v>
      </c>
      <c r="W272" s="185"/>
      <c r="X272" s="186">
        <f t="shared" si="533"/>
        <v>0</v>
      </c>
      <c r="Y272" s="308">
        <f t="shared" si="599"/>
        <v>0</v>
      </c>
      <c r="Z272" s="338"/>
      <c r="AA272" s="186">
        <f t="shared" si="535"/>
        <v>0</v>
      </c>
      <c r="AB272" s="319">
        <f t="shared" si="600"/>
        <v>0</v>
      </c>
      <c r="AC272" s="189">
        <f t="shared" si="601"/>
        <v>0</v>
      </c>
      <c r="AD272" s="186">
        <f t="shared" si="491"/>
        <v>0</v>
      </c>
      <c r="AE272" s="187">
        <f t="shared" si="602"/>
        <v>0</v>
      </c>
      <c r="AF272" s="189">
        <f t="shared" si="603"/>
        <v>67.56</v>
      </c>
      <c r="AG272" s="186">
        <f t="shared" si="492"/>
        <v>1</v>
      </c>
      <c r="AH272" s="308">
        <f t="shared" si="604"/>
        <v>346.58</v>
      </c>
      <c r="AI272" s="331">
        <v>67.56</v>
      </c>
      <c r="AJ272" s="308">
        <v>5.13</v>
      </c>
      <c r="AK272" s="319">
        <f t="shared" si="537"/>
        <v>346.58280000000002</v>
      </c>
      <c r="AL272" s="410">
        <f t="shared" si="605"/>
        <v>0</v>
      </c>
      <c r="AM272" s="308">
        <v>5.13</v>
      </c>
      <c r="AN272" s="319">
        <f t="shared" si="538"/>
        <v>0</v>
      </c>
      <c r="AO272" s="410">
        <f t="shared" si="606"/>
        <v>0</v>
      </c>
      <c r="AP272" s="308">
        <v>5.13</v>
      </c>
      <c r="AQ272" s="319">
        <f t="shared" si="607"/>
        <v>0</v>
      </c>
      <c r="AR272" s="410">
        <f t="shared" si="608"/>
        <v>67.56</v>
      </c>
      <c r="AS272" s="308">
        <f t="shared" si="609"/>
        <v>5.13</v>
      </c>
      <c r="AT272" s="319">
        <f t="shared" si="610"/>
        <v>346.58</v>
      </c>
    </row>
    <row r="273" spans="1:46" ht="26.1" customHeight="1" x14ac:dyDescent="0.25">
      <c r="A273" s="197" t="s">
        <v>751</v>
      </c>
      <c r="B273" s="198" t="s">
        <v>750</v>
      </c>
      <c r="C273" s="199" t="s">
        <v>61</v>
      </c>
      <c r="D273" s="199" t="s">
        <v>749</v>
      </c>
      <c r="E273" s="366" t="s">
        <v>111</v>
      </c>
      <c r="F273" s="197">
        <v>6</v>
      </c>
      <c r="G273" s="201">
        <v>8.35</v>
      </c>
      <c r="H273" s="202">
        <v>10.02</v>
      </c>
      <c r="I273" s="394">
        <v>60.12</v>
      </c>
      <c r="J273" s="379">
        <v>1.8729258386072951E-5</v>
      </c>
      <c r="K273" s="185"/>
      <c r="L273" s="186">
        <f t="shared" si="525"/>
        <v>0</v>
      </c>
      <c r="M273" s="187">
        <f t="shared" si="526"/>
        <v>0</v>
      </c>
      <c r="N273" s="185"/>
      <c r="O273" s="186">
        <f t="shared" si="527"/>
        <v>0</v>
      </c>
      <c r="P273" s="187">
        <f t="shared" si="596"/>
        <v>0</v>
      </c>
      <c r="Q273" s="185"/>
      <c r="R273" s="186">
        <f t="shared" si="529"/>
        <v>0</v>
      </c>
      <c r="S273" s="187">
        <f t="shared" si="597"/>
        <v>0</v>
      </c>
      <c r="T273" s="185"/>
      <c r="U273" s="186">
        <f t="shared" si="531"/>
        <v>0</v>
      </c>
      <c r="V273" s="187">
        <f t="shared" si="598"/>
        <v>0</v>
      </c>
      <c r="W273" s="185"/>
      <c r="X273" s="186">
        <f t="shared" si="533"/>
        <v>0</v>
      </c>
      <c r="Y273" s="308">
        <f t="shared" si="599"/>
        <v>0</v>
      </c>
      <c r="Z273" s="338"/>
      <c r="AA273" s="186">
        <f t="shared" si="535"/>
        <v>0</v>
      </c>
      <c r="AB273" s="319">
        <f t="shared" si="600"/>
        <v>0</v>
      </c>
      <c r="AC273" s="189">
        <f t="shared" si="601"/>
        <v>0</v>
      </c>
      <c r="AD273" s="186">
        <f t="shared" si="491"/>
        <v>0</v>
      </c>
      <c r="AE273" s="187">
        <f t="shared" si="602"/>
        <v>0</v>
      </c>
      <c r="AF273" s="189">
        <f t="shared" si="603"/>
        <v>6</v>
      </c>
      <c r="AG273" s="186">
        <f t="shared" si="492"/>
        <v>1</v>
      </c>
      <c r="AH273" s="308">
        <f t="shared" si="604"/>
        <v>60.12</v>
      </c>
      <c r="AI273" s="331">
        <v>6</v>
      </c>
      <c r="AJ273" s="308">
        <v>10.02</v>
      </c>
      <c r="AK273" s="319">
        <f t="shared" si="537"/>
        <v>60.12</v>
      </c>
      <c r="AL273" s="410">
        <f t="shared" si="605"/>
        <v>0</v>
      </c>
      <c r="AM273" s="308">
        <v>10.02</v>
      </c>
      <c r="AN273" s="319">
        <f t="shared" si="538"/>
        <v>0</v>
      </c>
      <c r="AO273" s="410">
        <f t="shared" si="606"/>
        <v>0</v>
      </c>
      <c r="AP273" s="308">
        <v>10.02</v>
      </c>
      <c r="AQ273" s="319">
        <f t="shared" si="607"/>
        <v>0</v>
      </c>
      <c r="AR273" s="410">
        <f t="shared" si="608"/>
        <v>6</v>
      </c>
      <c r="AS273" s="308">
        <f t="shared" si="609"/>
        <v>10.02</v>
      </c>
      <c r="AT273" s="319">
        <f t="shared" si="610"/>
        <v>60.12</v>
      </c>
    </row>
    <row r="274" spans="1:46" ht="26.1" customHeight="1" x14ac:dyDescent="0.25">
      <c r="A274" s="197" t="s">
        <v>748</v>
      </c>
      <c r="B274" s="198" t="s">
        <v>747</v>
      </c>
      <c r="C274" s="199" t="s">
        <v>61</v>
      </c>
      <c r="D274" s="199" t="s">
        <v>746</v>
      </c>
      <c r="E274" s="366" t="s">
        <v>111</v>
      </c>
      <c r="F274" s="197">
        <v>16.02</v>
      </c>
      <c r="G274" s="201">
        <v>14.1</v>
      </c>
      <c r="H274" s="202">
        <v>16.920000000000002</v>
      </c>
      <c r="I274" s="394">
        <v>271.05</v>
      </c>
      <c r="J274" s="379">
        <v>8.4440543671741075E-5</v>
      </c>
      <c r="K274" s="185"/>
      <c r="L274" s="186">
        <f t="shared" si="525"/>
        <v>0</v>
      </c>
      <c r="M274" s="187">
        <f t="shared" si="526"/>
        <v>0</v>
      </c>
      <c r="N274" s="185"/>
      <c r="O274" s="186">
        <f t="shared" si="527"/>
        <v>0</v>
      </c>
      <c r="P274" s="187">
        <f t="shared" si="596"/>
        <v>0</v>
      </c>
      <c r="Q274" s="185"/>
      <c r="R274" s="186">
        <f t="shared" si="529"/>
        <v>0</v>
      </c>
      <c r="S274" s="187">
        <f t="shared" si="597"/>
        <v>0</v>
      </c>
      <c r="T274" s="185"/>
      <c r="U274" s="186">
        <f t="shared" si="531"/>
        <v>0</v>
      </c>
      <c r="V274" s="187">
        <f t="shared" si="598"/>
        <v>0</v>
      </c>
      <c r="W274" s="185"/>
      <c r="X274" s="186">
        <f t="shared" si="533"/>
        <v>0</v>
      </c>
      <c r="Y274" s="308">
        <f t="shared" si="599"/>
        <v>0</v>
      </c>
      <c r="Z274" s="338"/>
      <c r="AA274" s="186">
        <f t="shared" si="535"/>
        <v>0</v>
      </c>
      <c r="AB274" s="319">
        <f t="shared" si="600"/>
        <v>0</v>
      </c>
      <c r="AC274" s="189">
        <f t="shared" si="601"/>
        <v>0</v>
      </c>
      <c r="AD274" s="186">
        <f t="shared" si="491"/>
        <v>0</v>
      </c>
      <c r="AE274" s="187">
        <f t="shared" si="602"/>
        <v>0</v>
      </c>
      <c r="AF274" s="189">
        <f t="shared" si="603"/>
        <v>16.02</v>
      </c>
      <c r="AG274" s="186">
        <f t="shared" si="492"/>
        <v>1</v>
      </c>
      <c r="AH274" s="308">
        <f t="shared" si="604"/>
        <v>271.05</v>
      </c>
      <c r="AI274" s="331">
        <v>16.02</v>
      </c>
      <c r="AJ274" s="308">
        <v>16.920000000000002</v>
      </c>
      <c r="AK274" s="319">
        <f>I274</f>
        <v>271.05</v>
      </c>
      <c r="AL274" s="410">
        <f t="shared" si="605"/>
        <v>0</v>
      </c>
      <c r="AM274" s="308">
        <v>16.920000000000002</v>
      </c>
      <c r="AN274" s="319">
        <f t="shared" si="538"/>
        <v>0</v>
      </c>
      <c r="AO274" s="410">
        <f t="shared" si="606"/>
        <v>0</v>
      </c>
      <c r="AP274" s="308">
        <v>16.920000000000002</v>
      </c>
      <c r="AQ274" s="319">
        <f t="shared" si="607"/>
        <v>0</v>
      </c>
      <c r="AR274" s="410">
        <f t="shared" si="608"/>
        <v>16.02</v>
      </c>
      <c r="AS274" s="308">
        <f t="shared" si="609"/>
        <v>16.920000000000002</v>
      </c>
      <c r="AT274" s="319">
        <f t="shared" si="610"/>
        <v>271.05</v>
      </c>
    </row>
    <row r="275" spans="1:46" ht="26.1" customHeight="1" x14ac:dyDescent="0.25">
      <c r="A275" s="197" t="s">
        <v>745</v>
      </c>
      <c r="B275" s="198" t="s">
        <v>744</v>
      </c>
      <c r="C275" s="199" t="s">
        <v>61</v>
      </c>
      <c r="D275" s="199" t="s">
        <v>743</v>
      </c>
      <c r="E275" s="366" t="s">
        <v>111</v>
      </c>
      <c r="F275" s="197">
        <v>49.22</v>
      </c>
      <c r="G275" s="201">
        <v>36.36</v>
      </c>
      <c r="H275" s="202">
        <v>43.63</v>
      </c>
      <c r="I275" s="394">
        <v>2147.46</v>
      </c>
      <c r="J275" s="379">
        <v>6.6900088512568563E-4</v>
      </c>
      <c r="K275" s="185"/>
      <c r="L275" s="186">
        <f t="shared" si="525"/>
        <v>0</v>
      </c>
      <c r="M275" s="187">
        <f t="shared" si="526"/>
        <v>0</v>
      </c>
      <c r="N275" s="185"/>
      <c r="O275" s="186">
        <f t="shared" si="527"/>
        <v>0</v>
      </c>
      <c r="P275" s="187">
        <f t="shared" si="596"/>
        <v>0</v>
      </c>
      <c r="Q275" s="185"/>
      <c r="R275" s="186">
        <f t="shared" si="529"/>
        <v>0</v>
      </c>
      <c r="S275" s="187">
        <f t="shared" si="597"/>
        <v>0</v>
      </c>
      <c r="T275" s="185"/>
      <c r="U275" s="186">
        <f t="shared" si="531"/>
        <v>0</v>
      </c>
      <c r="V275" s="187">
        <f t="shared" si="598"/>
        <v>0</v>
      </c>
      <c r="W275" s="185"/>
      <c r="X275" s="186">
        <f t="shared" si="533"/>
        <v>0</v>
      </c>
      <c r="Y275" s="308">
        <f t="shared" si="599"/>
        <v>0</v>
      </c>
      <c r="Z275" s="338"/>
      <c r="AA275" s="186">
        <f t="shared" si="535"/>
        <v>0</v>
      </c>
      <c r="AB275" s="319">
        <f t="shared" si="600"/>
        <v>0</v>
      </c>
      <c r="AC275" s="189">
        <f t="shared" si="601"/>
        <v>0</v>
      </c>
      <c r="AD275" s="186">
        <f t="shared" si="491"/>
        <v>0</v>
      </c>
      <c r="AE275" s="187">
        <f t="shared" si="602"/>
        <v>0</v>
      </c>
      <c r="AF275" s="189">
        <f t="shared" si="603"/>
        <v>49.22</v>
      </c>
      <c r="AG275" s="186">
        <f t="shared" si="492"/>
        <v>1</v>
      </c>
      <c r="AH275" s="308">
        <f t="shared" si="604"/>
        <v>2147.46</v>
      </c>
      <c r="AI275" s="331">
        <v>49.22</v>
      </c>
      <c r="AJ275" s="308">
        <v>43.63</v>
      </c>
      <c r="AK275" s="319">
        <f>I275</f>
        <v>2147.46</v>
      </c>
      <c r="AL275" s="410">
        <f t="shared" si="605"/>
        <v>0</v>
      </c>
      <c r="AM275" s="308">
        <v>43.63</v>
      </c>
      <c r="AN275" s="319">
        <f t="shared" si="538"/>
        <v>0</v>
      </c>
      <c r="AO275" s="410">
        <f t="shared" si="606"/>
        <v>0</v>
      </c>
      <c r="AP275" s="308">
        <v>43.63</v>
      </c>
      <c r="AQ275" s="319">
        <f t="shared" si="607"/>
        <v>0</v>
      </c>
      <c r="AR275" s="410">
        <f t="shared" si="608"/>
        <v>49.22</v>
      </c>
      <c r="AS275" s="308">
        <f t="shared" si="609"/>
        <v>43.63</v>
      </c>
      <c r="AT275" s="319">
        <f t="shared" si="610"/>
        <v>2147.46</v>
      </c>
    </row>
    <row r="276" spans="1:46" ht="52.2" customHeight="1" x14ac:dyDescent="0.25">
      <c r="A276" s="197" t="s">
        <v>742</v>
      </c>
      <c r="B276" s="198" t="s">
        <v>692</v>
      </c>
      <c r="C276" s="199" t="s">
        <v>61</v>
      </c>
      <c r="D276" s="199" t="s">
        <v>691</v>
      </c>
      <c r="E276" s="366" t="s">
        <v>77</v>
      </c>
      <c r="F276" s="197">
        <v>2</v>
      </c>
      <c r="G276" s="201">
        <v>5.5</v>
      </c>
      <c r="H276" s="202">
        <v>6.6</v>
      </c>
      <c r="I276" s="394">
        <v>13.2</v>
      </c>
      <c r="J276" s="379">
        <v>4.1122124200958578E-6</v>
      </c>
      <c r="K276" s="185"/>
      <c r="L276" s="186">
        <f t="shared" si="525"/>
        <v>0</v>
      </c>
      <c r="M276" s="187">
        <f t="shared" si="526"/>
        <v>0</v>
      </c>
      <c r="N276" s="185"/>
      <c r="O276" s="186">
        <f t="shared" si="527"/>
        <v>0</v>
      </c>
      <c r="P276" s="187">
        <f t="shared" si="596"/>
        <v>0</v>
      </c>
      <c r="Q276" s="185"/>
      <c r="R276" s="186">
        <f t="shared" si="529"/>
        <v>0</v>
      </c>
      <c r="S276" s="187">
        <f t="shared" si="597"/>
        <v>0</v>
      </c>
      <c r="T276" s="185"/>
      <c r="U276" s="186">
        <f t="shared" si="531"/>
        <v>0</v>
      </c>
      <c r="V276" s="187">
        <f t="shared" si="598"/>
        <v>0</v>
      </c>
      <c r="W276" s="185"/>
      <c r="X276" s="186">
        <f t="shared" si="533"/>
        <v>0</v>
      </c>
      <c r="Y276" s="308">
        <f t="shared" si="599"/>
        <v>0</v>
      </c>
      <c r="Z276" s="338"/>
      <c r="AA276" s="186">
        <f t="shared" si="535"/>
        <v>0</v>
      </c>
      <c r="AB276" s="319">
        <f t="shared" si="600"/>
        <v>0</v>
      </c>
      <c r="AC276" s="189">
        <f t="shared" si="601"/>
        <v>0</v>
      </c>
      <c r="AD276" s="186">
        <f t="shared" si="491"/>
        <v>0</v>
      </c>
      <c r="AE276" s="187">
        <f t="shared" si="602"/>
        <v>0</v>
      </c>
      <c r="AF276" s="189">
        <f t="shared" si="603"/>
        <v>2</v>
      </c>
      <c r="AG276" s="186">
        <f t="shared" si="492"/>
        <v>1</v>
      </c>
      <c r="AH276" s="308">
        <f t="shared" si="604"/>
        <v>13.2</v>
      </c>
      <c r="AI276" s="331">
        <v>2</v>
      </c>
      <c r="AJ276" s="308">
        <v>6.6</v>
      </c>
      <c r="AK276" s="319">
        <f t="shared" si="537"/>
        <v>13.2</v>
      </c>
      <c r="AL276" s="410">
        <f t="shared" si="605"/>
        <v>0</v>
      </c>
      <c r="AM276" s="308">
        <v>6.6</v>
      </c>
      <c r="AN276" s="319">
        <f t="shared" si="538"/>
        <v>0</v>
      </c>
      <c r="AO276" s="410">
        <f t="shared" si="606"/>
        <v>0</v>
      </c>
      <c r="AP276" s="308">
        <v>6.6</v>
      </c>
      <c r="AQ276" s="319">
        <f t="shared" si="607"/>
        <v>0</v>
      </c>
      <c r="AR276" s="410">
        <f t="shared" si="608"/>
        <v>2</v>
      </c>
      <c r="AS276" s="308">
        <f t="shared" si="609"/>
        <v>6.6</v>
      </c>
      <c r="AT276" s="319">
        <f t="shared" si="610"/>
        <v>13.2</v>
      </c>
    </row>
    <row r="277" spans="1:46" ht="52.2" customHeight="1" x14ac:dyDescent="0.25">
      <c r="A277" s="197" t="s">
        <v>741</v>
      </c>
      <c r="B277" s="198" t="s">
        <v>740</v>
      </c>
      <c r="C277" s="199" t="s">
        <v>61</v>
      </c>
      <c r="D277" s="199" t="s">
        <v>739</v>
      </c>
      <c r="E277" s="366" t="s">
        <v>77</v>
      </c>
      <c r="F277" s="197">
        <v>8</v>
      </c>
      <c r="G277" s="201">
        <v>11.55</v>
      </c>
      <c r="H277" s="202">
        <v>13.86</v>
      </c>
      <c r="I277" s="394">
        <v>110.88</v>
      </c>
      <c r="J277" s="379">
        <v>3.45425843288052E-5</v>
      </c>
      <c r="K277" s="185"/>
      <c r="L277" s="186">
        <f t="shared" si="525"/>
        <v>0</v>
      </c>
      <c r="M277" s="187">
        <f t="shared" si="526"/>
        <v>0</v>
      </c>
      <c r="N277" s="185"/>
      <c r="O277" s="186">
        <f t="shared" si="527"/>
        <v>0</v>
      </c>
      <c r="P277" s="187">
        <f t="shared" si="596"/>
        <v>0</v>
      </c>
      <c r="Q277" s="185"/>
      <c r="R277" s="186">
        <f t="shared" si="529"/>
        <v>0</v>
      </c>
      <c r="S277" s="187">
        <f t="shared" si="597"/>
        <v>0</v>
      </c>
      <c r="T277" s="185"/>
      <c r="U277" s="186">
        <f t="shared" si="531"/>
        <v>0</v>
      </c>
      <c r="V277" s="187">
        <f t="shared" si="598"/>
        <v>0</v>
      </c>
      <c r="W277" s="185"/>
      <c r="X277" s="186">
        <f t="shared" si="533"/>
        <v>0</v>
      </c>
      <c r="Y277" s="308">
        <f t="shared" si="599"/>
        <v>0</v>
      </c>
      <c r="Z277" s="338"/>
      <c r="AA277" s="186">
        <f t="shared" si="535"/>
        <v>0</v>
      </c>
      <c r="AB277" s="319">
        <f t="shared" si="600"/>
        <v>0</v>
      </c>
      <c r="AC277" s="189">
        <f t="shared" si="601"/>
        <v>0</v>
      </c>
      <c r="AD277" s="186">
        <f t="shared" si="491"/>
        <v>0</v>
      </c>
      <c r="AE277" s="187">
        <f t="shared" si="602"/>
        <v>0</v>
      </c>
      <c r="AF277" s="189">
        <f t="shared" si="603"/>
        <v>8</v>
      </c>
      <c r="AG277" s="186">
        <f t="shared" si="492"/>
        <v>1</v>
      </c>
      <c r="AH277" s="308">
        <f t="shared" si="604"/>
        <v>110.88</v>
      </c>
      <c r="AI277" s="331">
        <v>8</v>
      </c>
      <c r="AJ277" s="308">
        <v>13.86</v>
      </c>
      <c r="AK277" s="319">
        <f t="shared" si="537"/>
        <v>110.88</v>
      </c>
      <c r="AL277" s="410">
        <f t="shared" si="605"/>
        <v>0</v>
      </c>
      <c r="AM277" s="308">
        <v>13.86</v>
      </c>
      <c r="AN277" s="319">
        <f t="shared" si="538"/>
        <v>0</v>
      </c>
      <c r="AO277" s="410">
        <f t="shared" si="606"/>
        <v>0</v>
      </c>
      <c r="AP277" s="308">
        <v>13.86</v>
      </c>
      <c r="AQ277" s="319">
        <f t="shared" si="607"/>
        <v>0</v>
      </c>
      <c r="AR277" s="410">
        <f t="shared" si="608"/>
        <v>8</v>
      </c>
      <c r="AS277" s="308">
        <f t="shared" si="609"/>
        <v>13.86</v>
      </c>
      <c r="AT277" s="319">
        <f t="shared" si="610"/>
        <v>110.88</v>
      </c>
    </row>
    <row r="278" spans="1:46" ht="52.2" customHeight="1" x14ac:dyDescent="0.25">
      <c r="A278" s="197" t="s">
        <v>738</v>
      </c>
      <c r="B278" s="198" t="s">
        <v>737</v>
      </c>
      <c r="C278" s="199" t="s">
        <v>61</v>
      </c>
      <c r="D278" s="199" t="s">
        <v>736</v>
      </c>
      <c r="E278" s="366" t="s">
        <v>77</v>
      </c>
      <c r="F278" s="197">
        <v>1</v>
      </c>
      <c r="G278" s="201">
        <v>16.350000000000001</v>
      </c>
      <c r="H278" s="202">
        <v>19.62</v>
      </c>
      <c r="I278" s="394">
        <v>19.62</v>
      </c>
      <c r="J278" s="379">
        <v>6.1122430062333881E-6</v>
      </c>
      <c r="K278" s="185"/>
      <c r="L278" s="186">
        <f t="shared" si="525"/>
        <v>0</v>
      </c>
      <c r="M278" s="187">
        <f t="shared" si="526"/>
        <v>0</v>
      </c>
      <c r="N278" s="185"/>
      <c r="O278" s="186">
        <f t="shared" si="527"/>
        <v>0</v>
      </c>
      <c r="P278" s="187">
        <f t="shared" si="596"/>
        <v>0</v>
      </c>
      <c r="Q278" s="185"/>
      <c r="R278" s="186">
        <f t="shared" si="529"/>
        <v>0</v>
      </c>
      <c r="S278" s="187">
        <f t="shared" si="597"/>
        <v>0</v>
      </c>
      <c r="T278" s="185"/>
      <c r="U278" s="186">
        <f t="shared" si="531"/>
        <v>0</v>
      </c>
      <c r="V278" s="187">
        <f t="shared" si="598"/>
        <v>0</v>
      </c>
      <c r="W278" s="185"/>
      <c r="X278" s="186">
        <f t="shared" si="533"/>
        <v>0</v>
      </c>
      <c r="Y278" s="308">
        <f t="shared" si="599"/>
        <v>0</v>
      </c>
      <c r="Z278" s="338"/>
      <c r="AA278" s="186">
        <f t="shared" si="535"/>
        <v>0</v>
      </c>
      <c r="AB278" s="319">
        <f t="shared" si="600"/>
        <v>0</v>
      </c>
      <c r="AC278" s="189">
        <f t="shared" si="601"/>
        <v>0</v>
      </c>
      <c r="AD278" s="186">
        <f t="shared" si="491"/>
        <v>0</v>
      </c>
      <c r="AE278" s="187">
        <f t="shared" si="602"/>
        <v>0</v>
      </c>
      <c r="AF278" s="189">
        <f t="shared" si="603"/>
        <v>1</v>
      </c>
      <c r="AG278" s="186">
        <f t="shared" si="492"/>
        <v>1</v>
      </c>
      <c r="AH278" s="308">
        <f t="shared" si="604"/>
        <v>19.62</v>
      </c>
      <c r="AI278" s="331">
        <v>1</v>
      </c>
      <c r="AJ278" s="308">
        <v>19.62</v>
      </c>
      <c r="AK278" s="319">
        <f t="shared" si="537"/>
        <v>19.62</v>
      </c>
      <c r="AL278" s="410">
        <f t="shared" si="605"/>
        <v>0</v>
      </c>
      <c r="AM278" s="308">
        <v>19.62</v>
      </c>
      <c r="AN278" s="319">
        <f t="shared" si="538"/>
        <v>0</v>
      </c>
      <c r="AO278" s="410">
        <f t="shared" si="606"/>
        <v>0</v>
      </c>
      <c r="AP278" s="308">
        <v>19.62</v>
      </c>
      <c r="AQ278" s="319">
        <f t="shared" si="607"/>
        <v>0</v>
      </c>
      <c r="AR278" s="410">
        <f t="shared" si="608"/>
        <v>1</v>
      </c>
      <c r="AS278" s="308">
        <f t="shared" si="609"/>
        <v>19.62</v>
      </c>
      <c r="AT278" s="319">
        <f t="shared" si="610"/>
        <v>19.62</v>
      </c>
    </row>
    <row r="279" spans="1:46" ht="39" customHeight="1" x14ac:dyDescent="0.25">
      <c r="A279" s="197" t="s">
        <v>735</v>
      </c>
      <c r="B279" s="198" t="s">
        <v>734</v>
      </c>
      <c r="C279" s="199" t="s">
        <v>61</v>
      </c>
      <c r="D279" s="199" t="s">
        <v>733</v>
      </c>
      <c r="E279" s="366" t="s">
        <v>77</v>
      </c>
      <c r="F279" s="197">
        <v>2</v>
      </c>
      <c r="G279" s="201">
        <v>21.46</v>
      </c>
      <c r="H279" s="202">
        <v>25.75</v>
      </c>
      <c r="I279" s="394">
        <v>51.5</v>
      </c>
      <c r="J279" s="379">
        <v>1.6043859063252777E-5</v>
      </c>
      <c r="K279" s="185"/>
      <c r="L279" s="186">
        <f t="shared" si="525"/>
        <v>0</v>
      </c>
      <c r="M279" s="187">
        <f t="shared" si="526"/>
        <v>0</v>
      </c>
      <c r="N279" s="185"/>
      <c r="O279" s="186">
        <f t="shared" si="527"/>
        <v>0</v>
      </c>
      <c r="P279" s="187">
        <f t="shared" si="596"/>
        <v>0</v>
      </c>
      <c r="Q279" s="185"/>
      <c r="R279" s="186">
        <f t="shared" si="529"/>
        <v>0</v>
      </c>
      <c r="S279" s="187">
        <f t="shared" si="597"/>
        <v>0</v>
      </c>
      <c r="T279" s="185"/>
      <c r="U279" s="186">
        <f t="shared" si="531"/>
        <v>0</v>
      </c>
      <c r="V279" s="187">
        <f t="shared" si="598"/>
        <v>0</v>
      </c>
      <c r="W279" s="185"/>
      <c r="X279" s="186">
        <f t="shared" si="533"/>
        <v>0</v>
      </c>
      <c r="Y279" s="308">
        <f t="shared" si="599"/>
        <v>0</v>
      </c>
      <c r="Z279" s="338"/>
      <c r="AA279" s="186">
        <f t="shared" si="535"/>
        <v>0</v>
      </c>
      <c r="AB279" s="319">
        <f t="shared" si="600"/>
        <v>0</v>
      </c>
      <c r="AC279" s="189">
        <f t="shared" si="601"/>
        <v>0</v>
      </c>
      <c r="AD279" s="186">
        <f t="shared" si="491"/>
        <v>0</v>
      </c>
      <c r="AE279" s="187">
        <f t="shared" si="602"/>
        <v>0</v>
      </c>
      <c r="AF279" s="189">
        <f t="shared" si="603"/>
        <v>2</v>
      </c>
      <c r="AG279" s="186">
        <f t="shared" si="492"/>
        <v>1</v>
      </c>
      <c r="AH279" s="308">
        <f t="shared" si="604"/>
        <v>51.5</v>
      </c>
      <c r="AI279" s="331">
        <v>2</v>
      </c>
      <c r="AJ279" s="308">
        <v>25.75</v>
      </c>
      <c r="AK279" s="319">
        <f t="shared" si="537"/>
        <v>51.5</v>
      </c>
      <c r="AL279" s="410">
        <f t="shared" si="605"/>
        <v>0</v>
      </c>
      <c r="AM279" s="308">
        <v>25.75</v>
      </c>
      <c r="AN279" s="319">
        <f t="shared" si="538"/>
        <v>0</v>
      </c>
      <c r="AO279" s="410">
        <f t="shared" si="606"/>
        <v>0</v>
      </c>
      <c r="AP279" s="308">
        <v>25.75</v>
      </c>
      <c r="AQ279" s="319">
        <f t="shared" si="607"/>
        <v>0</v>
      </c>
      <c r="AR279" s="410">
        <f t="shared" si="608"/>
        <v>2</v>
      </c>
      <c r="AS279" s="308">
        <f t="shared" si="609"/>
        <v>25.75</v>
      </c>
      <c r="AT279" s="319">
        <f t="shared" si="610"/>
        <v>51.5</v>
      </c>
    </row>
    <row r="280" spans="1:46" ht="65.099999999999994" customHeight="1" x14ac:dyDescent="0.25">
      <c r="A280" s="197" t="s">
        <v>732</v>
      </c>
      <c r="B280" s="198" t="s">
        <v>731</v>
      </c>
      <c r="C280" s="199" t="s">
        <v>61</v>
      </c>
      <c r="D280" s="199" t="s">
        <v>730</v>
      </c>
      <c r="E280" s="366" t="s">
        <v>77</v>
      </c>
      <c r="F280" s="197">
        <v>4</v>
      </c>
      <c r="G280" s="201">
        <v>177.53</v>
      </c>
      <c r="H280" s="202">
        <v>213.03</v>
      </c>
      <c r="I280" s="394">
        <v>852.12</v>
      </c>
      <c r="J280" s="379">
        <v>2.6546200359182438E-4</v>
      </c>
      <c r="K280" s="185"/>
      <c r="L280" s="186">
        <f t="shared" si="525"/>
        <v>0</v>
      </c>
      <c r="M280" s="187">
        <f t="shared" si="526"/>
        <v>0</v>
      </c>
      <c r="N280" s="185"/>
      <c r="O280" s="186">
        <f t="shared" si="527"/>
        <v>0</v>
      </c>
      <c r="P280" s="187">
        <f t="shared" si="596"/>
        <v>0</v>
      </c>
      <c r="Q280" s="185"/>
      <c r="R280" s="186">
        <f t="shared" si="529"/>
        <v>0</v>
      </c>
      <c r="S280" s="187">
        <f t="shared" si="597"/>
        <v>0</v>
      </c>
      <c r="T280" s="185"/>
      <c r="U280" s="186">
        <f t="shared" si="531"/>
        <v>0</v>
      </c>
      <c r="V280" s="187">
        <f t="shared" si="598"/>
        <v>0</v>
      </c>
      <c r="W280" s="185"/>
      <c r="X280" s="186">
        <f t="shared" si="533"/>
        <v>0</v>
      </c>
      <c r="Y280" s="308">
        <f t="shared" si="599"/>
        <v>0</v>
      </c>
      <c r="Z280" s="338"/>
      <c r="AA280" s="186">
        <f t="shared" si="535"/>
        <v>0</v>
      </c>
      <c r="AB280" s="319">
        <f t="shared" si="600"/>
        <v>0</v>
      </c>
      <c r="AC280" s="189">
        <f t="shared" si="601"/>
        <v>0</v>
      </c>
      <c r="AD280" s="186">
        <f t="shared" si="491"/>
        <v>0</v>
      </c>
      <c r="AE280" s="187">
        <f t="shared" si="602"/>
        <v>0</v>
      </c>
      <c r="AF280" s="189">
        <f t="shared" si="603"/>
        <v>4</v>
      </c>
      <c r="AG280" s="186">
        <f t="shared" si="492"/>
        <v>1</v>
      </c>
      <c r="AH280" s="308">
        <f t="shared" si="604"/>
        <v>852.12</v>
      </c>
      <c r="AI280" s="331">
        <v>4</v>
      </c>
      <c r="AJ280" s="308">
        <v>213.03</v>
      </c>
      <c r="AK280" s="319">
        <f t="shared" si="537"/>
        <v>852.12</v>
      </c>
      <c r="AL280" s="410">
        <f t="shared" si="605"/>
        <v>0</v>
      </c>
      <c r="AM280" s="308">
        <v>213.03</v>
      </c>
      <c r="AN280" s="319">
        <f t="shared" si="538"/>
        <v>0</v>
      </c>
      <c r="AO280" s="410">
        <f t="shared" si="606"/>
        <v>0</v>
      </c>
      <c r="AP280" s="308">
        <v>213.03</v>
      </c>
      <c r="AQ280" s="319">
        <f t="shared" si="607"/>
        <v>0</v>
      </c>
      <c r="AR280" s="410">
        <f t="shared" si="608"/>
        <v>4</v>
      </c>
      <c r="AS280" s="308">
        <f t="shared" si="609"/>
        <v>213.03</v>
      </c>
      <c r="AT280" s="319">
        <f t="shared" si="610"/>
        <v>852.12</v>
      </c>
    </row>
    <row r="281" spans="1:46" ht="39" customHeight="1" x14ac:dyDescent="0.25">
      <c r="A281" s="197" t="s">
        <v>729</v>
      </c>
      <c r="B281" s="198" t="s">
        <v>728</v>
      </c>
      <c r="C281" s="199" t="s">
        <v>61</v>
      </c>
      <c r="D281" s="199" t="s">
        <v>727</v>
      </c>
      <c r="E281" s="366" t="s">
        <v>77</v>
      </c>
      <c r="F281" s="197">
        <v>20</v>
      </c>
      <c r="G281" s="201">
        <v>4.8</v>
      </c>
      <c r="H281" s="202">
        <v>5.76</v>
      </c>
      <c r="I281" s="394">
        <v>115.2</v>
      </c>
      <c r="J281" s="379">
        <v>3.5888399302654756E-5</v>
      </c>
      <c r="K281" s="185"/>
      <c r="L281" s="186">
        <f t="shared" si="525"/>
        <v>0</v>
      </c>
      <c r="M281" s="187">
        <f t="shared" si="526"/>
        <v>0</v>
      </c>
      <c r="N281" s="185"/>
      <c r="O281" s="186">
        <f t="shared" si="527"/>
        <v>0</v>
      </c>
      <c r="P281" s="187">
        <f t="shared" si="596"/>
        <v>0</v>
      </c>
      <c r="Q281" s="185"/>
      <c r="R281" s="186">
        <f t="shared" si="529"/>
        <v>0</v>
      </c>
      <c r="S281" s="187">
        <f t="shared" si="597"/>
        <v>0</v>
      </c>
      <c r="T281" s="185"/>
      <c r="U281" s="186">
        <f t="shared" si="531"/>
        <v>0</v>
      </c>
      <c r="V281" s="187">
        <f t="shared" si="598"/>
        <v>0</v>
      </c>
      <c r="W281" s="185"/>
      <c r="X281" s="186">
        <f t="shared" si="533"/>
        <v>0</v>
      </c>
      <c r="Y281" s="308">
        <f t="shared" si="599"/>
        <v>0</v>
      </c>
      <c r="Z281" s="338"/>
      <c r="AA281" s="186">
        <f t="shared" si="535"/>
        <v>0</v>
      </c>
      <c r="AB281" s="319">
        <f t="shared" si="600"/>
        <v>0</v>
      </c>
      <c r="AC281" s="189">
        <f t="shared" si="601"/>
        <v>0</v>
      </c>
      <c r="AD281" s="186">
        <f t="shared" si="491"/>
        <v>0</v>
      </c>
      <c r="AE281" s="187">
        <f t="shared" si="602"/>
        <v>0</v>
      </c>
      <c r="AF281" s="189">
        <f t="shared" si="603"/>
        <v>20</v>
      </c>
      <c r="AG281" s="186">
        <f t="shared" si="492"/>
        <v>1</v>
      </c>
      <c r="AH281" s="308">
        <f t="shared" si="604"/>
        <v>115.2</v>
      </c>
      <c r="AI281" s="331">
        <v>20</v>
      </c>
      <c r="AJ281" s="308">
        <v>5.76</v>
      </c>
      <c r="AK281" s="319">
        <f t="shared" si="537"/>
        <v>115.19999999999999</v>
      </c>
      <c r="AL281" s="410">
        <f t="shared" si="605"/>
        <v>0</v>
      </c>
      <c r="AM281" s="308">
        <v>5.76</v>
      </c>
      <c r="AN281" s="319">
        <f t="shared" si="538"/>
        <v>0</v>
      </c>
      <c r="AO281" s="410">
        <f t="shared" si="606"/>
        <v>0</v>
      </c>
      <c r="AP281" s="308">
        <v>5.76</v>
      </c>
      <c r="AQ281" s="319">
        <f t="shared" si="607"/>
        <v>0</v>
      </c>
      <c r="AR281" s="410">
        <f t="shared" si="608"/>
        <v>20</v>
      </c>
      <c r="AS281" s="308">
        <f t="shared" si="609"/>
        <v>5.76</v>
      </c>
      <c r="AT281" s="319">
        <f t="shared" si="610"/>
        <v>115.2</v>
      </c>
    </row>
    <row r="282" spans="1:46" ht="39" customHeight="1" x14ac:dyDescent="0.25">
      <c r="A282" s="197" t="s">
        <v>726</v>
      </c>
      <c r="B282" s="198" t="s">
        <v>725</v>
      </c>
      <c r="C282" s="199" t="s">
        <v>61</v>
      </c>
      <c r="D282" s="199" t="s">
        <v>724</v>
      </c>
      <c r="E282" s="366" t="s">
        <v>77</v>
      </c>
      <c r="F282" s="197">
        <v>9</v>
      </c>
      <c r="G282" s="201">
        <v>12.13</v>
      </c>
      <c r="H282" s="202">
        <v>14.55</v>
      </c>
      <c r="I282" s="394">
        <v>130.94999999999999</v>
      </c>
      <c r="J282" s="379">
        <v>4.0795016394814588E-5</v>
      </c>
      <c r="K282" s="185"/>
      <c r="L282" s="186">
        <f t="shared" si="525"/>
        <v>0</v>
      </c>
      <c r="M282" s="187">
        <f t="shared" si="526"/>
        <v>0</v>
      </c>
      <c r="N282" s="185"/>
      <c r="O282" s="186">
        <f t="shared" si="527"/>
        <v>0</v>
      </c>
      <c r="P282" s="187">
        <f t="shared" si="596"/>
        <v>0</v>
      </c>
      <c r="Q282" s="185"/>
      <c r="R282" s="186">
        <f t="shared" si="529"/>
        <v>0</v>
      </c>
      <c r="S282" s="187">
        <f t="shared" si="597"/>
        <v>0</v>
      </c>
      <c r="T282" s="185"/>
      <c r="U282" s="186">
        <f t="shared" si="531"/>
        <v>0</v>
      </c>
      <c r="V282" s="187">
        <f t="shared" si="598"/>
        <v>0</v>
      </c>
      <c r="W282" s="185"/>
      <c r="X282" s="186">
        <f t="shared" si="533"/>
        <v>0</v>
      </c>
      <c r="Y282" s="308">
        <f t="shared" si="599"/>
        <v>0</v>
      </c>
      <c r="Z282" s="338"/>
      <c r="AA282" s="186">
        <f t="shared" si="535"/>
        <v>0</v>
      </c>
      <c r="AB282" s="319">
        <f t="shared" si="600"/>
        <v>0</v>
      </c>
      <c r="AC282" s="189">
        <f t="shared" si="601"/>
        <v>0</v>
      </c>
      <c r="AD282" s="186">
        <f t="shared" si="491"/>
        <v>0</v>
      </c>
      <c r="AE282" s="187">
        <f t="shared" si="602"/>
        <v>0</v>
      </c>
      <c r="AF282" s="189">
        <f t="shared" si="603"/>
        <v>9</v>
      </c>
      <c r="AG282" s="186">
        <f t="shared" si="492"/>
        <v>1</v>
      </c>
      <c r="AH282" s="308">
        <f t="shared" si="604"/>
        <v>130.94999999999999</v>
      </c>
      <c r="AI282" s="331">
        <v>9</v>
      </c>
      <c r="AJ282" s="308">
        <v>14.55</v>
      </c>
      <c r="AK282" s="319">
        <f t="shared" si="537"/>
        <v>130.95000000000002</v>
      </c>
      <c r="AL282" s="410">
        <f t="shared" si="605"/>
        <v>0</v>
      </c>
      <c r="AM282" s="308">
        <v>14.55</v>
      </c>
      <c r="AN282" s="319">
        <f t="shared" si="538"/>
        <v>0</v>
      </c>
      <c r="AO282" s="410">
        <f t="shared" si="606"/>
        <v>0</v>
      </c>
      <c r="AP282" s="308">
        <v>14.55</v>
      </c>
      <c r="AQ282" s="319">
        <f t="shared" si="607"/>
        <v>0</v>
      </c>
      <c r="AR282" s="410">
        <f t="shared" si="608"/>
        <v>9</v>
      </c>
      <c r="AS282" s="308">
        <f t="shared" si="609"/>
        <v>14.55</v>
      </c>
      <c r="AT282" s="319">
        <f t="shared" si="610"/>
        <v>130.94999999999999</v>
      </c>
    </row>
    <row r="283" spans="1:46" ht="39" customHeight="1" x14ac:dyDescent="0.25">
      <c r="A283" s="197" t="s">
        <v>723</v>
      </c>
      <c r="B283" s="198" t="s">
        <v>722</v>
      </c>
      <c r="C283" s="199" t="s">
        <v>61</v>
      </c>
      <c r="D283" s="199" t="s">
        <v>721</v>
      </c>
      <c r="E283" s="366" t="s">
        <v>77</v>
      </c>
      <c r="F283" s="197">
        <v>8</v>
      </c>
      <c r="G283" s="201">
        <v>78.88</v>
      </c>
      <c r="H283" s="202">
        <v>94.65</v>
      </c>
      <c r="I283" s="394">
        <v>757.2</v>
      </c>
      <c r="J283" s="379">
        <v>2.3589145791640782E-4</v>
      </c>
      <c r="K283" s="185"/>
      <c r="L283" s="186">
        <f t="shared" si="525"/>
        <v>0</v>
      </c>
      <c r="M283" s="187">
        <f t="shared" si="526"/>
        <v>0</v>
      </c>
      <c r="N283" s="185"/>
      <c r="O283" s="186">
        <f t="shared" si="527"/>
        <v>0</v>
      </c>
      <c r="P283" s="187">
        <f t="shared" si="596"/>
        <v>0</v>
      </c>
      <c r="Q283" s="185"/>
      <c r="R283" s="186">
        <f t="shared" si="529"/>
        <v>0</v>
      </c>
      <c r="S283" s="187">
        <f t="shared" si="597"/>
        <v>0</v>
      </c>
      <c r="T283" s="185"/>
      <c r="U283" s="186">
        <f t="shared" si="531"/>
        <v>0</v>
      </c>
      <c r="V283" s="187">
        <f t="shared" si="598"/>
        <v>0</v>
      </c>
      <c r="W283" s="185"/>
      <c r="X283" s="186">
        <f t="shared" si="533"/>
        <v>0</v>
      </c>
      <c r="Y283" s="308">
        <f t="shared" si="599"/>
        <v>0</v>
      </c>
      <c r="Z283" s="338"/>
      <c r="AA283" s="186">
        <f t="shared" si="535"/>
        <v>0</v>
      </c>
      <c r="AB283" s="319">
        <f t="shared" si="600"/>
        <v>0</v>
      </c>
      <c r="AC283" s="189">
        <f t="shared" si="601"/>
        <v>0</v>
      </c>
      <c r="AD283" s="186">
        <f t="shared" si="491"/>
        <v>0</v>
      </c>
      <c r="AE283" s="187">
        <f t="shared" si="602"/>
        <v>0</v>
      </c>
      <c r="AF283" s="189">
        <f t="shared" si="603"/>
        <v>8</v>
      </c>
      <c r="AG283" s="186">
        <f t="shared" si="492"/>
        <v>1</v>
      </c>
      <c r="AH283" s="308">
        <f t="shared" si="604"/>
        <v>757.2</v>
      </c>
      <c r="AI283" s="331">
        <v>8</v>
      </c>
      <c r="AJ283" s="308">
        <v>94.65</v>
      </c>
      <c r="AK283" s="319">
        <f t="shared" si="537"/>
        <v>757.2</v>
      </c>
      <c r="AL283" s="410">
        <f t="shared" si="605"/>
        <v>0</v>
      </c>
      <c r="AM283" s="308">
        <v>94.65</v>
      </c>
      <c r="AN283" s="319">
        <f t="shared" si="538"/>
        <v>0</v>
      </c>
      <c r="AO283" s="410">
        <f t="shared" si="606"/>
        <v>0</v>
      </c>
      <c r="AP283" s="308">
        <v>94.65</v>
      </c>
      <c r="AQ283" s="319">
        <f t="shared" si="607"/>
        <v>0</v>
      </c>
      <c r="AR283" s="410">
        <f t="shared" si="608"/>
        <v>8</v>
      </c>
      <c r="AS283" s="308">
        <f t="shared" si="609"/>
        <v>94.65</v>
      </c>
      <c r="AT283" s="319">
        <f t="shared" si="610"/>
        <v>757.2</v>
      </c>
    </row>
    <row r="284" spans="1:46" ht="26.1" customHeight="1" x14ac:dyDescent="0.25">
      <c r="A284" s="197" t="s">
        <v>720</v>
      </c>
      <c r="B284" s="198" t="s">
        <v>719</v>
      </c>
      <c r="C284" s="199" t="s">
        <v>61</v>
      </c>
      <c r="D284" s="199" t="s">
        <v>718</v>
      </c>
      <c r="E284" s="366" t="s">
        <v>77</v>
      </c>
      <c r="F284" s="197">
        <v>3</v>
      </c>
      <c r="G284" s="201">
        <v>6.74</v>
      </c>
      <c r="H284" s="202">
        <v>8.08</v>
      </c>
      <c r="I284" s="394">
        <v>24.24</v>
      </c>
      <c r="J284" s="379">
        <v>7.5515173532669384E-6</v>
      </c>
      <c r="K284" s="185"/>
      <c r="L284" s="186">
        <f t="shared" si="525"/>
        <v>0</v>
      </c>
      <c r="M284" s="187">
        <f t="shared" si="526"/>
        <v>0</v>
      </c>
      <c r="N284" s="185"/>
      <c r="O284" s="186">
        <f t="shared" si="527"/>
        <v>0</v>
      </c>
      <c r="P284" s="187">
        <f t="shared" si="596"/>
        <v>0</v>
      </c>
      <c r="Q284" s="185"/>
      <c r="R284" s="186">
        <f t="shared" si="529"/>
        <v>0</v>
      </c>
      <c r="S284" s="187">
        <f t="shared" si="597"/>
        <v>0</v>
      </c>
      <c r="T284" s="185"/>
      <c r="U284" s="186">
        <f t="shared" si="531"/>
        <v>0</v>
      </c>
      <c r="V284" s="187">
        <f t="shared" si="598"/>
        <v>0</v>
      </c>
      <c r="W284" s="185"/>
      <c r="X284" s="186">
        <f t="shared" si="533"/>
        <v>0</v>
      </c>
      <c r="Y284" s="308">
        <f t="shared" si="599"/>
        <v>0</v>
      </c>
      <c r="Z284" s="338"/>
      <c r="AA284" s="186">
        <f t="shared" si="535"/>
        <v>0</v>
      </c>
      <c r="AB284" s="319">
        <f t="shared" si="600"/>
        <v>0</v>
      </c>
      <c r="AC284" s="189">
        <f t="shared" si="601"/>
        <v>0</v>
      </c>
      <c r="AD284" s="186">
        <f t="shared" si="491"/>
        <v>0</v>
      </c>
      <c r="AE284" s="187">
        <f t="shared" si="602"/>
        <v>0</v>
      </c>
      <c r="AF284" s="189">
        <f t="shared" si="603"/>
        <v>3</v>
      </c>
      <c r="AG284" s="186">
        <f t="shared" si="492"/>
        <v>1</v>
      </c>
      <c r="AH284" s="308">
        <f t="shared" si="604"/>
        <v>24.24</v>
      </c>
      <c r="AI284" s="331">
        <v>3</v>
      </c>
      <c r="AJ284" s="308">
        <v>8.08</v>
      </c>
      <c r="AK284" s="319">
        <f t="shared" si="537"/>
        <v>24.240000000000002</v>
      </c>
      <c r="AL284" s="410">
        <f t="shared" si="605"/>
        <v>0</v>
      </c>
      <c r="AM284" s="308">
        <v>8.08</v>
      </c>
      <c r="AN284" s="319">
        <f t="shared" si="538"/>
        <v>0</v>
      </c>
      <c r="AO284" s="410">
        <f t="shared" si="606"/>
        <v>0</v>
      </c>
      <c r="AP284" s="308">
        <v>8.08</v>
      </c>
      <c r="AQ284" s="319">
        <f t="shared" si="607"/>
        <v>0</v>
      </c>
      <c r="AR284" s="410">
        <f t="shared" si="608"/>
        <v>3</v>
      </c>
      <c r="AS284" s="308">
        <f t="shared" si="609"/>
        <v>8.08</v>
      </c>
      <c r="AT284" s="319">
        <f t="shared" si="610"/>
        <v>24.24</v>
      </c>
    </row>
    <row r="285" spans="1:46" ht="26.1" customHeight="1" x14ac:dyDescent="0.25">
      <c r="A285" s="197" t="s">
        <v>717</v>
      </c>
      <c r="B285" s="198" t="s">
        <v>716</v>
      </c>
      <c r="C285" s="199" t="s">
        <v>61</v>
      </c>
      <c r="D285" s="199" t="s">
        <v>715</v>
      </c>
      <c r="E285" s="366" t="s">
        <v>77</v>
      </c>
      <c r="F285" s="197">
        <v>6</v>
      </c>
      <c r="G285" s="201">
        <v>18.829999999999998</v>
      </c>
      <c r="H285" s="202">
        <v>22.59</v>
      </c>
      <c r="I285" s="394">
        <v>135.54</v>
      </c>
      <c r="J285" s="379">
        <v>4.2224944804529738E-5</v>
      </c>
      <c r="K285" s="185"/>
      <c r="L285" s="186">
        <f t="shared" si="525"/>
        <v>0</v>
      </c>
      <c r="M285" s="187">
        <f t="shared" si="526"/>
        <v>0</v>
      </c>
      <c r="N285" s="185"/>
      <c r="O285" s="186">
        <f t="shared" si="527"/>
        <v>0</v>
      </c>
      <c r="P285" s="187">
        <f t="shared" si="596"/>
        <v>0</v>
      </c>
      <c r="Q285" s="185"/>
      <c r="R285" s="186">
        <f t="shared" si="529"/>
        <v>0</v>
      </c>
      <c r="S285" s="187">
        <f t="shared" si="597"/>
        <v>0</v>
      </c>
      <c r="T285" s="185"/>
      <c r="U285" s="186">
        <f t="shared" si="531"/>
        <v>0</v>
      </c>
      <c r="V285" s="187">
        <f t="shared" si="598"/>
        <v>0</v>
      </c>
      <c r="W285" s="185"/>
      <c r="X285" s="186">
        <f t="shared" si="533"/>
        <v>0</v>
      </c>
      <c r="Y285" s="308">
        <f t="shared" si="599"/>
        <v>0</v>
      </c>
      <c r="Z285" s="338"/>
      <c r="AA285" s="186">
        <f t="shared" si="535"/>
        <v>0</v>
      </c>
      <c r="AB285" s="319">
        <f t="shared" si="600"/>
        <v>0</v>
      </c>
      <c r="AC285" s="189">
        <f t="shared" si="601"/>
        <v>0</v>
      </c>
      <c r="AD285" s="186">
        <f t="shared" si="491"/>
        <v>0</v>
      </c>
      <c r="AE285" s="187">
        <f t="shared" si="602"/>
        <v>0</v>
      </c>
      <c r="AF285" s="189">
        <f t="shared" si="603"/>
        <v>6</v>
      </c>
      <c r="AG285" s="186">
        <f t="shared" si="492"/>
        <v>1</v>
      </c>
      <c r="AH285" s="308">
        <f t="shared" si="604"/>
        <v>135.54</v>
      </c>
      <c r="AI285" s="331">
        <v>6</v>
      </c>
      <c r="AJ285" s="308">
        <v>22.59</v>
      </c>
      <c r="AK285" s="319">
        <f t="shared" si="537"/>
        <v>135.54</v>
      </c>
      <c r="AL285" s="410">
        <f t="shared" si="605"/>
        <v>0</v>
      </c>
      <c r="AM285" s="308">
        <v>22.59</v>
      </c>
      <c r="AN285" s="319">
        <f t="shared" si="538"/>
        <v>0</v>
      </c>
      <c r="AO285" s="410">
        <f t="shared" si="606"/>
        <v>0</v>
      </c>
      <c r="AP285" s="308">
        <v>22.59</v>
      </c>
      <c r="AQ285" s="319">
        <f t="shared" si="607"/>
        <v>0</v>
      </c>
      <c r="AR285" s="410">
        <f t="shared" si="608"/>
        <v>6</v>
      </c>
      <c r="AS285" s="308">
        <f t="shared" si="609"/>
        <v>22.59</v>
      </c>
      <c r="AT285" s="319">
        <f t="shared" si="610"/>
        <v>135.54</v>
      </c>
    </row>
    <row r="286" spans="1:46" ht="26.1" customHeight="1" x14ac:dyDescent="0.25">
      <c r="A286" s="197" t="s">
        <v>714</v>
      </c>
      <c r="B286" s="198" t="s">
        <v>713</v>
      </c>
      <c r="C286" s="199" t="s">
        <v>61</v>
      </c>
      <c r="D286" s="199" t="s">
        <v>712</v>
      </c>
      <c r="E286" s="366" t="s">
        <v>77</v>
      </c>
      <c r="F286" s="197">
        <v>12</v>
      </c>
      <c r="G286" s="201">
        <v>62.51</v>
      </c>
      <c r="H286" s="202">
        <v>75.010000000000005</v>
      </c>
      <c r="I286" s="394">
        <v>900.12</v>
      </c>
      <c r="J286" s="379">
        <v>2.804155033012639E-4</v>
      </c>
      <c r="K286" s="185"/>
      <c r="L286" s="186">
        <f t="shared" si="525"/>
        <v>0</v>
      </c>
      <c r="M286" s="187">
        <f t="shared" si="526"/>
        <v>0</v>
      </c>
      <c r="N286" s="185"/>
      <c r="O286" s="186">
        <f t="shared" si="527"/>
        <v>0</v>
      </c>
      <c r="P286" s="187">
        <f t="shared" si="596"/>
        <v>0</v>
      </c>
      <c r="Q286" s="185"/>
      <c r="R286" s="186">
        <f t="shared" si="529"/>
        <v>0</v>
      </c>
      <c r="S286" s="187">
        <f t="shared" si="597"/>
        <v>0</v>
      </c>
      <c r="T286" s="185"/>
      <c r="U286" s="186">
        <f t="shared" si="531"/>
        <v>0</v>
      </c>
      <c r="V286" s="187">
        <f t="shared" si="598"/>
        <v>0</v>
      </c>
      <c r="W286" s="185"/>
      <c r="X286" s="186">
        <f t="shared" si="533"/>
        <v>0</v>
      </c>
      <c r="Y286" s="308">
        <f t="shared" si="599"/>
        <v>0</v>
      </c>
      <c r="Z286" s="338"/>
      <c r="AA286" s="186">
        <f t="shared" si="535"/>
        <v>0</v>
      </c>
      <c r="AB286" s="319">
        <f t="shared" si="600"/>
        <v>0</v>
      </c>
      <c r="AC286" s="189">
        <f t="shared" si="601"/>
        <v>0</v>
      </c>
      <c r="AD286" s="186">
        <f t="shared" si="491"/>
        <v>0</v>
      </c>
      <c r="AE286" s="187">
        <f t="shared" si="602"/>
        <v>0</v>
      </c>
      <c r="AF286" s="189">
        <f t="shared" si="603"/>
        <v>12</v>
      </c>
      <c r="AG286" s="186">
        <f t="shared" si="492"/>
        <v>1</v>
      </c>
      <c r="AH286" s="308">
        <f t="shared" si="604"/>
        <v>900.12</v>
      </c>
      <c r="AI286" s="331">
        <v>12</v>
      </c>
      <c r="AJ286" s="308">
        <v>75.010000000000005</v>
      </c>
      <c r="AK286" s="319">
        <f t="shared" si="537"/>
        <v>900.12000000000012</v>
      </c>
      <c r="AL286" s="410">
        <f t="shared" si="605"/>
        <v>0</v>
      </c>
      <c r="AM286" s="308">
        <v>75.010000000000005</v>
      </c>
      <c r="AN286" s="319">
        <f t="shared" si="538"/>
        <v>0</v>
      </c>
      <c r="AO286" s="410">
        <f t="shared" si="606"/>
        <v>0</v>
      </c>
      <c r="AP286" s="308">
        <v>75.010000000000005</v>
      </c>
      <c r="AQ286" s="319">
        <f t="shared" si="607"/>
        <v>0</v>
      </c>
      <c r="AR286" s="410">
        <f t="shared" si="608"/>
        <v>12</v>
      </c>
      <c r="AS286" s="308">
        <f t="shared" si="609"/>
        <v>75.010000000000005</v>
      </c>
      <c r="AT286" s="319">
        <f t="shared" si="610"/>
        <v>900.12</v>
      </c>
    </row>
    <row r="287" spans="1:46" ht="39" customHeight="1" x14ac:dyDescent="0.25">
      <c r="A287" s="197" t="s">
        <v>711</v>
      </c>
      <c r="B287" s="198" t="s">
        <v>710</v>
      </c>
      <c r="C287" s="199" t="s">
        <v>61</v>
      </c>
      <c r="D287" s="199" t="s">
        <v>709</v>
      </c>
      <c r="E287" s="366" t="s">
        <v>77</v>
      </c>
      <c r="F287" s="197">
        <v>7</v>
      </c>
      <c r="G287" s="201">
        <v>22.71</v>
      </c>
      <c r="H287" s="202">
        <v>27.25</v>
      </c>
      <c r="I287" s="394">
        <v>190.75</v>
      </c>
      <c r="J287" s="379">
        <v>5.9424584782824607E-5</v>
      </c>
      <c r="K287" s="185"/>
      <c r="L287" s="186">
        <f t="shared" si="525"/>
        <v>0</v>
      </c>
      <c r="M287" s="187">
        <f t="shared" si="526"/>
        <v>0</v>
      </c>
      <c r="N287" s="185"/>
      <c r="O287" s="186">
        <f t="shared" si="527"/>
        <v>0</v>
      </c>
      <c r="P287" s="187">
        <f t="shared" si="596"/>
        <v>0</v>
      </c>
      <c r="Q287" s="185"/>
      <c r="R287" s="186">
        <f t="shared" si="529"/>
        <v>0</v>
      </c>
      <c r="S287" s="187">
        <f t="shared" si="597"/>
        <v>0</v>
      </c>
      <c r="T287" s="185"/>
      <c r="U287" s="186">
        <f t="shared" si="531"/>
        <v>0</v>
      </c>
      <c r="V287" s="187">
        <f t="shared" si="598"/>
        <v>0</v>
      </c>
      <c r="W287" s="185"/>
      <c r="X287" s="186">
        <f t="shared" si="533"/>
        <v>0</v>
      </c>
      <c r="Y287" s="308">
        <f t="shared" si="599"/>
        <v>0</v>
      </c>
      <c r="Z287" s="338"/>
      <c r="AA287" s="186">
        <f t="shared" si="535"/>
        <v>0</v>
      </c>
      <c r="AB287" s="319">
        <f t="shared" si="600"/>
        <v>0</v>
      </c>
      <c r="AC287" s="189">
        <f t="shared" si="601"/>
        <v>0</v>
      </c>
      <c r="AD287" s="186">
        <f t="shared" si="491"/>
        <v>0</v>
      </c>
      <c r="AE287" s="187">
        <f t="shared" si="602"/>
        <v>0</v>
      </c>
      <c r="AF287" s="189">
        <f t="shared" si="603"/>
        <v>7</v>
      </c>
      <c r="AG287" s="186">
        <f t="shared" si="492"/>
        <v>1</v>
      </c>
      <c r="AH287" s="308">
        <f t="shared" si="604"/>
        <v>190.75</v>
      </c>
      <c r="AI287" s="331">
        <v>7</v>
      </c>
      <c r="AJ287" s="308">
        <v>27.25</v>
      </c>
      <c r="AK287" s="319">
        <f t="shared" si="537"/>
        <v>190.75</v>
      </c>
      <c r="AL287" s="410">
        <f t="shared" si="605"/>
        <v>0</v>
      </c>
      <c r="AM287" s="308">
        <v>27.25</v>
      </c>
      <c r="AN287" s="319">
        <f t="shared" si="538"/>
        <v>0</v>
      </c>
      <c r="AO287" s="410">
        <f t="shared" si="606"/>
        <v>0</v>
      </c>
      <c r="AP287" s="308">
        <v>27.25</v>
      </c>
      <c r="AQ287" s="319">
        <f t="shared" si="607"/>
        <v>0</v>
      </c>
      <c r="AR287" s="410">
        <f t="shared" si="608"/>
        <v>7</v>
      </c>
      <c r="AS287" s="308">
        <f t="shared" si="609"/>
        <v>27.25</v>
      </c>
      <c r="AT287" s="319">
        <f t="shared" si="610"/>
        <v>190.75</v>
      </c>
    </row>
    <row r="288" spans="1:46" ht="39" customHeight="1" x14ac:dyDescent="0.25">
      <c r="A288" s="197" t="s">
        <v>708</v>
      </c>
      <c r="B288" s="198" t="s">
        <v>707</v>
      </c>
      <c r="C288" s="199" t="s">
        <v>61</v>
      </c>
      <c r="D288" s="199" t="s">
        <v>706</v>
      </c>
      <c r="E288" s="366" t="s">
        <v>77</v>
      </c>
      <c r="F288" s="197">
        <v>7</v>
      </c>
      <c r="G288" s="201">
        <v>7.94</v>
      </c>
      <c r="H288" s="202">
        <v>9.52</v>
      </c>
      <c r="I288" s="394">
        <v>66.64</v>
      </c>
      <c r="J288" s="379">
        <v>2.0760442096605148E-5</v>
      </c>
      <c r="K288" s="185"/>
      <c r="L288" s="186">
        <f t="shared" si="525"/>
        <v>0</v>
      </c>
      <c r="M288" s="187">
        <f t="shared" si="526"/>
        <v>0</v>
      </c>
      <c r="N288" s="185"/>
      <c r="O288" s="186">
        <f t="shared" si="527"/>
        <v>0</v>
      </c>
      <c r="P288" s="187">
        <f t="shared" si="596"/>
        <v>0</v>
      </c>
      <c r="Q288" s="185"/>
      <c r="R288" s="186">
        <f t="shared" si="529"/>
        <v>0</v>
      </c>
      <c r="S288" s="187">
        <f t="shared" si="597"/>
        <v>0</v>
      </c>
      <c r="T288" s="185"/>
      <c r="U288" s="186">
        <f t="shared" si="531"/>
        <v>0</v>
      </c>
      <c r="V288" s="187">
        <f t="shared" si="598"/>
        <v>0</v>
      </c>
      <c r="W288" s="185"/>
      <c r="X288" s="186">
        <f t="shared" si="533"/>
        <v>0</v>
      </c>
      <c r="Y288" s="308">
        <f t="shared" si="599"/>
        <v>0</v>
      </c>
      <c r="Z288" s="338"/>
      <c r="AA288" s="186">
        <f t="shared" si="535"/>
        <v>0</v>
      </c>
      <c r="AB288" s="319">
        <f t="shared" si="600"/>
        <v>0</v>
      </c>
      <c r="AC288" s="189">
        <f t="shared" si="601"/>
        <v>0</v>
      </c>
      <c r="AD288" s="186">
        <f t="shared" si="491"/>
        <v>0</v>
      </c>
      <c r="AE288" s="187">
        <f t="shared" si="602"/>
        <v>0</v>
      </c>
      <c r="AF288" s="189">
        <f t="shared" si="603"/>
        <v>7</v>
      </c>
      <c r="AG288" s="186">
        <f t="shared" si="492"/>
        <v>1</v>
      </c>
      <c r="AH288" s="308">
        <f t="shared" si="604"/>
        <v>66.64</v>
      </c>
      <c r="AI288" s="331">
        <v>7</v>
      </c>
      <c r="AJ288" s="308">
        <v>9.52</v>
      </c>
      <c r="AK288" s="319">
        <f t="shared" si="537"/>
        <v>66.64</v>
      </c>
      <c r="AL288" s="410">
        <f t="shared" si="605"/>
        <v>0</v>
      </c>
      <c r="AM288" s="308">
        <v>9.52</v>
      </c>
      <c r="AN288" s="319">
        <f t="shared" si="538"/>
        <v>0</v>
      </c>
      <c r="AO288" s="410">
        <f t="shared" si="606"/>
        <v>0</v>
      </c>
      <c r="AP288" s="308">
        <v>9.52</v>
      </c>
      <c r="AQ288" s="319">
        <f t="shared" si="607"/>
        <v>0</v>
      </c>
      <c r="AR288" s="410">
        <f t="shared" si="608"/>
        <v>7</v>
      </c>
      <c r="AS288" s="308">
        <f t="shared" si="609"/>
        <v>9.52</v>
      </c>
      <c r="AT288" s="319">
        <f t="shared" si="610"/>
        <v>66.64</v>
      </c>
    </row>
    <row r="289" spans="1:46" ht="26.1" customHeight="1" x14ac:dyDescent="0.25">
      <c r="A289" s="197" t="s">
        <v>705</v>
      </c>
      <c r="B289" s="198" t="s">
        <v>704</v>
      </c>
      <c r="C289" s="199" t="s">
        <v>61</v>
      </c>
      <c r="D289" s="199" t="s">
        <v>703</v>
      </c>
      <c r="E289" s="366" t="s">
        <v>77</v>
      </c>
      <c r="F289" s="197">
        <v>1</v>
      </c>
      <c r="G289" s="201">
        <v>31.97</v>
      </c>
      <c r="H289" s="202">
        <v>38.36</v>
      </c>
      <c r="I289" s="394">
        <v>38.36</v>
      </c>
      <c r="J289" s="379">
        <v>1.1950338517793719E-5</v>
      </c>
      <c r="K289" s="185"/>
      <c r="L289" s="186">
        <f t="shared" si="525"/>
        <v>0</v>
      </c>
      <c r="M289" s="187">
        <f t="shared" si="526"/>
        <v>0</v>
      </c>
      <c r="N289" s="185"/>
      <c r="O289" s="186">
        <f t="shared" si="527"/>
        <v>0</v>
      </c>
      <c r="P289" s="187">
        <f t="shared" si="596"/>
        <v>0</v>
      </c>
      <c r="Q289" s="185"/>
      <c r="R289" s="186">
        <f t="shared" si="529"/>
        <v>0</v>
      </c>
      <c r="S289" s="187">
        <f t="shared" si="597"/>
        <v>0</v>
      </c>
      <c r="T289" s="185"/>
      <c r="U289" s="186">
        <f t="shared" si="531"/>
        <v>0</v>
      </c>
      <c r="V289" s="187">
        <f t="shared" si="598"/>
        <v>0</v>
      </c>
      <c r="W289" s="185"/>
      <c r="X289" s="186">
        <f t="shared" si="533"/>
        <v>0</v>
      </c>
      <c r="Y289" s="308">
        <f t="shared" si="599"/>
        <v>0</v>
      </c>
      <c r="Z289" s="338"/>
      <c r="AA289" s="186">
        <f t="shared" si="535"/>
        <v>0</v>
      </c>
      <c r="AB289" s="319">
        <f t="shared" si="600"/>
        <v>0</v>
      </c>
      <c r="AC289" s="189">
        <f t="shared" si="601"/>
        <v>0</v>
      </c>
      <c r="AD289" s="186">
        <f t="shared" si="491"/>
        <v>0</v>
      </c>
      <c r="AE289" s="187">
        <f t="shared" si="602"/>
        <v>0</v>
      </c>
      <c r="AF289" s="189">
        <f t="shared" si="603"/>
        <v>1</v>
      </c>
      <c r="AG289" s="186">
        <f t="shared" si="492"/>
        <v>1</v>
      </c>
      <c r="AH289" s="308">
        <f t="shared" si="604"/>
        <v>38.36</v>
      </c>
      <c r="AI289" s="331">
        <v>1</v>
      </c>
      <c r="AJ289" s="308">
        <v>38.36</v>
      </c>
      <c r="AK289" s="319">
        <f t="shared" si="537"/>
        <v>38.36</v>
      </c>
      <c r="AL289" s="410">
        <f t="shared" si="605"/>
        <v>0</v>
      </c>
      <c r="AM289" s="308">
        <v>38.36</v>
      </c>
      <c r="AN289" s="319">
        <f t="shared" si="538"/>
        <v>0</v>
      </c>
      <c r="AO289" s="410">
        <f t="shared" si="606"/>
        <v>0</v>
      </c>
      <c r="AP289" s="308">
        <v>38.36</v>
      </c>
      <c r="AQ289" s="319">
        <f t="shared" si="607"/>
        <v>0</v>
      </c>
      <c r="AR289" s="410">
        <f t="shared" si="608"/>
        <v>1</v>
      </c>
      <c r="AS289" s="308">
        <f t="shared" si="609"/>
        <v>38.36</v>
      </c>
      <c r="AT289" s="319">
        <f t="shared" si="610"/>
        <v>38.36</v>
      </c>
    </row>
    <row r="290" spans="1:46" ht="26.1" customHeight="1" x14ac:dyDescent="0.25">
      <c r="A290" s="197" t="s">
        <v>702</v>
      </c>
      <c r="B290" s="198" t="s">
        <v>701</v>
      </c>
      <c r="C290" s="199" t="s">
        <v>61</v>
      </c>
      <c r="D290" s="199" t="s">
        <v>700</v>
      </c>
      <c r="E290" s="366" t="s">
        <v>77</v>
      </c>
      <c r="F290" s="197">
        <v>4</v>
      </c>
      <c r="G290" s="201">
        <v>230.31</v>
      </c>
      <c r="H290" s="202">
        <v>276.37</v>
      </c>
      <c r="I290" s="394">
        <v>1105.48</v>
      </c>
      <c r="J290" s="379">
        <v>3.4439155955814915E-4</v>
      </c>
      <c r="K290" s="185"/>
      <c r="L290" s="186">
        <f t="shared" si="525"/>
        <v>0</v>
      </c>
      <c r="M290" s="187">
        <f t="shared" si="526"/>
        <v>0</v>
      </c>
      <c r="N290" s="185"/>
      <c r="O290" s="186">
        <f t="shared" si="527"/>
        <v>0</v>
      </c>
      <c r="P290" s="187">
        <f t="shared" si="596"/>
        <v>0</v>
      </c>
      <c r="Q290" s="185"/>
      <c r="R290" s="186">
        <f t="shared" si="529"/>
        <v>0</v>
      </c>
      <c r="S290" s="187">
        <f t="shared" si="597"/>
        <v>0</v>
      </c>
      <c r="T290" s="185"/>
      <c r="U290" s="186">
        <f t="shared" si="531"/>
        <v>0</v>
      </c>
      <c r="V290" s="187">
        <f t="shared" si="598"/>
        <v>0</v>
      </c>
      <c r="W290" s="185"/>
      <c r="X290" s="186">
        <f t="shared" si="533"/>
        <v>0</v>
      </c>
      <c r="Y290" s="308">
        <f t="shared" si="599"/>
        <v>0</v>
      </c>
      <c r="Z290" s="338"/>
      <c r="AA290" s="186">
        <f t="shared" si="535"/>
        <v>0</v>
      </c>
      <c r="AB290" s="319">
        <f t="shared" si="600"/>
        <v>0</v>
      </c>
      <c r="AC290" s="189">
        <f t="shared" si="601"/>
        <v>0</v>
      </c>
      <c r="AD290" s="186">
        <f t="shared" ref="AD290:AD353" si="611">AE290/I290</f>
        <v>0</v>
      </c>
      <c r="AE290" s="187">
        <f t="shared" si="602"/>
        <v>0</v>
      </c>
      <c r="AF290" s="189">
        <f t="shared" si="603"/>
        <v>4</v>
      </c>
      <c r="AG290" s="186">
        <f t="shared" ref="AG290:AG353" si="612">AH290/I290</f>
        <v>1</v>
      </c>
      <c r="AH290" s="308">
        <f t="shared" si="604"/>
        <v>1105.48</v>
      </c>
      <c r="AI290" s="331">
        <v>4</v>
      </c>
      <c r="AJ290" s="308">
        <v>276.37</v>
      </c>
      <c r="AK290" s="319">
        <f t="shared" si="537"/>
        <v>1105.48</v>
      </c>
      <c r="AL290" s="410">
        <f t="shared" si="605"/>
        <v>0</v>
      </c>
      <c r="AM290" s="308">
        <v>276.37</v>
      </c>
      <c r="AN290" s="319">
        <f t="shared" si="538"/>
        <v>0</v>
      </c>
      <c r="AO290" s="410">
        <f t="shared" si="606"/>
        <v>0</v>
      </c>
      <c r="AP290" s="308">
        <v>276.37</v>
      </c>
      <c r="AQ290" s="319">
        <f t="shared" si="607"/>
        <v>0</v>
      </c>
      <c r="AR290" s="410">
        <f t="shared" si="608"/>
        <v>4</v>
      </c>
      <c r="AS290" s="308">
        <f t="shared" si="609"/>
        <v>276.37</v>
      </c>
      <c r="AT290" s="319">
        <f t="shared" si="610"/>
        <v>1105.48</v>
      </c>
    </row>
    <row r="291" spans="1:46" ht="39" customHeight="1" x14ac:dyDescent="0.25">
      <c r="A291" s="197" t="s">
        <v>699</v>
      </c>
      <c r="B291" s="198" t="s">
        <v>698</v>
      </c>
      <c r="C291" s="199" t="s">
        <v>61</v>
      </c>
      <c r="D291" s="199" t="s">
        <v>697</v>
      </c>
      <c r="E291" s="366" t="s">
        <v>111</v>
      </c>
      <c r="F291" s="197">
        <v>37.24</v>
      </c>
      <c r="G291" s="201">
        <v>11.08</v>
      </c>
      <c r="H291" s="202">
        <v>13.29</v>
      </c>
      <c r="I291" s="394">
        <v>494.91</v>
      </c>
      <c r="J291" s="379">
        <v>1.5417992794163946E-4</v>
      </c>
      <c r="K291" s="185"/>
      <c r="L291" s="186">
        <f t="shared" si="525"/>
        <v>0</v>
      </c>
      <c r="M291" s="187">
        <f t="shared" si="526"/>
        <v>0</v>
      </c>
      <c r="N291" s="185"/>
      <c r="O291" s="186">
        <f t="shared" si="527"/>
        <v>0</v>
      </c>
      <c r="P291" s="187">
        <f t="shared" si="596"/>
        <v>0</v>
      </c>
      <c r="Q291" s="185"/>
      <c r="R291" s="186">
        <f t="shared" si="529"/>
        <v>0</v>
      </c>
      <c r="S291" s="187">
        <f t="shared" si="597"/>
        <v>0</v>
      </c>
      <c r="T291" s="185"/>
      <c r="U291" s="186">
        <f t="shared" si="531"/>
        <v>0</v>
      </c>
      <c r="V291" s="187">
        <f t="shared" si="598"/>
        <v>0</v>
      </c>
      <c r="W291" s="185"/>
      <c r="X291" s="186">
        <f t="shared" si="533"/>
        <v>0</v>
      </c>
      <c r="Y291" s="308">
        <f t="shared" si="599"/>
        <v>0</v>
      </c>
      <c r="Z291" s="338"/>
      <c r="AA291" s="186">
        <f t="shared" si="535"/>
        <v>0</v>
      </c>
      <c r="AB291" s="319">
        <f t="shared" si="600"/>
        <v>0</v>
      </c>
      <c r="AC291" s="189">
        <f t="shared" si="601"/>
        <v>0</v>
      </c>
      <c r="AD291" s="186">
        <f t="shared" si="611"/>
        <v>0</v>
      </c>
      <c r="AE291" s="187">
        <f t="shared" si="602"/>
        <v>0</v>
      </c>
      <c r="AF291" s="189">
        <f t="shared" si="603"/>
        <v>37.24</v>
      </c>
      <c r="AG291" s="186">
        <f t="shared" si="612"/>
        <v>1</v>
      </c>
      <c r="AH291" s="308">
        <f t="shared" si="604"/>
        <v>494.91</v>
      </c>
      <c r="AI291" s="331">
        <v>37.24</v>
      </c>
      <c r="AJ291" s="308">
        <v>13.29</v>
      </c>
      <c r="AK291" s="319">
        <f>I291</f>
        <v>494.91</v>
      </c>
      <c r="AL291" s="410">
        <f t="shared" si="605"/>
        <v>0</v>
      </c>
      <c r="AM291" s="308">
        <v>13.29</v>
      </c>
      <c r="AN291" s="319">
        <f t="shared" si="538"/>
        <v>0</v>
      </c>
      <c r="AO291" s="410">
        <f t="shared" si="606"/>
        <v>0</v>
      </c>
      <c r="AP291" s="308">
        <v>13.29</v>
      </c>
      <c r="AQ291" s="319">
        <f t="shared" si="607"/>
        <v>0</v>
      </c>
      <c r="AR291" s="410">
        <f t="shared" si="608"/>
        <v>37.24</v>
      </c>
      <c r="AS291" s="308">
        <f t="shared" si="609"/>
        <v>13.29</v>
      </c>
      <c r="AT291" s="319">
        <f t="shared" si="610"/>
        <v>494.91</v>
      </c>
    </row>
    <row r="292" spans="1:46" ht="39" customHeight="1" x14ac:dyDescent="0.25">
      <c r="A292" s="197" t="s">
        <v>696</v>
      </c>
      <c r="B292" s="198" t="s">
        <v>695</v>
      </c>
      <c r="C292" s="199" t="s">
        <v>61</v>
      </c>
      <c r="D292" s="199" t="s">
        <v>694</v>
      </c>
      <c r="E292" s="366" t="s">
        <v>111</v>
      </c>
      <c r="F292" s="197">
        <v>36.64</v>
      </c>
      <c r="G292" s="201">
        <v>25.47</v>
      </c>
      <c r="H292" s="202">
        <v>30.56</v>
      </c>
      <c r="I292" s="394">
        <v>1119.71</v>
      </c>
      <c r="J292" s="379">
        <v>3.4882464915951002E-4</v>
      </c>
      <c r="K292" s="185"/>
      <c r="L292" s="186">
        <f t="shared" si="525"/>
        <v>0</v>
      </c>
      <c r="M292" s="187">
        <f t="shared" si="526"/>
        <v>0</v>
      </c>
      <c r="N292" s="185"/>
      <c r="O292" s="186">
        <f t="shared" si="527"/>
        <v>0</v>
      </c>
      <c r="P292" s="187">
        <f t="shared" si="596"/>
        <v>0</v>
      </c>
      <c r="Q292" s="185"/>
      <c r="R292" s="186">
        <f t="shared" si="529"/>
        <v>0</v>
      </c>
      <c r="S292" s="187">
        <f t="shared" si="597"/>
        <v>0</v>
      </c>
      <c r="T292" s="185"/>
      <c r="U292" s="186">
        <f t="shared" si="531"/>
        <v>0</v>
      </c>
      <c r="V292" s="187">
        <f t="shared" si="598"/>
        <v>0</v>
      </c>
      <c r="W292" s="185"/>
      <c r="X292" s="186">
        <f t="shared" si="533"/>
        <v>0</v>
      </c>
      <c r="Y292" s="308">
        <f t="shared" si="599"/>
        <v>0</v>
      </c>
      <c r="Z292" s="338"/>
      <c r="AA292" s="186">
        <f t="shared" si="535"/>
        <v>0</v>
      </c>
      <c r="AB292" s="319">
        <f t="shared" si="600"/>
        <v>0</v>
      </c>
      <c r="AC292" s="189">
        <f t="shared" si="601"/>
        <v>0</v>
      </c>
      <c r="AD292" s="186">
        <f t="shared" si="611"/>
        <v>0</v>
      </c>
      <c r="AE292" s="187">
        <f t="shared" si="602"/>
        <v>0</v>
      </c>
      <c r="AF292" s="189">
        <f t="shared" si="603"/>
        <v>36.64</v>
      </c>
      <c r="AG292" s="186">
        <f t="shared" si="612"/>
        <v>1</v>
      </c>
      <c r="AH292" s="308">
        <f t="shared" si="604"/>
        <v>1119.71</v>
      </c>
      <c r="AI292" s="331">
        <v>36.64</v>
      </c>
      <c r="AJ292" s="308">
        <v>30.56</v>
      </c>
      <c r="AK292" s="319">
        <f>I292</f>
        <v>1119.71</v>
      </c>
      <c r="AL292" s="410">
        <f t="shared" si="605"/>
        <v>0</v>
      </c>
      <c r="AM292" s="308">
        <v>30.56</v>
      </c>
      <c r="AN292" s="319">
        <f t="shared" si="538"/>
        <v>0</v>
      </c>
      <c r="AO292" s="410">
        <f t="shared" si="606"/>
        <v>0</v>
      </c>
      <c r="AP292" s="308">
        <v>30.56</v>
      </c>
      <c r="AQ292" s="319">
        <f t="shared" si="607"/>
        <v>0</v>
      </c>
      <c r="AR292" s="410">
        <f t="shared" si="608"/>
        <v>36.64</v>
      </c>
      <c r="AS292" s="308">
        <f t="shared" si="609"/>
        <v>30.56</v>
      </c>
      <c r="AT292" s="319">
        <f t="shared" si="610"/>
        <v>1119.71</v>
      </c>
    </row>
    <row r="293" spans="1:46" ht="52.2" customHeight="1" x14ac:dyDescent="0.25">
      <c r="A293" s="197" t="s">
        <v>693</v>
      </c>
      <c r="B293" s="198" t="s">
        <v>692</v>
      </c>
      <c r="C293" s="199" t="s">
        <v>61</v>
      </c>
      <c r="D293" s="199" t="s">
        <v>691</v>
      </c>
      <c r="E293" s="366" t="s">
        <v>77</v>
      </c>
      <c r="F293" s="197">
        <v>16</v>
      </c>
      <c r="G293" s="201">
        <v>5.5</v>
      </c>
      <c r="H293" s="202">
        <v>6.6</v>
      </c>
      <c r="I293" s="394">
        <v>105.6</v>
      </c>
      <c r="J293" s="379">
        <v>3.2897699360766862E-5</v>
      </c>
      <c r="K293" s="185"/>
      <c r="L293" s="186">
        <f t="shared" si="525"/>
        <v>0</v>
      </c>
      <c r="M293" s="187">
        <f t="shared" si="526"/>
        <v>0</v>
      </c>
      <c r="N293" s="185"/>
      <c r="O293" s="186">
        <f t="shared" si="527"/>
        <v>0</v>
      </c>
      <c r="P293" s="187">
        <f t="shared" si="596"/>
        <v>0</v>
      </c>
      <c r="Q293" s="185"/>
      <c r="R293" s="186">
        <f t="shared" si="529"/>
        <v>0</v>
      </c>
      <c r="S293" s="187">
        <f t="shared" si="597"/>
        <v>0</v>
      </c>
      <c r="T293" s="185"/>
      <c r="U293" s="186">
        <f t="shared" si="531"/>
        <v>0</v>
      </c>
      <c r="V293" s="187">
        <f t="shared" si="598"/>
        <v>0</v>
      </c>
      <c r="W293" s="185"/>
      <c r="X293" s="186">
        <f t="shared" si="533"/>
        <v>0</v>
      </c>
      <c r="Y293" s="308">
        <f t="shared" si="599"/>
        <v>0</v>
      </c>
      <c r="Z293" s="338"/>
      <c r="AA293" s="186">
        <f t="shared" si="535"/>
        <v>0</v>
      </c>
      <c r="AB293" s="319">
        <f t="shared" si="600"/>
        <v>0</v>
      </c>
      <c r="AC293" s="189">
        <f t="shared" si="601"/>
        <v>0</v>
      </c>
      <c r="AD293" s="186">
        <f t="shared" si="611"/>
        <v>0</v>
      </c>
      <c r="AE293" s="187">
        <f t="shared" si="602"/>
        <v>0</v>
      </c>
      <c r="AF293" s="189">
        <f t="shared" si="603"/>
        <v>16</v>
      </c>
      <c r="AG293" s="186">
        <f t="shared" si="612"/>
        <v>1</v>
      </c>
      <c r="AH293" s="308">
        <f t="shared" si="604"/>
        <v>105.6</v>
      </c>
      <c r="AI293" s="331">
        <v>16</v>
      </c>
      <c r="AJ293" s="308">
        <v>6.6</v>
      </c>
      <c r="AK293" s="319">
        <f t="shared" si="537"/>
        <v>105.6</v>
      </c>
      <c r="AL293" s="410">
        <f t="shared" si="605"/>
        <v>0</v>
      </c>
      <c r="AM293" s="308">
        <v>6.6</v>
      </c>
      <c r="AN293" s="319">
        <f t="shared" si="538"/>
        <v>0</v>
      </c>
      <c r="AO293" s="410">
        <f t="shared" si="606"/>
        <v>0</v>
      </c>
      <c r="AP293" s="308">
        <v>6.6</v>
      </c>
      <c r="AQ293" s="319">
        <f t="shared" si="607"/>
        <v>0</v>
      </c>
      <c r="AR293" s="410">
        <f t="shared" si="608"/>
        <v>16</v>
      </c>
      <c r="AS293" s="308">
        <f t="shared" si="609"/>
        <v>6.6</v>
      </c>
      <c r="AT293" s="319">
        <f t="shared" si="610"/>
        <v>105.6</v>
      </c>
    </row>
    <row r="294" spans="1:46" ht="52.2" customHeight="1" x14ac:dyDescent="0.25">
      <c r="A294" s="197" t="s">
        <v>690</v>
      </c>
      <c r="B294" s="198" t="s">
        <v>689</v>
      </c>
      <c r="C294" s="199" t="s">
        <v>61</v>
      </c>
      <c r="D294" s="199" t="s">
        <v>688</v>
      </c>
      <c r="E294" s="366" t="s">
        <v>77</v>
      </c>
      <c r="F294" s="197">
        <v>34</v>
      </c>
      <c r="G294" s="201">
        <v>14.47</v>
      </c>
      <c r="H294" s="202">
        <v>17.36</v>
      </c>
      <c r="I294" s="394">
        <v>590.24</v>
      </c>
      <c r="J294" s="379">
        <v>1.8387820142707416E-4</v>
      </c>
      <c r="K294" s="185"/>
      <c r="L294" s="186">
        <f t="shared" si="525"/>
        <v>0</v>
      </c>
      <c r="M294" s="187">
        <f t="shared" si="526"/>
        <v>0</v>
      </c>
      <c r="N294" s="185"/>
      <c r="O294" s="186">
        <f t="shared" si="527"/>
        <v>0</v>
      </c>
      <c r="P294" s="187">
        <f t="shared" si="596"/>
        <v>0</v>
      </c>
      <c r="Q294" s="185"/>
      <c r="R294" s="186">
        <f t="shared" si="529"/>
        <v>0</v>
      </c>
      <c r="S294" s="187">
        <f t="shared" si="597"/>
        <v>0</v>
      </c>
      <c r="T294" s="185"/>
      <c r="U294" s="186">
        <f t="shared" si="531"/>
        <v>0</v>
      </c>
      <c r="V294" s="187">
        <f t="shared" si="598"/>
        <v>0</v>
      </c>
      <c r="W294" s="185"/>
      <c r="X294" s="186">
        <f t="shared" si="533"/>
        <v>0</v>
      </c>
      <c r="Y294" s="308">
        <f t="shared" si="599"/>
        <v>0</v>
      </c>
      <c r="Z294" s="338"/>
      <c r="AA294" s="186">
        <f t="shared" si="535"/>
        <v>0</v>
      </c>
      <c r="AB294" s="319">
        <f t="shared" si="600"/>
        <v>0</v>
      </c>
      <c r="AC294" s="189">
        <f t="shared" si="601"/>
        <v>0</v>
      </c>
      <c r="AD294" s="186">
        <f t="shared" si="611"/>
        <v>0</v>
      </c>
      <c r="AE294" s="187">
        <f t="shared" si="602"/>
        <v>0</v>
      </c>
      <c r="AF294" s="189">
        <f t="shared" si="603"/>
        <v>34</v>
      </c>
      <c r="AG294" s="186">
        <f t="shared" si="612"/>
        <v>1</v>
      </c>
      <c r="AH294" s="308">
        <f t="shared" si="604"/>
        <v>590.24</v>
      </c>
      <c r="AI294" s="331">
        <v>34</v>
      </c>
      <c r="AJ294" s="308">
        <v>17.36</v>
      </c>
      <c r="AK294" s="319">
        <f t="shared" si="537"/>
        <v>590.24</v>
      </c>
      <c r="AL294" s="410">
        <f t="shared" si="605"/>
        <v>0</v>
      </c>
      <c r="AM294" s="308">
        <v>17.36</v>
      </c>
      <c r="AN294" s="319">
        <f t="shared" si="538"/>
        <v>0</v>
      </c>
      <c r="AO294" s="410">
        <f t="shared" si="606"/>
        <v>0</v>
      </c>
      <c r="AP294" s="308">
        <v>17.36</v>
      </c>
      <c r="AQ294" s="319">
        <f t="shared" si="607"/>
        <v>0</v>
      </c>
      <c r="AR294" s="410">
        <f t="shared" si="608"/>
        <v>34</v>
      </c>
      <c r="AS294" s="308">
        <f t="shared" si="609"/>
        <v>17.36</v>
      </c>
      <c r="AT294" s="319">
        <f t="shared" si="610"/>
        <v>590.24</v>
      </c>
    </row>
    <row r="295" spans="1:46" ht="39" customHeight="1" x14ac:dyDescent="0.25">
      <c r="A295" s="197" t="s">
        <v>687</v>
      </c>
      <c r="B295" s="198" t="s">
        <v>686</v>
      </c>
      <c r="C295" s="199" t="s">
        <v>61</v>
      </c>
      <c r="D295" s="199" t="s">
        <v>685</v>
      </c>
      <c r="E295" s="366" t="s">
        <v>77</v>
      </c>
      <c r="F295" s="197">
        <v>26</v>
      </c>
      <c r="G295" s="201">
        <v>8.01</v>
      </c>
      <c r="H295" s="202">
        <v>9.61</v>
      </c>
      <c r="I295" s="394">
        <v>249.86</v>
      </c>
      <c r="J295" s="379">
        <v>7.7839196612511439E-5</v>
      </c>
      <c r="K295" s="185"/>
      <c r="L295" s="186">
        <f t="shared" si="525"/>
        <v>0</v>
      </c>
      <c r="M295" s="187">
        <f t="shared" si="526"/>
        <v>0</v>
      </c>
      <c r="N295" s="185"/>
      <c r="O295" s="186">
        <f t="shared" si="527"/>
        <v>0</v>
      </c>
      <c r="P295" s="187">
        <f t="shared" si="596"/>
        <v>0</v>
      </c>
      <c r="Q295" s="185"/>
      <c r="R295" s="186">
        <f t="shared" si="529"/>
        <v>0</v>
      </c>
      <c r="S295" s="187">
        <f t="shared" si="597"/>
        <v>0</v>
      </c>
      <c r="T295" s="185"/>
      <c r="U295" s="186">
        <f t="shared" si="531"/>
        <v>0</v>
      </c>
      <c r="V295" s="187">
        <f t="shared" si="598"/>
        <v>0</v>
      </c>
      <c r="W295" s="185"/>
      <c r="X295" s="186">
        <f t="shared" si="533"/>
        <v>0</v>
      </c>
      <c r="Y295" s="308">
        <f t="shared" si="599"/>
        <v>0</v>
      </c>
      <c r="Z295" s="338"/>
      <c r="AA295" s="186">
        <f t="shared" si="535"/>
        <v>0</v>
      </c>
      <c r="AB295" s="319">
        <f t="shared" si="600"/>
        <v>0</v>
      </c>
      <c r="AC295" s="189">
        <f t="shared" si="601"/>
        <v>0</v>
      </c>
      <c r="AD295" s="186">
        <f t="shared" si="611"/>
        <v>0</v>
      </c>
      <c r="AE295" s="187">
        <f t="shared" si="602"/>
        <v>0</v>
      </c>
      <c r="AF295" s="189">
        <f t="shared" si="603"/>
        <v>26</v>
      </c>
      <c r="AG295" s="186">
        <f t="shared" si="612"/>
        <v>1</v>
      </c>
      <c r="AH295" s="308">
        <f t="shared" si="604"/>
        <v>249.86</v>
      </c>
      <c r="AI295" s="331">
        <v>26</v>
      </c>
      <c r="AJ295" s="308">
        <v>9.61</v>
      </c>
      <c r="AK295" s="319">
        <f t="shared" si="537"/>
        <v>249.85999999999999</v>
      </c>
      <c r="AL295" s="410">
        <f t="shared" si="605"/>
        <v>0</v>
      </c>
      <c r="AM295" s="308">
        <v>9.61</v>
      </c>
      <c r="AN295" s="319">
        <f t="shared" si="538"/>
        <v>0</v>
      </c>
      <c r="AO295" s="410">
        <f t="shared" si="606"/>
        <v>0</v>
      </c>
      <c r="AP295" s="308">
        <v>9.61</v>
      </c>
      <c r="AQ295" s="319">
        <f t="shared" si="607"/>
        <v>0</v>
      </c>
      <c r="AR295" s="410">
        <f t="shared" si="608"/>
        <v>26</v>
      </c>
      <c r="AS295" s="308">
        <f t="shared" si="609"/>
        <v>9.61</v>
      </c>
      <c r="AT295" s="319">
        <f t="shared" si="610"/>
        <v>249.86</v>
      </c>
    </row>
    <row r="296" spans="1:46" ht="39" customHeight="1" x14ac:dyDescent="0.25">
      <c r="A296" s="197" t="s">
        <v>684</v>
      </c>
      <c r="B296" s="198" t="s">
        <v>683</v>
      </c>
      <c r="C296" s="199" t="s">
        <v>61</v>
      </c>
      <c r="D296" s="199" t="s">
        <v>682</v>
      </c>
      <c r="E296" s="366" t="s">
        <v>77</v>
      </c>
      <c r="F296" s="197">
        <v>23</v>
      </c>
      <c r="G296" s="201">
        <v>11.22</v>
      </c>
      <c r="H296" s="202">
        <v>13.46</v>
      </c>
      <c r="I296" s="394">
        <v>309.58</v>
      </c>
      <c r="J296" s="379">
        <v>9.6443842501005726E-5</v>
      </c>
      <c r="K296" s="185"/>
      <c r="L296" s="186">
        <f t="shared" si="525"/>
        <v>0</v>
      </c>
      <c r="M296" s="187">
        <f t="shared" si="526"/>
        <v>0</v>
      </c>
      <c r="N296" s="185"/>
      <c r="O296" s="186">
        <f t="shared" si="527"/>
        <v>0</v>
      </c>
      <c r="P296" s="187">
        <f t="shared" si="596"/>
        <v>0</v>
      </c>
      <c r="Q296" s="185"/>
      <c r="R296" s="186">
        <f t="shared" si="529"/>
        <v>0</v>
      </c>
      <c r="S296" s="187">
        <f t="shared" si="597"/>
        <v>0</v>
      </c>
      <c r="T296" s="185"/>
      <c r="U296" s="186">
        <f t="shared" si="531"/>
        <v>0</v>
      </c>
      <c r="V296" s="187">
        <f t="shared" si="598"/>
        <v>0</v>
      </c>
      <c r="W296" s="185"/>
      <c r="X296" s="186">
        <f t="shared" si="533"/>
        <v>0</v>
      </c>
      <c r="Y296" s="308">
        <f t="shared" si="599"/>
        <v>0</v>
      </c>
      <c r="Z296" s="338"/>
      <c r="AA296" s="186">
        <f t="shared" si="535"/>
        <v>0</v>
      </c>
      <c r="AB296" s="319">
        <f t="shared" si="600"/>
        <v>0</v>
      </c>
      <c r="AC296" s="189">
        <f t="shared" si="601"/>
        <v>0</v>
      </c>
      <c r="AD296" s="186">
        <f t="shared" si="611"/>
        <v>0</v>
      </c>
      <c r="AE296" s="187">
        <f t="shared" si="602"/>
        <v>0</v>
      </c>
      <c r="AF296" s="189">
        <f t="shared" si="603"/>
        <v>23</v>
      </c>
      <c r="AG296" s="186">
        <f t="shared" si="612"/>
        <v>1</v>
      </c>
      <c r="AH296" s="308">
        <f t="shared" si="604"/>
        <v>309.58</v>
      </c>
      <c r="AI296" s="331">
        <v>23</v>
      </c>
      <c r="AJ296" s="308">
        <v>13.46</v>
      </c>
      <c r="AK296" s="319">
        <f t="shared" si="537"/>
        <v>309.58000000000004</v>
      </c>
      <c r="AL296" s="410">
        <f t="shared" si="605"/>
        <v>0</v>
      </c>
      <c r="AM296" s="308">
        <v>13.46</v>
      </c>
      <c r="AN296" s="319">
        <f t="shared" si="538"/>
        <v>0</v>
      </c>
      <c r="AO296" s="410">
        <f t="shared" si="606"/>
        <v>0</v>
      </c>
      <c r="AP296" s="308">
        <v>13.46</v>
      </c>
      <c r="AQ296" s="319">
        <f t="shared" si="607"/>
        <v>0</v>
      </c>
      <c r="AR296" s="410">
        <f t="shared" si="608"/>
        <v>23</v>
      </c>
      <c r="AS296" s="308">
        <f t="shared" si="609"/>
        <v>13.46</v>
      </c>
      <c r="AT296" s="319">
        <f t="shared" si="610"/>
        <v>309.58</v>
      </c>
    </row>
    <row r="297" spans="1:46" ht="39" customHeight="1" x14ac:dyDescent="0.25">
      <c r="A297" s="197" t="s">
        <v>681</v>
      </c>
      <c r="B297" s="198" t="s">
        <v>680</v>
      </c>
      <c r="C297" s="199" t="s">
        <v>61</v>
      </c>
      <c r="D297" s="199" t="s">
        <v>679</v>
      </c>
      <c r="E297" s="366" t="s">
        <v>77</v>
      </c>
      <c r="F297" s="197">
        <v>12</v>
      </c>
      <c r="G297" s="201">
        <v>11.01</v>
      </c>
      <c r="H297" s="202">
        <v>13.21</v>
      </c>
      <c r="I297" s="394">
        <v>158.52000000000001</v>
      </c>
      <c r="J297" s="379">
        <v>4.9383932790423886E-5</v>
      </c>
      <c r="K297" s="185"/>
      <c r="L297" s="186">
        <f t="shared" si="525"/>
        <v>0</v>
      </c>
      <c r="M297" s="187">
        <f t="shared" si="526"/>
        <v>0</v>
      </c>
      <c r="N297" s="185"/>
      <c r="O297" s="186">
        <f t="shared" si="527"/>
        <v>0</v>
      </c>
      <c r="P297" s="187">
        <f t="shared" si="596"/>
        <v>0</v>
      </c>
      <c r="Q297" s="185"/>
      <c r="R297" s="186">
        <f t="shared" si="529"/>
        <v>0</v>
      </c>
      <c r="S297" s="187">
        <f t="shared" si="597"/>
        <v>0</v>
      </c>
      <c r="T297" s="185"/>
      <c r="U297" s="186">
        <f t="shared" si="531"/>
        <v>0</v>
      </c>
      <c r="V297" s="187">
        <f t="shared" si="598"/>
        <v>0</v>
      </c>
      <c r="W297" s="185"/>
      <c r="X297" s="186">
        <f t="shared" si="533"/>
        <v>0</v>
      </c>
      <c r="Y297" s="308">
        <f t="shared" si="599"/>
        <v>0</v>
      </c>
      <c r="Z297" s="338"/>
      <c r="AA297" s="186">
        <f t="shared" si="535"/>
        <v>0</v>
      </c>
      <c r="AB297" s="319">
        <f t="shared" si="600"/>
        <v>0</v>
      </c>
      <c r="AC297" s="189">
        <f t="shared" si="601"/>
        <v>0</v>
      </c>
      <c r="AD297" s="186">
        <f t="shared" si="611"/>
        <v>0</v>
      </c>
      <c r="AE297" s="187">
        <f t="shared" si="602"/>
        <v>0</v>
      </c>
      <c r="AF297" s="189">
        <f t="shared" si="603"/>
        <v>12</v>
      </c>
      <c r="AG297" s="186">
        <f t="shared" si="612"/>
        <v>1</v>
      </c>
      <c r="AH297" s="308">
        <f t="shared" si="604"/>
        <v>158.52000000000001</v>
      </c>
      <c r="AI297" s="331">
        <v>12</v>
      </c>
      <c r="AJ297" s="308">
        <v>13.21</v>
      </c>
      <c r="AK297" s="319">
        <f t="shared" si="537"/>
        <v>158.52000000000001</v>
      </c>
      <c r="AL297" s="410">
        <f t="shared" si="605"/>
        <v>0</v>
      </c>
      <c r="AM297" s="308">
        <v>13.21</v>
      </c>
      <c r="AN297" s="319">
        <f t="shared" si="538"/>
        <v>0</v>
      </c>
      <c r="AO297" s="410">
        <f t="shared" si="606"/>
        <v>0</v>
      </c>
      <c r="AP297" s="308">
        <v>13.21</v>
      </c>
      <c r="AQ297" s="319">
        <f t="shared" si="607"/>
        <v>0</v>
      </c>
      <c r="AR297" s="410">
        <f t="shared" si="608"/>
        <v>12</v>
      </c>
      <c r="AS297" s="308">
        <f t="shared" si="609"/>
        <v>13.21</v>
      </c>
      <c r="AT297" s="319">
        <f t="shared" si="610"/>
        <v>158.52000000000001</v>
      </c>
    </row>
    <row r="298" spans="1:46" ht="39" customHeight="1" x14ac:dyDescent="0.25">
      <c r="A298" s="197" t="s">
        <v>678</v>
      </c>
      <c r="B298" s="198" t="s">
        <v>677</v>
      </c>
      <c r="C298" s="199" t="s">
        <v>61</v>
      </c>
      <c r="D298" s="199" t="s">
        <v>676</v>
      </c>
      <c r="E298" s="366" t="s">
        <v>77</v>
      </c>
      <c r="F298" s="197">
        <v>8</v>
      </c>
      <c r="G298" s="201">
        <v>25.54</v>
      </c>
      <c r="H298" s="202">
        <v>30.64</v>
      </c>
      <c r="I298" s="394">
        <v>245.12</v>
      </c>
      <c r="J298" s="379">
        <v>7.6362538516204284E-5</v>
      </c>
      <c r="K298" s="185"/>
      <c r="L298" s="186">
        <f t="shared" si="525"/>
        <v>0</v>
      </c>
      <c r="M298" s="187">
        <f t="shared" si="526"/>
        <v>0</v>
      </c>
      <c r="N298" s="185"/>
      <c r="O298" s="186">
        <f t="shared" si="527"/>
        <v>0</v>
      </c>
      <c r="P298" s="187">
        <f t="shared" si="596"/>
        <v>0</v>
      </c>
      <c r="Q298" s="185"/>
      <c r="R298" s="186">
        <f t="shared" si="529"/>
        <v>0</v>
      </c>
      <c r="S298" s="187">
        <f t="shared" si="597"/>
        <v>0</v>
      </c>
      <c r="T298" s="185"/>
      <c r="U298" s="186">
        <f t="shared" si="531"/>
        <v>0</v>
      </c>
      <c r="V298" s="187">
        <f t="shared" si="598"/>
        <v>0</v>
      </c>
      <c r="W298" s="185"/>
      <c r="X298" s="186">
        <f t="shared" si="533"/>
        <v>0</v>
      </c>
      <c r="Y298" s="308">
        <f t="shared" si="599"/>
        <v>0</v>
      </c>
      <c r="Z298" s="338"/>
      <c r="AA298" s="186">
        <f t="shared" si="535"/>
        <v>0</v>
      </c>
      <c r="AB298" s="319">
        <f t="shared" si="600"/>
        <v>0</v>
      </c>
      <c r="AC298" s="189">
        <f t="shared" si="601"/>
        <v>0</v>
      </c>
      <c r="AD298" s="186">
        <f t="shared" si="611"/>
        <v>0</v>
      </c>
      <c r="AE298" s="187">
        <f t="shared" si="602"/>
        <v>0</v>
      </c>
      <c r="AF298" s="189">
        <f t="shared" si="603"/>
        <v>8</v>
      </c>
      <c r="AG298" s="186">
        <f t="shared" si="612"/>
        <v>1</v>
      </c>
      <c r="AH298" s="308">
        <f t="shared" si="604"/>
        <v>245.12</v>
      </c>
      <c r="AI298" s="331">
        <v>8</v>
      </c>
      <c r="AJ298" s="308">
        <v>30.64</v>
      </c>
      <c r="AK298" s="319">
        <f t="shared" si="537"/>
        <v>245.12</v>
      </c>
      <c r="AL298" s="410">
        <f t="shared" si="605"/>
        <v>0</v>
      </c>
      <c r="AM298" s="308">
        <v>30.64</v>
      </c>
      <c r="AN298" s="319">
        <f t="shared" si="538"/>
        <v>0</v>
      </c>
      <c r="AO298" s="410">
        <f t="shared" si="606"/>
        <v>0</v>
      </c>
      <c r="AP298" s="308">
        <v>30.64</v>
      </c>
      <c r="AQ298" s="319">
        <f t="shared" si="607"/>
        <v>0</v>
      </c>
      <c r="AR298" s="410">
        <f t="shared" si="608"/>
        <v>8</v>
      </c>
      <c r="AS298" s="308">
        <f t="shared" si="609"/>
        <v>30.64</v>
      </c>
      <c r="AT298" s="319">
        <f t="shared" si="610"/>
        <v>245.12</v>
      </c>
    </row>
    <row r="299" spans="1:46" ht="39" customHeight="1" x14ac:dyDescent="0.25">
      <c r="A299" s="197" t="s">
        <v>675</v>
      </c>
      <c r="B299" s="198" t="s">
        <v>674</v>
      </c>
      <c r="C299" s="199" t="s">
        <v>61</v>
      </c>
      <c r="D299" s="199" t="s">
        <v>673</v>
      </c>
      <c r="E299" s="366" t="s">
        <v>77</v>
      </c>
      <c r="F299" s="197">
        <v>2</v>
      </c>
      <c r="G299" s="201">
        <v>10.68</v>
      </c>
      <c r="H299" s="202">
        <v>12.81</v>
      </c>
      <c r="I299" s="394">
        <v>25.62</v>
      </c>
      <c r="J299" s="379">
        <v>7.9814304699133233E-6</v>
      </c>
      <c r="K299" s="185"/>
      <c r="L299" s="186">
        <f t="shared" si="525"/>
        <v>0</v>
      </c>
      <c r="M299" s="187">
        <f t="shared" si="526"/>
        <v>0</v>
      </c>
      <c r="N299" s="185"/>
      <c r="O299" s="186">
        <f t="shared" si="527"/>
        <v>0</v>
      </c>
      <c r="P299" s="187">
        <f t="shared" si="596"/>
        <v>0</v>
      </c>
      <c r="Q299" s="185"/>
      <c r="R299" s="186">
        <f t="shared" si="529"/>
        <v>0</v>
      </c>
      <c r="S299" s="187">
        <f t="shared" si="597"/>
        <v>0</v>
      </c>
      <c r="T299" s="185"/>
      <c r="U299" s="186">
        <f t="shared" si="531"/>
        <v>0</v>
      </c>
      <c r="V299" s="187">
        <f t="shared" si="598"/>
        <v>0</v>
      </c>
      <c r="W299" s="185"/>
      <c r="X299" s="186">
        <f t="shared" si="533"/>
        <v>0</v>
      </c>
      <c r="Y299" s="308">
        <f t="shared" si="599"/>
        <v>0</v>
      </c>
      <c r="Z299" s="338"/>
      <c r="AA299" s="186">
        <f t="shared" si="535"/>
        <v>0</v>
      </c>
      <c r="AB299" s="319">
        <f t="shared" si="600"/>
        <v>0</v>
      </c>
      <c r="AC299" s="189">
        <f t="shared" si="601"/>
        <v>0</v>
      </c>
      <c r="AD299" s="186">
        <f t="shared" si="611"/>
        <v>0</v>
      </c>
      <c r="AE299" s="187">
        <f t="shared" si="602"/>
        <v>0</v>
      </c>
      <c r="AF299" s="189">
        <f t="shared" si="603"/>
        <v>2</v>
      </c>
      <c r="AG299" s="186">
        <f t="shared" si="612"/>
        <v>1</v>
      </c>
      <c r="AH299" s="308">
        <f t="shared" si="604"/>
        <v>25.62</v>
      </c>
      <c r="AI299" s="331">
        <v>2</v>
      </c>
      <c r="AJ299" s="308">
        <v>12.81</v>
      </c>
      <c r="AK299" s="319">
        <f t="shared" si="537"/>
        <v>25.62</v>
      </c>
      <c r="AL299" s="410">
        <f t="shared" si="605"/>
        <v>0</v>
      </c>
      <c r="AM299" s="308">
        <v>12.81</v>
      </c>
      <c r="AN299" s="319">
        <f t="shared" si="538"/>
        <v>0</v>
      </c>
      <c r="AO299" s="410">
        <f t="shared" si="606"/>
        <v>0</v>
      </c>
      <c r="AP299" s="308">
        <v>12.81</v>
      </c>
      <c r="AQ299" s="319">
        <f t="shared" si="607"/>
        <v>0</v>
      </c>
      <c r="AR299" s="410">
        <f t="shared" si="608"/>
        <v>2</v>
      </c>
      <c r="AS299" s="308">
        <f t="shared" si="609"/>
        <v>12.81</v>
      </c>
      <c r="AT299" s="319">
        <f t="shared" si="610"/>
        <v>25.62</v>
      </c>
    </row>
    <row r="300" spans="1:46" ht="39" customHeight="1" x14ac:dyDescent="0.25">
      <c r="A300" s="197" t="s">
        <v>672</v>
      </c>
      <c r="B300" s="198" t="s">
        <v>671</v>
      </c>
      <c r="C300" s="199" t="s">
        <v>61</v>
      </c>
      <c r="D300" s="199" t="s">
        <v>670</v>
      </c>
      <c r="E300" s="366" t="s">
        <v>77</v>
      </c>
      <c r="F300" s="197">
        <v>7</v>
      </c>
      <c r="G300" s="201">
        <v>75.489999999999995</v>
      </c>
      <c r="H300" s="202">
        <v>90.58</v>
      </c>
      <c r="I300" s="394">
        <v>634.05999999999995</v>
      </c>
      <c r="J300" s="379">
        <v>1.9752950053681661E-4</v>
      </c>
      <c r="K300" s="185"/>
      <c r="L300" s="186">
        <f t="shared" si="525"/>
        <v>0</v>
      </c>
      <c r="M300" s="187">
        <f t="shared" si="526"/>
        <v>0</v>
      </c>
      <c r="N300" s="185"/>
      <c r="O300" s="186">
        <f t="shared" si="527"/>
        <v>0</v>
      </c>
      <c r="P300" s="187">
        <f t="shared" si="596"/>
        <v>0</v>
      </c>
      <c r="Q300" s="185"/>
      <c r="R300" s="186">
        <f t="shared" si="529"/>
        <v>0</v>
      </c>
      <c r="S300" s="187">
        <f t="shared" si="597"/>
        <v>0</v>
      </c>
      <c r="T300" s="185"/>
      <c r="U300" s="186">
        <f t="shared" si="531"/>
        <v>0</v>
      </c>
      <c r="V300" s="187">
        <f t="shared" si="598"/>
        <v>0</v>
      </c>
      <c r="W300" s="185"/>
      <c r="X300" s="186">
        <f t="shared" si="533"/>
        <v>0</v>
      </c>
      <c r="Y300" s="308">
        <f t="shared" si="599"/>
        <v>0</v>
      </c>
      <c r="Z300" s="338"/>
      <c r="AA300" s="186">
        <f t="shared" si="535"/>
        <v>0</v>
      </c>
      <c r="AB300" s="319">
        <f t="shared" si="600"/>
        <v>0</v>
      </c>
      <c r="AC300" s="189">
        <f t="shared" si="601"/>
        <v>0</v>
      </c>
      <c r="AD300" s="186">
        <f t="shared" si="611"/>
        <v>0</v>
      </c>
      <c r="AE300" s="187">
        <f t="shared" si="602"/>
        <v>0</v>
      </c>
      <c r="AF300" s="189">
        <f t="shared" si="603"/>
        <v>7</v>
      </c>
      <c r="AG300" s="186">
        <f t="shared" si="612"/>
        <v>1</v>
      </c>
      <c r="AH300" s="308">
        <f t="shared" si="604"/>
        <v>634.05999999999995</v>
      </c>
      <c r="AI300" s="331">
        <v>7</v>
      </c>
      <c r="AJ300" s="308">
        <v>90.58</v>
      </c>
      <c r="AK300" s="319">
        <f t="shared" si="537"/>
        <v>634.05999999999995</v>
      </c>
      <c r="AL300" s="410">
        <f t="shared" si="605"/>
        <v>0</v>
      </c>
      <c r="AM300" s="308">
        <v>90.58</v>
      </c>
      <c r="AN300" s="319">
        <f t="shared" si="538"/>
        <v>0</v>
      </c>
      <c r="AO300" s="410">
        <f t="shared" si="606"/>
        <v>0</v>
      </c>
      <c r="AP300" s="308">
        <v>90.58</v>
      </c>
      <c r="AQ300" s="319">
        <f t="shared" si="607"/>
        <v>0</v>
      </c>
      <c r="AR300" s="410">
        <f t="shared" si="608"/>
        <v>7</v>
      </c>
      <c r="AS300" s="308">
        <f t="shared" si="609"/>
        <v>90.58</v>
      </c>
      <c r="AT300" s="319">
        <f t="shared" si="610"/>
        <v>634.05999999999995</v>
      </c>
    </row>
    <row r="301" spans="1:46" ht="39" customHeight="1" x14ac:dyDescent="0.25">
      <c r="A301" s="197" t="s">
        <v>669</v>
      </c>
      <c r="B301" s="198" t="s">
        <v>668</v>
      </c>
      <c r="C301" s="199" t="s">
        <v>61</v>
      </c>
      <c r="D301" s="199" t="s">
        <v>667</v>
      </c>
      <c r="E301" s="366" t="s">
        <v>77</v>
      </c>
      <c r="F301" s="197">
        <v>8</v>
      </c>
      <c r="G301" s="201">
        <v>133.44999999999999</v>
      </c>
      <c r="H301" s="202">
        <v>160.13999999999999</v>
      </c>
      <c r="I301" s="394">
        <v>1281.1199999999999</v>
      </c>
      <c r="J301" s="379">
        <v>3.9910890724493978E-4</v>
      </c>
      <c r="K301" s="185"/>
      <c r="L301" s="186">
        <f t="shared" ref="L301:L364" si="613">K301/$F301</f>
        <v>0</v>
      </c>
      <c r="M301" s="187">
        <f t="shared" ref="M301:M364" si="614">K301*$H301</f>
        <v>0</v>
      </c>
      <c r="N301" s="185"/>
      <c r="O301" s="186">
        <f t="shared" si="527"/>
        <v>0</v>
      </c>
      <c r="P301" s="187">
        <f t="shared" si="596"/>
        <v>0</v>
      </c>
      <c r="Q301" s="185"/>
      <c r="R301" s="186">
        <f t="shared" si="529"/>
        <v>0</v>
      </c>
      <c r="S301" s="187">
        <f t="shared" si="597"/>
        <v>0</v>
      </c>
      <c r="T301" s="185"/>
      <c r="U301" s="186">
        <f t="shared" si="531"/>
        <v>0</v>
      </c>
      <c r="V301" s="187">
        <f t="shared" si="598"/>
        <v>0</v>
      </c>
      <c r="W301" s="185"/>
      <c r="X301" s="186">
        <f t="shared" si="533"/>
        <v>0</v>
      </c>
      <c r="Y301" s="308">
        <f t="shared" si="599"/>
        <v>0</v>
      </c>
      <c r="Z301" s="338"/>
      <c r="AA301" s="186">
        <f t="shared" si="535"/>
        <v>0</v>
      </c>
      <c r="AB301" s="319">
        <f t="shared" si="600"/>
        <v>0</v>
      </c>
      <c r="AC301" s="189">
        <f t="shared" si="601"/>
        <v>0</v>
      </c>
      <c r="AD301" s="186">
        <f t="shared" si="611"/>
        <v>0</v>
      </c>
      <c r="AE301" s="187">
        <f t="shared" si="602"/>
        <v>0</v>
      </c>
      <c r="AF301" s="189">
        <f t="shared" si="603"/>
        <v>8</v>
      </c>
      <c r="AG301" s="186">
        <f t="shared" si="612"/>
        <v>1</v>
      </c>
      <c r="AH301" s="308">
        <f t="shared" si="604"/>
        <v>1281.1199999999999</v>
      </c>
      <c r="AI301" s="331">
        <v>8</v>
      </c>
      <c r="AJ301" s="308">
        <v>160.13999999999999</v>
      </c>
      <c r="AK301" s="319">
        <f t="shared" ref="AK301:AK364" si="615">AI301*AJ301</f>
        <v>1281.1199999999999</v>
      </c>
      <c r="AL301" s="410">
        <f t="shared" si="605"/>
        <v>0</v>
      </c>
      <c r="AM301" s="308">
        <v>160.13999999999999</v>
      </c>
      <c r="AN301" s="319">
        <f t="shared" si="538"/>
        <v>0</v>
      </c>
      <c r="AO301" s="410">
        <f t="shared" si="606"/>
        <v>0</v>
      </c>
      <c r="AP301" s="308">
        <v>160.13999999999999</v>
      </c>
      <c r="AQ301" s="319">
        <f t="shared" si="607"/>
        <v>0</v>
      </c>
      <c r="AR301" s="410">
        <f t="shared" si="608"/>
        <v>8</v>
      </c>
      <c r="AS301" s="308">
        <f t="shared" si="609"/>
        <v>160.13999999999999</v>
      </c>
      <c r="AT301" s="319">
        <f t="shared" si="610"/>
        <v>1281.1199999999999</v>
      </c>
    </row>
    <row r="302" spans="1:46" ht="39" customHeight="1" x14ac:dyDescent="0.25">
      <c r="A302" s="197" t="s">
        <v>666</v>
      </c>
      <c r="B302" s="198" t="s">
        <v>665</v>
      </c>
      <c r="C302" s="199" t="s">
        <v>61</v>
      </c>
      <c r="D302" s="199" t="s">
        <v>664</v>
      </c>
      <c r="E302" s="366" t="s">
        <v>77</v>
      </c>
      <c r="F302" s="197">
        <v>13</v>
      </c>
      <c r="G302" s="201">
        <v>248.66</v>
      </c>
      <c r="H302" s="202">
        <v>298.39</v>
      </c>
      <c r="I302" s="394">
        <v>3879.07</v>
      </c>
      <c r="J302" s="379">
        <v>1.2084515024561543E-3</v>
      </c>
      <c r="K302" s="185"/>
      <c r="L302" s="186">
        <f t="shared" si="613"/>
        <v>0</v>
      </c>
      <c r="M302" s="187">
        <f t="shared" si="614"/>
        <v>0</v>
      </c>
      <c r="N302" s="185"/>
      <c r="O302" s="186">
        <f t="shared" ref="O302:O365" si="616">N302/$F302</f>
        <v>0</v>
      </c>
      <c r="P302" s="187">
        <f t="shared" si="596"/>
        <v>0</v>
      </c>
      <c r="Q302" s="185"/>
      <c r="R302" s="186">
        <f t="shared" ref="R302:R365" si="617">Q302/$F302</f>
        <v>0</v>
      </c>
      <c r="S302" s="187">
        <f t="shared" si="597"/>
        <v>0</v>
      </c>
      <c r="T302" s="185"/>
      <c r="U302" s="186">
        <f t="shared" ref="U302:U365" si="618">T302/$F302</f>
        <v>0</v>
      </c>
      <c r="V302" s="187">
        <f t="shared" si="598"/>
        <v>0</v>
      </c>
      <c r="W302" s="185"/>
      <c r="X302" s="186">
        <f t="shared" ref="X302:X365" si="619">W302/$F302</f>
        <v>0</v>
      </c>
      <c r="Y302" s="308">
        <f t="shared" si="599"/>
        <v>0</v>
      </c>
      <c r="Z302" s="338"/>
      <c r="AA302" s="186">
        <f t="shared" ref="AA302:AA365" si="620">Z302/$F302</f>
        <v>0</v>
      </c>
      <c r="AB302" s="319">
        <f t="shared" si="600"/>
        <v>0</v>
      </c>
      <c r="AC302" s="189">
        <f t="shared" si="601"/>
        <v>0</v>
      </c>
      <c r="AD302" s="186">
        <f t="shared" si="611"/>
        <v>0</v>
      </c>
      <c r="AE302" s="187">
        <f t="shared" si="602"/>
        <v>0</v>
      </c>
      <c r="AF302" s="189">
        <f t="shared" si="603"/>
        <v>13</v>
      </c>
      <c r="AG302" s="186">
        <f t="shared" si="612"/>
        <v>1</v>
      </c>
      <c r="AH302" s="308">
        <f t="shared" si="604"/>
        <v>3879.07</v>
      </c>
      <c r="AI302" s="331">
        <v>13</v>
      </c>
      <c r="AJ302" s="308">
        <v>298.39</v>
      </c>
      <c r="AK302" s="319">
        <f t="shared" si="615"/>
        <v>3879.0699999999997</v>
      </c>
      <c r="AL302" s="410">
        <f t="shared" si="605"/>
        <v>0</v>
      </c>
      <c r="AM302" s="308">
        <v>298.39</v>
      </c>
      <c r="AN302" s="319">
        <f t="shared" ref="AN302:AN365" si="621">AL302*AM302</f>
        <v>0</v>
      </c>
      <c r="AO302" s="410">
        <f t="shared" si="606"/>
        <v>0</v>
      </c>
      <c r="AP302" s="308">
        <v>298.39</v>
      </c>
      <c r="AQ302" s="319">
        <f t="shared" si="607"/>
        <v>0</v>
      </c>
      <c r="AR302" s="410">
        <f t="shared" si="608"/>
        <v>13</v>
      </c>
      <c r="AS302" s="308">
        <f t="shared" si="609"/>
        <v>298.39</v>
      </c>
      <c r="AT302" s="319">
        <f t="shared" si="610"/>
        <v>3879.07</v>
      </c>
    </row>
    <row r="303" spans="1:46" ht="39" customHeight="1" x14ac:dyDescent="0.25">
      <c r="A303" s="246" t="s">
        <v>663</v>
      </c>
      <c r="B303" s="247" t="s">
        <v>662</v>
      </c>
      <c r="C303" s="248" t="s">
        <v>61</v>
      </c>
      <c r="D303" s="248" t="s">
        <v>661</v>
      </c>
      <c r="E303" s="371" t="s">
        <v>77</v>
      </c>
      <c r="F303" s="246">
        <v>2</v>
      </c>
      <c r="G303" s="250">
        <v>2937.59</v>
      </c>
      <c r="H303" s="251">
        <v>3525.1</v>
      </c>
      <c r="I303" s="400">
        <v>7050.2</v>
      </c>
      <c r="J303" s="386">
        <v>2.1963575760727133E-3</v>
      </c>
      <c r="K303" s="252"/>
      <c r="L303" s="253">
        <f t="shared" si="613"/>
        <v>0</v>
      </c>
      <c r="M303" s="254">
        <f t="shared" si="614"/>
        <v>0</v>
      </c>
      <c r="N303" s="252"/>
      <c r="O303" s="253">
        <f t="shared" si="616"/>
        <v>0</v>
      </c>
      <c r="P303" s="254">
        <f t="shared" si="596"/>
        <v>0</v>
      </c>
      <c r="Q303" s="252"/>
      <c r="R303" s="253">
        <f t="shared" si="617"/>
        <v>0</v>
      </c>
      <c r="S303" s="254">
        <f t="shared" si="597"/>
        <v>0</v>
      </c>
      <c r="T303" s="252"/>
      <c r="U303" s="253">
        <f t="shared" si="618"/>
        <v>0</v>
      </c>
      <c r="V303" s="254">
        <f t="shared" si="598"/>
        <v>0</v>
      </c>
      <c r="W303" s="252"/>
      <c r="X303" s="253">
        <f t="shared" si="619"/>
        <v>0</v>
      </c>
      <c r="Y303" s="310">
        <f t="shared" si="599"/>
        <v>0</v>
      </c>
      <c r="Z303" s="339"/>
      <c r="AA303" s="253">
        <f t="shared" si="620"/>
        <v>0</v>
      </c>
      <c r="AB303" s="321">
        <f t="shared" si="600"/>
        <v>0</v>
      </c>
      <c r="AC303" s="256">
        <f t="shared" si="601"/>
        <v>0</v>
      </c>
      <c r="AD303" s="253">
        <f t="shared" si="611"/>
        <v>0</v>
      </c>
      <c r="AE303" s="254">
        <f t="shared" si="602"/>
        <v>0</v>
      </c>
      <c r="AF303" s="256">
        <f t="shared" si="603"/>
        <v>2</v>
      </c>
      <c r="AG303" s="253">
        <f t="shared" si="612"/>
        <v>1</v>
      </c>
      <c r="AH303" s="310">
        <f t="shared" si="604"/>
        <v>7050.2</v>
      </c>
      <c r="AI303" s="332">
        <v>2</v>
      </c>
      <c r="AJ303" s="310">
        <v>3525.1</v>
      </c>
      <c r="AK303" s="321">
        <f t="shared" si="615"/>
        <v>7050.2</v>
      </c>
      <c r="AL303" s="410">
        <f t="shared" si="605"/>
        <v>0</v>
      </c>
      <c r="AM303" s="310">
        <v>3525.1</v>
      </c>
      <c r="AN303" s="321">
        <f t="shared" si="621"/>
        <v>0</v>
      </c>
      <c r="AO303" s="410">
        <f t="shared" si="606"/>
        <v>0</v>
      </c>
      <c r="AP303" s="310">
        <v>3525.1</v>
      </c>
      <c r="AQ303" s="321">
        <f t="shared" si="607"/>
        <v>0</v>
      </c>
      <c r="AR303" s="410">
        <f t="shared" si="608"/>
        <v>2</v>
      </c>
      <c r="AS303" s="308">
        <f t="shared" si="609"/>
        <v>3525.1</v>
      </c>
      <c r="AT303" s="319">
        <f t="shared" si="610"/>
        <v>7050.2</v>
      </c>
    </row>
    <row r="304" spans="1:46" ht="24" customHeight="1" x14ac:dyDescent="0.25">
      <c r="A304" s="257" t="s">
        <v>660</v>
      </c>
      <c r="B304" s="258"/>
      <c r="C304" s="258"/>
      <c r="D304" s="258" t="s">
        <v>659</v>
      </c>
      <c r="E304" s="372"/>
      <c r="F304" s="257"/>
      <c r="G304" s="258"/>
      <c r="H304" s="260"/>
      <c r="I304" s="322">
        <f>SUM(I305:I340)</f>
        <v>16193.130000000003</v>
      </c>
      <c r="J304" s="387">
        <v>5.0446659322899113E-3</v>
      </c>
      <c r="K304" s="262"/>
      <c r="L304" s="263"/>
      <c r="M304" s="264">
        <f>SUM(M305:M340)</f>
        <v>0</v>
      </c>
      <c r="N304" s="262"/>
      <c r="O304" s="263"/>
      <c r="P304" s="264">
        <f>SUM(P305:P340)</f>
        <v>0</v>
      </c>
      <c r="Q304" s="262"/>
      <c r="R304" s="263"/>
      <c r="S304" s="264">
        <f>SUM(S305:S340)</f>
        <v>0</v>
      </c>
      <c r="T304" s="262"/>
      <c r="U304" s="263"/>
      <c r="V304" s="264">
        <f>SUM(V305:V340)</f>
        <v>0</v>
      </c>
      <c r="W304" s="262"/>
      <c r="X304" s="263"/>
      <c r="Y304" s="311">
        <f>SUM(Y305:Y340)</f>
        <v>0</v>
      </c>
      <c r="Z304" s="340"/>
      <c r="AA304" s="263"/>
      <c r="AB304" s="322">
        <f>SUM(AB305:AB340)</f>
        <v>0</v>
      </c>
      <c r="AC304" s="266"/>
      <c r="AD304" s="263">
        <f t="shared" si="611"/>
        <v>0</v>
      </c>
      <c r="AE304" s="264">
        <f>SUM(AE305:AE340)</f>
        <v>0</v>
      </c>
      <c r="AF304" s="266"/>
      <c r="AG304" s="263">
        <f t="shared" si="612"/>
        <v>1</v>
      </c>
      <c r="AH304" s="311">
        <f>SUM(AH305:AH340)</f>
        <v>16193.130000000003</v>
      </c>
      <c r="AI304" s="330"/>
      <c r="AJ304" s="307"/>
      <c r="AK304" s="322">
        <f>SUM(AK305:AK340)</f>
        <v>16193.132800000001</v>
      </c>
      <c r="AL304" s="411"/>
      <c r="AM304" s="307"/>
      <c r="AN304" s="322">
        <f>SUM(AN305:AN340)</f>
        <v>0</v>
      </c>
      <c r="AO304" s="411"/>
      <c r="AP304" s="307"/>
      <c r="AQ304" s="322">
        <f>SUM(AQ305:AQ340)</f>
        <v>0</v>
      </c>
      <c r="AR304" s="411"/>
      <c r="AS304" s="307"/>
      <c r="AT304" s="322">
        <f>SUM(AT305:AT340)</f>
        <v>16193.130000000003</v>
      </c>
    </row>
    <row r="305" spans="1:46" ht="52.2" customHeight="1" x14ac:dyDescent="0.25">
      <c r="A305" s="178" t="s">
        <v>658</v>
      </c>
      <c r="B305" s="179" t="s">
        <v>657</v>
      </c>
      <c r="C305" s="180" t="s">
        <v>61</v>
      </c>
      <c r="D305" s="180" t="s">
        <v>656</v>
      </c>
      <c r="E305" s="364" t="s">
        <v>77</v>
      </c>
      <c r="F305" s="178">
        <v>6</v>
      </c>
      <c r="G305" s="182">
        <v>7.85</v>
      </c>
      <c r="H305" s="183">
        <v>9.42</v>
      </c>
      <c r="I305" s="392">
        <v>56.52</v>
      </c>
      <c r="J305" s="377">
        <v>1.7607745907864991E-5</v>
      </c>
      <c r="K305" s="185"/>
      <c r="L305" s="186">
        <f t="shared" si="613"/>
        <v>0</v>
      </c>
      <c r="M305" s="187">
        <f t="shared" si="614"/>
        <v>0</v>
      </c>
      <c r="N305" s="185"/>
      <c r="O305" s="186">
        <f t="shared" si="616"/>
        <v>0</v>
      </c>
      <c r="P305" s="187">
        <f t="shared" ref="P305:P340" si="622">N305*$H305</f>
        <v>0</v>
      </c>
      <c r="Q305" s="185"/>
      <c r="R305" s="186">
        <f t="shared" si="617"/>
        <v>0</v>
      </c>
      <c r="S305" s="187">
        <f t="shared" ref="S305:S340" si="623">Q305*$H305</f>
        <v>0</v>
      </c>
      <c r="T305" s="185"/>
      <c r="U305" s="186">
        <f t="shared" si="618"/>
        <v>0</v>
      </c>
      <c r="V305" s="187">
        <f t="shared" ref="V305:V340" si="624">T305*$H305</f>
        <v>0</v>
      </c>
      <c r="W305" s="185"/>
      <c r="X305" s="186">
        <f t="shared" si="619"/>
        <v>0</v>
      </c>
      <c r="Y305" s="308">
        <f t="shared" ref="Y305:Y340" si="625">W305*$H305</f>
        <v>0</v>
      </c>
      <c r="Z305" s="338"/>
      <c r="AA305" s="186">
        <f t="shared" si="620"/>
        <v>0</v>
      </c>
      <c r="AB305" s="319">
        <f t="shared" ref="AB305:AB340" si="626">Z305*$H305</f>
        <v>0</v>
      </c>
      <c r="AC305" s="189">
        <f t="shared" ref="AC305:AC340" si="627">SUM(K305+N305+Q305+T305+W305+Z305)</f>
        <v>0</v>
      </c>
      <c r="AD305" s="186">
        <f t="shared" si="611"/>
        <v>0</v>
      </c>
      <c r="AE305" s="187">
        <f t="shared" ref="AE305:AE340" si="628">SUM(M305+P305+S305+V305+Y305+AB305)</f>
        <v>0</v>
      </c>
      <c r="AF305" s="189">
        <f t="shared" ref="AF305:AF340" si="629">F305-AC305</f>
        <v>6</v>
      </c>
      <c r="AG305" s="186">
        <f t="shared" si="612"/>
        <v>1</v>
      </c>
      <c r="AH305" s="308">
        <f t="shared" ref="AH305:AH340" si="630">I305-AE305</f>
        <v>56.52</v>
      </c>
      <c r="AI305" s="331">
        <v>6</v>
      </c>
      <c r="AJ305" s="308">
        <v>9.42</v>
      </c>
      <c r="AK305" s="319">
        <f t="shared" si="615"/>
        <v>56.519999999999996</v>
      </c>
      <c r="AL305" s="410">
        <f t="shared" ref="AL305:AL340" si="631">IF(AI305-F305&gt;0,AI305-F305,0)</f>
        <v>0</v>
      </c>
      <c r="AM305" s="308">
        <v>9.42</v>
      </c>
      <c r="AN305" s="319">
        <f t="shared" si="621"/>
        <v>0</v>
      </c>
      <c r="AO305" s="410">
        <f t="shared" ref="AO305:AO340" si="632">IF(F305-AI305&gt;0,F305-AI305,0)</f>
        <v>0</v>
      </c>
      <c r="AP305" s="308">
        <v>9.42</v>
      </c>
      <c r="AQ305" s="319">
        <f t="shared" ref="AQ305:AQ340" si="633">AO305*AP305</f>
        <v>0</v>
      </c>
      <c r="AR305" s="410">
        <f t="shared" ref="AR305:AR340" si="634">F305+AL305-AO305</f>
        <v>6</v>
      </c>
      <c r="AS305" s="308">
        <f t="shared" ref="AS305:AS340" si="635">H305</f>
        <v>9.42</v>
      </c>
      <c r="AT305" s="319">
        <f t="shared" ref="AT305:AT340" si="636">I305+AN305-AQ305</f>
        <v>56.52</v>
      </c>
    </row>
    <row r="306" spans="1:46" ht="52.2" customHeight="1" x14ac:dyDescent="0.25">
      <c r="A306" s="197" t="s">
        <v>655</v>
      </c>
      <c r="B306" s="198" t="s">
        <v>654</v>
      </c>
      <c r="C306" s="199" t="s">
        <v>61</v>
      </c>
      <c r="D306" s="199" t="s">
        <v>653</v>
      </c>
      <c r="E306" s="364" t="s">
        <v>77</v>
      </c>
      <c r="F306" s="197">
        <v>4</v>
      </c>
      <c r="G306" s="201">
        <v>16.53</v>
      </c>
      <c r="H306" s="202">
        <v>19.829999999999998</v>
      </c>
      <c r="I306" s="394">
        <v>79.319999999999993</v>
      </c>
      <c r="J306" s="379">
        <v>2.4710658269848745E-5</v>
      </c>
      <c r="K306" s="185"/>
      <c r="L306" s="186">
        <f t="shared" si="613"/>
        <v>0</v>
      </c>
      <c r="M306" s="187">
        <f t="shared" si="614"/>
        <v>0</v>
      </c>
      <c r="N306" s="185"/>
      <c r="O306" s="186">
        <f t="shared" si="616"/>
        <v>0</v>
      </c>
      <c r="P306" s="187">
        <f t="shared" si="622"/>
        <v>0</v>
      </c>
      <c r="Q306" s="185"/>
      <c r="R306" s="186">
        <f t="shared" si="617"/>
        <v>0</v>
      </c>
      <c r="S306" s="187">
        <f t="shared" si="623"/>
        <v>0</v>
      </c>
      <c r="T306" s="185"/>
      <c r="U306" s="186">
        <f t="shared" si="618"/>
        <v>0</v>
      </c>
      <c r="V306" s="187">
        <f t="shared" si="624"/>
        <v>0</v>
      </c>
      <c r="W306" s="185"/>
      <c r="X306" s="186">
        <f t="shared" si="619"/>
        <v>0</v>
      </c>
      <c r="Y306" s="308">
        <f t="shared" si="625"/>
        <v>0</v>
      </c>
      <c r="Z306" s="338"/>
      <c r="AA306" s="186">
        <f t="shared" si="620"/>
        <v>0</v>
      </c>
      <c r="AB306" s="319">
        <f t="shared" si="626"/>
        <v>0</v>
      </c>
      <c r="AC306" s="189">
        <f t="shared" si="627"/>
        <v>0</v>
      </c>
      <c r="AD306" s="186">
        <f t="shared" si="611"/>
        <v>0</v>
      </c>
      <c r="AE306" s="187">
        <f t="shared" si="628"/>
        <v>0</v>
      </c>
      <c r="AF306" s="189">
        <f t="shared" si="629"/>
        <v>4</v>
      </c>
      <c r="AG306" s="186">
        <f t="shared" si="612"/>
        <v>1</v>
      </c>
      <c r="AH306" s="308">
        <f t="shared" si="630"/>
        <v>79.319999999999993</v>
      </c>
      <c r="AI306" s="331">
        <v>4</v>
      </c>
      <c r="AJ306" s="308">
        <v>19.829999999999998</v>
      </c>
      <c r="AK306" s="319">
        <f t="shared" si="615"/>
        <v>79.319999999999993</v>
      </c>
      <c r="AL306" s="410">
        <f t="shared" si="631"/>
        <v>0</v>
      </c>
      <c r="AM306" s="308">
        <v>19.829999999999998</v>
      </c>
      <c r="AN306" s="319">
        <f t="shared" si="621"/>
        <v>0</v>
      </c>
      <c r="AO306" s="410">
        <f t="shared" si="632"/>
        <v>0</v>
      </c>
      <c r="AP306" s="308">
        <v>19.829999999999998</v>
      </c>
      <c r="AQ306" s="319">
        <f t="shared" si="633"/>
        <v>0</v>
      </c>
      <c r="AR306" s="410">
        <f t="shared" si="634"/>
        <v>4</v>
      </c>
      <c r="AS306" s="308">
        <f t="shared" si="635"/>
        <v>19.829999999999998</v>
      </c>
      <c r="AT306" s="319">
        <f t="shared" si="636"/>
        <v>79.319999999999993</v>
      </c>
    </row>
    <row r="307" spans="1:46" ht="39" customHeight="1" x14ac:dyDescent="0.25">
      <c r="A307" s="197" t="s">
        <v>652</v>
      </c>
      <c r="B307" s="198" t="s">
        <v>492</v>
      </c>
      <c r="C307" s="199" t="s">
        <v>61</v>
      </c>
      <c r="D307" s="199" t="s">
        <v>491</v>
      </c>
      <c r="E307" s="366" t="s">
        <v>111</v>
      </c>
      <c r="F307" s="197">
        <v>45.47</v>
      </c>
      <c r="G307" s="201">
        <v>18.940000000000001</v>
      </c>
      <c r="H307" s="202">
        <v>22.72</v>
      </c>
      <c r="I307" s="394">
        <v>1033.07</v>
      </c>
      <c r="J307" s="379">
        <v>3.2183358218397176E-4</v>
      </c>
      <c r="K307" s="185"/>
      <c r="L307" s="186">
        <f t="shared" si="613"/>
        <v>0</v>
      </c>
      <c r="M307" s="187">
        <f t="shared" si="614"/>
        <v>0</v>
      </c>
      <c r="N307" s="185"/>
      <c r="O307" s="186">
        <f t="shared" si="616"/>
        <v>0</v>
      </c>
      <c r="P307" s="187">
        <f t="shared" si="622"/>
        <v>0</v>
      </c>
      <c r="Q307" s="185"/>
      <c r="R307" s="186">
        <f t="shared" si="617"/>
        <v>0</v>
      </c>
      <c r="S307" s="187">
        <f t="shared" si="623"/>
        <v>0</v>
      </c>
      <c r="T307" s="185"/>
      <c r="U307" s="186">
        <f t="shared" si="618"/>
        <v>0</v>
      </c>
      <c r="V307" s="187">
        <f t="shared" si="624"/>
        <v>0</v>
      </c>
      <c r="W307" s="185"/>
      <c r="X307" s="186">
        <f t="shared" si="619"/>
        <v>0</v>
      </c>
      <c r="Y307" s="308">
        <f t="shared" si="625"/>
        <v>0</v>
      </c>
      <c r="Z307" s="338"/>
      <c r="AA307" s="186">
        <f t="shared" si="620"/>
        <v>0</v>
      </c>
      <c r="AB307" s="319">
        <f t="shared" si="626"/>
        <v>0</v>
      </c>
      <c r="AC307" s="189">
        <f t="shared" si="627"/>
        <v>0</v>
      </c>
      <c r="AD307" s="186">
        <f t="shared" si="611"/>
        <v>0</v>
      </c>
      <c r="AE307" s="187">
        <f t="shared" si="628"/>
        <v>0</v>
      </c>
      <c r="AF307" s="189">
        <f t="shared" si="629"/>
        <v>45.47</v>
      </c>
      <c r="AG307" s="186">
        <f t="shared" si="612"/>
        <v>1</v>
      </c>
      <c r="AH307" s="308">
        <f t="shared" si="630"/>
        <v>1033.07</v>
      </c>
      <c r="AI307" s="331">
        <v>45.47</v>
      </c>
      <c r="AJ307" s="308">
        <v>22.72</v>
      </c>
      <c r="AK307" s="319">
        <f>I307</f>
        <v>1033.07</v>
      </c>
      <c r="AL307" s="410">
        <f t="shared" si="631"/>
        <v>0</v>
      </c>
      <c r="AM307" s="308">
        <v>22.72</v>
      </c>
      <c r="AN307" s="319">
        <f t="shared" si="621"/>
        <v>0</v>
      </c>
      <c r="AO307" s="410">
        <f t="shared" si="632"/>
        <v>0</v>
      </c>
      <c r="AP307" s="308">
        <v>22.72</v>
      </c>
      <c r="AQ307" s="319">
        <f t="shared" si="633"/>
        <v>0</v>
      </c>
      <c r="AR307" s="410">
        <f t="shared" si="634"/>
        <v>45.47</v>
      </c>
      <c r="AS307" s="308">
        <f t="shared" si="635"/>
        <v>22.72</v>
      </c>
      <c r="AT307" s="319">
        <f t="shared" si="636"/>
        <v>1033.07</v>
      </c>
    </row>
    <row r="308" spans="1:46" ht="39" customHeight="1" x14ac:dyDescent="0.25">
      <c r="A308" s="197" t="s">
        <v>651</v>
      </c>
      <c r="B308" s="198" t="s">
        <v>650</v>
      </c>
      <c r="C308" s="199" t="s">
        <v>61</v>
      </c>
      <c r="D308" s="199" t="s">
        <v>649</v>
      </c>
      <c r="E308" s="366" t="s">
        <v>111</v>
      </c>
      <c r="F308" s="197">
        <v>40.54</v>
      </c>
      <c r="G308" s="201">
        <v>9.85</v>
      </c>
      <c r="H308" s="202">
        <v>11.82</v>
      </c>
      <c r="I308" s="394">
        <v>479.18</v>
      </c>
      <c r="J308" s="379">
        <v>1.4927954147435856E-4</v>
      </c>
      <c r="K308" s="185"/>
      <c r="L308" s="186">
        <f t="shared" si="613"/>
        <v>0</v>
      </c>
      <c r="M308" s="187">
        <f t="shared" si="614"/>
        <v>0</v>
      </c>
      <c r="N308" s="185"/>
      <c r="O308" s="186">
        <f t="shared" si="616"/>
        <v>0</v>
      </c>
      <c r="P308" s="187">
        <f t="shared" si="622"/>
        <v>0</v>
      </c>
      <c r="Q308" s="185"/>
      <c r="R308" s="186">
        <f t="shared" si="617"/>
        <v>0</v>
      </c>
      <c r="S308" s="187">
        <f t="shared" si="623"/>
        <v>0</v>
      </c>
      <c r="T308" s="185"/>
      <c r="U308" s="186">
        <f t="shared" si="618"/>
        <v>0</v>
      </c>
      <c r="V308" s="187">
        <f t="shared" si="624"/>
        <v>0</v>
      </c>
      <c r="W308" s="185"/>
      <c r="X308" s="186">
        <f t="shared" si="619"/>
        <v>0</v>
      </c>
      <c r="Y308" s="308">
        <f t="shared" si="625"/>
        <v>0</v>
      </c>
      <c r="Z308" s="338"/>
      <c r="AA308" s="186">
        <f t="shared" si="620"/>
        <v>0</v>
      </c>
      <c r="AB308" s="319">
        <f t="shared" si="626"/>
        <v>0</v>
      </c>
      <c r="AC308" s="189">
        <f t="shared" si="627"/>
        <v>0</v>
      </c>
      <c r="AD308" s="186">
        <f t="shared" si="611"/>
        <v>0</v>
      </c>
      <c r="AE308" s="187">
        <f t="shared" si="628"/>
        <v>0</v>
      </c>
      <c r="AF308" s="189">
        <f t="shared" si="629"/>
        <v>40.54</v>
      </c>
      <c r="AG308" s="186">
        <f t="shared" si="612"/>
        <v>1</v>
      </c>
      <c r="AH308" s="308">
        <f t="shared" si="630"/>
        <v>479.18</v>
      </c>
      <c r="AI308" s="331">
        <v>40.54</v>
      </c>
      <c r="AJ308" s="308">
        <v>11.82</v>
      </c>
      <c r="AK308" s="319">
        <f t="shared" si="615"/>
        <v>479.18279999999999</v>
      </c>
      <c r="AL308" s="410">
        <f t="shared" si="631"/>
        <v>0</v>
      </c>
      <c r="AM308" s="308">
        <v>11.82</v>
      </c>
      <c r="AN308" s="319">
        <f t="shared" si="621"/>
        <v>0</v>
      </c>
      <c r="AO308" s="410">
        <f t="shared" si="632"/>
        <v>0</v>
      </c>
      <c r="AP308" s="308">
        <v>11.82</v>
      </c>
      <c r="AQ308" s="319">
        <f t="shared" si="633"/>
        <v>0</v>
      </c>
      <c r="AR308" s="410">
        <f t="shared" si="634"/>
        <v>40.54</v>
      </c>
      <c r="AS308" s="308">
        <f t="shared" si="635"/>
        <v>11.82</v>
      </c>
      <c r="AT308" s="319">
        <f t="shared" si="636"/>
        <v>479.18</v>
      </c>
    </row>
    <row r="309" spans="1:46" ht="39" customHeight="1" x14ac:dyDescent="0.25">
      <c r="A309" s="197" t="s">
        <v>648</v>
      </c>
      <c r="B309" s="198" t="s">
        <v>647</v>
      </c>
      <c r="C309" s="199" t="s">
        <v>61</v>
      </c>
      <c r="D309" s="199" t="s">
        <v>646</v>
      </c>
      <c r="E309" s="366" t="s">
        <v>111</v>
      </c>
      <c r="F309" s="197">
        <v>38.880000000000003</v>
      </c>
      <c r="G309" s="201">
        <v>17.649999999999999</v>
      </c>
      <c r="H309" s="202">
        <v>21.18</v>
      </c>
      <c r="I309" s="394">
        <v>823.47</v>
      </c>
      <c r="J309" s="379">
        <v>2.5653663345275273E-4</v>
      </c>
      <c r="K309" s="185"/>
      <c r="L309" s="186">
        <f t="shared" si="613"/>
        <v>0</v>
      </c>
      <c r="M309" s="187">
        <f t="shared" si="614"/>
        <v>0</v>
      </c>
      <c r="N309" s="185"/>
      <c r="O309" s="186">
        <f t="shared" si="616"/>
        <v>0</v>
      </c>
      <c r="P309" s="187">
        <f t="shared" si="622"/>
        <v>0</v>
      </c>
      <c r="Q309" s="185"/>
      <c r="R309" s="186">
        <f t="shared" si="617"/>
        <v>0</v>
      </c>
      <c r="S309" s="187">
        <f t="shared" si="623"/>
        <v>0</v>
      </c>
      <c r="T309" s="185"/>
      <c r="U309" s="186">
        <f t="shared" si="618"/>
        <v>0</v>
      </c>
      <c r="V309" s="187">
        <f t="shared" si="624"/>
        <v>0</v>
      </c>
      <c r="W309" s="185"/>
      <c r="X309" s="186">
        <f t="shared" si="619"/>
        <v>0</v>
      </c>
      <c r="Y309" s="308">
        <f t="shared" si="625"/>
        <v>0</v>
      </c>
      <c r="Z309" s="338"/>
      <c r="AA309" s="186">
        <f t="shared" si="620"/>
        <v>0</v>
      </c>
      <c r="AB309" s="319">
        <f t="shared" si="626"/>
        <v>0</v>
      </c>
      <c r="AC309" s="189">
        <f t="shared" si="627"/>
        <v>0</v>
      </c>
      <c r="AD309" s="186">
        <f t="shared" si="611"/>
        <v>0</v>
      </c>
      <c r="AE309" s="187">
        <f t="shared" si="628"/>
        <v>0</v>
      </c>
      <c r="AF309" s="189">
        <f t="shared" si="629"/>
        <v>38.880000000000003</v>
      </c>
      <c r="AG309" s="186">
        <f t="shared" si="612"/>
        <v>1</v>
      </c>
      <c r="AH309" s="308">
        <f t="shared" si="630"/>
        <v>823.47</v>
      </c>
      <c r="AI309" s="331">
        <v>38.880000000000003</v>
      </c>
      <c r="AJ309" s="308">
        <v>21.18</v>
      </c>
      <c r="AK309" s="319">
        <f>I309</f>
        <v>823.47</v>
      </c>
      <c r="AL309" s="410">
        <f t="shared" si="631"/>
        <v>0</v>
      </c>
      <c r="AM309" s="308">
        <v>21.18</v>
      </c>
      <c r="AN309" s="319">
        <f t="shared" si="621"/>
        <v>0</v>
      </c>
      <c r="AO309" s="410">
        <f t="shared" si="632"/>
        <v>0</v>
      </c>
      <c r="AP309" s="308">
        <v>21.18</v>
      </c>
      <c r="AQ309" s="319">
        <f t="shared" si="633"/>
        <v>0</v>
      </c>
      <c r="AR309" s="410">
        <f t="shared" si="634"/>
        <v>38.880000000000003</v>
      </c>
      <c r="AS309" s="308">
        <f t="shared" si="635"/>
        <v>21.18</v>
      </c>
      <c r="AT309" s="319">
        <f t="shared" si="636"/>
        <v>823.47</v>
      </c>
    </row>
    <row r="310" spans="1:46" ht="39" customHeight="1" x14ac:dyDescent="0.25">
      <c r="A310" s="197" t="s">
        <v>645</v>
      </c>
      <c r="B310" s="198" t="s">
        <v>644</v>
      </c>
      <c r="C310" s="199" t="s">
        <v>61</v>
      </c>
      <c r="D310" s="199" t="s">
        <v>643</v>
      </c>
      <c r="E310" s="366" t="s">
        <v>111</v>
      </c>
      <c r="F310" s="197">
        <v>89.75</v>
      </c>
      <c r="G310" s="201">
        <v>23.61</v>
      </c>
      <c r="H310" s="202">
        <v>28.33</v>
      </c>
      <c r="I310" s="394">
        <v>2542.61</v>
      </c>
      <c r="J310" s="379">
        <v>7.9210245617120664E-4</v>
      </c>
      <c r="K310" s="185"/>
      <c r="L310" s="186">
        <f t="shared" si="613"/>
        <v>0</v>
      </c>
      <c r="M310" s="187">
        <f t="shared" si="614"/>
        <v>0</v>
      </c>
      <c r="N310" s="185"/>
      <c r="O310" s="186">
        <f t="shared" si="616"/>
        <v>0</v>
      </c>
      <c r="P310" s="187">
        <f t="shared" si="622"/>
        <v>0</v>
      </c>
      <c r="Q310" s="185"/>
      <c r="R310" s="186">
        <f t="shared" si="617"/>
        <v>0</v>
      </c>
      <c r="S310" s="187">
        <f t="shared" si="623"/>
        <v>0</v>
      </c>
      <c r="T310" s="185"/>
      <c r="U310" s="186">
        <f t="shared" si="618"/>
        <v>0</v>
      </c>
      <c r="V310" s="187">
        <f t="shared" si="624"/>
        <v>0</v>
      </c>
      <c r="W310" s="185"/>
      <c r="X310" s="186">
        <f t="shared" si="619"/>
        <v>0</v>
      </c>
      <c r="Y310" s="308">
        <f t="shared" si="625"/>
        <v>0</v>
      </c>
      <c r="Z310" s="338"/>
      <c r="AA310" s="186">
        <f t="shared" si="620"/>
        <v>0</v>
      </c>
      <c r="AB310" s="319">
        <f t="shared" si="626"/>
        <v>0</v>
      </c>
      <c r="AC310" s="189">
        <f t="shared" si="627"/>
        <v>0</v>
      </c>
      <c r="AD310" s="186">
        <f t="shared" si="611"/>
        <v>0</v>
      </c>
      <c r="AE310" s="187">
        <f t="shared" si="628"/>
        <v>0</v>
      </c>
      <c r="AF310" s="189">
        <f t="shared" si="629"/>
        <v>89.75</v>
      </c>
      <c r="AG310" s="186">
        <f t="shared" si="612"/>
        <v>1</v>
      </c>
      <c r="AH310" s="308">
        <f t="shared" si="630"/>
        <v>2542.61</v>
      </c>
      <c r="AI310" s="331">
        <v>89.75</v>
      </c>
      <c r="AJ310" s="308">
        <v>28.33</v>
      </c>
      <c r="AK310" s="319">
        <f>I310</f>
        <v>2542.61</v>
      </c>
      <c r="AL310" s="410">
        <f t="shared" si="631"/>
        <v>0</v>
      </c>
      <c r="AM310" s="308">
        <v>28.33</v>
      </c>
      <c r="AN310" s="319">
        <f t="shared" si="621"/>
        <v>0</v>
      </c>
      <c r="AO310" s="410">
        <f t="shared" si="632"/>
        <v>0</v>
      </c>
      <c r="AP310" s="308">
        <v>28.33</v>
      </c>
      <c r="AQ310" s="319">
        <f t="shared" si="633"/>
        <v>0</v>
      </c>
      <c r="AR310" s="410">
        <f t="shared" si="634"/>
        <v>89.75</v>
      </c>
      <c r="AS310" s="308">
        <f t="shared" si="635"/>
        <v>28.33</v>
      </c>
      <c r="AT310" s="319">
        <f t="shared" si="636"/>
        <v>2542.61</v>
      </c>
    </row>
    <row r="311" spans="1:46" ht="26.1" customHeight="1" x14ac:dyDescent="0.25">
      <c r="A311" s="197" t="s">
        <v>642</v>
      </c>
      <c r="B311" s="198" t="s">
        <v>641</v>
      </c>
      <c r="C311" s="199" t="s">
        <v>113</v>
      </c>
      <c r="D311" s="199" t="s">
        <v>640</v>
      </c>
      <c r="E311" s="364" t="s">
        <v>77</v>
      </c>
      <c r="F311" s="197">
        <v>21</v>
      </c>
      <c r="G311" s="201">
        <v>7.07</v>
      </c>
      <c r="H311" s="202">
        <v>8.48</v>
      </c>
      <c r="I311" s="394">
        <v>178.08</v>
      </c>
      <c r="J311" s="379">
        <v>5.5477483922020475E-5</v>
      </c>
      <c r="K311" s="185"/>
      <c r="L311" s="186">
        <f t="shared" si="613"/>
        <v>0</v>
      </c>
      <c r="M311" s="187">
        <f t="shared" si="614"/>
        <v>0</v>
      </c>
      <c r="N311" s="185"/>
      <c r="O311" s="186">
        <f t="shared" si="616"/>
        <v>0</v>
      </c>
      <c r="P311" s="187">
        <f t="shared" si="622"/>
        <v>0</v>
      </c>
      <c r="Q311" s="185"/>
      <c r="R311" s="186">
        <f t="shared" si="617"/>
        <v>0</v>
      </c>
      <c r="S311" s="187">
        <f t="shared" si="623"/>
        <v>0</v>
      </c>
      <c r="T311" s="185"/>
      <c r="U311" s="186">
        <f t="shared" si="618"/>
        <v>0</v>
      </c>
      <c r="V311" s="187">
        <f t="shared" si="624"/>
        <v>0</v>
      </c>
      <c r="W311" s="185"/>
      <c r="X311" s="186">
        <f t="shared" si="619"/>
        <v>0</v>
      </c>
      <c r="Y311" s="308">
        <f t="shared" si="625"/>
        <v>0</v>
      </c>
      <c r="Z311" s="338"/>
      <c r="AA311" s="186">
        <f t="shared" si="620"/>
        <v>0</v>
      </c>
      <c r="AB311" s="319">
        <f t="shared" si="626"/>
        <v>0</v>
      </c>
      <c r="AC311" s="189">
        <f t="shared" si="627"/>
        <v>0</v>
      </c>
      <c r="AD311" s="186">
        <f t="shared" si="611"/>
        <v>0</v>
      </c>
      <c r="AE311" s="187">
        <f t="shared" si="628"/>
        <v>0</v>
      </c>
      <c r="AF311" s="189">
        <f t="shared" si="629"/>
        <v>21</v>
      </c>
      <c r="AG311" s="186">
        <f t="shared" si="612"/>
        <v>1</v>
      </c>
      <c r="AH311" s="308">
        <f t="shared" si="630"/>
        <v>178.08</v>
      </c>
      <c r="AI311" s="331">
        <v>21</v>
      </c>
      <c r="AJ311" s="308">
        <v>8.48</v>
      </c>
      <c r="AK311" s="319">
        <f t="shared" si="615"/>
        <v>178.08</v>
      </c>
      <c r="AL311" s="410">
        <f t="shared" si="631"/>
        <v>0</v>
      </c>
      <c r="AM311" s="308">
        <v>8.48</v>
      </c>
      <c r="AN311" s="319">
        <f t="shared" si="621"/>
        <v>0</v>
      </c>
      <c r="AO311" s="410">
        <f t="shared" si="632"/>
        <v>0</v>
      </c>
      <c r="AP311" s="308">
        <v>8.48</v>
      </c>
      <c r="AQ311" s="319">
        <f t="shared" si="633"/>
        <v>0</v>
      </c>
      <c r="AR311" s="410">
        <f t="shared" si="634"/>
        <v>21</v>
      </c>
      <c r="AS311" s="308">
        <f t="shared" si="635"/>
        <v>8.48</v>
      </c>
      <c r="AT311" s="319">
        <f t="shared" si="636"/>
        <v>178.08</v>
      </c>
    </row>
    <row r="312" spans="1:46" ht="24" customHeight="1" x14ac:dyDescent="0.25">
      <c r="A312" s="197" t="s">
        <v>639</v>
      </c>
      <c r="B312" s="198" t="s">
        <v>638</v>
      </c>
      <c r="C312" s="199" t="s">
        <v>113</v>
      </c>
      <c r="D312" s="199" t="s">
        <v>637</v>
      </c>
      <c r="E312" s="364" t="s">
        <v>77</v>
      </c>
      <c r="F312" s="197">
        <v>2</v>
      </c>
      <c r="G312" s="201">
        <v>25.37</v>
      </c>
      <c r="H312" s="202">
        <v>30.44</v>
      </c>
      <c r="I312" s="394">
        <v>60.88</v>
      </c>
      <c r="J312" s="379">
        <v>1.896602213147241E-5</v>
      </c>
      <c r="K312" s="185"/>
      <c r="L312" s="186">
        <f t="shared" si="613"/>
        <v>0</v>
      </c>
      <c r="M312" s="187">
        <f t="shared" si="614"/>
        <v>0</v>
      </c>
      <c r="N312" s="185"/>
      <c r="O312" s="186">
        <f t="shared" si="616"/>
        <v>0</v>
      </c>
      <c r="P312" s="187">
        <f t="shared" si="622"/>
        <v>0</v>
      </c>
      <c r="Q312" s="185"/>
      <c r="R312" s="186">
        <f t="shared" si="617"/>
        <v>0</v>
      </c>
      <c r="S312" s="187">
        <f t="shared" si="623"/>
        <v>0</v>
      </c>
      <c r="T312" s="185"/>
      <c r="U312" s="186">
        <f t="shared" si="618"/>
        <v>0</v>
      </c>
      <c r="V312" s="187">
        <f t="shared" si="624"/>
        <v>0</v>
      </c>
      <c r="W312" s="185"/>
      <c r="X312" s="186">
        <f t="shared" si="619"/>
        <v>0</v>
      </c>
      <c r="Y312" s="308">
        <f t="shared" si="625"/>
        <v>0</v>
      </c>
      <c r="Z312" s="338"/>
      <c r="AA312" s="186">
        <f t="shared" si="620"/>
        <v>0</v>
      </c>
      <c r="AB312" s="319">
        <f t="shared" si="626"/>
        <v>0</v>
      </c>
      <c r="AC312" s="189">
        <f t="shared" si="627"/>
        <v>0</v>
      </c>
      <c r="AD312" s="186">
        <f t="shared" si="611"/>
        <v>0</v>
      </c>
      <c r="AE312" s="187">
        <f t="shared" si="628"/>
        <v>0</v>
      </c>
      <c r="AF312" s="189">
        <f t="shared" si="629"/>
        <v>2</v>
      </c>
      <c r="AG312" s="186">
        <f t="shared" si="612"/>
        <v>1</v>
      </c>
      <c r="AH312" s="308">
        <f t="shared" si="630"/>
        <v>60.88</v>
      </c>
      <c r="AI312" s="331">
        <v>2</v>
      </c>
      <c r="AJ312" s="308">
        <v>30.44</v>
      </c>
      <c r="AK312" s="319">
        <f t="shared" si="615"/>
        <v>60.88</v>
      </c>
      <c r="AL312" s="410">
        <f t="shared" si="631"/>
        <v>0</v>
      </c>
      <c r="AM312" s="308">
        <v>30.44</v>
      </c>
      <c r="AN312" s="319">
        <f t="shared" si="621"/>
        <v>0</v>
      </c>
      <c r="AO312" s="410">
        <f t="shared" si="632"/>
        <v>0</v>
      </c>
      <c r="AP312" s="308">
        <v>30.44</v>
      </c>
      <c r="AQ312" s="319">
        <f t="shared" si="633"/>
        <v>0</v>
      </c>
      <c r="AR312" s="410">
        <f t="shared" si="634"/>
        <v>2</v>
      </c>
      <c r="AS312" s="308">
        <f t="shared" si="635"/>
        <v>30.44</v>
      </c>
      <c r="AT312" s="319">
        <f t="shared" si="636"/>
        <v>60.88</v>
      </c>
    </row>
    <row r="313" spans="1:46" ht="24" customHeight="1" x14ac:dyDescent="0.25">
      <c r="A313" s="197" t="s">
        <v>636</v>
      </c>
      <c r="B313" s="198" t="s">
        <v>635</v>
      </c>
      <c r="C313" s="199" t="s">
        <v>113</v>
      </c>
      <c r="D313" s="199" t="s">
        <v>634</v>
      </c>
      <c r="E313" s="364" t="s">
        <v>77</v>
      </c>
      <c r="F313" s="197">
        <v>10</v>
      </c>
      <c r="G313" s="201">
        <v>44.52</v>
      </c>
      <c r="H313" s="202">
        <v>53.42</v>
      </c>
      <c r="I313" s="394">
        <v>534.20000000000005</v>
      </c>
      <c r="J313" s="379">
        <v>1.6641999051630356E-4</v>
      </c>
      <c r="K313" s="185"/>
      <c r="L313" s="186">
        <f t="shared" si="613"/>
        <v>0</v>
      </c>
      <c r="M313" s="187">
        <f t="shared" si="614"/>
        <v>0</v>
      </c>
      <c r="N313" s="185"/>
      <c r="O313" s="186">
        <f t="shared" si="616"/>
        <v>0</v>
      </c>
      <c r="P313" s="187">
        <f t="shared" si="622"/>
        <v>0</v>
      </c>
      <c r="Q313" s="185"/>
      <c r="R313" s="186">
        <f t="shared" si="617"/>
        <v>0</v>
      </c>
      <c r="S313" s="187">
        <f t="shared" si="623"/>
        <v>0</v>
      </c>
      <c r="T313" s="185"/>
      <c r="U313" s="186">
        <f t="shared" si="618"/>
        <v>0</v>
      </c>
      <c r="V313" s="187">
        <f t="shared" si="624"/>
        <v>0</v>
      </c>
      <c r="W313" s="185"/>
      <c r="X313" s="186">
        <f t="shared" si="619"/>
        <v>0</v>
      </c>
      <c r="Y313" s="308">
        <f t="shared" si="625"/>
        <v>0</v>
      </c>
      <c r="Z313" s="338"/>
      <c r="AA313" s="186">
        <f t="shared" si="620"/>
        <v>0</v>
      </c>
      <c r="AB313" s="319">
        <f t="shared" si="626"/>
        <v>0</v>
      </c>
      <c r="AC313" s="189">
        <f t="shared" si="627"/>
        <v>0</v>
      </c>
      <c r="AD313" s="186">
        <f t="shared" si="611"/>
        <v>0</v>
      </c>
      <c r="AE313" s="187">
        <f t="shared" si="628"/>
        <v>0</v>
      </c>
      <c r="AF313" s="189">
        <f t="shared" si="629"/>
        <v>10</v>
      </c>
      <c r="AG313" s="186">
        <f t="shared" si="612"/>
        <v>1</v>
      </c>
      <c r="AH313" s="308">
        <f t="shared" si="630"/>
        <v>534.20000000000005</v>
      </c>
      <c r="AI313" s="331">
        <v>10</v>
      </c>
      <c r="AJ313" s="308">
        <v>53.42</v>
      </c>
      <c r="AK313" s="319">
        <f t="shared" si="615"/>
        <v>534.20000000000005</v>
      </c>
      <c r="AL313" s="410">
        <f t="shared" si="631"/>
        <v>0</v>
      </c>
      <c r="AM313" s="308">
        <v>53.42</v>
      </c>
      <c r="AN313" s="319">
        <f t="shared" si="621"/>
        <v>0</v>
      </c>
      <c r="AO313" s="410">
        <f t="shared" si="632"/>
        <v>0</v>
      </c>
      <c r="AP313" s="308">
        <v>53.42</v>
      </c>
      <c r="AQ313" s="319">
        <f t="shared" si="633"/>
        <v>0</v>
      </c>
      <c r="AR313" s="410">
        <f t="shared" si="634"/>
        <v>10</v>
      </c>
      <c r="AS313" s="308">
        <f t="shared" si="635"/>
        <v>53.42</v>
      </c>
      <c r="AT313" s="319">
        <f t="shared" si="636"/>
        <v>534.20000000000005</v>
      </c>
    </row>
    <row r="314" spans="1:46" ht="26.1" customHeight="1" x14ac:dyDescent="0.25">
      <c r="A314" s="197" t="s">
        <v>633</v>
      </c>
      <c r="B314" s="198" t="s">
        <v>632</v>
      </c>
      <c r="C314" s="199" t="s">
        <v>61</v>
      </c>
      <c r="D314" s="199" t="s">
        <v>631</v>
      </c>
      <c r="E314" s="364" t="s">
        <v>77</v>
      </c>
      <c r="F314" s="197">
        <v>1</v>
      </c>
      <c r="G314" s="201">
        <v>297.41000000000003</v>
      </c>
      <c r="H314" s="202">
        <v>356.89</v>
      </c>
      <c r="I314" s="394">
        <v>356.89</v>
      </c>
      <c r="J314" s="379">
        <v>1.1118238565212202E-4</v>
      </c>
      <c r="K314" s="185"/>
      <c r="L314" s="186">
        <f t="shared" si="613"/>
        <v>0</v>
      </c>
      <c r="M314" s="187">
        <f t="shared" si="614"/>
        <v>0</v>
      </c>
      <c r="N314" s="185"/>
      <c r="O314" s="186">
        <f t="shared" si="616"/>
        <v>0</v>
      </c>
      <c r="P314" s="187">
        <f t="shared" si="622"/>
        <v>0</v>
      </c>
      <c r="Q314" s="185"/>
      <c r="R314" s="186">
        <f t="shared" si="617"/>
        <v>0</v>
      </c>
      <c r="S314" s="187">
        <f t="shared" si="623"/>
        <v>0</v>
      </c>
      <c r="T314" s="185"/>
      <c r="U314" s="186">
        <f t="shared" si="618"/>
        <v>0</v>
      </c>
      <c r="V314" s="187">
        <f t="shared" si="624"/>
        <v>0</v>
      </c>
      <c r="W314" s="185"/>
      <c r="X314" s="186">
        <f t="shared" si="619"/>
        <v>0</v>
      </c>
      <c r="Y314" s="308">
        <f t="shared" si="625"/>
        <v>0</v>
      </c>
      <c r="Z314" s="338"/>
      <c r="AA314" s="186">
        <f t="shared" si="620"/>
        <v>0</v>
      </c>
      <c r="AB314" s="319">
        <f t="shared" si="626"/>
        <v>0</v>
      </c>
      <c r="AC314" s="189">
        <f t="shared" si="627"/>
        <v>0</v>
      </c>
      <c r="AD314" s="186">
        <f t="shared" si="611"/>
        <v>0</v>
      </c>
      <c r="AE314" s="187">
        <f t="shared" si="628"/>
        <v>0</v>
      </c>
      <c r="AF314" s="189">
        <f t="shared" si="629"/>
        <v>1</v>
      </c>
      <c r="AG314" s="186">
        <f t="shared" si="612"/>
        <v>1</v>
      </c>
      <c r="AH314" s="308">
        <f t="shared" si="630"/>
        <v>356.89</v>
      </c>
      <c r="AI314" s="331">
        <v>1</v>
      </c>
      <c r="AJ314" s="308">
        <v>356.89</v>
      </c>
      <c r="AK314" s="319">
        <f t="shared" si="615"/>
        <v>356.89</v>
      </c>
      <c r="AL314" s="410">
        <f t="shared" si="631"/>
        <v>0</v>
      </c>
      <c r="AM314" s="308">
        <v>356.89</v>
      </c>
      <c r="AN314" s="319">
        <f t="shared" si="621"/>
        <v>0</v>
      </c>
      <c r="AO314" s="410">
        <f t="shared" si="632"/>
        <v>0</v>
      </c>
      <c r="AP314" s="308">
        <v>356.89</v>
      </c>
      <c r="AQ314" s="319">
        <f t="shared" si="633"/>
        <v>0</v>
      </c>
      <c r="AR314" s="410">
        <f t="shared" si="634"/>
        <v>1</v>
      </c>
      <c r="AS314" s="308">
        <f t="shared" si="635"/>
        <v>356.89</v>
      </c>
      <c r="AT314" s="319">
        <f t="shared" si="636"/>
        <v>356.89</v>
      </c>
    </row>
    <row r="315" spans="1:46" ht="52.2" customHeight="1" x14ac:dyDescent="0.25">
      <c r="A315" s="197" t="s">
        <v>630</v>
      </c>
      <c r="B315" s="198" t="s">
        <v>483</v>
      </c>
      <c r="C315" s="199" t="s">
        <v>61</v>
      </c>
      <c r="D315" s="199" t="s">
        <v>482</v>
      </c>
      <c r="E315" s="364" t="s">
        <v>77</v>
      </c>
      <c r="F315" s="197">
        <v>5</v>
      </c>
      <c r="G315" s="201">
        <v>9.14</v>
      </c>
      <c r="H315" s="202">
        <v>10.96</v>
      </c>
      <c r="I315" s="394">
        <v>54.8</v>
      </c>
      <c r="J315" s="379">
        <v>1.707191216827674E-5</v>
      </c>
      <c r="K315" s="185"/>
      <c r="L315" s="186">
        <f t="shared" si="613"/>
        <v>0</v>
      </c>
      <c r="M315" s="187">
        <f t="shared" si="614"/>
        <v>0</v>
      </c>
      <c r="N315" s="185"/>
      <c r="O315" s="186">
        <f t="shared" si="616"/>
        <v>0</v>
      </c>
      <c r="P315" s="187">
        <f t="shared" si="622"/>
        <v>0</v>
      </c>
      <c r="Q315" s="185"/>
      <c r="R315" s="186">
        <f t="shared" si="617"/>
        <v>0</v>
      </c>
      <c r="S315" s="187">
        <f t="shared" si="623"/>
        <v>0</v>
      </c>
      <c r="T315" s="185"/>
      <c r="U315" s="186">
        <f t="shared" si="618"/>
        <v>0</v>
      </c>
      <c r="V315" s="187">
        <f t="shared" si="624"/>
        <v>0</v>
      </c>
      <c r="W315" s="185"/>
      <c r="X315" s="186">
        <f t="shared" si="619"/>
        <v>0</v>
      </c>
      <c r="Y315" s="308">
        <f t="shared" si="625"/>
        <v>0</v>
      </c>
      <c r="Z315" s="338"/>
      <c r="AA315" s="186">
        <f t="shared" si="620"/>
        <v>0</v>
      </c>
      <c r="AB315" s="319">
        <f t="shared" si="626"/>
        <v>0</v>
      </c>
      <c r="AC315" s="189">
        <f t="shared" si="627"/>
        <v>0</v>
      </c>
      <c r="AD315" s="186">
        <f t="shared" si="611"/>
        <v>0</v>
      </c>
      <c r="AE315" s="187">
        <f t="shared" si="628"/>
        <v>0</v>
      </c>
      <c r="AF315" s="189">
        <f t="shared" si="629"/>
        <v>5</v>
      </c>
      <c r="AG315" s="186">
        <f t="shared" si="612"/>
        <v>1</v>
      </c>
      <c r="AH315" s="308">
        <f t="shared" si="630"/>
        <v>54.8</v>
      </c>
      <c r="AI315" s="331">
        <v>5</v>
      </c>
      <c r="AJ315" s="308">
        <v>10.96</v>
      </c>
      <c r="AK315" s="319">
        <f t="shared" si="615"/>
        <v>54.800000000000004</v>
      </c>
      <c r="AL315" s="410">
        <f t="shared" si="631"/>
        <v>0</v>
      </c>
      <c r="AM315" s="308">
        <v>10.96</v>
      </c>
      <c r="AN315" s="319">
        <f t="shared" si="621"/>
        <v>0</v>
      </c>
      <c r="AO315" s="410">
        <f t="shared" si="632"/>
        <v>0</v>
      </c>
      <c r="AP315" s="308">
        <v>10.96</v>
      </c>
      <c r="AQ315" s="319">
        <f t="shared" si="633"/>
        <v>0</v>
      </c>
      <c r="AR315" s="410">
        <f t="shared" si="634"/>
        <v>5</v>
      </c>
      <c r="AS315" s="308">
        <f t="shared" si="635"/>
        <v>10.96</v>
      </c>
      <c r="AT315" s="319">
        <f t="shared" si="636"/>
        <v>54.8</v>
      </c>
    </row>
    <row r="316" spans="1:46" ht="52.2" customHeight="1" x14ac:dyDescent="0.25">
      <c r="A316" s="197" t="s">
        <v>629</v>
      </c>
      <c r="B316" s="198" t="s">
        <v>628</v>
      </c>
      <c r="C316" s="199" t="s">
        <v>61</v>
      </c>
      <c r="D316" s="199" t="s">
        <v>627</v>
      </c>
      <c r="E316" s="364" t="s">
        <v>77</v>
      </c>
      <c r="F316" s="197">
        <v>7</v>
      </c>
      <c r="G316" s="201">
        <v>8.35</v>
      </c>
      <c r="H316" s="202">
        <v>10.02</v>
      </c>
      <c r="I316" s="394">
        <v>70.14</v>
      </c>
      <c r="J316" s="379">
        <v>2.1850801450418444E-5</v>
      </c>
      <c r="K316" s="185"/>
      <c r="L316" s="186">
        <f t="shared" si="613"/>
        <v>0</v>
      </c>
      <c r="M316" s="187">
        <f t="shared" si="614"/>
        <v>0</v>
      </c>
      <c r="N316" s="185"/>
      <c r="O316" s="186">
        <f t="shared" si="616"/>
        <v>0</v>
      </c>
      <c r="P316" s="187">
        <f t="shared" si="622"/>
        <v>0</v>
      </c>
      <c r="Q316" s="185"/>
      <c r="R316" s="186">
        <f t="shared" si="617"/>
        <v>0</v>
      </c>
      <c r="S316" s="187">
        <f t="shared" si="623"/>
        <v>0</v>
      </c>
      <c r="T316" s="185"/>
      <c r="U316" s="186">
        <f t="shared" si="618"/>
        <v>0</v>
      </c>
      <c r="V316" s="187">
        <f t="shared" si="624"/>
        <v>0</v>
      </c>
      <c r="W316" s="185"/>
      <c r="X316" s="186">
        <f t="shared" si="619"/>
        <v>0</v>
      </c>
      <c r="Y316" s="308">
        <f t="shared" si="625"/>
        <v>0</v>
      </c>
      <c r="Z316" s="338"/>
      <c r="AA316" s="186">
        <f t="shared" si="620"/>
        <v>0</v>
      </c>
      <c r="AB316" s="319">
        <f t="shared" si="626"/>
        <v>0</v>
      </c>
      <c r="AC316" s="189">
        <f t="shared" si="627"/>
        <v>0</v>
      </c>
      <c r="AD316" s="186">
        <f t="shared" si="611"/>
        <v>0</v>
      </c>
      <c r="AE316" s="187">
        <f t="shared" si="628"/>
        <v>0</v>
      </c>
      <c r="AF316" s="189">
        <f t="shared" si="629"/>
        <v>7</v>
      </c>
      <c r="AG316" s="186">
        <f t="shared" si="612"/>
        <v>1</v>
      </c>
      <c r="AH316" s="308">
        <f t="shared" si="630"/>
        <v>70.14</v>
      </c>
      <c r="AI316" s="331">
        <v>7</v>
      </c>
      <c r="AJ316" s="308">
        <v>10.02</v>
      </c>
      <c r="AK316" s="319">
        <f t="shared" si="615"/>
        <v>70.14</v>
      </c>
      <c r="AL316" s="410">
        <f t="shared" si="631"/>
        <v>0</v>
      </c>
      <c r="AM316" s="308">
        <v>10.02</v>
      </c>
      <c r="AN316" s="319">
        <f t="shared" si="621"/>
        <v>0</v>
      </c>
      <c r="AO316" s="410">
        <f t="shared" si="632"/>
        <v>0</v>
      </c>
      <c r="AP316" s="308">
        <v>10.02</v>
      </c>
      <c r="AQ316" s="319">
        <f t="shared" si="633"/>
        <v>0</v>
      </c>
      <c r="AR316" s="410">
        <f t="shared" si="634"/>
        <v>7</v>
      </c>
      <c r="AS316" s="308">
        <f t="shared" si="635"/>
        <v>10.02</v>
      </c>
      <c r="AT316" s="319">
        <f t="shared" si="636"/>
        <v>70.14</v>
      </c>
    </row>
    <row r="317" spans="1:46" ht="52.2" customHeight="1" x14ac:dyDescent="0.25">
      <c r="A317" s="197" t="s">
        <v>626</v>
      </c>
      <c r="B317" s="198" t="s">
        <v>480</v>
      </c>
      <c r="C317" s="199" t="s">
        <v>61</v>
      </c>
      <c r="D317" s="199" t="s">
        <v>479</v>
      </c>
      <c r="E317" s="364" t="s">
        <v>77</v>
      </c>
      <c r="F317" s="197">
        <v>11</v>
      </c>
      <c r="G317" s="201">
        <v>19.510000000000002</v>
      </c>
      <c r="H317" s="202">
        <v>23.41</v>
      </c>
      <c r="I317" s="394">
        <v>257.51</v>
      </c>
      <c r="J317" s="379">
        <v>8.0222410628703355E-5</v>
      </c>
      <c r="K317" s="185"/>
      <c r="L317" s="186">
        <f t="shared" si="613"/>
        <v>0</v>
      </c>
      <c r="M317" s="187">
        <f t="shared" si="614"/>
        <v>0</v>
      </c>
      <c r="N317" s="185"/>
      <c r="O317" s="186">
        <f t="shared" si="616"/>
        <v>0</v>
      </c>
      <c r="P317" s="187">
        <f t="shared" si="622"/>
        <v>0</v>
      </c>
      <c r="Q317" s="185"/>
      <c r="R317" s="186">
        <f t="shared" si="617"/>
        <v>0</v>
      </c>
      <c r="S317" s="187">
        <f t="shared" si="623"/>
        <v>0</v>
      </c>
      <c r="T317" s="185"/>
      <c r="U317" s="186">
        <f t="shared" si="618"/>
        <v>0</v>
      </c>
      <c r="V317" s="187">
        <f t="shared" si="624"/>
        <v>0</v>
      </c>
      <c r="W317" s="185"/>
      <c r="X317" s="186">
        <f t="shared" si="619"/>
        <v>0</v>
      </c>
      <c r="Y317" s="308">
        <f t="shared" si="625"/>
        <v>0</v>
      </c>
      <c r="Z317" s="338"/>
      <c r="AA317" s="186">
        <f t="shared" si="620"/>
        <v>0</v>
      </c>
      <c r="AB317" s="319">
        <f t="shared" si="626"/>
        <v>0</v>
      </c>
      <c r="AC317" s="189">
        <f t="shared" si="627"/>
        <v>0</v>
      </c>
      <c r="AD317" s="186">
        <f t="shared" si="611"/>
        <v>0</v>
      </c>
      <c r="AE317" s="187">
        <f t="shared" si="628"/>
        <v>0</v>
      </c>
      <c r="AF317" s="189">
        <f t="shared" si="629"/>
        <v>11</v>
      </c>
      <c r="AG317" s="186">
        <f t="shared" si="612"/>
        <v>1</v>
      </c>
      <c r="AH317" s="308">
        <f t="shared" si="630"/>
        <v>257.51</v>
      </c>
      <c r="AI317" s="331">
        <v>11</v>
      </c>
      <c r="AJ317" s="308">
        <v>23.41</v>
      </c>
      <c r="AK317" s="319">
        <f t="shared" si="615"/>
        <v>257.51</v>
      </c>
      <c r="AL317" s="410">
        <f t="shared" si="631"/>
        <v>0</v>
      </c>
      <c r="AM317" s="308">
        <v>23.41</v>
      </c>
      <c r="AN317" s="319">
        <f t="shared" si="621"/>
        <v>0</v>
      </c>
      <c r="AO317" s="410">
        <f t="shared" si="632"/>
        <v>0</v>
      </c>
      <c r="AP317" s="308">
        <v>23.41</v>
      </c>
      <c r="AQ317" s="319">
        <f t="shared" si="633"/>
        <v>0</v>
      </c>
      <c r="AR317" s="410">
        <f t="shared" si="634"/>
        <v>11</v>
      </c>
      <c r="AS317" s="308">
        <f t="shared" si="635"/>
        <v>23.41</v>
      </c>
      <c r="AT317" s="319">
        <f t="shared" si="636"/>
        <v>257.51</v>
      </c>
    </row>
    <row r="318" spans="1:46" ht="52.2" customHeight="1" x14ac:dyDescent="0.25">
      <c r="A318" s="197" t="s">
        <v>625</v>
      </c>
      <c r="B318" s="198" t="s">
        <v>624</v>
      </c>
      <c r="C318" s="199" t="s">
        <v>61</v>
      </c>
      <c r="D318" s="199" t="s">
        <v>623</v>
      </c>
      <c r="E318" s="364" t="s">
        <v>77</v>
      </c>
      <c r="F318" s="197">
        <v>12</v>
      </c>
      <c r="G318" s="201">
        <v>23.44</v>
      </c>
      <c r="H318" s="202">
        <v>28.12</v>
      </c>
      <c r="I318" s="394">
        <v>337.44</v>
      </c>
      <c r="J318" s="379">
        <v>1.0512310295735956E-4</v>
      </c>
      <c r="K318" s="185"/>
      <c r="L318" s="186">
        <f t="shared" si="613"/>
        <v>0</v>
      </c>
      <c r="M318" s="187">
        <f t="shared" si="614"/>
        <v>0</v>
      </c>
      <c r="N318" s="185"/>
      <c r="O318" s="186">
        <f t="shared" si="616"/>
        <v>0</v>
      </c>
      <c r="P318" s="187">
        <f t="shared" si="622"/>
        <v>0</v>
      </c>
      <c r="Q318" s="185"/>
      <c r="R318" s="186">
        <f t="shared" si="617"/>
        <v>0</v>
      </c>
      <c r="S318" s="187">
        <f t="shared" si="623"/>
        <v>0</v>
      </c>
      <c r="T318" s="185"/>
      <c r="U318" s="186">
        <f t="shared" si="618"/>
        <v>0</v>
      </c>
      <c r="V318" s="187">
        <f t="shared" si="624"/>
        <v>0</v>
      </c>
      <c r="W318" s="185"/>
      <c r="X318" s="186">
        <f t="shared" si="619"/>
        <v>0</v>
      </c>
      <c r="Y318" s="308">
        <f t="shared" si="625"/>
        <v>0</v>
      </c>
      <c r="Z318" s="338"/>
      <c r="AA318" s="186">
        <f t="shared" si="620"/>
        <v>0</v>
      </c>
      <c r="AB318" s="319">
        <f t="shared" si="626"/>
        <v>0</v>
      </c>
      <c r="AC318" s="189">
        <f t="shared" si="627"/>
        <v>0</v>
      </c>
      <c r="AD318" s="186">
        <f t="shared" si="611"/>
        <v>0</v>
      </c>
      <c r="AE318" s="187">
        <f t="shared" si="628"/>
        <v>0</v>
      </c>
      <c r="AF318" s="189">
        <f t="shared" si="629"/>
        <v>12</v>
      </c>
      <c r="AG318" s="186">
        <f t="shared" si="612"/>
        <v>1</v>
      </c>
      <c r="AH318" s="308">
        <f t="shared" si="630"/>
        <v>337.44</v>
      </c>
      <c r="AI318" s="331">
        <v>12</v>
      </c>
      <c r="AJ318" s="308">
        <v>28.12</v>
      </c>
      <c r="AK318" s="319">
        <f t="shared" si="615"/>
        <v>337.44</v>
      </c>
      <c r="AL318" s="410">
        <f t="shared" si="631"/>
        <v>0</v>
      </c>
      <c r="AM318" s="308">
        <v>28.12</v>
      </c>
      <c r="AN318" s="319">
        <f t="shared" si="621"/>
        <v>0</v>
      </c>
      <c r="AO318" s="410">
        <f t="shared" si="632"/>
        <v>0</v>
      </c>
      <c r="AP318" s="308">
        <v>28.12</v>
      </c>
      <c r="AQ318" s="319">
        <f t="shared" si="633"/>
        <v>0</v>
      </c>
      <c r="AR318" s="410">
        <f t="shared" si="634"/>
        <v>12</v>
      </c>
      <c r="AS318" s="308">
        <f t="shared" si="635"/>
        <v>28.12</v>
      </c>
      <c r="AT318" s="319">
        <f t="shared" si="636"/>
        <v>337.44</v>
      </c>
    </row>
    <row r="319" spans="1:46" ht="52.2" customHeight="1" x14ac:dyDescent="0.25">
      <c r="A319" s="197" t="s">
        <v>622</v>
      </c>
      <c r="B319" s="198" t="s">
        <v>477</v>
      </c>
      <c r="C319" s="199" t="s">
        <v>61</v>
      </c>
      <c r="D319" s="199" t="s">
        <v>476</v>
      </c>
      <c r="E319" s="364" t="s">
        <v>77</v>
      </c>
      <c r="F319" s="197">
        <v>20</v>
      </c>
      <c r="G319" s="201">
        <v>8.99</v>
      </c>
      <c r="H319" s="202">
        <v>10.78</v>
      </c>
      <c r="I319" s="394">
        <v>215.6</v>
      </c>
      <c r="J319" s="379">
        <v>6.7166136194899E-5</v>
      </c>
      <c r="K319" s="185"/>
      <c r="L319" s="186">
        <f t="shared" si="613"/>
        <v>0</v>
      </c>
      <c r="M319" s="187">
        <f t="shared" si="614"/>
        <v>0</v>
      </c>
      <c r="N319" s="185"/>
      <c r="O319" s="186">
        <f t="shared" si="616"/>
        <v>0</v>
      </c>
      <c r="P319" s="187">
        <f t="shared" si="622"/>
        <v>0</v>
      </c>
      <c r="Q319" s="185"/>
      <c r="R319" s="186">
        <f t="shared" si="617"/>
        <v>0</v>
      </c>
      <c r="S319" s="187">
        <f t="shared" si="623"/>
        <v>0</v>
      </c>
      <c r="T319" s="185"/>
      <c r="U319" s="186">
        <f t="shared" si="618"/>
        <v>0</v>
      </c>
      <c r="V319" s="187">
        <f t="shared" si="624"/>
        <v>0</v>
      </c>
      <c r="W319" s="185"/>
      <c r="X319" s="186">
        <f t="shared" si="619"/>
        <v>0</v>
      </c>
      <c r="Y319" s="308">
        <f t="shared" si="625"/>
        <v>0</v>
      </c>
      <c r="Z319" s="338"/>
      <c r="AA319" s="186">
        <f t="shared" si="620"/>
        <v>0</v>
      </c>
      <c r="AB319" s="319">
        <f t="shared" si="626"/>
        <v>0</v>
      </c>
      <c r="AC319" s="189">
        <f t="shared" si="627"/>
        <v>0</v>
      </c>
      <c r="AD319" s="186">
        <f t="shared" si="611"/>
        <v>0</v>
      </c>
      <c r="AE319" s="187">
        <f t="shared" si="628"/>
        <v>0</v>
      </c>
      <c r="AF319" s="189">
        <f t="shared" si="629"/>
        <v>20</v>
      </c>
      <c r="AG319" s="186">
        <f t="shared" si="612"/>
        <v>1</v>
      </c>
      <c r="AH319" s="308">
        <f t="shared" si="630"/>
        <v>215.6</v>
      </c>
      <c r="AI319" s="331">
        <v>20</v>
      </c>
      <c r="AJ319" s="308">
        <v>10.78</v>
      </c>
      <c r="AK319" s="319">
        <f t="shared" si="615"/>
        <v>215.6</v>
      </c>
      <c r="AL319" s="410">
        <f t="shared" si="631"/>
        <v>0</v>
      </c>
      <c r="AM319" s="308">
        <v>10.78</v>
      </c>
      <c r="AN319" s="319">
        <f t="shared" si="621"/>
        <v>0</v>
      </c>
      <c r="AO319" s="410">
        <f t="shared" si="632"/>
        <v>0</v>
      </c>
      <c r="AP319" s="308">
        <v>10.78</v>
      </c>
      <c r="AQ319" s="319">
        <f t="shared" si="633"/>
        <v>0</v>
      </c>
      <c r="AR319" s="410">
        <f t="shared" si="634"/>
        <v>20</v>
      </c>
      <c r="AS319" s="308">
        <f t="shared" si="635"/>
        <v>10.78</v>
      </c>
      <c r="AT319" s="319">
        <f t="shared" si="636"/>
        <v>215.6</v>
      </c>
    </row>
    <row r="320" spans="1:46" ht="52.2" customHeight="1" x14ac:dyDescent="0.25">
      <c r="A320" s="197" t="s">
        <v>621</v>
      </c>
      <c r="B320" s="198" t="s">
        <v>620</v>
      </c>
      <c r="C320" s="199" t="s">
        <v>61</v>
      </c>
      <c r="D320" s="199" t="s">
        <v>619</v>
      </c>
      <c r="E320" s="364" t="s">
        <v>77</v>
      </c>
      <c r="F320" s="197">
        <v>25</v>
      </c>
      <c r="G320" s="201">
        <v>12.88</v>
      </c>
      <c r="H320" s="202">
        <v>15.45</v>
      </c>
      <c r="I320" s="394">
        <v>386.25</v>
      </c>
      <c r="J320" s="379">
        <v>1.2032894297439582E-4</v>
      </c>
      <c r="K320" s="185"/>
      <c r="L320" s="186">
        <f t="shared" si="613"/>
        <v>0</v>
      </c>
      <c r="M320" s="187">
        <f t="shared" si="614"/>
        <v>0</v>
      </c>
      <c r="N320" s="185"/>
      <c r="O320" s="186">
        <f t="shared" si="616"/>
        <v>0</v>
      </c>
      <c r="P320" s="187">
        <f t="shared" si="622"/>
        <v>0</v>
      </c>
      <c r="Q320" s="185"/>
      <c r="R320" s="186">
        <f t="shared" si="617"/>
        <v>0</v>
      </c>
      <c r="S320" s="187">
        <f t="shared" si="623"/>
        <v>0</v>
      </c>
      <c r="T320" s="185"/>
      <c r="U320" s="186">
        <f t="shared" si="618"/>
        <v>0</v>
      </c>
      <c r="V320" s="187">
        <f t="shared" si="624"/>
        <v>0</v>
      </c>
      <c r="W320" s="185"/>
      <c r="X320" s="186">
        <f t="shared" si="619"/>
        <v>0</v>
      </c>
      <c r="Y320" s="308">
        <f t="shared" si="625"/>
        <v>0</v>
      </c>
      <c r="Z320" s="338"/>
      <c r="AA320" s="186">
        <f t="shared" si="620"/>
        <v>0</v>
      </c>
      <c r="AB320" s="319">
        <f t="shared" si="626"/>
        <v>0</v>
      </c>
      <c r="AC320" s="189">
        <f t="shared" si="627"/>
        <v>0</v>
      </c>
      <c r="AD320" s="186">
        <f t="shared" si="611"/>
        <v>0</v>
      </c>
      <c r="AE320" s="187">
        <f t="shared" si="628"/>
        <v>0</v>
      </c>
      <c r="AF320" s="189">
        <f t="shared" si="629"/>
        <v>25</v>
      </c>
      <c r="AG320" s="186">
        <f t="shared" si="612"/>
        <v>1</v>
      </c>
      <c r="AH320" s="308">
        <f t="shared" si="630"/>
        <v>386.25</v>
      </c>
      <c r="AI320" s="331">
        <v>25</v>
      </c>
      <c r="AJ320" s="308">
        <v>15.45</v>
      </c>
      <c r="AK320" s="319">
        <f t="shared" si="615"/>
        <v>386.25</v>
      </c>
      <c r="AL320" s="410">
        <f t="shared" si="631"/>
        <v>0</v>
      </c>
      <c r="AM320" s="308">
        <v>15.45</v>
      </c>
      <c r="AN320" s="319">
        <f t="shared" si="621"/>
        <v>0</v>
      </c>
      <c r="AO320" s="410">
        <f t="shared" si="632"/>
        <v>0</v>
      </c>
      <c r="AP320" s="308">
        <v>15.45</v>
      </c>
      <c r="AQ320" s="319">
        <f t="shared" si="633"/>
        <v>0</v>
      </c>
      <c r="AR320" s="410">
        <f t="shared" si="634"/>
        <v>25</v>
      </c>
      <c r="AS320" s="308">
        <f t="shared" si="635"/>
        <v>15.45</v>
      </c>
      <c r="AT320" s="319">
        <f t="shared" si="636"/>
        <v>386.25</v>
      </c>
    </row>
    <row r="321" spans="1:46" ht="52.2" customHeight="1" x14ac:dyDescent="0.25">
      <c r="A321" s="197" t="s">
        <v>618</v>
      </c>
      <c r="B321" s="198" t="s">
        <v>617</v>
      </c>
      <c r="C321" s="199" t="s">
        <v>61</v>
      </c>
      <c r="D321" s="199" t="s">
        <v>616</v>
      </c>
      <c r="E321" s="364" t="s">
        <v>77</v>
      </c>
      <c r="F321" s="197">
        <v>7</v>
      </c>
      <c r="G321" s="201">
        <v>16.920000000000002</v>
      </c>
      <c r="H321" s="202">
        <v>20.3</v>
      </c>
      <c r="I321" s="394">
        <v>142.1</v>
      </c>
      <c r="J321" s="379">
        <v>4.4268589764819802E-5</v>
      </c>
      <c r="K321" s="185"/>
      <c r="L321" s="186">
        <f t="shared" si="613"/>
        <v>0</v>
      </c>
      <c r="M321" s="187">
        <f t="shared" si="614"/>
        <v>0</v>
      </c>
      <c r="N321" s="185"/>
      <c r="O321" s="186">
        <f t="shared" si="616"/>
        <v>0</v>
      </c>
      <c r="P321" s="187">
        <f t="shared" si="622"/>
        <v>0</v>
      </c>
      <c r="Q321" s="185"/>
      <c r="R321" s="186">
        <f t="shared" si="617"/>
        <v>0</v>
      </c>
      <c r="S321" s="187">
        <f t="shared" si="623"/>
        <v>0</v>
      </c>
      <c r="T321" s="185"/>
      <c r="U321" s="186">
        <f t="shared" si="618"/>
        <v>0</v>
      </c>
      <c r="V321" s="187">
        <f t="shared" si="624"/>
        <v>0</v>
      </c>
      <c r="W321" s="185"/>
      <c r="X321" s="186">
        <f t="shared" si="619"/>
        <v>0</v>
      </c>
      <c r="Y321" s="308">
        <f t="shared" si="625"/>
        <v>0</v>
      </c>
      <c r="Z321" s="338"/>
      <c r="AA321" s="186">
        <f t="shared" si="620"/>
        <v>0</v>
      </c>
      <c r="AB321" s="319">
        <f t="shared" si="626"/>
        <v>0</v>
      </c>
      <c r="AC321" s="189">
        <f t="shared" si="627"/>
        <v>0</v>
      </c>
      <c r="AD321" s="186">
        <f t="shared" si="611"/>
        <v>0</v>
      </c>
      <c r="AE321" s="187">
        <f t="shared" si="628"/>
        <v>0</v>
      </c>
      <c r="AF321" s="189">
        <f t="shared" si="629"/>
        <v>7</v>
      </c>
      <c r="AG321" s="186">
        <f t="shared" si="612"/>
        <v>1</v>
      </c>
      <c r="AH321" s="308">
        <f t="shared" si="630"/>
        <v>142.1</v>
      </c>
      <c r="AI321" s="331">
        <v>7</v>
      </c>
      <c r="AJ321" s="308">
        <v>20.3</v>
      </c>
      <c r="AK321" s="319">
        <f t="shared" si="615"/>
        <v>142.1</v>
      </c>
      <c r="AL321" s="410">
        <f t="shared" si="631"/>
        <v>0</v>
      </c>
      <c r="AM321" s="308">
        <v>20.3</v>
      </c>
      <c r="AN321" s="319">
        <f t="shared" si="621"/>
        <v>0</v>
      </c>
      <c r="AO321" s="410">
        <f t="shared" si="632"/>
        <v>0</v>
      </c>
      <c r="AP321" s="308">
        <v>20.3</v>
      </c>
      <c r="AQ321" s="319">
        <f t="shared" si="633"/>
        <v>0</v>
      </c>
      <c r="AR321" s="410">
        <f t="shared" si="634"/>
        <v>7</v>
      </c>
      <c r="AS321" s="308">
        <f t="shared" si="635"/>
        <v>20.3</v>
      </c>
      <c r="AT321" s="319">
        <f t="shared" si="636"/>
        <v>142.1</v>
      </c>
    </row>
    <row r="322" spans="1:46" ht="52.2" customHeight="1" x14ac:dyDescent="0.25">
      <c r="A322" s="197" t="s">
        <v>615</v>
      </c>
      <c r="B322" s="198" t="s">
        <v>614</v>
      </c>
      <c r="C322" s="199" t="s">
        <v>61</v>
      </c>
      <c r="D322" s="199" t="s">
        <v>613</v>
      </c>
      <c r="E322" s="364" t="s">
        <v>77</v>
      </c>
      <c r="F322" s="197">
        <v>13</v>
      </c>
      <c r="G322" s="201">
        <v>24.06</v>
      </c>
      <c r="H322" s="202">
        <v>28.87</v>
      </c>
      <c r="I322" s="394">
        <v>375.31</v>
      </c>
      <c r="J322" s="379">
        <v>1.1692079116561941E-4</v>
      </c>
      <c r="K322" s="185"/>
      <c r="L322" s="186">
        <f t="shared" si="613"/>
        <v>0</v>
      </c>
      <c r="M322" s="187">
        <f t="shared" si="614"/>
        <v>0</v>
      </c>
      <c r="N322" s="185"/>
      <c r="O322" s="186">
        <f t="shared" si="616"/>
        <v>0</v>
      </c>
      <c r="P322" s="187">
        <f t="shared" si="622"/>
        <v>0</v>
      </c>
      <c r="Q322" s="185"/>
      <c r="R322" s="186">
        <f t="shared" si="617"/>
        <v>0</v>
      </c>
      <c r="S322" s="187">
        <f t="shared" si="623"/>
        <v>0</v>
      </c>
      <c r="T322" s="185"/>
      <c r="U322" s="186">
        <f t="shared" si="618"/>
        <v>0</v>
      </c>
      <c r="V322" s="187">
        <f t="shared" si="624"/>
        <v>0</v>
      </c>
      <c r="W322" s="185"/>
      <c r="X322" s="186">
        <f t="shared" si="619"/>
        <v>0</v>
      </c>
      <c r="Y322" s="308">
        <f t="shared" si="625"/>
        <v>0</v>
      </c>
      <c r="Z322" s="338"/>
      <c r="AA322" s="186">
        <f t="shared" si="620"/>
        <v>0</v>
      </c>
      <c r="AB322" s="319">
        <f t="shared" si="626"/>
        <v>0</v>
      </c>
      <c r="AC322" s="189">
        <f t="shared" si="627"/>
        <v>0</v>
      </c>
      <c r="AD322" s="186">
        <f t="shared" si="611"/>
        <v>0</v>
      </c>
      <c r="AE322" s="187">
        <f t="shared" si="628"/>
        <v>0</v>
      </c>
      <c r="AF322" s="189">
        <f t="shared" si="629"/>
        <v>13</v>
      </c>
      <c r="AG322" s="186">
        <f t="shared" si="612"/>
        <v>1</v>
      </c>
      <c r="AH322" s="308">
        <f t="shared" si="630"/>
        <v>375.31</v>
      </c>
      <c r="AI322" s="331">
        <v>13</v>
      </c>
      <c r="AJ322" s="308">
        <v>28.87</v>
      </c>
      <c r="AK322" s="319">
        <f t="shared" si="615"/>
        <v>375.31</v>
      </c>
      <c r="AL322" s="410">
        <f t="shared" si="631"/>
        <v>0</v>
      </c>
      <c r="AM322" s="308">
        <v>28.87</v>
      </c>
      <c r="AN322" s="319">
        <f t="shared" si="621"/>
        <v>0</v>
      </c>
      <c r="AO322" s="410">
        <f t="shared" si="632"/>
        <v>0</v>
      </c>
      <c r="AP322" s="308">
        <v>28.87</v>
      </c>
      <c r="AQ322" s="319">
        <f t="shared" si="633"/>
        <v>0</v>
      </c>
      <c r="AR322" s="410">
        <f t="shared" si="634"/>
        <v>13</v>
      </c>
      <c r="AS322" s="308">
        <f t="shared" si="635"/>
        <v>28.87</v>
      </c>
      <c r="AT322" s="319">
        <f t="shared" si="636"/>
        <v>375.31</v>
      </c>
    </row>
    <row r="323" spans="1:46" ht="52.2" customHeight="1" x14ac:dyDescent="0.25">
      <c r="A323" s="197" t="s">
        <v>612</v>
      </c>
      <c r="B323" s="198" t="s">
        <v>468</v>
      </c>
      <c r="C323" s="199" t="s">
        <v>61</v>
      </c>
      <c r="D323" s="199" t="s">
        <v>467</v>
      </c>
      <c r="E323" s="364" t="s">
        <v>77</v>
      </c>
      <c r="F323" s="197">
        <v>6</v>
      </c>
      <c r="G323" s="201">
        <v>12.87</v>
      </c>
      <c r="H323" s="202">
        <v>15.44</v>
      </c>
      <c r="I323" s="394">
        <v>92.64</v>
      </c>
      <c r="J323" s="379">
        <v>2.8860254439218201E-5</v>
      </c>
      <c r="K323" s="185"/>
      <c r="L323" s="186">
        <f t="shared" si="613"/>
        <v>0</v>
      </c>
      <c r="M323" s="187">
        <f t="shared" si="614"/>
        <v>0</v>
      </c>
      <c r="N323" s="185"/>
      <c r="O323" s="186">
        <f t="shared" si="616"/>
        <v>0</v>
      </c>
      <c r="P323" s="187">
        <f t="shared" si="622"/>
        <v>0</v>
      </c>
      <c r="Q323" s="185"/>
      <c r="R323" s="186">
        <f t="shared" si="617"/>
        <v>0</v>
      </c>
      <c r="S323" s="187">
        <f t="shared" si="623"/>
        <v>0</v>
      </c>
      <c r="T323" s="185"/>
      <c r="U323" s="186">
        <f t="shared" si="618"/>
        <v>0</v>
      </c>
      <c r="V323" s="187">
        <f t="shared" si="624"/>
        <v>0</v>
      </c>
      <c r="W323" s="185"/>
      <c r="X323" s="186">
        <f t="shared" si="619"/>
        <v>0</v>
      </c>
      <c r="Y323" s="308">
        <f t="shared" si="625"/>
        <v>0</v>
      </c>
      <c r="Z323" s="338"/>
      <c r="AA323" s="186">
        <f t="shared" si="620"/>
        <v>0</v>
      </c>
      <c r="AB323" s="319">
        <f t="shared" si="626"/>
        <v>0</v>
      </c>
      <c r="AC323" s="189">
        <f t="shared" si="627"/>
        <v>0</v>
      </c>
      <c r="AD323" s="186">
        <f t="shared" si="611"/>
        <v>0</v>
      </c>
      <c r="AE323" s="187">
        <f t="shared" si="628"/>
        <v>0</v>
      </c>
      <c r="AF323" s="189">
        <f t="shared" si="629"/>
        <v>6</v>
      </c>
      <c r="AG323" s="186">
        <f t="shared" si="612"/>
        <v>1</v>
      </c>
      <c r="AH323" s="308">
        <f t="shared" si="630"/>
        <v>92.64</v>
      </c>
      <c r="AI323" s="331">
        <v>6</v>
      </c>
      <c r="AJ323" s="308">
        <v>15.44</v>
      </c>
      <c r="AK323" s="319">
        <f t="shared" si="615"/>
        <v>92.64</v>
      </c>
      <c r="AL323" s="410">
        <f t="shared" si="631"/>
        <v>0</v>
      </c>
      <c r="AM323" s="308">
        <v>15.44</v>
      </c>
      <c r="AN323" s="319">
        <f t="shared" si="621"/>
        <v>0</v>
      </c>
      <c r="AO323" s="410">
        <f t="shared" si="632"/>
        <v>0</v>
      </c>
      <c r="AP323" s="308">
        <v>15.44</v>
      </c>
      <c r="AQ323" s="319">
        <f t="shared" si="633"/>
        <v>0</v>
      </c>
      <c r="AR323" s="410">
        <f t="shared" si="634"/>
        <v>6</v>
      </c>
      <c r="AS323" s="308">
        <f t="shared" si="635"/>
        <v>15.44</v>
      </c>
      <c r="AT323" s="319">
        <f t="shared" si="636"/>
        <v>92.64</v>
      </c>
    </row>
    <row r="324" spans="1:46" ht="52.2" customHeight="1" x14ac:dyDescent="0.25">
      <c r="A324" s="197" t="s">
        <v>611</v>
      </c>
      <c r="B324" s="198" t="s">
        <v>465</v>
      </c>
      <c r="C324" s="199" t="s">
        <v>61</v>
      </c>
      <c r="D324" s="199" t="s">
        <v>464</v>
      </c>
      <c r="E324" s="364" t="s">
        <v>77</v>
      </c>
      <c r="F324" s="197">
        <v>1</v>
      </c>
      <c r="G324" s="201">
        <v>21.85</v>
      </c>
      <c r="H324" s="202">
        <v>26.22</v>
      </c>
      <c r="I324" s="394">
        <v>26.22</v>
      </c>
      <c r="J324" s="379">
        <v>8.1683492162813166E-6</v>
      </c>
      <c r="K324" s="185"/>
      <c r="L324" s="186">
        <f t="shared" si="613"/>
        <v>0</v>
      </c>
      <c r="M324" s="187">
        <f t="shared" si="614"/>
        <v>0</v>
      </c>
      <c r="N324" s="185"/>
      <c r="O324" s="186">
        <f t="shared" si="616"/>
        <v>0</v>
      </c>
      <c r="P324" s="187">
        <f t="shared" si="622"/>
        <v>0</v>
      </c>
      <c r="Q324" s="185"/>
      <c r="R324" s="186">
        <f t="shared" si="617"/>
        <v>0</v>
      </c>
      <c r="S324" s="187">
        <f t="shared" si="623"/>
        <v>0</v>
      </c>
      <c r="T324" s="185"/>
      <c r="U324" s="186">
        <f t="shared" si="618"/>
        <v>0</v>
      </c>
      <c r="V324" s="187">
        <f t="shared" si="624"/>
        <v>0</v>
      </c>
      <c r="W324" s="185"/>
      <c r="X324" s="186">
        <f t="shared" si="619"/>
        <v>0</v>
      </c>
      <c r="Y324" s="308">
        <f t="shared" si="625"/>
        <v>0</v>
      </c>
      <c r="Z324" s="338"/>
      <c r="AA324" s="186">
        <f t="shared" si="620"/>
        <v>0</v>
      </c>
      <c r="AB324" s="319">
        <f t="shared" si="626"/>
        <v>0</v>
      </c>
      <c r="AC324" s="189">
        <f t="shared" si="627"/>
        <v>0</v>
      </c>
      <c r="AD324" s="186">
        <f t="shared" si="611"/>
        <v>0</v>
      </c>
      <c r="AE324" s="187">
        <f t="shared" si="628"/>
        <v>0</v>
      </c>
      <c r="AF324" s="189">
        <f t="shared" si="629"/>
        <v>1</v>
      </c>
      <c r="AG324" s="186">
        <f t="shared" si="612"/>
        <v>1</v>
      </c>
      <c r="AH324" s="308">
        <f t="shared" si="630"/>
        <v>26.22</v>
      </c>
      <c r="AI324" s="331">
        <v>1</v>
      </c>
      <c r="AJ324" s="308">
        <v>26.22</v>
      </c>
      <c r="AK324" s="319">
        <f t="shared" si="615"/>
        <v>26.22</v>
      </c>
      <c r="AL324" s="410">
        <f t="shared" si="631"/>
        <v>0</v>
      </c>
      <c r="AM324" s="308">
        <v>26.22</v>
      </c>
      <c r="AN324" s="319">
        <f t="shared" si="621"/>
        <v>0</v>
      </c>
      <c r="AO324" s="410">
        <f t="shared" si="632"/>
        <v>0</v>
      </c>
      <c r="AP324" s="308">
        <v>26.22</v>
      </c>
      <c r="AQ324" s="319">
        <f t="shared" si="633"/>
        <v>0</v>
      </c>
      <c r="AR324" s="410">
        <f t="shared" si="634"/>
        <v>1</v>
      </c>
      <c r="AS324" s="308">
        <f t="shared" si="635"/>
        <v>26.22</v>
      </c>
      <c r="AT324" s="319">
        <f t="shared" si="636"/>
        <v>26.22</v>
      </c>
    </row>
    <row r="325" spans="1:46" ht="52.2" customHeight="1" x14ac:dyDescent="0.25">
      <c r="A325" s="197" t="s">
        <v>610</v>
      </c>
      <c r="B325" s="198" t="s">
        <v>609</v>
      </c>
      <c r="C325" s="199" t="s">
        <v>61</v>
      </c>
      <c r="D325" s="199" t="s">
        <v>608</v>
      </c>
      <c r="E325" s="364" t="s">
        <v>77</v>
      </c>
      <c r="F325" s="197">
        <v>1</v>
      </c>
      <c r="G325" s="201">
        <v>32.630000000000003</v>
      </c>
      <c r="H325" s="202">
        <v>39.15</v>
      </c>
      <c r="I325" s="394">
        <v>39.15</v>
      </c>
      <c r="J325" s="379">
        <v>1.2196448200511578E-5</v>
      </c>
      <c r="K325" s="185"/>
      <c r="L325" s="186">
        <f t="shared" si="613"/>
        <v>0</v>
      </c>
      <c r="M325" s="187">
        <f t="shared" si="614"/>
        <v>0</v>
      </c>
      <c r="N325" s="185"/>
      <c r="O325" s="186">
        <f t="shared" si="616"/>
        <v>0</v>
      </c>
      <c r="P325" s="187">
        <f t="shared" si="622"/>
        <v>0</v>
      </c>
      <c r="Q325" s="185"/>
      <c r="R325" s="186">
        <f t="shared" si="617"/>
        <v>0</v>
      </c>
      <c r="S325" s="187">
        <f t="shared" si="623"/>
        <v>0</v>
      </c>
      <c r="T325" s="185"/>
      <c r="U325" s="186">
        <f t="shared" si="618"/>
        <v>0</v>
      </c>
      <c r="V325" s="187">
        <f t="shared" si="624"/>
        <v>0</v>
      </c>
      <c r="W325" s="185"/>
      <c r="X325" s="186">
        <f t="shared" si="619"/>
        <v>0</v>
      </c>
      <c r="Y325" s="308">
        <f t="shared" si="625"/>
        <v>0</v>
      </c>
      <c r="Z325" s="338"/>
      <c r="AA325" s="186">
        <f t="shared" si="620"/>
        <v>0</v>
      </c>
      <c r="AB325" s="319">
        <f t="shared" si="626"/>
        <v>0</v>
      </c>
      <c r="AC325" s="189">
        <f t="shared" si="627"/>
        <v>0</v>
      </c>
      <c r="AD325" s="186">
        <f t="shared" si="611"/>
        <v>0</v>
      </c>
      <c r="AE325" s="187">
        <f t="shared" si="628"/>
        <v>0</v>
      </c>
      <c r="AF325" s="189">
        <f t="shared" si="629"/>
        <v>1</v>
      </c>
      <c r="AG325" s="186">
        <f t="shared" si="612"/>
        <v>1</v>
      </c>
      <c r="AH325" s="308">
        <f t="shared" si="630"/>
        <v>39.15</v>
      </c>
      <c r="AI325" s="331">
        <v>1</v>
      </c>
      <c r="AJ325" s="308">
        <v>39.15</v>
      </c>
      <c r="AK325" s="319">
        <f t="shared" si="615"/>
        <v>39.15</v>
      </c>
      <c r="AL325" s="410">
        <f t="shared" si="631"/>
        <v>0</v>
      </c>
      <c r="AM325" s="308">
        <v>39.15</v>
      </c>
      <c r="AN325" s="319">
        <f t="shared" si="621"/>
        <v>0</v>
      </c>
      <c r="AO325" s="410">
        <f t="shared" si="632"/>
        <v>0</v>
      </c>
      <c r="AP325" s="308">
        <v>39.15</v>
      </c>
      <c r="AQ325" s="319">
        <f t="shared" si="633"/>
        <v>0</v>
      </c>
      <c r="AR325" s="410">
        <f t="shared" si="634"/>
        <v>1</v>
      </c>
      <c r="AS325" s="308">
        <f t="shared" si="635"/>
        <v>39.15</v>
      </c>
      <c r="AT325" s="319">
        <f t="shared" si="636"/>
        <v>39.15</v>
      </c>
    </row>
    <row r="326" spans="1:46" ht="52.2" customHeight="1" x14ac:dyDescent="0.25">
      <c r="A326" s="197" t="s">
        <v>607</v>
      </c>
      <c r="B326" s="198" t="s">
        <v>606</v>
      </c>
      <c r="C326" s="199" t="s">
        <v>61</v>
      </c>
      <c r="D326" s="199" t="s">
        <v>605</v>
      </c>
      <c r="E326" s="364" t="s">
        <v>77</v>
      </c>
      <c r="F326" s="197">
        <v>11</v>
      </c>
      <c r="G326" s="201">
        <v>40.729999999999997</v>
      </c>
      <c r="H326" s="202">
        <v>48.87</v>
      </c>
      <c r="I326" s="394">
        <v>537.57000000000005</v>
      </c>
      <c r="J326" s="379">
        <v>1.674698508084038E-4</v>
      </c>
      <c r="K326" s="185"/>
      <c r="L326" s="186">
        <f t="shared" si="613"/>
        <v>0</v>
      </c>
      <c r="M326" s="187">
        <f t="shared" si="614"/>
        <v>0</v>
      </c>
      <c r="N326" s="185"/>
      <c r="O326" s="186">
        <f t="shared" si="616"/>
        <v>0</v>
      </c>
      <c r="P326" s="187">
        <f t="shared" si="622"/>
        <v>0</v>
      </c>
      <c r="Q326" s="185"/>
      <c r="R326" s="186">
        <f t="shared" si="617"/>
        <v>0</v>
      </c>
      <c r="S326" s="187">
        <f t="shared" si="623"/>
        <v>0</v>
      </c>
      <c r="T326" s="185"/>
      <c r="U326" s="186">
        <f t="shared" si="618"/>
        <v>0</v>
      </c>
      <c r="V326" s="187">
        <f t="shared" si="624"/>
        <v>0</v>
      </c>
      <c r="W326" s="185"/>
      <c r="X326" s="186">
        <f t="shared" si="619"/>
        <v>0</v>
      </c>
      <c r="Y326" s="308">
        <f t="shared" si="625"/>
        <v>0</v>
      </c>
      <c r="Z326" s="338"/>
      <c r="AA326" s="186">
        <f t="shared" si="620"/>
        <v>0</v>
      </c>
      <c r="AB326" s="319">
        <f t="shared" si="626"/>
        <v>0</v>
      </c>
      <c r="AC326" s="189">
        <f t="shared" si="627"/>
        <v>0</v>
      </c>
      <c r="AD326" s="186">
        <f t="shared" si="611"/>
        <v>0</v>
      </c>
      <c r="AE326" s="187">
        <f t="shared" si="628"/>
        <v>0</v>
      </c>
      <c r="AF326" s="189">
        <f t="shared" si="629"/>
        <v>11</v>
      </c>
      <c r="AG326" s="186">
        <f t="shared" si="612"/>
        <v>1</v>
      </c>
      <c r="AH326" s="308">
        <f t="shared" si="630"/>
        <v>537.57000000000005</v>
      </c>
      <c r="AI326" s="331">
        <v>11</v>
      </c>
      <c r="AJ326" s="308">
        <v>48.87</v>
      </c>
      <c r="AK326" s="319">
        <f t="shared" si="615"/>
        <v>537.56999999999994</v>
      </c>
      <c r="AL326" s="410">
        <f t="shared" si="631"/>
        <v>0</v>
      </c>
      <c r="AM326" s="308">
        <v>48.87</v>
      </c>
      <c r="AN326" s="319">
        <f t="shared" si="621"/>
        <v>0</v>
      </c>
      <c r="AO326" s="410">
        <f t="shared" si="632"/>
        <v>0</v>
      </c>
      <c r="AP326" s="308">
        <v>48.87</v>
      </c>
      <c r="AQ326" s="319">
        <f t="shared" si="633"/>
        <v>0</v>
      </c>
      <c r="AR326" s="410">
        <f t="shared" si="634"/>
        <v>11</v>
      </c>
      <c r="AS326" s="308">
        <f t="shared" si="635"/>
        <v>48.87</v>
      </c>
      <c r="AT326" s="319">
        <f t="shared" si="636"/>
        <v>537.57000000000005</v>
      </c>
    </row>
    <row r="327" spans="1:46" ht="52.2" customHeight="1" x14ac:dyDescent="0.25">
      <c r="A327" s="197" t="s">
        <v>604</v>
      </c>
      <c r="B327" s="198" t="s">
        <v>603</v>
      </c>
      <c r="C327" s="199" t="s">
        <v>61</v>
      </c>
      <c r="D327" s="199" t="s">
        <v>602</v>
      </c>
      <c r="E327" s="364" t="s">
        <v>77</v>
      </c>
      <c r="F327" s="197">
        <v>3</v>
      </c>
      <c r="G327" s="201">
        <v>34.29</v>
      </c>
      <c r="H327" s="202">
        <v>41.14</v>
      </c>
      <c r="I327" s="394">
        <v>123.42</v>
      </c>
      <c r="J327" s="379">
        <v>3.8449186127896269E-5</v>
      </c>
      <c r="K327" s="185"/>
      <c r="L327" s="186">
        <f t="shared" si="613"/>
        <v>0</v>
      </c>
      <c r="M327" s="187">
        <f t="shared" si="614"/>
        <v>0</v>
      </c>
      <c r="N327" s="185"/>
      <c r="O327" s="186">
        <f t="shared" si="616"/>
        <v>0</v>
      </c>
      <c r="P327" s="187">
        <f t="shared" si="622"/>
        <v>0</v>
      </c>
      <c r="Q327" s="185"/>
      <c r="R327" s="186">
        <f t="shared" si="617"/>
        <v>0</v>
      </c>
      <c r="S327" s="187">
        <f t="shared" si="623"/>
        <v>0</v>
      </c>
      <c r="T327" s="185"/>
      <c r="U327" s="186">
        <f t="shared" si="618"/>
        <v>0</v>
      </c>
      <c r="V327" s="187">
        <f t="shared" si="624"/>
        <v>0</v>
      </c>
      <c r="W327" s="185"/>
      <c r="X327" s="186">
        <f t="shared" si="619"/>
        <v>0</v>
      </c>
      <c r="Y327" s="308">
        <f t="shared" si="625"/>
        <v>0</v>
      </c>
      <c r="Z327" s="338"/>
      <c r="AA327" s="186">
        <f t="shared" si="620"/>
        <v>0</v>
      </c>
      <c r="AB327" s="319">
        <f t="shared" si="626"/>
        <v>0</v>
      </c>
      <c r="AC327" s="189">
        <f t="shared" si="627"/>
        <v>0</v>
      </c>
      <c r="AD327" s="186">
        <f t="shared" si="611"/>
        <v>0</v>
      </c>
      <c r="AE327" s="187">
        <f t="shared" si="628"/>
        <v>0</v>
      </c>
      <c r="AF327" s="189">
        <f t="shared" si="629"/>
        <v>3</v>
      </c>
      <c r="AG327" s="186">
        <f t="shared" si="612"/>
        <v>1</v>
      </c>
      <c r="AH327" s="308">
        <f t="shared" si="630"/>
        <v>123.42</v>
      </c>
      <c r="AI327" s="331">
        <v>3</v>
      </c>
      <c r="AJ327" s="308">
        <v>41.14</v>
      </c>
      <c r="AK327" s="319">
        <f t="shared" si="615"/>
        <v>123.42</v>
      </c>
      <c r="AL327" s="410">
        <f t="shared" si="631"/>
        <v>0</v>
      </c>
      <c r="AM327" s="308">
        <v>41.14</v>
      </c>
      <c r="AN327" s="319">
        <f t="shared" si="621"/>
        <v>0</v>
      </c>
      <c r="AO327" s="410">
        <f t="shared" si="632"/>
        <v>0</v>
      </c>
      <c r="AP327" s="308">
        <v>41.14</v>
      </c>
      <c r="AQ327" s="319">
        <f t="shared" si="633"/>
        <v>0</v>
      </c>
      <c r="AR327" s="410">
        <f t="shared" si="634"/>
        <v>3</v>
      </c>
      <c r="AS327" s="308">
        <f t="shared" si="635"/>
        <v>41.14</v>
      </c>
      <c r="AT327" s="319">
        <f t="shared" si="636"/>
        <v>123.42</v>
      </c>
    </row>
    <row r="328" spans="1:46" ht="52.2" customHeight="1" x14ac:dyDescent="0.25">
      <c r="A328" s="197" t="s">
        <v>601</v>
      </c>
      <c r="B328" s="198" t="s">
        <v>587</v>
      </c>
      <c r="C328" s="199" t="s">
        <v>61</v>
      </c>
      <c r="D328" s="199" t="s">
        <v>586</v>
      </c>
      <c r="E328" s="364" t="s">
        <v>77</v>
      </c>
      <c r="F328" s="197">
        <v>7</v>
      </c>
      <c r="G328" s="201">
        <v>38</v>
      </c>
      <c r="H328" s="202">
        <v>45.6</v>
      </c>
      <c r="I328" s="394">
        <v>319.2</v>
      </c>
      <c r="J328" s="379">
        <v>9.9440773067772554E-5</v>
      </c>
      <c r="K328" s="185"/>
      <c r="L328" s="186">
        <f t="shared" si="613"/>
        <v>0</v>
      </c>
      <c r="M328" s="187">
        <f t="shared" si="614"/>
        <v>0</v>
      </c>
      <c r="N328" s="185"/>
      <c r="O328" s="186">
        <f t="shared" si="616"/>
        <v>0</v>
      </c>
      <c r="P328" s="187">
        <f t="shared" si="622"/>
        <v>0</v>
      </c>
      <c r="Q328" s="185"/>
      <c r="R328" s="186">
        <f t="shared" si="617"/>
        <v>0</v>
      </c>
      <c r="S328" s="187">
        <f t="shared" si="623"/>
        <v>0</v>
      </c>
      <c r="T328" s="185"/>
      <c r="U328" s="186">
        <f t="shared" si="618"/>
        <v>0</v>
      </c>
      <c r="V328" s="187">
        <f t="shared" si="624"/>
        <v>0</v>
      </c>
      <c r="W328" s="185"/>
      <c r="X328" s="186">
        <f t="shared" si="619"/>
        <v>0</v>
      </c>
      <c r="Y328" s="308">
        <f t="shared" si="625"/>
        <v>0</v>
      </c>
      <c r="Z328" s="338"/>
      <c r="AA328" s="186">
        <f t="shared" si="620"/>
        <v>0</v>
      </c>
      <c r="AB328" s="319">
        <f t="shared" si="626"/>
        <v>0</v>
      </c>
      <c r="AC328" s="189">
        <f t="shared" si="627"/>
        <v>0</v>
      </c>
      <c r="AD328" s="186">
        <f t="shared" si="611"/>
        <v>0</v>
      </c>
      <c r="AE328" s="187">
        <f t="shared" si="628"/>
        <v>0</v>
      </c>
      <c r="AF328" s="189">
        <f t="shared" si="629"/>
        <v>7</v>
      </c>
      <c r="AG328" s="186">
        <f t="shared" si="612"/>
        <v>1</v>
      </c>
      <c r="AH328" s="308">
        <f t="shared" si="630"/>
        <v>319.2</v>
      </c>
      <c r="AI328" s="331">
        <v>7</v>
      </c>
      <c r="AJ328" s="308">
        <v>45.6</v>
      </c>
      <c r="AK328" s="319">
        <f t="shared" si="615"/>
        <v>319.2</v>
      </c>
      <c r="AL328" s="410">
        <f t="shared" si="631"/>
        <v>0</v>
      </c>
      <c r="AM328" s="308">
        <v>45.6</v>
      </c>
      <c r="AN328" s="319">
        <f t="shared" si="621"/>
        <v>0</v>
      </c>
      <c r="AO328" s="410">
        <f t="shared" si="632"/>
        <v>0</v>
      </c>
      <c r="AP328" s="308">
        <v>45.6</v>
      </c>
      <c r="AQ328" s="319">
        <f t="shared" si="633"/>
        <v>0</v>
      </c>
      <c r="AR328" s="410">
        <f t="shared" si="634"/>
        <v>7</v>
      </c>
      <c r="AS328" s="308">
        <f t="shared" si="635"/>
        <v>45.6</v>
      </c>
      <c r="AT328" s="319">
        <f t="shared" si="636"/>
        <v>319.2</v>
      </c>
    </row>
    <row r="329" spans="1:46" ht="52.2" customHeight="1" x14ac:dyDescent="0.25">
      <c r="A329" s="197" t="s">
        <v>600</v>
      </c>
      <c r="B329" s="198" t="s">
        <v>599</v>
      </c>
      <c r="C329" s="199" t="s">
        <v>61</v>
      </c>
      <c r="D329" s="199" t="s">
        <v>598</v>
      </c>
      <c r="E329" s="364" t="s">
        <v>77</v>
      </c>
      <c r="F329" s="197">
        <v>18</v>
      </c>
      <c r="G329" s="201">
        <v>7.78</v>
      </c>
      <c r="H329" s="202">
        <v>9.33</v>
      </c>
      <c r="I329" s="394">
        <v>167.94</v>
      </c>
      <c r="J329" s="379">
        <v>5.2318557108401386E-5</v>
      </c>
      <c r="K329" s="185"/>
      <c r="L329" s="186">
        <f t="shared" si="613"/>
        <v>0</v>
      </c>
      <c r="M329" s="187">
        <f t="shared" si="614"/>
        <v>0</v>
      </c>
      <c r="N329" s="185"/>
      <c r="O329" s="186">
        <f t="shared" si="616"/>
        <v>0</v>
      </c>
      <c r="P329" s="187">
        <f t="shared" si="622"/>
        <v>0</v>
      </c>
      <c r="Q329" s="185"/>
      <c r="R329" s="186">
        <f t="shared" si="617"/>
        <v>0</v>
      </c>
      <c r="S329" s="187">
        <f t="shared" si="623"/>
        <v>0</v>
      </c>
      <c r="T329" s="185"/>
      <c r="U329" s="186">
        <f t="shared" si="618"/>
        <v>0</v>
      </c>
      <c r="V329" s="187">
        <f t="shared" si="624"/>
        <v>0</v>
      </c>
      <c r="W329" s="185"/>
      <c r="X329" s="186">
        <f t="shared" si="619"/>
        <v>0</v>
      </c>
      <c r="Y329" s="308">
        <f t="shared" si="625"/>
        <v>0</v>
      </c>
      <c r="Z329" s="338"/>
      <c r="AA329" s="186">
        <f t="shared" si="620"/>
        <v>0</v>
      </c>
      <c r="AB329" s="319">
        <f t="shared" si="626"/>
        <v>0</v>
      </c>
      <c r="AC329" s="189">
        <f t="shared" si="627"/>
        <v>0</v>
      </c>
      <c r="AD329" s="186">
        <f t="shared" si="611"/>
        <v>0</v>
      </c>
      <c r="AE329" s="187">
        <f t="shared" si="628"/>
        <v>0</v>
      </c>
      <c r="AF329" s="189">
        <f t="shared" si="629"/>
        <v>18</v>
      </c>
      <c r="AG329" s="186">
        <f t="shared" si="612"/>
        <v>1</v>
      </c>
      <c r="AH329" s="308">
        <f t="shared" si="630"/>
        <v>167.94</v>
      </c>
      <c r="AI329" s="331">
        <v>18</v>
      </c>
      <c r="AJ329" s="308">
        <v>9.33</v>
      </c>
      <c r="AK329" s="319">
        <f t="shared" si="615"/>
        <v>167.94</v>
      </c>
      <c r="AL329" s="410">
        <f t="shared" si="631"/>
        <v>0</v>
      </c>
      <c r="AM329" s="308">
        <v>9.33</v>
      </c>
      <c r="AN329" s="319">
        <f t="shared" si="621"/>
        <v>0</v>
      </c>
      <c r="AO329" s="410">
        <f t="shared" si="632"/>
        <v>0</v>
      </c>
      <c r="AP329" s="308">
        <v>9.33</v>
      </c>
      <c r="AQ329" s="319">
        <f t="shared" si="633"/>
        <v>0</v>
      </c>
      <c r="AR329" s="410">
        <f t="shared" si="634"/>
        <v>18</v>
      </c>
      <c r="AS329" s="308">
        <f t="shared" si="635"/>
        <v>9.33</v>
      </c>
      <c r="AT329" s="319">
        <f t="shared" si="636"/>
        <v>167.94</v>
      </c>
    </row>
    <row r="330" spans="1:46" ht="52.2" customHeight="1" x14ac:dyDescent="0.25">
      <c r="A330" s="197" t="s">
        <v>597</v>
      </c>
      <c r="B330" s="198" t="s">
        <v>596</v>
      </c>
      <c r="C330" s="199" t="s">
        <v>61</v>
      </c>
      <c r="D330" s="199" t="s">
        <v>595</v>
      </c>
      <c r="E330" s="364" t="s">
        <v>77</v>
      </c>
      <c r="F330" s="197">
        <v>25</v>
      </c>
      <c r="G330" s="201">
        <v>12.39</v>
      </c>
      <c r="H330" s="202">
        <v>14.86</v>
      </c>
      <c r="I330" s="394">
        <v>371.5</v>
      </c>
      <c r="J330" s="379">
        <v>1.1573385712618265E-4</v>
      </c>
      <c r="K330" s="185"/>
      <c r="L330" s="186">
        <f t="shared" si="613"/>
        <v>0</v>
      </c>
      <c r="M330" s="187">
        <f t="shared" si="614"/>
        <v>0</v>
      </c>
      <c r="N330" s="185"/>
      <c r="O330" s="186">
        <f t="shared" si="616"/>
        <v>0</v>
      </c>
      <c r="P330" s="187">
        <f t="shared" si="622"/>
        <v>0</v>
      </c>
      <c r="Q330" s="185"/>
      <c r="R330" s="186">
        <f t="shared" si="617"/>
        <v>0</v>
      </c>
      <c r="S330" s="187">
        <f t="shared" si="623"/>
        <v>0</v>
      </c>
      <c r="T330" s="185"/>
      <c r="U330" s="186">
        <f t="shared" si="618"/>
        <v>0</v>
      </c>
      <c r="V330" s="187">
        <f t="shared" si="624"/>
        <v>0</v>
      </c>
      <c r="W330" s="185"/>
      <c r="X330" s="186">
        <f t="shared" si="619"/>
        <v>0</v>
      </c>
      <c r="Y330" s="308">
        <f t="shared" si="625"/>
        <v>0</v>
      </c>
      <c r="Z330" s="338"/>
      <c r="AA330" s="186">
        <f t="shared" si="620"/>
        <v>0</v>
      </c>
      <c r="AB330" s="319">
        <f t="shared" si="626"/>
        <v>0</v>
      </c>
      <c r="AC330" s="189">
        <f t="shared" si="627"/>
        <v>0</v>
      </c>
      <c r="AD330" s="186">
        <f t="shared" si="611"/>
        <v>0</v>
      </c>
      <c r="AE330" s="187">
        <f t="shared" si="628"/>
        <v>0</v>
      </c>
      <c r="AF330" s="189">
        <f t="shared" si="629"/>
        <v>25</v>
      </c>
      <c r="AG330" s="186">
        <f t="shared" si="612"/>
        <v>1</v>
      </c>
      <c r="AH330" s="308">
        <f t="shared" si="630"/>
        <v>371.5</v>
      </c>
      <c r="AI330" s="331">
        <v>25</v>
      </c>
      <c r="AJ330" s="308">
        <v>14.86</v>
      </c>
      <c r="AK330" s="319">
        <f t="shared" si="615"/>
        <v>371.5</v>
      </c>
      <c r="AL330" s="410">
        <f t="shared" si="631"/>
        <v>0</v>
      </c>
      <c r="AM330" s="308">
        <v>14.86</v>
      </c>
      <c r="AN330" s="319">
        <f t="shared" si="621"/>
        <v>0</v>
      </c>
      <c r="AO330" s="410">
        <f t="shared" si="632"/>
        <v>0</v>
      </c>
      <c r="AP330" s="308">
        <v>14.86</v>
      </c>
      <c r="AQ330" s="319">
        <f t="shared" si="633"/>
        <v>0</v>
      </c>
      <c r="AR330" s="410">
        <f t="shared" si="634"/>
        <v>25</v>
      </c>
      <c r="AS330" s="308">
        <f t="shared" si="635"/>
        <v>14.86</v>
      </c>
      <c r="AT330" s="319">
        <f t="shared" si="636"/>
        <v>371.5</v>
      </c>
    </row>
    <row r="331" spans="1:46" ht="52.2" customHeight="1" x14ac:dyDescent="0.25">
      <c r="A331" s="197" t="s">
        <v>594</v>
      </c>
      <c r="B331" s="198" t="s">
        <v>593</v>
      </c>
      <c r="C331" s="199" t="s">
        <v>61</v>
      </c>
      <c r="D331" s="199" t="s">
        <v>592</v>
      </c>
      <c r="E331" s="364" t="s">
        <v>77</v>
      </c>
      <c r="F331" s="197">
        <v>50</v>
      </c>
      <c r="G331" s="201">
        <v>14.3</v>
      </c>
      <c r="H331" s="202">
        <v>17.16</v>
      </c>
      <c r="I331" s="394">
        <v>858</v>
      </c>
      <c r="J331" s="379">
        <v>2.6729380730623075E-4</v>
      </c>
      <c r="K331" s="185"/>
      <c r="L331" s="186">
        <f t="shared" si="613"/>
        <v>0</v>
      </c>
      <c r="M331" s="187">
        <f t="shared" si="614"/>
        <v>0</v>
      </c>
      <c r="N331" s="185"/>
      <c r="O331" s="186">
        <f t="shared" si="616"/>
        <v>0</v>
      </c>
      <c r="P331" s="187">
        <f t="shared" si="622"/>
        <v>0</v>
      </c>
      <c r="Q331" s="185"/>
      <c r="R331" s="186">
        <f t="shared" si="617"/>
        <v>0</v>
      </c>
      <c r="S331" s="187">
        <f t="shared" si="623"/>
        <v>0</v>
      </c>
      <c r="T331" s="185"/>
      <c r="U331" s="186">
        <f t="shared" si="618"/>
        <v>0</v>
      </c>
      <c r="V331" s="187">
        <f t="shared" si="624"/>
        <v>0</v>
      </c>
      <c r="W331" s="185"/>
      <c r="X331" s="186">
        <f t="shared" si="619"/>
        <v>0</v>
      </c>
      <c r="Y331" s="308">
        <f t="shared" si="625"/>
        <v>0</v>
      </c>
      <c r="Z331" s="338"/>
      <c r="AA331" s="186">
        <f t="shared" si="620"/>
        <v>0</v>
      </c>
      <c r="AB331" s="319">
        <f t="shared" si="626"/>
        <v>0</v>
      </c>
      <c r="AC331" s="189">
        <f t="shared" si="627"/>
        <v>0</v>
      </c>
      <c r="AD331" s="186">
        <f t="shared" si="611"/>
        <v>0</v>
      </c>
      <c r="AE331" s="187">
        <f t="shared" si="628"/>
        <v>0</v>
      </c>
      <c r="AF331" s="189">
        <f t="shared" si="629"/>
        <v>50</v>
      </c>
      <c r="AG331" s="186">
        <f t="shared" si="612"/>
        <v>1</v>
      </c>
      <c r="AH331" s="308">
        <f t="shared" si="630"/>
        <v>858</v>
      </c>
      <c r="AI331" s="331">
        <v>50</v>
      </c>
      <c r="AJ331" s="308">
        <v>17.16</v>
      </c>
      <c r="AK331" s="319">
        <f t="shared" si="615"/>
        <v>858</v>
      </c>
      <c r="AL331" s="410">
        <f t="shared" si="631"/>
        <v>0</v>
      </c>
      <c r="AM331" s="308">
        <v>17.16</v>
      </c>
      <c r="AN331" s="319">
        <f t="shared" si="621"/>
        <v>0</v>
      </c>
      <c r="AO331" s="410">
        <f t="shared" si="632"/>
        <v>0</v>
      </c>
      <c r="AP331" s="308">
        <v>17.16</v>
      </c>
      <c r="AQ331" s="319">
        <f t="shared" si="633"/>
        <v>0</v>
      </c>
      <c r="AR331" s="410">
        <f t="shared" si="634"/>
        <v>50</v>
      </c>
      <c r="AS331" s="308">
        <f t="shared" si="635"/>
        <v>17.16</v>
      </c>
      <c r="AT331" s="319">
        <f t="shared" si="636"/>
        <v>858</v>
      </c>
    </row>
    <row r="332" spans="1:46" ht="24" customHeight="1" x14ac:dyDescent="0.25">
      <c r="A332" s="197" t="s">
        <v>591</v>
      </c>
      <c r="B332" s="198" t="s">
        <v>590</v>
      </c>
      <c r="C332" s="199" t="s">
        <v>113</v>
      </c>
      <c r="D332" s="199" t="s">
        <v>589</v>
      </c>
      <c r="E332" s="364" t="s">
        <v>77</v>
      </c>
      <c r="F332" s="197">
        <v>2</v>
      </c>
      <c r="G332" s="201">
        <v>16.62</v>
      </c>
      <c r="H332" s="202">
        <v>19.940000000000001</v>
      </c>
      <c r="I332" s="394">
        <v>39.880000000000003</v>
      </c>
      <c r="J332" s="379">
        <v>1.2423866008592636E-5</v>
      </c>
      <c r="K332" s="185"/>
      <c r="L332" s="186">
        <f t="shared" si="613"/>
        <v>0</v>
      </c>
      <c r="M332" s="187">
        <f t="shared" si="614"/>
        <v>0</v>
      </c>
      <c r="N332" s="185"/>
      <c r="O332" s="186">
        <f t="shared" si="616"/>
        <v>0</v>
      </c>
      <c r="P332" s="187">
        <f t="shared" si="622"/>
        <v>0</v>
      </c>
      <c r="Q332" s="185"/>
      <c r="R332" s="186">
        <f t="shared" si="617"/>
        <v>0</v>
      </c>
      <c r="S332" s="187">
        <f t="shared" si="623"/>
        <v>0</v>
      </c>
      <c r="T332" s="185"/>
      <c r="U332" s="186">
        <f t="shared" si="618"/>
        <v>0</v>
      </c>
      <c r="V332" s="187">
        <f t="shared" si="624"/>
        <v>0</v>
      </c>
      <c r="W332" s="185"/>
      <c r="X332" s="186">
        <f t="shared" si="619"/>
        <v>0</v>
      </c>
      <c r="Y332" s="308">
        <f t="shared" si="625"/>
        <v>0</v>
      </c>
      <c r="Z332" s="338"/>
      <c r="AA332" s="186">
        <f t="shared" si="620"/>
        <v>0</v>
      </c>
      <c r="AB332" s="319">
        <f t="shared" si="626"/>
        <v>0</v>
      </c>
      <c r="AC332" s="189">
        <f t="shared" si="627"/>
        <v>0</v>
      </c>
      <c r="AD332" s="186">
        <f t="shared" si="611"/>
        <v>0</v>
      </c>
      <c r="AE332" s="187">
        <f t="shared" si="628"/>
        <v>0</v>
      </c>
      <c r="AF332" s="189">
        <f t="shared" si="629"/>
        <v>2</v>
      </c>
      <c r="AG332" s="186">
        <f t="shared" si="612"/>
        <v>1</v>
      </c>
      <c r="AH332" s="308">
        <f t="shared" si="630"/>
        <v>39.880000000000003</v>
      </c>
      <c r="AI332" s="331">
        <v>2</v>
      </c>
      <c r="AJ332" s="308">
        <v>19.940000000000001</v>
      </c>
      <c r="AK332" s="319">
        <f t="shared" si="615"/>
        <v>39.880000000000003</v>
      </c>
      <c r="AL332" s="410">
        <f t="shared" si="631"/>
        <v>0</v>
      </c>
      <c r="AM332" s="308">
        <v>19.940000000000001</v>
      </c>
      <c r="AN332" s="319">
        <f t="shared" si="621"/>
        <v>0</v>
      </c>
      <c r="AO332" s="410">
        <f t="shared" si="632"/>
        <v>0</v>
      </c>
      <c r="AP332" s="308">
        <v>19.940000000000001</v>
      </c>
      <c r="AQ332" s="319">
        <f t="shared" si="633"/>
        <v>0</v>
      </c>
      <c r="AR332" s="410">
        <f t="shared" si="634"/>
        <v>2</v>
      </c>
      <c r="AS332" s="308">
        <f t="shared" si="635"/>
        <v>19.940000000000001</v>
      </c>
      <c r="AT332" s="319">
        <f t="shared" si="636"/>
        <v>39.880000000000003</v>
      </c>
    </row>
    <row r="333" spans="1:46" ht="52.2" customHeight="1" x14ac:dyDescent="0.25">
      <c r="A333" s="197" t="s">
        <v>588</v>
      </c>
      <c r="B333" s="198" t="s">
        <v>587</v>
      </c>
      <c r="C333" s="199" t="s">
        <v>61</v>
      </c>
      <c r="D333" s="199" t="s">
        <v>586</v>
      </c>
      <c r="E333" s="364" t="s">
        <v>77</v>
      </c>
      <c r="F333" s="197">
        <v>1</v>
      </c>
      <c r="G333" s="201">
        <v>38</v>
      </c>
      <c r="H333" s="202">
        <v>45.6</v>
      </c>
      <c r="I333" s="394">
        <v>45.6</v>
      </c>
      <c r="J333" s="379">
        <v>1.4205824723967508E-5</v>
      </c>
      <c r="K333" s="185"/>
      <c r="L333" s="186">
        <f t="shared" si="613"/>
        <v>0</v>
      </c>
      <c r="M333" s="187">
        <f t="shared" si="614"/>
        <v>0</v>
      </c>
      <c r="N333" s="185"/>
      <c r="O333" s="186">
        <f t="shared" si="616"/>
        <v>0</v>
      </c>
      <c r="P333" s="187">
        <f t="shared" si="622"/>
        <v>0</v>
      </c>
      <c r="Q333" s="185"/>
      <c r="R333" s="186">
        <f t="shared" si="617"/>
        <v>0</v>
      </c>
      <c r="S333" s="187">
        <f t="shared" si="623"/>
        <v>0</v>
      </c>
      <c r="T333" s="185"/>
      <c r="U333" s="186">
        <f t="shared" si="618"/>
        <v>0</v>
      </c>
      <c r="V333" s="187">
        <f t="shared" si="624"/>
        <v>0</v>
      </c>
      <c r="W333" s="185"/>
      <c r="X333" s="186">
        <f t="shared" si="619"/>
        <v>0</v>
      </c>
      <c r="Y333" s="308">
        <f t="shared" si="625"/>
        <v>0</v>
      </c>
      <c r="Z333" s="338"/>
      <c r="AA333" s="186">
        <f t="shared" si="620"/>
        <v>0</v>
      </c>
      <c r="AB333" s="319">
        <f t="shared" si="626"/>
        <v>0</v>
      </c>
      <c r="AC333" s="189">
        <f t="shared" si="627"/>
        <v>0</v>
      </c>
      <c r="AD333" s="186">
        <f t="shared" si="611"/>
        <v>0</v>
      </c>
      <c r="AE333" s="187">
        <f t="shared" si="628"/>
        <v>0</v>
      </c>
      <c r="AF333" s="189">
        <f t="shared" si="629"/>
        <v>1</v>
      </c>
      <c r="AG333" s="186">
        <f t="shared" si="612"/>
        <v>1</v>
      </c>
      <c r="AH333" s="308">
        <f t="shared" si="630"/>
        <v>45.6</v>
      </c>
      <c r="AI333" s="331">
        <v>1</v>
      </c>
      <c r="AJ333" s="308">
        <v>45.6</v>
      </c>
      <c r="AK333" s="319">
        <f t="shared" si="615"/>
        <v>45.6</v>
      </c>
      <c r="AL333" s="410">
        <f t="shared" si="631"/>
        <v>0</v>
      </c>
      <c r="AM333" s="308">
        <v>45.6</v>
      </c>
      <c r="AN333" s="319">
        <f t="shared" si="621"/>
        <v>0</v>
      </c>
      <c r="AO333" s="410">
        <f t="shared" si="632"/>
        <v>0</v>
      </c>
      <c r="AP333" s="308">
        <v>45.6</v>
      </c>
      <c r="AQ333" s="319">
        <f t="shared" si="633"/>
        <v>0</v>
      </c>
      <c r="AR333" s="410">
        <f t="shared" si="634"/>
        <v>1</v>
      </c>
      <c r="AS333" s="308">
        <f t="shared" si="635"/>
        <v>45.6</v>
      </c>
      <c r="AT333" s="319">
        <f t="shared" si="636"/>
        <v>45.6</v>
      </c>
    </row>
    <row r="334" spans="1:46" ht="26.1" customHeight="1" x14ac:dyDescent="0.25">
      <c r="A334" s="197" t="s">
        <v>585</v>
      </c>
      <c r="B334" s="198" t="s">
        <v>206</v>
      </c>
      <c r="C334" s="199" t="s">
        <v>113</v>
      </c>
      <c r="D334" s="199" t="s">
        <v>205</v>
      </c>
      <c r="E334" s="364" t="s">
        <v>77</v>
      </c>
      <c r="F334" s="197">
        <v>8</v>
      </c>
      <c r="G334" s="201">
        <v>427.89</v>
      </c>
      <c r="H334" s="202">
        <v>513.46</v>
      </c>
      <c r="I334" s="394">
        <v>4107.68</v>
      </c>
      <c r="J334" s="379">
        <v>1.2796706601347994E-3</v>
      </c>
      <c r="K334" s="185"/>
      <c r="L334" s="186">
        <f t="shared" si="613"/>
        <v>0</v>
      </c>
      <c r="M334" s="187">
        <f t="shared" si="614"/>
        <v>0</v>
      </c>
      <c r="N334" s="185"/>
      <c r="O334" s="186">
        <f t="shared" si="616"/>
        <v>0</v>
      </c>
      <c r="P334" s="187">
        <f t="shared" si="622"/>
        <v>0</v>
      </c>
      <c r="Q334" s="185"/>
      <c r="R334" s="186">
        <f t="shared" si="617"/>
        <v>0</v>
      </c>
      <c r="S334" s="187">
        <f t="shared" si="623"/>
        <v>0</v>
      </c>
      <c r="T334" s="185"/>
      <c r="U334" s="186">
        <f t="shared" si="618"/>
        <v>0</v>
      </c>
      <c r="V334" s="187">
        <f t="shared" si="624"/>
        <v>0</v>
      </c>
      <c r="W334" s="185"/>
      <c r="X334" s="186">
        <f t="shared" si="619"/>
        <v>0</v>
      </c>
      <c r="Y334" s="308">
        <f t="shared" si="625"/>
        <v>0</v>
      </c>
      <c r="Z334" s="338"/>
      <c r="AA334" s="186">
        <f t="shared" si="620"/>
        <v>0</v>
      </c>
      <c r="AB334" s="319">
        <f t="shared" si="626"/>
        <v>0</v>
      </c>
      <c r="AC334" s="189">
        <f t="shared" si="627"/>
        <v>0</v>
      </c>
      <c r="AD334" s="186">
        <f t="shared" si="611"/>
        <v>0</v>
      </c>
      <c r="AE334" s="187">
        <f t="shared" si="628"/>
        <v>0</v>
      </c>
      <c r="AF334" s="189">
        <f t="shared" si="629"/>
        <v>8</v>
      </c>
      <c r="AG334" s="186">
        <f t="shared" si="612"/>
        <v>1</v>
      </c>
      <c r="AH334" s="308">
        <f t="shared" si="630"/>
        <v>4107.68</v>
      </c>
      <c r="AI334" s="331">
        <v>8</v>
      </c>
      <c r="AJ334" s="308">
        <v>513.46</v>
      </c>
      <c r="AK334" s="319">
        <f t="shared" si="615"/>
        <v>4107.68</v>
      </c>
      <c r="AL334" s="410">
        <f t="shared" si="631"/>
        <v>0</v>
      </c>
      <c r="AM334" s="308">
        <v>513.46</v>
      </c>
      <c r="AN334" s="319">
        <f t="shared" si="621"/>
        <v>0</v>
      </c>
      <c r="AO334" s="410">
        <f t="shared" si="632"/>
        <v>0</v>
      </c>
      <c r="AP334" s="308">
        <v>513.46</v>
      </c>
      <c r="AQ334" s="319">
        <f t="shared" si="633"/>
        <v>0</v>
      </c>
      <c r="AR334" s="410">
        <f t="shared" si="634"/>
        <v>8</v>
      </c>
      <c r="AS334" s="308">
        <f t="shared" si="635"/>
        <v>513.46</v>
      </c>
      <c r="AT334" s="319">
        <f t="shared" si="636"/>
        <v>4107.68</v>
      </c>
    </row>
    <row r="335" spans="1:46" ht="26.1" customHeight="1" x14ac:dyDescent="0.25">
      <c r="A335" s="197" t="s">
        <v>584</v>
      </c>
      <c r="B335" s="198" t="s">
        <v>203</v>
      </c>
      <c r="C335" s="199" t="s">
        <v>113</v>
      </c>
      <c r="D335" s="199" t="s">
        <v>202</v>
      </c>
      <c r="E335" s="364" t="s">
        <v>77</v>
      </c>
      <c r="F335" s="197">
        <v>8</v>
      </c>
      <c r="G335" s="201">
        <v>64.48</v>
      </c>
      <c r="H335" s="202">
        <v>77.37</v>
      </c>
      <c r="I335" s="394">
        <v>618.96</v>
      </c>
      <c r="J335" s="379">
        <v>1.9282537875322213E-4</v>
      </c>
      <c r="K335" s="185"/>
      <c r="L335" s="186">
        <f t="shared" si="613"/>
        <v>0</v>
      </c>
      <c r="M335" s="187">
        <f t="shared" si="614"/>
        <v>0</v>
      </c>
      <c r="N335" s="185"/>
      <c r="O335" s="186">
        <f t="shared" si="616"/>
        <v>0</v>
      </c>
      <c r="P335" s="187">
        <f t="shared" si="622"/>
        <v>0</v>
      </c>
      <c r="Q335" s="185"/>
      <c r="R335" s="186">
        <f t="shared" si="617"/>
        <v>0</v>
      </c>
      <c r="S335" s="187">
        <f t="shared" si="623"/>
        <v>0</v>
      </c>
      <c r="T335" s="185"/>
      <c r="U335" s="186">
        <f t="shared" si="618"/>
        <v>0</v>
      </c>
      <c r="V335" s="187">
        <f t="shared" si="624"/>
        <v>0</v>
      </c>
      <c r="W335" s="185"/>
      <c r="X335" s="186">
        <f t="shared" si="619"/>
        <v>0</v>
      </c>
      <c r="Y335" s="308">
        <f t="shared" si="625"/>
        <v>0</v>
      </c>
      <c r="Z335" s="338"/>
      <c r="AA335" s="186">
        <f t="shared" si="620"/>
        <v>0</v>
      </c>
      <c r="AB335" s="319">
        <f t="shared" si="626"/>
        <v>0</v>
      </c>
      <c r="AC335" s="189">
        <f t="shared" si="627"/>
        <v>0</v>
      </c>
      <c r="AD335" s="186">
        <f t="shared" si="611"/>
        <v>0</v>
      </c>
      <c r="AE335" s="187">
        <f t="shared" si="628"/>
        <v>0</v>
      </c>
      <c r="AF335" s="189">
        <f t="shared" si="629"/>
        <v>8</v>
      </c>
      <c r="AG335" s="186">
        <f t="shared" si="612"/>
        <v>1</v>
      </c>
      <c r="AH335" s="308">
        <f t="shared" si="630"/>
        <v>618.96</v>
      </c>
      <c r="AI335" s="331">
        <v>8</v>
      </c>
      <c r="AJ335" s="308">
        <v>77.37</v>
      </c>
      <c r="AK335" s="319">
        <f t="shared" si="615"/>
        <v>618.96</v>
      </c>
      <c r="AL335" s="410">
        <f t="shared" si="631"/>
        <v>0</v>
      </c>
      <c r="AM335" s="308">
        <v>77.37</v>
      </c>
      <c r="AN335" s="319">
        <f t="shared" si="621"/>
        <v>0</v>
      </c>
      <c r="AO335" s="410">
        <f t="shared" si="632"/>
        <v>0</v>
      </c>
      <c r="AP335" s="308">
        <v>77.37</v>
      </c>
      <c r="AQ335" s="319">
        <f t="shared" si="633"/>
        <v>0</v>
      </c>
      <c r="AR335" s="410">
        <f t="shared" si="634"/>
        <v>8</v>
      </c>
      <c r="AS335" s="308">
        <f t="shared" si="635"/>
        <v>77.37</v>
      </c>
      <c r="AT335" s="319">
        <f t="shared" si="636"/>
        <v>618.96</v>
      </c>
    </row>
    <row r="336" spans="1:46" ht="24" customHeight="1" x14ac:dyDescent="0.25">
      <c r="A336" s="197" t="s">
        <v>583</v>
      </c>
      <c r="B336" s="198" t="s">
        <v>582</v>
      </c>
      <c r="C336" s="199" t="s">
        <v>113</v>
      </c>
      <c r="D336" s="199" t="s">
        <v>581</v>
      </c>
      <c r="E336" s="364" t="s">
        <v>77</v>
      </c>
      <c r="F336" s="197">
        <v>15</v>
      </c>
      <c r="G336" s="201">
        <v>7.27</v>
      </c>
      <c r="H336" s="202">
        <v>8.7200000000000006</v>
      </c>
      <c r="I336" s="394">
        <v>130.80000000000001</v>
      </c>
      <c r="J336" s="379">
        <v>4.074828670822259E-5</v>
      </c>
      <c r="K336" s="185"/>
      <c r="L336" s="186">
        <f t="shared" si="613"/>
        <v>0</v>
      </c>
      <c r="M336" s="187">
        <f t="shared" si="614"/>
        <v>0</v>
      </c>
      <c r="N336" s="185"/>
      <c r="O336" s="186">
        <f t="shared" si="616"/>
        <v>0</v>
      </c>
      <c r="P336" s="187">
        <f t="shared" si="622"/>
        <v>0</v>
      </c>
      <c r="Q336" s="185"/>
      <c r="R336" s="186">
        <f t="shared" si="617"/>
        <v>0</v>
      </c>
      <c r="S336" s="187">
        <f t="shared" si="623"/>
        <v>0</v>
      </c>
      <c r="T336" s="185"/>
      <c r="U336" s="186">
        <f t="shared" si="618"/>
        <v>0</v>
      </c>
      <c r="V336" s="187">
        <f t="shared" si="624"/>
        <v>0</v>
      </c>
      <c r="W336" s="185"/>
      <c r="X336" s="186">
        <f t="shared" si="619"/>
        <v>0</v>
      </c>
      <c r="Y336" s="308">
        <f t="shared" si="625"/>
        <v>0</v>
      </c>
      <c r="Z336" s="338"/>
      <c r="AA336" s="186">
        <f t="shared" si="620"/>
        <v>0</v>
      </c>
      <c r="AB336" s="319">
        <f t="shared" si="626"/>
        <v>0</v>
      </c>
      <c r="AC336" s="189">
        <f t="shared" si="627"/>
        <v>0</v>
      </c>
      <c r="AD336" s="186">
        <f t="shared" si="611"/>
        <v>0</v>
      </c>
      <c r="AE336" s="187">
        <f t="shared" si="628"/>
        <v>0</v>
      </c>
      <c r="AF336" s="189">
        <f t="shared" si="629"/>
        <v>15</v>
      </c>
      <c r="AG336" s="186">
        <f t="shared" si="612"/>
        <v>1</v>
      </c>
      <c r="AH336" s="308">
        <f t="shared" si="630"/>
        <v>130.80000000000001</v>
      </c>
      <c r="AI336" s="331">
        <v>15</v>
      </c>
      <c r="AJ336" s="308">
        <v>8.7200000000000006</v>
      </c>
      <c r="AK336" s="319">
        <f t="shared" si="615"/>
        <v>130.80000000000001</v>
      </c>
      <c r="AL336" s="410">
        <f t="shared" si="631"/>
        <v>0</v>
      </c>
      <c r="AM336" s="308">
        <v>8.7200000000000006</v>
      </c>
      <c r="AN336" s="319">
        <f t="shared" si="621"/>
        <v>0</v>
      </c>
      <c r="AO336" s="410">
        <f t="shared" si="632"/>
        <v>0</v>
      </c>
      <c r="AP336" s="308">
        <v>8.7200000000000006</v>
      </c>
      <c r="AQ336" s="319">
        <f t="shared" si="633"/>
        <v>0</v>
      </c>
      <c r="AR336" s="410">
        <f t="shared" si="634"/>
        <v>15</v>
      </c>
      <c r="AS336" s="308">
        <f t="shared" si="635"/>
        <v>8.7200000000000006</v>
      </c>
      <c r="AT336" s="319">
        <f t="shared" si="636"/>
        <v>130.80000000000001</v>
      </c>
    </row>
    <row r="337" spans="1:46" ht="24" customHeight="1" x14ac:dyDescent="0.25">
      <c r="A337" s="197" t="s">
        <v>580</v>
      </c>
      <c r="B337" s="198" t="s">
        <v>579</v>
      </c>
      <c r="C337" s="199" t="s">
        <v>113</v>
      </c>
      <c r="D337" s="199" t="s">
        <v>578</v>
      </c>
      <c r="E337" s="364" t="s">
        <v>77</v>
      </c>
      <c r="F337" s="197">
        <v>4</v>
      </c>
      <c r="G337" s="201">
        <v>64.11</v>
      </c>
      <c r="H337" s="202">
        <v>76.930000000000007</v>
      </c>
      <c r="I337" s="394">
        <v>307.72000000000003</v>
      </c>
      <c r="J337" s="379">
        <v>9.5864394387264941E-5</v>
      </c>
      <c r="K337" s="185"/>
      <c r="L337" s="186">
        <f t="shared" si="613"/>
        <v>0</v>
      </c>
      <c r="M337" s="187">
        <f t="shared" si="614"/>
        <v>0</v>
      </c>
      <c r="N337" s="185"/>
      <c r="O337" s="186">
        <f t="shared" si="616"/>
        <v>0</v>
      </c>
      <c r="P337" s="187">
        <f t="shared" si="622"/>
        <v>0</v>
      </c>
      <c r="Q337" s="185"/>
      <c r="R337" s="186">
        <f t="shared" si="617"/>
        <v>0</v>
      </c>
      <c r="S337" s="187">
        <f t="shared" si="623"/>
        <v>0</v>
      </c>
      <c r="T337" s="185"/>
      <c r="U337" s="186">
        <f t="shared" si="618"/>
        <v>0</v>
      </c>
      <c r="V337" s="187">
        <f t="shared" si="624"/>
        <v>0</v>
      </c>
      <c r="W337" s="185"/>
      <c r="X337" s="186">
        <f t="shared" si="619"/>
        <v>0</v>
      </c>
      <c r="Y337" s="308">
        <f t="shared" si="625"/>
        <v>0</v>
      </c>
      <c r="Z337" s="338"/>
      <c r="AA337" s="186">
        <f t="shared" si="620"/>
        <v>0</v>
      </c>
      <c r="AB337" s="319">
        <f t="shared" si="626"/>
        <v>0</v>
      </c>
      <c r="AC337" s="189">
        <f t="shared" si="627"/>
        <v>0</v>
      </c>
      <c r="AD337" s="186">
        <f t="shared" si="611"/>
        <v>0</v>
      </c>
      <c r="AE337" s="187">
        <f t="shared" si="628"/>
        <v>0</v>
      </c>
      <c r="AF337" s="189">
        <f t="shared" si="629"/>
        <v>4</v>
      </c>
      <c r="AG337" s="186">
        <f t="shared" si="612"/>
        <v>1</v>
      </c>
      <c r="AH337" s="308">
        <f t="shared" si="630"/>
        <v>307.72000000000003</v>
      </c>
      <c r="AI337" s="331">
        <v>4</v>
      </c>
      <c r="AJ337" s="308">
        <v>76.930000000000007</v>
      </c>
      <c r="AK337" s="319">
        <f t="shared" si="615"/>
        <v>307.72000000000003</v>
      </c>
      <c r="AL337" s="410">
        <f t="shared" si="631"/>
        <v>0</v>
      </c>
      <c r="AM337" s="308">
        <v>76.930000000000007</v>
      </c>
      <c r="AN337" s="319">
        <f t="shared" si="621"/>
        <v>0</v>
      </c>
      <c r="AO337" s="410">
        <f t="shared" si="632"/>
        <v>0</v>
      </c>
      <c r="AP337" s="308">
        <v>76.930000000000007</v>
      </c>
      <c r="AQ337" s="319">
        <f t="shared" si="633"/>
        <v>0</v>
      </c>
      <c r="AR337" s="410">
        <f t="shared" si="634"/>
        <v>4</v>
      </c>
      <c r="AS337" s="308">
        <f t="shared" si="635"/>
        <v>76.930000000000007</v>
      </c>
      <c r="AT337" s="319">
        <f t="shared" si="636"/>
        <v>307.72000000000003</v>
      </c>
    </row>
    <row r="338" spans="1:46" ht="24" customHeight="1" x14ac:dyDescent="0.25">
      <c r="A338" s="197" t="s">
        <v>577</v>
      </c>
      <c r="B338" s="198" t="s">
        <v>576</v>
      </c>
      <c r="C338" s="199" t="s">
        <v>113</v>
      </c>
      <c r="D338" s="199" t="s">
        <v>575</v>
      </c>
      <c r="E338" s="364" t="s">
        <v>77</v>
      </c>
      <c r="F338" s="197">
        <v>13</v>
      </c>
      <c r="G338" s="201">
        <v>16.39</v>
      </c>
      <c r="H338" s="202">
        <v>19.66</v>
      </c>
      <c r="I338" s="394">
        <v>255.58</v>
      </c>
      <c r="J338" s="379">
        <v>7.9621155327886311E-5</v>
      </c>
      <c r="K338" s="185"/>
      <c r="L338" s="186">
        <f t="shared" si="613"/>
        <v>0</v>
      </c>
      <c r="M338" s="187">
        <f t="shared" si="614"/>
        <v>0</v>
      </c>
      <c r="N338" s="185"/>
      <c r="O338" s="186">
        <f t="shared" si="616"/>
        <v>0</v>
      </c>
      <c r="P338" s="187">
        <f t="shared" si="622"/>
        <v>0</v>
      </c>
      <c r="Q338" s="185"/>
      <c r="R338" s="186">
        <f t="shared" si="617"/>
        <v>0</v>
      </c>
      <c r="S338" s="187">
        <f t="shared" si="623"/>
        <v>0</v>
      </c>
      <c r="T338" s="185"/>
      <c r="U338" s="186">
        <f t="shared" si="618"/>
        <v>0</v>
      </c>
      <c r="V338" s="187">
        <f t="shared" si="624"/>
        <v>0</v>
      </c>
      <c r="W338" s="185"/>
      <c r="X338" s="186">
        <f t="shared" si="619"/>
        <v>0</v>
      </c>
      <c r="Y338" s="308">
        <f t="shared" si="625"/>
        <v>0</v>
      </c>
      <c r="Z338" s="338"/>
      <c r="AA338" s="186">
        <f t="shared" si="620"/>
        <v>0</v>
      </c>
      <c r="AB338" s="319">
        <f t="shared" si="626"/>
        <v>0</v>
      </c>
      <c r="AC338" s="189">
        <f t="shared" si="627"/>
        <v>0</v>
      </c>
      <c r="AD338" s="186">
        <f t="shared" si="611"/>
        <v>0</v>
      </c>
      <c r="AE338" s="187">
        <f t="shared" si="628"/>
        <v>0</v>
      </c>
      <c r="AF338" s="189">
        <f t="shared" si="629"/>
        <v>13</v>
      </c>
      <c r="AG338" s="186">
        <f t="shared" si="612"/>
        <v>1</v>
      </c>
      <c r="AH338" s="308">
        <f t="shared" si="630"/>
        <v>255.58</v>
      </c>
      <c r="AI338" s="331">
        <v>13</v>
      </c>
      <c r="AJ338" s="308">
        <v>19.66</v>
      </c>
      <c r="AK338" s="319">
        <f t="shared" si="615"/>
        <v>255.58</v>
      </c>
      <c r="AL338" s="410">
        <f t="shared" si="631"/>
        <v>0</v>
      </c>
      <c r="AM338" s="308">
        <v>19.66</v>
      </c>
      <c r="AN338" s="319">
        <f t="shared" si="621"/>
        <v>0</v>
      </c>
      <c r="AO338" s="410">
        <f t="shared" si="632"/>
        <v>0</v>
      </c>
      <c r="AP338" s="308">
        <v>19.66</v>
      </c>
      <c r="AQ338" s="319">
        <f t="shared" si="633"/>
        <v>0</v>
      </c>
      <c r="AR338" s="410">
        <f t="shared" si="634"/>
        <v>13</v>
      </c>
      <c r="AS338" s="308">
        <f t="shared" si="635"/>
        <v>19.66</v>
      </c>
      <c r="AT338" s="319">
        <f t="shared" si="636"/>
        <v>255.58</v>
      </c>
    </row>
    <row r="339" spans="1:46" ht="26.1" customHeight="1" x14ac:dyDescent="0.25">
      <c r="A339" s="197" t="s">
        <v>574</v>
      </c>
      <c r="B339" s="198" t="s">
        <v>573</v>
      </c>
      <c r="C339" s="199" t="s">
        <v>113</v>
      </c>
      <c r="D339" s="199" t="s">
        <v>572</v>
      </c>
      <c r="E339" s="364" t="s">
        <v>77</v>
      </c>
      <c r="F339" s="197">
        <v>2</v>
      </c>
      <c r="G339" s="201">
        <v>11.38</v>
      </c>
      <c r="H339" s="202">
        <v>13.65</v>
      </c>
      <c r="I339" s="394">
        <v>27.3</v>
      </c>
      <c r="J339" s="379">
        <v>8.5048029597437056E-6</v>
      </c>
      <c r="K339" s="185"/>
      <c r="L339" s="186">
        <f t="shared" si="613"/>
        <v>0</v>
      </c>
      <c r="M339" s="187">
        <f t="shared" si="614"/>
        <v>0</v>
      </c>
      <c r="N339" s="185"/>
      <c r="O339" s="186">
        <f t="shared" si="616"/>
        <v>0</v>
      </c>
      <c r="P339" s="187">
        <f t="shared" si="622"/>
        <v>0</v>
      </c>
      <c r="Q339" s="185"/>
      <c r="R339" s="186">
        <f t="shared" si="617"/>
        <v>0</v>
      </c>
      <c r="S339" s="187">
        <f t="shared" si="623"/>
        <v>0</v>
      </c>
      <c r="T339" s="185"/>
      <c r="U339" s="186">
        <f t="shared" si="618"/>
        <v>0</v>
      </c>
      <c r="V339" s="187">
        <f t="shared" si="624"/>
        <v>0</v>
      </c>
      <c r="W339" s="185"/>
      <c r="X339" s="186">
        <f t="shared" si="619"/>
        <v>0</v>
      </c>
      <c r="Y339" s="308">
        <f t="shared" si="625"/>
        <v>0</v>
      </c>
      <c r="Z339" s="338"/>
      <c r="AA339" s="186">
        <f t="shared" si="620"/>
        <v>0</v>
      </c>
      <c r="AB339" s="319">
        <f t="shared" si="626"/>
        <v>0</v>
      </c>
      <c r="AC339" s="189">
        <f t="shared" si="627"/>
        <v>0</v>
      </c>
      <c r="AD339" s="186">
        <f t="shared" si="611"/>
        <v>0</v>
      </c>
      <c r="AE339" s="187">
        <f t="shared" si="628"/>
        <v>0</v>
      </c>
      <c r="AF339" s="189">
        <f t="shared" si="629"/>
        <v>2</v>
      </c>
      <c r="AG339" s="186">
        <f t="shared" si="612"/>
        <v>1</v>
      </c>
      <c r="AH339" s="308">
        <f t="shared" si="630"/>
        <v>27.3</v>
      </c>
      <c r="AI339" s="331">
        <v>2</v>
      </c>
      <c r="AJ339" s="308">
        <v>13.65</v>
      </c>
      <c r="AK339" s="319">
        <f t="shared" si="615"/>
        <v>27.3</v>
      </c>
      <c r="AL339" s="410">
        <f t="shared" si="631"/>
        <v>0</v>
      </c>
      <c r="AM339" s="308">
        <v>13.65</v>
      </c>
      <c r="AN339" s="319">
        <f t="shared" si="621"/>
        <v>0</v>
      </c>
      <c r="AO339" s="410">
        <f t="shared" si="632"/>
        <v>0</v>
      </c>
      <c r="AP339" s="308">
        <v>13.65</v>
      </c>
      <c r="AQ339" s="319">
        <f t="shared" si="633"/>
        <v>0</v>
      </c>
      <c r="AR339" s="410">
        <f t="shared" si="634"/>
        <v>2</v>
      </c>
      <c r="AS339" s="308">
        <f t="shared" si="635"/>
        <v>13.65</v>
      </c>
      <c r="AT339" s="319">
        <f t="shared" si="636"/>
        <v>27.3</v>
      </c>
    </row>
    <row r="340" spans="1:46" ht="24" customHeight="1" x14ac:dyDescent="0.25">
      <c r="A340" s="246" t="s">
        <v>571</v>
      </c>
      <c r="B340" s="247" t="s">
        <v>570</v>
      </c>
      <c r="C340" s="248" t="s">
        <v>113</v>
      </c>
      <c r="D340" s="248" t="s">
        <v>569</v>
      </c>
      <c r="E340" s="371" t="s">
        <v>77</v>
      </c>
      <c r="F340" s="246">
        <v>10</v>
      </c>
      <c r="G340" s="250">
        <v>11.72</v>
      </c>
      <c r="H340" s="251">
        <v>14.06</v>
      </c>
      <c r="I340" s="400">
        <v>140.6</v>
      </c>
      <c r="J340" s="386">
        <v>4.3801292898899812E-5</v>
      </c>
      <c r="K340" s="252"/>
      <c r="L340" s="253">
        <f t="shared" si="613"/>
        <v>0</v>
      </c>
      <c r="M340" s="254">
        <f t="shared" si="614"/>
        <v>0</v>
      </c>
      <c r="N340" s="252"/>
      <c r="O340" s="253">
        <f t="shared" si="616"/>
        <v>0</v>
      </c>
      <c r="P340" s="254">
        <f t="shared" si="622"/>
        <v>0</v>
      </c>
      <c r="Q340" s="252"/>
      <c r="R340" s="253">
        <f t="shared" si="617"/>
        <v>0</v>
      </c>
      <c r="S340" s="254">
        <f t="shared" si="623"/>
        <v>0</v>
      </c>
      <c r="T340" s="252"/>
      <c r="U340" s="253">
        <f t="shared" si="618"/>
        <v>0</v>
      </c>
      <c r="V340" s="254">
        <f t="shared" si="624"/>
        <v>0</v>
      </c>
      <c r="W340" s="252"/>
      <c r="X340" s="253">
        <f t="shared" si="619"/>
        <v>0</v>
      </c>
      <c r="Y340" s="310">
        <f t="shared" si="625"/>
        <v>0</v>
      </c>
      <c r="Z340" s="339"/>
      <c r="AA340" s="253">
        <f t="shared" si="620"/>
        <v>0</v>
      </c>
      <c r="AB340" s="321">
        <f t="shared" si="626"/>
        <v>0</v>
      </c>
      <c r="AC340" s="256">
        <f t="shared" si="627"/>
        <v>0</v>
      </c>
      <c r="AD340" s="253">
        <f t="shared" si="611"/>
        <v>0</v>
      </c>
      <c r="AE340" s="254">
        <f t="shared" si="628"/>
        <v>0</v>
      </c>
      <c r="AF340" s="256">
        <f t="shared" si="629"/>
        <v>10</v>
      </c>
      <c r="AG340" s="253">
        <f t="shared" si="612"/>
        <v>1</v>
      </c>
      <c r="AH340" s="310">
        <f t="shared" si="630"/>
        <v>140.6</v>
      </c>
      <c r="AI340" s="332">
        <v>10</v>
      </c>
      <c r="AJ340" s="310">
        <v>14.06</v>
      </c>
      <c r="AK340" s="321">
        <f t="shared" si="615"/>
        <v>140.6</v>
      </c>
      <c r="AL340" s="410">
        <f t="shared" si="631"/>
        <v>0</v>
      </c>
      <c r="AM340" s="310">
        <v>14.06</v>
      </c>
      <c r="AN340" s="321">
        <f t="shared" si="621"/>
        <v>0</v>
      </c>
      <c r="AO340" s="410">
        <f t="shared" si="632"/>
        <v>0</v>
      </c>
      <c r="AP340" s="310">
        <v>14.06</v>
      </c>
      <c r="AQ340" s="321">
        <f t="shared" si="633"/>
        <v>0</v>
      </c>
      <c r="AR340" s="410">
        <f t="shared" si="634"/>
        <v>10</v>
      </c>
      <c r="AS340" s="308">
        <f t="shared" si="635"/>
        <v>14.06</v>
      </c>
      <c r="AT340" s="319">
        <f t="shared" si="636"/>
        <v>140.6</v>
      </c>
    </row>
    <row r="341" spans="1:46" ht="24" customHeight="1" x14ac:dyDescent="0.25">
      <c r="A341" s="257" t="s">
        <v>568</v>
      </c>
      <c r="B341" s="258"/>
      <c r="C341" s="258"/>
      <c r="D341" s="258" t="s">
        <v>567</v>
      </c>
      <c r="E341" s="372"/>
      <c r="F341" s="257"/>
      <c r="G341" s="258"/>
      <c r="H341" s="260"/>
      <c r="I341" s="322">
        <f>SUM(I342:I359)</f>
        <v>34521.03</v>
      </c>
      <c r="J341" s="387">
        <v>1.0754379418219827E-2</v>
      </c>
      <c r="K341" s="262"/>
      <c r="L341" s="263"/>
      <c r="M341" s="264">
        <f>SUM(M342:M359)</f>
        <v>0</v>
      </c>
      <c r="N341" s="262"/>
      <c r="O341" s="263"/>
      <c r="P341" s="264">
        <f>SUM(P342:P359)</f>
        <v>0</v>
      </c>
      <c r="Q341" s="262"/>
      <c r="R341" s="263"/>
      <c r="S341" s="264">
        <f>SUM(S342:S359)</f>
        <v>0</v>
      </c>
      <c r="T341" s="262"/>
      <c r="U341" s="263"/>
      <c r="V341" s="264">
        <f>SUM(V342:V359)</f>
        <v>0</v>
      </c>
      <c r="W341" s="262"/>
      <c r="X341" s="263"/>
      <c r="Y341" s="311">
        <f>SUM(Y342:Y359)</f>
        <v>0</v>
      </c>
      <c r="Z341" s="340"/>
      <c r="AA341" s="263"/>
      <c r="AB341" s="322">
        <f>SUM(AB342:AB359)</f>
        <v>0</v>
      </c>
      <c r="AC341" s="266"/>
      <c r="AD341" s="263">
        <f t="shared" si="611"/>
        <v>0</v>
      </c>
      <c r="AE341" s="264">
        <f>SUM(AE342:AE359)</f>
        <v>0</v>
      </c>
      <c r="AF341" s="266"/>
      <c r="AG341" s="263">
        <f t="shared" si="612"/>
        <v>1</v>
      </c>
      <c r="AH341" s="311">
        <f>SUM(AH342:AH359)</f>
        <v>34521.03</v>
      </c>
      <c r="AI341" s="330"/>
      <c r="AJ341" s="307"/>
      <c r="AK341" s="322">
        <f>SUM(AK342:AK359)</f>
        <v>34521.033199999998</v>
      </c>
      <c r="AL341" s="411"/>
      <c r="AM341" s="307"/>
      <c r="AN341" s="322">
        <f>SUM(AN342:AN359)</f>
        <v>0</v>
      </c>
      <c r="AO341" s="411"/>
      <c r="AP341" s="307"/>
      <c r="AQ341" s="322">
        <f>SUM(AQ342:AQ359)</f>
        <v>0</v>
      </c>
      <c r="AR341" s="411"/>
      <c r="AS341" s="307"/>
      <c r="AT341" s="322">
        <f>SUM(AT342:AT359)</f>
        <v>34521.03</v>
      </c>
    </row>
    <row r="342" spans="1:46" ht="39" customHeight="1" x14ac:dyDescent="0.25">
      <c r="A342" s="178" t="s">
        <v>566</v>
      </c>
      <c r="B342" s="179" t="s">
        <v>565</v>
      </c>
      <c r="C342" s="180" t="s">
        <v>61</v>
      </c>
      <c r="D342" s="180" t="s">
        <v>564</v>
      </c>
      <c r="E342" s="364" t="s">
        <v>111</v>
      </c>
      <c r="F342" s="178">
        <v>106.2</v>
      </c>
      <c r="G342" s="182">
        <v>39.58</v>
      </c>
      <c r="H342" s="183">
        <v>47.49</v>
      </c>
      <c r="I342" s="392">
        <v>5043.43</v>
      </c>
      <c r="J342" s="377">
        <v>1.5711860216578825E-3</v>
      </c>
      <c r="K342" s="185"/>
      <c r="L342" s="186">
        <f t="shared" si="613"/>
        <v>0</v>
      </c>
      <c r="M342" s="187">
        <f t="shared" si="614"/>
        <v>0</v>
      </c>
      <c r="N342" s="185"/>
      <c r="O342" s="186">
        <f t="shared" si="616"/>
        <v>0</v>
      </c>
      <c r="P342" s="187">
        <f t="shared" ref="P342:P359" si="637">N342*$H342</f>
        <v>0</v>
      </c>
      <c r="Q342" s="185"/>
      <c r="R342" s="186">
        <f t="shared" si="617"/>
        <v>0</v>
      </c>
      <c r="S342" s="187">
        <f t="shared" ref="S342:S359" si="638">Q342*$H342</f>
        <v>0</v>
      </c>
      <c r="T342" s="185"/>
      <c r="U342" s="186">
        <f t="shared" si="618"/>
        <v>0</v>
      </c>
      <c r="V342" s="187">
        <f t="shared" ref="V342:V359" si="639">T342*$H342</f>
        <v>0</v>
      </c>
      <c r="W342" s="185"/>
      <c r="X342" s="186">
        <f t="shared" si="619"/>
        <v>0</v>
      </c>
      <c r="Y342" s="308">
        <f t="shared" ref="Y342:Y359" si="640">W342*$H342</f>
        <v>0</v>
      </c>
      <c r="Z342" s="338"/>
      <c r="AA342" s="186">
        <f t="shared" si="620"/>
        <v>0</v>
      </c>
      <c r="AB342" s="319">
        <f t="shared" ref="AB342:AB359" si="641">Z342*$H342</f>
        <v>0</v>
      </c>
      <c r="AC342" s="189">
        <f t="shared" ref="AC342:AC359" si="642">SUM(K342+N342+Q342+T342+W342+Z342)</f>
        <v>0</v>
      </c>
      <c r="AD342" s="186">
        <f t="shared" si="611"/>
        <v>0</v>
      </c>
      <c r="AE342" s="187">
        <f t="shared" ref="AE342:AE359" si="643">SUM(M342+P342+S342+V342+Y342+AB342)</f>
        <v>0</v>
      </c>
      <c r="AF342" s="189">
        <f t="shared" ref="AF342:AF359" si="644">F342-AC342</f>
        <v>106.2</v>
      </c>
      <c r="AG342" s="186">
        <f t="shared" si="612"/>
        <v>1</v>
      </c>
      <c r="AH342" s="308">
        <f t="shared" ref="AH342:AH359" si="645">I342-AE342</f>
        <v>5043.43</v>
      </c>
      <c r="AI342" s="331">
        <v>106.2</v>
      </c>
      <c r="AJ342" s="308">
        <v>47.49</v>
      </c>
      <c r="AK342" s="319">
        <f>I342</f>
        <v>5043.43</v>
      </c>
      <c r="AL342" s="410">
        <f t="shared" ref="AL342:AL359" si="646">IF(AI342-F342&gt;0,AI342-F342,0)</f>
        <v>0</v>
      </c>
      <c r="AM342" s="308">
        <v>47.49</v>
      </c>
      <c r="AN342" s="319">
        <f t="shared" si="621"/>
        <v>0</v>
      </c>
      <c r="AO342" s="410">
        <f t="shared" ref="AO342:AO359" si="647">IF(F342-AI342&gt;0,F342-AI342,0)</f>
        <v>0</v>
      </c>
      <c r="AP342" s="308">
        <v>47.49</v>
      </c>
      <c r="AQ342" s="319">
        <f t="shared" ref="AQ342:AQ359" si="648">AO342*AP342</f>
        <v>0</v>
      </c>
      <c r="AR342" s="410">
        <f t="shared" ref="AR342:AR359" si="649">F342+AL342-AO342</f>
        <v>106.2</v>
      </c>
      <c r="AS342" s="308">
        <f t="shared" ref="AS342:AS359" si="650">H342</f>
        <v>47.49</v>
      </c>
      <c r="AT342" s="319">
        <f t="shared" ref="AT342:AT359" si="651">I342+AN342-AQ342</f>
        <v>5043.43</v>
      </c>
    </row>
    <row r="343" spans="1:46" ht="39" customHeight="1" x14ac:dyDescent="0.25">
      <c r="A343" s="197" t="s">
        <v>563</v>
      </c>
      <c r="B343" s="198" t="s">
        <v>562</v>
      </c>
      <c r="C343" s="199" t="s">
        <v>61</v>
      </c>
      <c r="D343" s="199" t="s">
        <v>561</v>
      </c>
      <c r="E343" s="366" t="s">
        <v>111</v>
      </c>
      <c r="F343" s="197">
        <v>147.72</v>
      </c>
      <c r="G343" s="201">
        <v>48.8</v>
      </c>
      <c r="H343" s="202">
        <v>58.56</v>
      </c>
      <c r="I343" s="394">
        <v>8650.48</v>
      </c>
      <c r="J343" s="379">
        <v>2.6948947951356676E-3</v>
      </c>
      <c r="K343" s="185"/>
      <c r="L343" s="186">
        <f t="shared" si="613"/>
        <v>0</v>
      </c>
      <c r="M343" s="187">
        <f t="shared" si="614"/>
        <v>0</v>
      </c>
      <c r="N343" s="185"/>
      <c r="O343" s="186">
        <f t="shared" si="616"/>
        <v>0</v>
      </c>
      <c r="P343" s="187">
        <f t="shared" si="637"/>
        <v>0</v>
      </c>
      <c r="Q343" s="185"/>
      <c r="R343" s="186">
        <f t="shared" si="617"/>
        <v>0</v>
      </c>
      <c r="S343" s="187">
        <f t="shared" si="638"/>
        <v>0</v>
      </c>
      <c r="T343" s="185"/>
      <c r="U343" s="186">
        <f t="shared" si="618"/>
        <v>0</v>
      </c>
      <c r="V343" s="187">
        <f t="shared" si="639"/>
        <v>0</v>
      </c>
      <c r="W343" s="185"/>
      <c r="X343" s="186">
        <f t="shared" si="619"/>
        <v>0</v>
      </c>
      <c r="Y343" s="308">
        <f t="shared" si="640"/>
        <v>0</v>
      </c>
      <c r="Z343" s="338"/>
      <c r="AA343" s="186">
        <f t="shared" si="620"/>
        <v>0</v>
      </c>
      <c r="AB343" s="319">
        <f t="shared" si="641"/>
        <v>0</v>
      </c>
      <c r="AC343" s="189">
        <f t="shared" si="642"/>
        <v>0</v>
      </c>
      <c r="AD343" s="186">
        <f t="shared" si="611"/>
        <v>0</v>
      </c>
      <c r="AE343" s="187">
        <f t="shared" si="643"/>
        <v>0</v>
      </c>
      <c r="AF343" s="189">
        <f t="shared" si="644"/>
        <v>147.72</v>
      </c>
      <c r="AG343" s="186">
        <f t="shared" si="612"/>
        <v>1</v>
      </c>
      <c r="AH343" s="308">
        <f t="shared" si="645"/>
        <v>8650.48</v>
      </c>
      <c r="AI343" s="331">
        <v>147.72</v>
      </c>
      <c r="AJ343" s="308">
        <v>58.56</v>
      </c>
      <c r="AK343" s="319">
        <f t="shared" si="615"/>
        <v>8650.4832000000006</v>
      </c>
      <c r="AL343" s="410">
        <f t="shared" si="646"/>
        <v>0</v>
      </c>
      <c r="AM343" s="308">
        <v>58.56</v>
      </c>
      <c r="AN343" s="319">
        <f t="shared" si="621"/>
        <v>0</v>
      </c>
      <c r="AO343" s="410">
        <f t="shared" si="647"/>
        <v>0</v>
      </c>
      <c r="AP343" s="308">
        <v>58.56</v>
      </c>
      <c r="AQ343" s="319">
        <f t="shared" si="648"/>
        <v>0</v>
      </c>
      <c r="AR343" s="410">
        <f t="shared" si="649"/>
        <v>147.72</v>
      </c>
      <c r="AS343" s="308">
        <f t="shared" si="650"/>
        <v>58.56</v>
      </c>
      <c r="AT343" s="319">
        <f t="shared" si="651"/>
        <v>8650.48</v>
      </c>
    </row>
    <row r="344" spans="1:46" ht="39" customHeight="1" x14ac:dyDescent="0.25">
      <c r="A344" s="197" t="s">
        <v>560</v>
      </c>
      <c r="B344" s="198" t="s">
        <v>559</v>
      </c>
      <c r="C344" s="199" t="s">
        <v>61</v>
      </c>
      <c r="D344" s="199" t="s">
        <v>558</v>
      </c>
      <c r="E344" s="364" t="s">
        <v>77</v>
      </c>
      <c r="F344" s="197">
        <v>16</v>
      </c>
      <c r="G344" s="201">
        <v>36.049999999999997</v>
      </c>
      <c r="H344" s="202">
        <v>43.26</v>
      </c>
      <c r="I344" s="394">
        <v>692.16</v>
      </c>
      <c r="J344" s="379">
        <v>2.1562946581011732E-4</v>
      </c>
      <c r="K344" s="185"/>
      <c r="L344" s="186">
        <f t="shared" si="613"/>
        <v>0</v>
      </c>
      <c r="M344" s="187">
        <f t="shared" si="614"/>
        <v>0</v>
      </c>
      <c r="N344" s="185"/>
      <c r="O344" s="186">
        <f t="shared" si="616"/>
        <v>0</v>
      </c>
      <c r="P344" s="187">
        <f t="shared" si="637"/>
        <v>0</v>
      </c>
      <c r="Q344" s="185"/>
      <c r="R344" s="186">
        <f t="shared" si="617"/>
        <v>0</v>
      </c>
      <c r="S344" s="187">
        <f t="shared" si="638"/>
        <v>0</v>
      </c>
      <c r="T344" s="185"/>
      <c r="U344" s="186">
        <f t="shared" si="618"/>
        <v>0</v>
      </c>
      <c r="V344" s="187">
        <f t="shared" si="639"/>
        <v>0</v>
      </c>
      <c r="W344" s="185"/>
      <c r="X344" s="186">
        <f t="shared" si="619"/>
        <v>0</v>
      </c>
      <c r="Y344" s="308">
        <f t="shared" si="640"/>
        <v>0</v>
      </c>
      <c r="Z344" s="338"/>
      <c r="AA344" s="186">
        <f t="shared" si="620"/>
        <v>0</v>
      </c>
      <c r="AB344" s="319">
        <f t="shared" si="641"/>
        <v>0</v>
      </c>
      <c r="AC344" s="189">
        <f t="shared" si="642"/>
        <v>0</v>
      </c>
      <c r="AD344" s="186">
        <f t="shared" si="611"/>
        <v>0</v>
      </c>
      <c r="AE344" s="187">
        <f t="shared" si="643"/>
        <v>0</v>
      </c>
      <c r="AF344" s="189">
        <f t="shared" si="644"/>
        <v>16</v>
      </c>
      <c r="AG344" s="186">
        <f t="shared" si="612"/>
        <v>1</v>
      </c>
      <c r="AH344" s="308">
        <f t="shared" si="645"/>
        <v>692.16</v>
      </c>
      <c r="AI344" s="331">
        <v>16</v>
      </c>
      <c r="AJ344" s="308">
        <v>43.26</v>
      </c>
      <c r="AK344" s="319">
        <f t="shared" si="615"/>
        <v>692.16</v>
      </c>
      <c r="AL344" s="410">
        <f t="shared" si="646"/>
        <v>0</v>
      </c>
      <c r="AM344" s="308">
        <v>43.26</v>
      </c>
      <c r="AN344" s="319">
        <f t="shared" si="621"/>
        <v>0</v>
      </c>
      <c r="AO344" s="410">
        <f t="shared" si="647"/>
        <v>0</v>
      </c>
      <c r="AP344" s="308">
        <v>43.26</v>
      </c>
      <c r="AQ344" s="319">
        <f t="shared" si="648"/>
        <v>0</v>
      </c>
      <c r="AR344" s="410">
        <f t="shared" si="649"/>
        <v>16</v>
      </c>
      <c r="AS344" s="308">
        <f t="shared" si="650"/>
        <v>43.26</v>
      </c>
      <c r="AT344" s="319">
        <f t="shared" si="651"/>
        <v>692.16</v>
      </c>
    </row>
    <row r="345" spans="1:46" ht="39" customHeight="1" x14ac:dyDescent="0.25">
      <c r="A345" s="197" t="s">
        <v>557</v>
      </c>
      <c r="B345" s="198" t="s">
        <v>556</v>
      </c>
      <c r="C345" s="199" t="s">
        <v>61</v>
      </c>
      <c r="D345" s="199" t="s">
        <v>555</v>
      </c>
      <c r="E345" s="364" t="s">
        <v>77</v>
      </c>
      <c r="F345" s="197">
        <v>6</v>
      </c>
      <c r="G345" s="201">
        <v>99.36</v>
      </c>
      <c r="H345" s="202">
        <v>119.23</v>
      </c>
      <c r="I345" s="394">
        <v>715.38</v>
      </c>
      <c r="J345" s="379">
        <v>2.2286322129455867E-4</v>
      </c>
      <c r="K345" s="185"/>
      <c r="L345" s="186">
        <f t="shared" si="613"/>
        <v>0</v>
      </c>
      <c r="M345" s="187">
        <f t="shared" si="614"/>
        <v>0</v>
      </c>
      <c r="N345" s="185"/>
      <c r="O345" s="186">
        <f t="shared" si="616"/>
        <v>0</v>
      </c>
      <c r="P345" s="187">
        <f t="shared" si="637"/>
        <v>0</v>
      </c>
      <c r="Q345" s="185"/>
      <c r="R345" s="186">
        <f t="shared" si="617"/>
        <v>0</v>
      </c>
      <c r="S345" s="187">
        <f t="shared" si="638"/>
        <v>0</v>
      </c>
      <c r="T345" s="185"/>
      <c r="U345" s="186">
        <f t="shared" si="618"/>
        <v>0</v>
      </c>
      <c r="V345" s="187">
        <f t="shared" si="639"/>
        <v>0</v>
      </c>
      <c r="W345" s="185"/>
      <c r="X345" s="186">
        <f t="shared" si="619"/>
        <v>0</v>
      </c>
      <c r="Y345" s="308">
        <f t="shared" si="640"/>
        <v>0</v>
      </c>
      <c r="Z345" s="338"/>
      <c r="AA345" s="186">
        <f t="shared" si="620"/>
        <v>0</v>
      </c>
      <c r="AB345" s="319">
        <f t="shared" si="641"/>
        <v>0</v>
      </c>
      <c r="AC345" s="189">
        <f t="shared" si="642"/>
        <v>0</v>
      </c>
      <c r="AD345" s="186">
        <f t="shared" si="611"/>
        <v>0</v>
      </c>
      <c r="AE345" s="187">
        <f t="shared" si="643"/>
        <v>0</v>
      </c>
      <c r="AF345" s="189">
        <f t="shared" si="644"/>
        <v>6</v>
      </c>
      <c r="AG345" s="186">
        <f t="shared" si="612"/>
        <v>1</v>
      </c>
      <c r="AH345" s="308">
        <f t="shared" si="645"/>
        <v>715.38</v>
      </c>
      <c r="AI345" s="331">
        <v>6</v>
      </c>
      <c r="AJ345" s="308">
        <v>119.23</v>
      </c>
      <c r="AK345" s="319">
        <f t="shared" si="615"/>
        <v>715.38</v>
      </c>
      <c r="AL345" s="410">
        <f t="shared" si="646"/>
        <v>0</v>
      </c>
      <c r="AM345" s="308">
        <v>119.23</v>
      </c>
      <c r="AN345" s="319">
        <f t="shared" si="621"/>
        <v>0</v>
      </c>
      <c r="AO345" s="410">
        <f t="shared" si="647"/>
        <v>0</v>
      </c>
      <c r="AP345" s="308">
        <v>119.23</v>
      </c>
      <c r="AQ345" s="319">
        <f t="shared" si="648"/>
        <v>0</v>
      </c>
      <c r="AR345" s="410">
        <f t="shared" si="649"/>
        <v>6</v>
      </c>
      <c r="AS345" s="308">
        <f t="shared" si="650"/>
        <v>119.23</v>
      </c>
      <c r="AT345" s="319">
        <f t="shared" si="651"/>
        <v>715.38</v>
      </c>
    </row>
    <row r="346" spans="1:46" ht="39" customHeight="1" x14ac:dyDescent="0.25">
      <c r="A346" s="197" t="s">
        <v>554</v>
      </c>
      <c r="B346" s="198" t="s">
        <v>553</v>
      </c>
      <c r="C346" s="199" t="s">
        <v>61</v>
      </c>
      <c r="D346" s="199" t="s">
        <v>552</v>
      </c>
      <c r="E346" s="364" t="s">
        <v>77</v>
      </c>
      <c r="F346" s="197">
        <v>12</v>
      </c>
      <c r="G346" s="201">
        <v>35.340000000000003</v>
      </c>
      <c r="H346" s="202">
        <v>42.4</v>
      </c>
      <c r="I346" s="394">
        <v>508.8</v>
      </c>
      <c r="J346" s="379">
        <v>1.5850709692005852E-4</v>
      </c>
      <c r="K346" s="185"/>
      <c r="L346" s="186">
        <f t="shared" si="613"/>
        <v>0</v>
      </c>
      <c r="M346" s="187">
        <f t="shared" si="614"/>
        <v>0</v>
      </c>
      <c r="N346" s="185"/>
      <c r="O346" s="186">
        <f t="shared" si="616"/>
        <v>0</v>
      </c>
      <c r="P346" s="187">
        <f t="shared" si="637"/>
        <v>0</v>
      </c>
      <c r="Q346" s="185"/>
      <c r="R346" s="186">
        <f t="shared" si="617"/>
        <v>0</v>
      </c>
      <c r="S346" s="187">
        <f t="shared" si="638"/>
        <v>0</v>
      </c>
      <c r="T346" s="185"/>
      <c r="U346" s="186">
        <f t="shared" si="618"/>
        <v>0</v>
      </c>
      <c r="V346" s="187">
        <f t="shared" si="639"/>
        <v>0</v>
      </c>
      <c r="W346" s="185"/>
      <c r="X346" s="186">
        <f t="shared" si="619"/>
        <v>0</v>
      </c>
      <c r="Y346" s="308">
        <f t="shared" si="640"/>
        <v>0</v>
      </c>
      <c r="Z346" s="338"/>
      <c r="AA346" s="186">
        <f t="shared" si="620"/>
        <v>0</v>
      </c>
      <c r="AB346" s="319">
        <f t="shared" si="641"/>
        <v>0</v>
      </c>
      <c r="AC346" s="189">
        <f t="shared" si="642"/>
        <v>0</v>
      </c>
      <c r="AD346" s="186">
        <f t="shared" si="611"/>
        <v>0</v>
      </c>
      <c r="AE346" s="187">
        <f t="shared" si="643"/>
        <v>0</v>
      </c>
      <c r="AF346" s="189">
        <f t="shared" si="644"/>
        <v>12</v>
      </c>
      <c r="AG346" s="186">
        <f t="shared" si="612"/>
        <v>1</v>
      </c>
      <c r="AH346" s="308">
        <f t="shared" si="645"/>
        <v>508.8</v>
      </c>
      <c r="AI346" s="331">
        <v>12</v>
      </c>
      <c r="AJ346" s="308">
        <v>42.4</v>
      </c>
      <c r="AK346" s="319">
        <f t="shared" si="615"/>
        <v>508.79999999999995</v>
      </c>
      <c r="AL346" s="410">
        <f t="shared" si="646"/>
        <v>0</v>
      </c>
      <c r="AM346" s="308">
        <v>42.4</v>
      </c>
      <c r="AN346" s="319">
        <f t="shared" si="621"/>
        <v>0</v>
      </c>
      <c r="AO346" s="410">
        <f t="shared" si="647"/>
        <v>0</v>
      </c>
      <c r="AP346" s="308">
        <v>42.4</v>
      </c>
      <c r="AQ346" s="319">
        <f t="shared" si="648"/>
        <v>0</v>
      </c>
      <c r="AR346" s="410">
        <f t="shared" si="649"/>
        <v>12</v>
      </c>
      <c r="AS346" s="308">
        <f t="shared" si="650"/>
        <v>42.4</v>
      </c>
      <c r="AT346" s="319">
        <f t="shared" si="651"/>
        <v>508.8</v>
      </c>
    </row>
    <row r="347" spans="1:46" ht="39" customHeight="1" x14ac:dyDescent="0.25">
      <c r="A347" s="197" t="s">
        <v>551</v>
      </c>
      <c r="B347" s="198" t="s">
        <v>550</v>
      </c>
      <c r="C347" s="199" t="s">
        <v>61</v>
      </c>
      <c r="D347" s="199" t="s">
        <v>549</v>
      </c>
      <c r="E347" s="364" t="s">
        <v>77</v>
      </c>
      <c r="F347" s="197">
        <v>15</v>
      </c>
      <c r="G347" s="201">
        <v>101.52</v>
      </c>
      <c r="H347" s="202">
        <v>121.82</v>
      </c>
      <c r="I347" s="394">
        <v>1827.3</v>
      </c>
      <c r="J347" s="379">
        <v>5.692610420637243E-4</v>
      </c>
      <c r="K347" s="185"/>
      <c r="L347" s="186">
        <f t="shared" si="613"/>
        <v>0</v>
      </c>
      <c r="M347" s="187">
        <f t="shared" si="614"/>
        <v>0</v>
      </c>
      <c r="N347" s="185"/>
      <c r="O347" s="186">
        <f t="shared" si="616"/>
        <v>0</v>
      </c>
      <c r="P347" s="187">
        <f t="shared" si="637"/>
        <v>0</v>
      </c>
      <c r="Q347" s="185"/>
      <c r="R347" s="186">
        <f t="shared" si="617"/>
        <v>0</v>
      </c>
      <c r="S347" s="187">
        <f t="shared" si="638"/>
        <v>0</v>
      </c>
      <c r="T347" s="185"/>
      <c r="U347" s="186">
        <f t="shared" si="618"/>
        <v>0</v>
      </c>
      <c r="V347" s="187">
        <f t="shared" si="639"/>
        <v>0</v>
      </c>
      <c r="W347" s="185"/>
      <c r="X347" s="186">
        <f t="shared" si="619"/>
        <v>0</v>
      </c>
      <c r="Y347" s="308">
        <f t="shared" si="640"/>
        <v>0</v>
      </c>
      <c r="Z347" s="338"/>
      <c r="AA347" s="186">
        <f t="shared" si="620"/>
        <v>0</v>
      </c>
      <c r="AB347" s="319">
        <f t="shared" si="641"/>
        <v>0</v>
      </c>
      <c r="AC347" s="189">
        <f t="shared" si="642"/>
        <v>0</v>
      </c>
      <c r="AD347" s="186">
        <f t="shared" si="611"/>
        <v>0</v>
      </c>
      <c r="AE347" s="187">
        <f t="shared" si="643"/>
        <v>0</v>
      </c>
      <c r="AF347" s="189">
        <f t="shared" si="644"/>
        <v>15</v>
      </c>
      <c r="AG347" s="186">
        <f t="shared" si="612"/>
        <v>1</v>
      </c>
      <c r="AH347" s="308">
        <f t="shared" si="645"/>
        <v>1827.3</v>
      </c>
      <c r="AI347" s="331">
        <v>15</v>
      </c>
      <c r="AJ347" s="308">
        <v>121.82</v>
      </c>
      <c r="AK347" s="319">
        <f t="shared" si="615"/>
        <v>1827.3</v>
      </c>
      <c r="AL347" s="410">
        <f t="shared" si="646"/>
        <v>0</v>
      </c>
      <c r="AM347" s="308">
        <v>121.82</v>
      </c>
      <c r="AN347" s="319">
        <f t="shared" si="621"/>
        <v>0</v>
      </c>
      <c r="AO347" s="410">
        <f t="shared" si="647"/>
        <v>0</v>
      </c>
      <c r="AP347" s="308">
        <v>121.82</v>
      </c>
      <c r="AQ347" s="319">
        <f t="shared" si="648"/>
        <v>0</v>
      </c>
      <c r="AR347" s="410">
        <f t="shared" si="649"/>
        <v>15</v>
      </c>
      <c r="AS347" s="308">
        <f t="shared" si="650"/>
        <v>121.82</v>
      </c>
      <c r="AT347" s="319">
        <f t="shared" si="651"/>
        <v>1827.3</v>
      </c>
    </row>
    <row r="348" spans="1:46" ht="52.2" customHeight="1" x14ac:dyDescent="0.25">
      <c r="A348" s="197" t="s">
        <v>548</v>
      </c>
      <c r="B348" s="198" t="s">
        <v>547</v>
      </c>
      <c r="C348" s="199" t="s">
        <v>61</v>
      </c>
      <c r="D348" s="199" t="s">
        <v>546</v>
      </c>
      <c r="E348" s="364" t="s">
        <v>77</v>
      </c>
      <c r="F348" s="197">
        <v>11</v>
      </c>
      <c r="G348" s="201">
        <v>194.83</v>
      </c>
      <c r="H348" s="202">
        <v>233.79</v>
      </c>
      <c r="I348" s="394">
        <v>2571.69</v>
      </c>
      <c r="J348" s="379">
        <v>8.0116178474517541E-4</v>
      </c>
      <c r="K348" s="185"/>
      <c r="L348" s="186">
        <f t="shared" si="613"/>
        <v>0</v>
      </c>
      <c r="M348" s="187">
        <f t="shared" si="614"/>
        <v>0</v>
      </c>
      <c r="N348" s="185"/>
      <c r="O348" s="186">
        <f t="shared" si="616"/>
        <v>0</v>
      </c>
      <c r="P348" s="187">
        <f t="shared" si="637"/>
        <v>0</v>
      </c>
      <c r="Q348" s="185"/>
      <c r="R348" s="186">
        <f t="shared" si="617"/>
        <v>0</v>
      </c>
      <c r="S348" s="187">
        <f t="shared" si="638"/>
        <v>0</v>
      </c>
      <c r="T348" s="185"/>
      <c r="U348" s="186">
        <f t="shared" si="618"/>
        <v>0</v>
      </c>
      <c r="V348" s="187">
        <f t="shared" si="639"/>
        <v>0</v>
      </c>
      <c r="W348" s="185"/>
      <c r="X348" s="186">
        <f t="shared" si="619"/>
        <v>0</v>
      </c>
      <c r="Y348" s="308">
        <f t="shared" si="640"/>
        <v>0</v>
      </c>
      <c r="Z348" s="338"/>
      <c r="AA348" s="186">
        <f t="shared" si="620"/>
        <v>0</v>
      </c>
      <c r="AB348" s="319">
        <f t="shared" si="641"/>
        <v>0</v>
      </c>
      <c r="AC348" s="189">
        <f t="shared" si="642"/>
        <v>0</v>
      </c>
      <c r="AD348" s="186">
        <f t="shared" si="611"/>
        <v>0</v>
      </c>
      <c r="AE348" s="187">
        <f t="shared" si="643"/>
        <v>0</v>
      </c>
      <c r="AF348" s="189">
        <f t="shared" si="644"/>
        <v>11</v>
      </c>
      <c r="AG348" s="186">
        <f t="shared" si="612"/>
        <v>1</v>
      </c>
      <c r="AH348" s="308">
        <f t="shared" si="645"/>
        <v>2571.69</v>
      </c>
      <c r="AI348" s="331">
        <v>11</v>
      </c>
      <c r="AJ348" s="308">
        <v>233.79</v>
      </c>
      <c r="AK348" s="319">
        <f t="shared" si="615"/>
        <v>2571.69</v>
      </c>
      <c r="AL348" s="410">
        <f t="shared" si="646"/>
        <v>0</v>
      </c>
      <c r="AM348" s="308">
        <v>233.79</v>
      </c>
      <c r="AN348" s="319">
        <f t="shared" si="621"/>
        <v>0</v>
      </c>
      <c r="AO348" s="410">
        <f t="shared" si="647"/>
        <v>0</v>
      </c>
      <c r="AP348" s="308">
        <v>233.79</v>
      </c>
      <c r="AQ348" s="319">
        <f t="shared" si="648"/>
        <v>0</v>
      </c>
      <c r="AR348" s="410">
        <f t="shared" si="649"/>
        <v>11</v>
      </c>
      <c r="AS348" s="308">
        <f t="shared" si="650"/>
        <v>233.79</v>
      </c>
      <c r="AT348" s="319">
        <f t="shared" si="651"/>
        <v>2571.69</v>
      </c>
    </row>
    <row r="349" spans="1:46" ht="52.2" customHeight="1" x14ac:dyDescent="0.25">
      <c r="A349" s="197" t="s">
        <v>545</v>
      </c>
      <c r="B349" s="198" t="s">
        <v>544</v>
      </c>
      <c r="C349" s="199" t="s">
        <v>61</v>
      </c>
      <c r="D349" s="199" t="s">
        <v>543</v>
      </c>
      <c r="E349" s="364" t="s">
        <v>77</v>
      </c>
      <c r="F349" s="197">
        <v>3</v>
      </c>
      <c r="G349" s="201">
        <v>148.31</v>
      </c>
      <c r="H349" s="202">
        <v>177.97</v>
      </c>
      <c r="I349" s="394">
        <v>533.91</v>
      </c>
      <c r="J349" s="379">
        <v>1.6632964645555903E-4</v>
      </c>
      <c r="K349" s="185"/>
      <c r="L349" s="186">
        <f t="shared" si="613"/>
        <v>0</v>
      </c>
      <c r="M349" s="187">
        <f t="shared" si="614"/>
        <v>0</v>
      </c>
      <c r="N349" s="185"/>
      <c r="O349" s="186">
        <f t="shared" si="616"/>
        <v>0</v>
      </c>
      <c r="P349" s="187">
        <f t="shared" si="637"/>
        <v>0</v>
      </c>
      <c r="Q349" s="185"/>
      <c r="R349" s="186">
        <f t="shared" si="617"/>
        <v>0</v>
      </c>
      <c r="S349" s="187">
        <f t="shared" si="638"/>
        <v>0</v>
      </c>
      <c r="T349" s="185"/>
      <c r="U349" s="186">
        <f t="shared" si="618"/>
        <v>0</v>
      </c>
      <c r="V349" s="187">
        <f t="shared" si="639"/>
        <v>0</v>
      </c>
      <c r="W349" s="185"/>
      <c r="X349" s="186">
        <f t="shared" si="619"/>
        <v>0</v>
      </c>
      <c r="Y349" s="308">
        <f t="shared" si="640"/>
        <v>0</v>
      </c>
      <c r="Z349" s="338"/>
      <c r="AA349" s="186">
        <f t="shared" si="620"/>
        <v>0</v>
      </c>
      <c r="AB349" s="319">
        <f t="shared" si="641"/>
        <v>0</v>
      </c>
      <c r="AC349" s="189">
        <f t="shared" si="642"/>
        <v>0</v>
      </c>
      <c r="AD349" s="186">
        <f t="shared" si="611"/>
        <v>0</v>
      </c>
      <c r="AE349" s="187">
        <f t="shared" si="643"/>
        <v>0</v>
      </c>
      <c r="AF349" s="189">
        <f t="shared" si="644"/>
        <v>3</v>
      </c>
      <c r="AG349" s="186">
        <f t="shared" si="612"/>
        <v>1</v>
      </c>
      <c r="AH349" s="308">
        <f t="shared" si="645"/>
        <v>533.91</v>
      </c>
      <c r="AI349" s="331">
        <v>3</v>
      </c>
      <c r="AJ349" s="308">
        <v>177.97</v>
      </c>
      <c r="AK349" s="319">
        <f t="shared" si="615"/>
        <v>533.91</v>
      </c>
      <c r="AL349" s="410">
        <f t="shared" si="646"/>
        <v>0</v>
      </c>
      <c r="AM349" s="308">
        <v>177.97</v>
      </c>
      <c r="AN349" s="319">
        <f t="shared" si="621"/>
        <v>0</v>
      </c>
      <c r="AO349" s="410">
        <f t="shared" si="647"/>
        <v>0</v>
      </c>
      <c r="AP349" s="308">
        <v>177.97</v>
      </c>
      <c r="AQ349" s="319">
        <f t="shared" si="648"/>
        <v>0</v>
      </c>
      <c r="AR349" s="410">
        <f t="shared" si="649"/>
        <v>3</v>
      </c>
      <c r="AS349" s="308">
        <f t="shared" si="650"/>
        <v>177.97</v>
      </c>
      <c r="AT349" s="319">
        <f t="shared" si="651"/>
        <v>533.91</v>
      </c>
    </row>
    <row r="350" spans="1:46" ht="39" customHeight="1" x14ac:dyDescent="0.25">
      <c r="A350" s="197" t="s">
        <v>542</v>
      </c>
      <c r="B350" s="198" t="s">
        <v>541</v>
      </c>
      <c r="C350" s="199" t="s">
        <v>61</v>
      </c>
      <c r="D350" s="199" t="s">
        <v>540</v>
      </c>
      <c r="E350" s="364" t="s">
        <v>77</v>
      </c>
      <c r="F350" s="197">
        <v>40</v>
      </c>
      <c r="G350" s="201">
        <v>21.51</v>
      </c>
      <c r="H350" s="202">
        <v>25.81</v>
      </c>
      <c r="I350" s="394">
        <v>1032.4000000000001</v>
      </c>
      <c r="J350" s="379">
        <v>3.2162485625052752E-4</v>
      </c>
      <c r="K350" s="185"/>
      <c r="L350" s="186">
        <f t="shared" si="613"/>
        <v>0</v>
      </c>
      <c r="M350" s="187">
        <f t="shared" si="614"/>
        <v>0</v>
      </c>
      <c r="N350" s="185"/>
      <c r="O350" s="186">
        <f t="shared" si="616"/>
        <v>0</v>
      </c>
      <c r="P350" s="187">
        <f t="shared" si="637"/>
        <v>0</v>
      </c>
      <c r="Q350" s="185"/>
      <c r="R350" s="186">
        <f t="shared" si="617"/>
        <v>0</v>
      </c>
      <c r="S350" s="187">
        <f t="shared" si="638"/>
        <v>0</v>
      </c>
      <c r="T350" s="185"/>
      <c r="U350" s="186">
        <f t="shared" si="618"/>
        <v>0</v>
      </c>
      <c r="V350" s="187">
        <f t="shared" si="639"/>
        <v>0</v>
      </c>
      <c r="W350" s="185"/>
      <c r="X350" s="186">
        <f t="shared" si="619"/>
        <v>0</v>
      </c>
      <c r="Y350" s="308">
        <f t="shared" si="640"/>
        <v>0</v>
      </c>
      <c r="Z350" s="338"/>
      <c r="AA350" s="186">
        <f t="shared" si="620"/>
        <v>0</v>
      </c>
      <c r="AB350" s="319">
        <f t="shared" si="641"/>
        <v>0</v>
      </c>
      <c r="AC350" s="189">
        <f t="shared" si="642"/>
        <v>0</v>
      </c>
      <c r="AD350" s="186">
        <f t="shared" si="611"/>
        <v>0</v>
      </c>
      <c r="AE350" s="187">
        <f t="shared" si="643"/>
        <v>0</v>
      </c>
      <c r="AF350" s="189">
        <f t="shared" si="644"/>
        <v>40</v>
      </c>
      <c r="AG350" s="186">
        <f t="shared" si="612"/>
        <v>1</v>
      </c>
      <c r="AH350" s="308">
        <f t="shared" si="645"/>
        <v>1032.4000000000001</v>
      </c>
      <c r="AI350" s="331">
        <v>40</v>
      </c>
      <c r="AJ350" s="308">
        <v>25.81</v>
      </c>
      <c r="AK350" s="319">
        <f t="shared" si="615"/>
        <v>1032.3999999999999</v>
      </c>
      <c r="AL350" s="410">
        <f t="shared" si="646"/>
        <v>0</v>
      </c>
      <c r="AM350" s="308">
        <v>25.81</v>
      </c>
      <c r="AN350" s="319">
        <f t="shared" si="621"/>
        <v>0</v>
      </c>
      <c r="AO350" s="410">
        <f t="shared" si="647"/>
        <v>0</v>
      </c>
      <c r="AP350" s="308">
        <v>25.81</v>
      </c>
      <c r="AQ350" s="319">
        <f t="shared" si="648"/>
        <v>0</v>
      </c>
      <c r="AR350" s="410">
        <f t="shared" si="649"/>
        <v>40</v>
      </c>
      <c r="AS350" s="308">
        <f t="shared" si="650"/>
        <v>25.81</v>
      </c>
      <c r="AT350" s="319">
        <f t="shared" si="651"/>
        <v>1032.4000000000001</v>
      </c>
    </row>
    <row r="351" spans="1:46" ht="39" customHeight="1" x14ac:dyDescent="0.25">
      <c r="A351" s="197" t="s">
        <v>539</v>
      </c>
      <c r="B351" s="198" t="s">
        <v>538</v>
      </c>
      <c r="C351" s="199" t="s">
        <v>61</v>
      </c>
      <c r="D351" s="199" t="s">
        <v>537</v>
      </c>
      <c r="E351" s="364" t="s">
        <v>77</v>
      </c>
      <c r="F351" s="197">
        <v>36</v>
      </c>
      <c r="G351" s="201">
        <v>59.61</v>
      </c>
      <c r="H351" s="202">
        <v>71.53</v>
      </c>
      <c r="I351" s="394">
        <v>2575.08</v>
      </c>
      <c r="J351" s="379">
        <v>8.0221787566215458E-4</v>
      </c>
      <c r="K351" s="185"/>
      <c r="L351" s="186">
        <f t="shared" si="613"/>
        <v>0</v>
      </c>
      <c r="M351" s="187">
        <f t="shared" si="614"/>
        <v>0</v>
      </c>
      <c r="N351" s="185"/>
      <c r="O351" s="186">
        <f t="shared" si="616"/>
        <v>0</v>
      </c>
      <c r="P351" s="187">
        <f t="shared" si="637"/>
        <v>0</v>
      </c>
      <c r="Q351" s="185"/>
      <c r="R351" s="186">
        <f t="shared" si="617"/>
        <v>0</v>
      </c>
      <c r="S351" s="187">
        <f t="shared" si="638"/>
        <v>0</v>
      </c>
      <c r="T351" s="185"/>
      <c r="U351" s="186">
        <f t="shared" si="618"/>
        <v>0</v>
      </c>
      <c r="V351" s="187">
        <f t="shared" si="639"/>
        <v>0</v>
      </c>
      <c r="W351" s="185"/>
      <c r="X351" s="186">
        <f t="shared" si="619"/>
        <v>0</v>
      </c>
      <c r="Y351" s="308">
        <f t="shared" si="640"/>
        <v>0</v>
      </c>
      <c r="Z351" s="338"/>
      <c r="AA351" s="186">
        <f t="shared" si="620"/>
        <v>0</v>
      </c>
      <c r="AB351" s="319">
        <f t="shared" si="641"/>
        <v>0</v>
      </c>
      <c r="AC351" s="189">
        <f t="shared" si="642"/>
        <v>0</v>
      </c>
      <c r="AD351" s="186">
        <f t="shared" si="611"/>
        <v>0</v>
      </c>
      <c r="AE351" s="187">
        <f t="shared" si="643"/>
        <v>0</v>
      </c>
      <c r="AF351" s="189">
        <f t="shared" si="644"/>
        <v>36</v>
      </c>
      <c r="AG351" s="186">
        <f t="shared" si="612"/>
        <v>1</v>
      </c>
      <c r="AH351" s="308">
        <f t="shared" si="645"/>
        <v>2575.08</v>
      </c>
      <c r="AI351" s="331">
        <v>36</v>
      </c>
      <c r="AJ351" s="308">
        <v>71.53</v>
      </c>
      <c r="AK351" s="319">
        <f t="shared" si="615"/>
        <v>2575.08</v>
      </c>
      <c r="AL351" s="410">
        <f t="shared" si="646"/>
        <v>0</v>
      </c>
      <c r="AM351" s="308">
        <v>71.53</v>
      </c>
      <c r="AN351" s="319">
        <f t="shared" si="621"/>
        <v>0</v>
      </c>
      <c r="AO351" s="410">
        <f t="shared" si="647"/>
        <v>0</v>
      </c>
      <c r="AP351" s="308">
        <v>71.53</v>
      </c>
      <c r="AQ351" s="319">
        <f t="shared" si="648"/>
        <v>0</v>
      </c>
      <c r="AR351" s="410">
        <f t="shared" si="649"/>
        <v>36</v>
      </c>
      <c r="AS351" s="308">
        <f t="shared" si="650"/>
        <v>71.53</v>
      </c>
      <c r="AT351" s="319">
        <f t="shared" si="651"/>
        <v>2575.08</v>
      </c>
    </row>
    <row r="352" spans="1:46" ht="39" customHeight="1" x14ac:dyDescent="0.25">
      <c r="A352" s="197" t="s">
        <v>536</v>
      </c>
      <c r="B352" s="198" t="s">
        <v>535</v>
      </c>
      <c r="C352" s="199" t="s">
        <v>61</v>
      </c>
      <c r="D352" s="199" t="s">
        <v>534</v>
      </c>
      <c r="E352" s="364" t="s">
        <v>77</v>
      </c>
      <c r="F352" s="197">
        <v>5</v>
      </c>
      <c r="G352" s="201">
        <v>16.37</v>
      </c>
      <c r="H352" s="202">
        <v>19.64</v>
      </c>
      <c r="I352" s="394">
        <v>98.2</v>
      </c>
      <c r="J352" s="379">
        <v>3.0592368155561607E-5</v>
      </c>
      <c r="K352" s="185"/>
      <c r="L352" s="186">
        <f t="shared" si="613"/>
        <v>0</v>
      </c>
      <c r="M352" s="187">
        <f t="shared" si="614"/>
        <v>0</v>
      </c>
      <c r="N352" s="185"/>
      <c r="O352" s="186">
        <f t="shared" si="616"/>
        <v>0</v>
      </c>
      <c r="P352" s="187">
        <f t="shared" si="637"/>
        <v>0</v>
      </c>
      <c r="Q352" s="185"/>
      <c r="R352" s="186">
        <f t="shared" si="617"/>
        <v>0</v>
      </c>
      <c r="S352" s="187">
        <f t="shared" si="638"/>
        <v>0</v>
      </c>
      <c r="T352" s="185"/>
      <c r="U352" s="186">
        <f t="shared" si="618"/>
        <v>0</v>
      </c>
      <c r="V352" s="187">
        <f t="shared" si="639"/>
        <v>0</v>
      </c>
      <c r="W352" s="185"/>
      <c r="X352" s="186">
        <f t="shared" si="619"/>
        <v>0</v>
      </c>
      <c r="Y352" s="308">
        <f t="shared" si="640"/>
        <v>0</v>
      </c>
      <c r="Z352" s="338"/>
      <c r="AA352" s="186">
        <f t="shared" si="620"/>
        <v>0</v>
      </c>
      <c r="AB352" s="319">
        <f t="shared" si="641"/>
        <v>0</v>
      </c>
      <c r="AC352" s="189">
        <f t="shared" si="642"/>
        <v>0</v>
      </c>
      <c r="AD352" s="186">
        <f t="shared" si="611"/>
        <v>0</v>
      </c>
      <c r="AE352" s="187">
        <f t="shared" si="643"/>
        <v>0</v>
      </c>
      <c r="AF352" s="189">
        <f t="shared" si="644"/>
        <v>5</v>
      </c>
      <c r="AG352" s="186">
        <f t="shared" si="612"/>
        <v>1</v>
      </c>
      <c r="AH352" s="308">
        <f t="shared" si="645"/>
        <v>98.2</v>
      </c>
      <c r="AI352" s="331">
        <v>5</v>
      </c>
      <c r="AJ352" s="308">
        <v>19.64</v>
      </c>
      <c r="AK352" s="319">
        <f t="shared" si="615"/>
        <v>98.2</v>
      </c>
      <c r="AL352" s="410">
        <f t="shared" si="646"/>
        <v>0</v>
      </c>
      <c r="AM352" s="308">
        <v>19.64</v>
      </c>
      <c r="AN352" s="319">
        <f t="shared" si="621"/>
        <v>0</v>
      </c>
      <c r="AO352" s="410">
        <f t="shared" si="647"/>
        <v>0</v>
      </c>
      <c r="AP352" s="308">
        <v>19.64</v>
      </c>
      <c r="AQ352" s="319">
        <f t="shared" si="648"/>
        <v>0</v>
      </c>
      <c r="AR352" s="410">
        <f t="shared" si="649"/>
        <v>5</v>
      </c>
      <c r="AS352" s="308">
        <f t="shared" si="650"/>
        <v>19.64</v>
      </c>
      <c r="AT352" s="319">
        <f t="shared" si="651"/>
        <v>98.2</v>
      </c>
    </row>
    <row r="353" spans="1:46" ht="39" customHeight="1" x14ac:dyDescent="0.25">
      <c r="A353" s="197" t="s">
        <v>533</v>
      </c>
      <c r="B353" s="198" t="s">
        <v>532</v>
      </c>
      <c r="C353" s="199" t="s">
        <v>61</v>
      </c>
      <c r="D353" s="199" t="s">
        <v>531</v>
      </c>
      <c r="E353" s="364" t="s">
        <v>77</v>
      </c>
      <c r="F353" s="197">
        <v>2</v>
      </c>
      <c r="G353" s="201">
        <v>59.77</v>
      </c>
      <c r="H353" s="202">
        <v>71.72</v>
      </c>
      <c r="I353" s="394">
        <v>143.44</v>
      </c>
      <c r="J353" s="379">
        <v>4.468604163170832E-5</v>
      </c>
      <c r="K353" s="185"/>
      <c r="L353" s="186">
        <f t="shared" si="613"/>
        <v>0</v>
      </c>
      <c r="M353" s="187">
        <f t="shared" si="614"/>
        <v>0</v>
      </c>
      <c r="N353" s="185"/>
      <c r="O353" s="186">
        <f t="shared" si="616"/>
        <v>0</v>
      </c>
      <c r="P353" s="187">
        <f t="shared" si="637"/>
        <v>0</v>
      </c>
      <c r="Q353" s="185"/>
      <c r="R353" s="186">
        <f t="shared" si="617"/>
        <v>0</v>
      </c>
      <c r="S353" s="187">
        <f t="shared" si="638"/>
        <v>0</v>
      </c>
      <c r="T353" s="185"/>
      <c r="U353" s="186">
        <f t="shared" si="618"/>
        <v>0</v>
      </c>
      <c r="V353" s="187">
        <f t="shared" si="639"/>
        <v>0</v>
      </c>
      <c r="W353" s="185"/>
      <c r="X353" s="186">
        <f t="shared" si="619"/>
        <v>0</v>
      </c>
      <c r="Y353" s="308">
        <f t="shared" si="640"/>
        <v>0</v>
      </c>
      <c r="Z353" s="338"/>
      <c r="AA353" s="186">
        <f t="shared" si="620"/>
        <v>0</v>
      </c>
      <c r="AB353" s="319">
        <f t="shared" si="641"/>
        <v>0</v>
      </c>
      <c r="AC353" s="189">
        <f t="shared" si="642"/>
        <v>0</v>
      </c>
      <c r="AD353" s="186">
        <f t="shared" si="611"/>
        <v>0</v>
      </c>
      <c r="AE353" s="187">
        <f t="shared" si="643"/>
        <v>0</v>
      </c>
      <c r="AF353" s="189">
        <f t="shared" si="644"/>
        <v>2</v>
      </c>
      <c r="AG353" s="186">
        <f t="shared" si="612"/>
        <v>1</v>
      </c>
      <c r="AH353" s="308">
        <f t="shared" si="645"/>
        <v>143.44</v>
      </c>
      <c r="AI353" s="331">
        <v>2</v>
      </c>
      <c r="AJ353" s="308">
        <v>71.72</v>
      </c>
      <c r="AK353" s="319">
        <f t="shared" si="615"/>
        <v>143.44</v>
      </c>
      <c r="AL353" s="410">
        <f t="shared" si="646"/>
        <v>0</v>
      </c>
      <c r="AM353" s="308">
        <v>71.72</v>
      </c>
      <c r="AN353" s="319">
        <f t="shared" si="621"/>
        <v>0</v>
      </c>
      <c r="AO353" s="410">
        <f t="shared" si="647"/>
        <v>0</v>
      </c>
      <c r="AP353" s="308">
        <v>71.72</v>
      </c>
      <c r="AQ353" s="319">
        <f t="shared" si="648"/>
        <v>0</v>
      </c>
      <c r="AR353" s="410">
        <f t="shared" si="649"/>
        <v>2</v>
      </c>
      <c r="AS353" s="308">
        <f t="shared" si="650"/>
        <v>71.72</v>
      </c>
      <c r="AT353" s="319">
        <f t="shared" si="651"/>
        <v>143.44</v>
      </c>
    </row>
    <row r="354" spans="1:46" ht="39" customHeight="1" x14ac:dyDescent="0.25">
      <c r="A354" s="197" t="s">
        <v>530</v>
      </c>
      <c r="B354" s="198" t="s">
        <v>529</v>
      </c>
      <c r="C354" s="199" t="s">
        <v>61</v>
      </c>
      <c r="D354" s="199" t="s">
        <v>528</v>
      </c>
      <c r="E354" s="364" t="s">
        <v>77</v>
      </c>
      <c r="F354" s="197">
        <v>16</v>
      </c>
      <c r="G354" s="201">
        <v>52.43</v>
      </c>
      <c r="H354" s="202">
        <v>62.91</v>
      </c>
      <c r="I354" s="394">
        <v>1006.56</v>
      </c>
      <c r="J354" s="379">
        <v>3.1357488890694594E-4</v>
      </c>
      <c r="K354" s="185"/>
      <c r="L354" s="186">
        <f t="shared" si="613"/>
        <v>0</v>
      </c>
      <c r="M354" s="187">
        <f t="shared" si="614"/>
        <v>0</v>
      </c>
      <c r="N354" s="185"/>
      <c r="O354" s="186">
        <f t="shared" si="616"/>
        <v>0</v>
      </c>
      <c r="P354" s="187">
        <f t="shared" si="637"/>
        <v>0</v>
      </c>
      <c r="Q354" s="185"/>
      <c r="R354" s="186">
        <f t="shared" si="617"/>
        <v>0</v>
      </c>
      <c r="S354" s="187">
        <f t="shared" si="638"/>
        <v>0</v>
      </c>
      <c r="T354" s="185"/>
      <c r="U354" s="186">
        <f t="shared" si="618"/>
        <v>0</v>
      </c>
      <c r="V354" s="187">
        <f t="shared" si="639"/>
        <v>0</v>
      </c>
      <c r="W354" s="185"/>
      <c r="X354" s="186">
        <f t="shared" si="619"/>
        <v>0</v>
      </c>
      <c r="Y354" s="308">
        <f t="shared" si="640"/>
        <v>0</v>
      </c>
      <c r="Z354" s="338"/>
      <c r="AA354" s="186">
        <f t="shared" si="620"/>
        <v>0</v>
      </c>
      <c r="AB354" s="319">
        <f t="shared" si="641"/>
        <v>0</v>
      </c>
      <c r="AC354" s="189">
        <f t="shared" si="642"/>
        <v>0</v>
      </c>
      <c r="AD354" s="186">
        <f t="shared" ref="AD354:AD417" si="652">AE354/I354</f>
        <v>0</v>
      </c>
      <c r="AE354" s="187">
        <f t="shared" si="643"/>
        <v>0</v>
      </c>
      <c r="AF354" s="189">
        <f t="shared" si="644"/>
        <v>16</v>
      </c>
      <c r="AG354" s="186">
        <f t="shared" ref="AG354:AG417" si="653">AH354/I354</f>
        <v>1</v>
      </c>
      <c r="AH354" s="308">
        <f t="shared" si="645"/>
        <v>1006.56</v>
      </c>
      <c r="AI354" s="331">
        <v>16</v>
      </c>
      <c r="AJ354" s="308">
        <v>62.91</v>
      </c>
      <c r="AK354" s="319">
        <f t="shared" si="615"/>
        <v>1006.56</v>
      </c>
      <c r="AL354" s="410">
        <f t="shared" si="646"/>
        <v>0</v>
      </c>
      <c r="AM354" s="308">
        <v>62.91</v>
      </c>
      <c r="AN354" s="319">
        <f t="shared" si="621"/>
        <v>0</v>
      </c>
      <c r="AO354" s="410">
        <f t="shared" si="647"/>
        <v>0</v>
      </c>
      <c r="AP354" s="308">
        <v>62.91</v>
      </c>
      <c r="AQ354" s="319">
        <f t="shared" si="648"/>
        <v>0</v>
      </c>
      <c r="AR354" s="410">
        <f t="shared" si="649"/>
        <v>16</v>
      </c>
      <c r="AS354" s="308">
        <f t="shared" si="650"/>
        <v>62.91</v>
      </c>
      <c r="AT354" s="319">
        <f t="shared" si="651"/>
        <v>1006.56</v>
      </c>
    </row>
    <row r="355" spans="1:46" ht="39" customHeight="1" x14ac:dyDescent="0.25">
      <c r="A355" s="197" t="s">
        <v>527</v>
      </c>
      <c r="B355" s="198" t="s">
        <v>526</v>
      </c>
      <c r="C355" s="199" t="s">
        <v>61</v>
      </c>
      <c r="D355" s="199" t="s">
        <v>525</v>
      </c>
      <c r="E355" s="364" t="s">
        <v>77</v>
      </c>
      <c r="F355" s="197">
        <v>1</v>
      </c>
      <c r="G355" s="201">
        <v>192.22</v>
      </c>
      <c r="H355" s="202">
        <v>230.66</v>
      </c>
      <c r="I355" s="394">
        <v>230.66</v>
      </c>
      <c r="J355" s="379">
        <v>7.1857796728735639E-5</v>
      </c>
      <c r="K355" s="185"/>
      <c r="L355" s="186">
        <f t="shared" si="613"/>
        <v>0</v>
      </c>
      <c r="M355" s="187">
        <f t="shared" si="614"/>
        <v>0</v>
      </c>
      <c r="N355" s="185"/>
      <c r="O355" s="186">
        <f t="shared" si="616"/>
        <v>0</v>
      </c>
      <c r="P355" s="187">
        <f t="shared" si="637"/>
        <v>0</v>
      </c>
      <c r="Q355" s="185"/>
      <c r="R355" s="186">
        <f t="shared" si="617"/>
        <v>0</v>
      </c>
      <c r="S355" s="187">
        <f t="shared" si="638"/>
        <v>0</v>
      </c>
      <c r="T355" s="185"/>
      <c r="U355" s="186">
        <f t="shared" si="618"/>
        <v>0</v>
      </c>
      <c r="V355" s="187">
        <f t="shared" si="639"/>
        <v>0</v>
      </c>
      <c r="W355" s="185"/>
      <c r="X355" s="186">
        <f t="shared" si="619"/>
        <v>0</v>
      </c>
      <c r="Y355" s="308">
        <f t="shared" si="640"/>
        <v>0</v>
      </c>
      <c r="Z355" s="338"/>
      <c r="AA355" s="186">
        <f t="shared" si="620"/>
        <v>0</v>
      </c>
      <c r="AB355" s="319">
        <f t="shared" si="641"/>
        <v>0</v>
      </c>
      <c r="AC355" s="189">
        <f t="shared" si="642"/>
        <v>0</v>
      </c>
      <c r="AD355" s="186">
        <f t="shared" si="652"/>
        <v>0</v>
      </c>
      <c r="AE355" s="187">
        <f t="shared" si="643"/>
        <v>0</v>
      </c>
      <c r="AF355" s="189">
        <f t="shared" si="644"/>
        <v>1</v>
      </c>
      <c r="AG355" s="186">
        <f t="shared" si="653"/>
        <v>1</v>
      </c>
      <c r="AH355" s="308">
        <f t="shared" si="645"/>
        <v>230.66</v>
      </c>
      <c r="AI355" s="331">
        <v>1</v>
      </c>
      <c r="AJ355" s="308">
        <v>230.66</v>
      </c>
      <c r="AK355" s="319">
        <f t="shared" si="615"/>
        <v>230.66</v>
      </c>
      <c r="AL355" s="410">
        <f t="shared" si="646"/>
        <v>0</v>
      </c>
      <c r="AM355" s="308">
        <v>230.66</v>
      </c>
      <c r="AN355" s="319">
        <f t="shared" si="621"/>
        <v>0</v>
      </c>
      <c r="AO355" s="410">
        <f t="shared" si="647"/>
        <v>0</v>
      </c>
      <c r="AP355" s="308">
        <v>230.66</v>
      </c>
      <c r="AQ355" s="319">
        <f t="shared" si="648"/>
        <v>0</v>
      </c>
      <c r="AR355" s="410">
        <f t="shared" si="649"/>
        <v>1</v>
      </c>
      <c r="AS355" s="308">
        <f t="shared" si="650"/>
        <v>230.66</v>
      </c>
      <c r="AT355" s="319">
        <f t="shared" si="651"/>
        <v>230.66</v>
      </c>
    </row>
    <row r="356" spans="1:46" ht="26.1" customHeight="1" x14ac:dyDescent="0.25">
      <c r="A356" s="197" t="s">
        <v>524</v>
      </c>
      <c r="B356" s="198" t="s">
        <v>523</v>
      </c>
      <c r="C356" s="199" t="s">
        <v>113</v>
      </c>
      <c r="D356" s="199" t="s">
        <v>522</v>
      </c>
      <c r="E356" s="364" t="s">
        <v>77</v>
      </c>
      <c r="F356" s="197">
        <v>6</v>
      </c>
      <c r="G356" s="201">
        <v>683.84</v>
      </c>
      <c r="H356" s="202">
        <v>820.6</v>
      </c>
      <c r="I356" s="394">
        <v>4923.6000000000004</v>
      </c>
      <c r="J356" s="379">
        <v>1.5338552326957548E-3</v>
      </c>
      <c r="K356" s="185"/>
      <c r="L356" s="186">
        <f t="shared" si="613"/>
        <v>0</v>
      </c>
      <c r="M356" s="187">
        <f t="shared" si="614"/>
        <v>0</v>
      </c>
      <c r="N356" s="185"/>
      <c r="O356" s="186">
        <f t="shared" si="616"/>
        <v>0</v>
      </c>
      <c r="P356" s="187">
        <f t="shared" si="637"/>
        <v>0</v>
      </c>
      <c r="Q356" s="185"/>
      <c r="R356" s="186">
        <f t="shared" si="617"/>
        <v>0</v>
      </c>
      <c r="S356" s="187">
        <f t="shared" si="638"/>
        <v>0</v>
      </c>
      <c r="T356" s="185"/>
      <c r="U356" s="186">
        <f t="shared" si="618"/>
        <v>0</v>
      </c>
      <c r="V356" s="187">
        <f t="shared" si="639"/>
        <v>0</v>
      </c>
      <c r="W356" s="185"/>
      <c r="X356" s="186">
        <f t="shared" si="619"/>
        <v>0</v>
      </c>
      <c r="Y356" s="308">
        <f t="shared" si="640"/>
        <v>0</v>
      </c>
      <c r="Z356" s="338"/>
      <c r="AA356" s="186">
        <f t="shared" si="620"/>
        <v>0</v>
      </c>
      <c r="AB356" s="319">
        <f t="shared" si="641"/>
        <v>0</v>
      </c>
      <c r="AC356" s="189">
        <f t="shared" si="642"/>
        <v>0</v>
      </c>
      <c r="AD356" s="186">
        <f t="shared" si="652"/>
        <v>0</v>
      </c>
      <c r="AE356" s="187">
        <f t="shared" si="643"/>
        <v>0</v>
      </c>
      <c r="AF356" s="189">
        <f t="shared" si="644"/>
        <v>6</v>
      </c>
      <c r="AG356" s="186">
        <f t="shared" si="653"/>
        <v>1</v>
      </c>
      <c r="AH356" s="308">
        <f t="shared" si="645"/>
        <v>4923.6000000000004</v>
      </c>
      <c r="AI356" s="331">
        <v>6</v>
      </c>
      <c r="AJ356" s="308">
        <v>820.6</v>
      </c>
      <c r="AK356" s="319">
        <f t="shared" si="615"/>
        <v>4923.6000000000004</v>
      </c>
      <c r="AL356" s="410">
        <f t="shared" si="646"/>
        <v>0</v>
      </c>
      <c r="AM356" s="308">
        <v>820.6</v>
      </c>
      <c r="AN356" s="319">
        <f t="shared" si="621"/>
        <v>0</v>
      </c>
      <c r="AO356" s="410">
        <f t="shared" si="647"/>
        <v>0</v>
      </c>
      <c r="AP356" s="308">
        <v>820.6</v>
      </c>
      <c r="AQ356" s="319">
        <f t="shared" si="648"/>
        <v>0</v>
      </c>
      <c r="AR356" s="410">
        <f t="shared" si="649"/>
        <v>6</v>
      </c>
      <c r="AS356" s="308">
        <f t="shared" si="650"/>
        <v>820.6</v>
      </c>
      <c r="AT356" s="319">
        <f t="shared" si="651"/>
        <v>4923.6000000000004</v>
      </c>
    </row>
    <row r="357" spans="1:46" ht="26.1" customHeight="1" x14ac:dyDescent="0.25">
      <c r="A357" s="197" t="s">
        <v>521</v>
      </c>
      <c r="B357" s="198" t="s">
        <v>520</v>
      </c>
      <c r="C357" s="199" t="s">
        <v>113</v>
      </c>
      <c r="D357" s="199" t="s">
        <v>519</v>
      </c>
      <c r="E357" s="366" t="s">
        <v>77</v>
      </c>
      <c r="F357" s="197">
        <v>2</v>
      </c>
      <c r="G357" s="201">
        <v>806.05</v>
      </c>
      <c r="H357" s="202">
        <v>967.26</v>
      </c>
      <c r="I357" s="394">
        <v>1934.52</v>
      </c>
      <c r="J357" s="379">
        <v>6.0266342203968469E-4</v>
      </c>
      <c r="K357" s="185"/>
      <c r="L357" s="186">
        <f t="shared" si="613"/>
        <v>0</v>
      </c>
      <c r="M357" s="187">
        <f t="shared" si="614"/>
        <v>0</v>
      </c>
      <c r="N357" s="185"/>
      <c r="O357" s="186">
        <f t="shared" si="616"/>
        <v>0</v>
      </c>
      <c r="P357" s="187">
        <f t="shared" si="637"/>
        <v>0</v>
      </c>
      <c r="Q357" s="185"/>
      <c r="R357" s="186">
        <f t="shared" si="617"/>
        <v>0</v>
      </c>
      <c r="S357" s="187">
        <f t="shared" si="638"/>
        <v>0</v>
      </c>
      <c r="T357" s="185"/>
      <c r="U357" s="186">
        <f t="shared" si="618"/>
        <v>0</v>
      </c>
      <c r="V357" s="187">
        <f t="shared" si="639"/>
        <v>0</v>
      </c>
      <c r="W357" s="185"/>
      <c r="X357" s="186">
        <f t="shared" si="619"/>
        <v>0</v>
      </c>
      <c r="Y357" s="308">
        <f t="shared" si="640"/>
        <v>0</v>
      </c>
      <c r="Z357" s="338"/>
      <c r="AA357" s="186">
        <f t="shared" si="620"/>
        <v>0</v>
      </c>
      <c r="AB357" s="319">
        <f t="shared" si="641"/>
        <v>0</v>
      </c>
      <c r="AC357" s="189">
        <f t="shared" si="642"/>
        <v>0</v>
      </c>
      <c r="AD357" s="186">
        <f t="shared" si="652"/>
        <v>0</v>
      </c>
      <c r="AE357" s="187">
        <f t="shared" si="643"/>
        <v>0</v>
      </c>
      <c r="AF357" s="189">
        <f t="shared" si="644"/>
        <v>2</v>
      </c>
      <c r="AG357" s="186">
        <f t="shared" si="653"/>
        <v>1</v>
      </c>
      <c r="AH357" s="308">
        <f t="shared" si="645"/>
        <v>1934.52</v>
      </c>
      <c r="AI357" s="331">
        <v>2</v>
      </c>
      <c r="AJ357" s="308">
        <v>967.26</v>
      </c>
      <c r="AK357" s="319">
        <f t="shared" si="615"/>
        <v>1934.52</v>
      </c>
      <c r="AL357" s="410">
        <f t="shared" si="646"/>
        <v>0</v>
      </c>
      <c r="AM357" s="308">
        <v>967.26</v>
      </c>
      <c r="AN357" s="319">
        <f t="shared" si="621"/>
        <v>0</v>
      </c>
      <c r="AO357" s="410">
        <f t="shared" si="647"/>
        <v>0</v>
      </c>
      <c r="AP357" s="308">
        <v>967.26</v>
      </c>
      <c r="AQ357" s="319">
        <f t="shared" si="648"/>
        <v>0</v>
      </c>
      <c r="AR357" s="410">
        <f t="shared" si="649"/>
        <v>2</v>
      </c>
      <c r="AS357" s="308">
        <f t="shared" si="650"/>
        <v>967.26</v>
      </c>
      <c r="AT357" s="319">
        <f t="shared" si="651"/>
        <v>1934.52</v>
      </c>
    </row>
    <row r="358" spans="1:46" ht="26.1" customHeight="1" x14ac:dyDescent="0.25">
      <c r="A358" s="197" t="s">
        <v>518</v>
      </c>
      <c r="B358" s="198" t="s">
        <v>517</v>
      </c>
      <c r="C358" s="199" t="s">
        <v>101</v>
      </c>
      <c r="D358" s="199" t="s">
        <v>516</v>
      </c>
      <c r="E358" s="366" t="s">
        <v>77</v>
      </c>
      <c r="F358" s="197">
        <v>2</v>
      </c>
      <c r="G358" s="201">
        <v>67.930000000000007</v>
      </c>
      <c r="H358" s="202">
        <v>81.510000000000005</v>
      </c>
      <c r="I358" s="394">
        <v>163.02000000000001</v>
      </c>
      <c r="J358" s="379">
        <v>5.0785823388183843E-5</v>
      </c>
      <c r="K358" s="185"/>
      <c r="L358" s="186">
        <f t="shared" si="613"/>
        <v>0</v>
      </c>
      <c r="M358" s="187">
        <f t="shared" si="614"/>
        <v>0</v>
      </c>
      <c r="N358" s="185"/>
      <c r="O358" s="186">
        <f t="shared" si="616"/>
        <v>0</v>
      </c>
      <c r="P358" s="187">
        <f t="shared" si="637"/>
        <v>0</v>
      </c>
      <c r="Q358" s="185"/>
      <c r="R358" s="186">
        <f t="shared" si="617"/>
        <v>0</v>
      </c>
      <c r="S358" s="187">
        <f t="shared" si="638"/>
        <v>0</v>
      </c>
      <c r="T358" s="185"/>
      <c r="U358" s="186">
        <f t="shared" si="618"/>
        <v>0</v>
      </c>
      <c r="V358" s="187">
        <f t="shared" si="639"/>
        <v>0</v>
      </c>
      <c r="W358" s="185"/>
      <c r="X358" s="186">
        <f t="shared" si="619"/>
        <v>0</v>
      </c>
      <c r="Y358" s="308">
        <f t="shared" si="640"/>
        <v>0</v>
      </c>
      <c r="Z358" s="338"/>
      <c r="AA358" s="186">
        <f t="shared" si="620"/>
        <v>0</v>
      </c>
      <c r="AB358" s="319">
        <f t="shared" si="641"/>
        <v>0</v>
      </c>
      <c r="AC358" s="189">
        <f t="shared" si="642"/>
        <v>0</v>
      </c>
      <c r="AD358" s="186">
        <f t="shared" si="652"/>
        <v>0</v>
      </c>
      <c r="AE358" s="187">
        <f t="shared" si="643"/>
        <v>0</v>
      </c>
      <c r="AF358" s="189">
        <f t="shared" si="644"/>
        <v>2</v>
      </c>
      <c r="AG358" s="186">
        <f t="shared" si="653"/>
        <v>1</v>
      </c>
      <c r="AH358" s="308">
        <f t="shared" si="645"/>
        <v>163.02000000000001</v>
      </c>
      <c r="AI358" s="331">
        <v>2</v>
      </c>
      <c r="AJ358" s="308">
        <v>81.510000000000005</v>
      </c>
      <c r="AK358" s="319">
        <f t="shared" si="615"/>
        <v>163.02000000000001</v>
      </c>
      <c r="AL358" s="410">
        <f t="shared" si="646"/>
        <v>0</v>
      </c>
      <c r="AM358" s="308">
        <v>81.510000000000005</v>
      </c>
      <c r="AN358" s="319">
        <f t="shared" si="621"/>
        <v>0</v>
      </c>
      <c r="AO358" s="410">
        <f t="shared" si="647"/>
        <v>0</v>
      </c>
      <c r="AP358" s="308">
        <v>81.510000000000005</v>
      </c>
      <c r="AQ358" s="319">
        <f t="shared" si="648"/>
        <v>0</v>
      </c>
      <c r="AR358" s="410">
        <f t="shared" si="649"/>
        <v>2</v>
      </c>
      <c r="AS358" s="308">
        <f t="shared" si="650"/>
        <v>81.510000000000005</v>
      </c>
      <c r="AT358" s="319">
        <f t="shared" si="651"/>
        <v>163.02000000000001</v>
      </c>
    </row>
    <row r="359" spans="1:46" ht="26.1" customHeight="1" x14ac:dyDescent="0.25">
      <c r="A359" s="246" t="s">
        <v>515</v>
      </c>
      <c r="B359" s="247" t="s">
        <v>514</v>
      </c>
      <c r="C359" s="248" t="s">
        <v>113</v>
      </c>
      <c r="D359" s="248" t="s">
        <v>513</v>
      </c>
      <c r="E359" s="371" t="s">
        <v>77</v>
      </c>
      <c r="F359" s="246">
        <v>8</v>
      </c>
      <c r="G359" s="250">
        <v>194.84</v>
      </c>
      <c r="H359" s="251">
        <v>233.8</v>
      </c>
      <c r="I359" s="400">
        <v>1870.4</v>
      </c>
      <c r="J359" s="386">
        <v>5.8268803867782509E-4</v>
      </c>
      <c r="K359" s="252"/>
      <c r="L359" s="253">
        <f t="shared" si="613"/>
        <v>0</v>
      </c>
      <c r="M359" s="254">
        <f t="shared" si="614"/>
        <v>0</v>
      </c>
      <c r="N359" s="252"/>
      <c r="O359" s="253">
        <f t="shared" si="616"/>
        <v>0</v>
      </c>
      <c r="P359" s="254">
        <f t="shared" si="637"/>
        <v>0</v>
      </c>
      <c r="Q359" s="252"/>
      <c r="R359" s="253">
        <f t="shared" si="617"/>
        <v>0</v>
      </c>
      <c r="S359" s="254">
        <f t="shared" si="638"/>
        <v>0</v>
      </c>
      <c r="T359" s="252"/>
      <c r="U359" s="253">
        <f t="shared" si="618"/>
        <v>0</v>
      </c>
      <c r="V359" s="254">
        <f t="shared" si="639"/>
        <v>0</v>
      </c>
      <c r="W359" s="252"/>
      <c r="X359" s="253">
        <f t="shared" si="619"/>
        <v>0</v>
      </c>
      <c r="Y359" s="310">
        <f t="shared" si="640"/>
        <v>0</v>
      </c>
      <c r="Z359" s="339"/>
      <c r="AA359" s="253">
        <f t="shared" si="620"/>
        <v>0</v>
      </c>
      <c r="AB359" s="321">
        <f t="shared" si="641"/>
        <v>0</v>
      </c>
      <c r="AC359" s="256">
        <f t="shared" si="642"/>
        <v>0</v>
      </c>
      <c r="AD359" s="253">
        <f t="shared" si="652"/>
        <v>0</v>
      </c>
      <c r="AE359" s="254">
        <f t="shared" si="643"/>
        <v>0</v>
      </c>
      <c r="AF359" s="256">
        <f t="shared" si="644"/>
        <v>8</v>
      </c>
      <c r="AG359" s="253">
        <f t="shared" si="653"/>
        <v>1</v>
      </c>
      <c r="AH359" s="310">
        <f t="shared" si="645"/>
        <v>1870.4</v>
      </c>
      <c r="AI359" s="332">
        <v>8</v>
      </c>
      <c r="AJ359" s="310">
        <v>233.8</v>
      </c>
      <c r="AK359" s="321">
        <f t="shared" si="615"/>
        <v>1870.4</v>
      </c>
      <c r="AL359" s="410">
        <f t="shared" si="646"/>
        <v>0</v>
      </c>
      <c r="AM359" s="310">
        <v>233.8</v>
      </c>
      <c r="AN359" s="321">
        <f t="shared" si="621"/>
        <v>0</v>
      </c>
      <c r="AO359" s="410">
        <f t="shared" si="647"/>
        <v>0</v>
      </c>
      <c r="AP359" s="310">
        <v>233.8</v>
      </c>
      <c r="AQ359" s="321">
        <f t="shared" si="648"/>
        <v>0</v>
      </c>
      <c r="AR359" s="410">
        <f t="shared" si="649"/>
        <v>8</v>
      </c>
      <c r="AS359" s="308">
        <f t="shared" si="650"/>
        <v>233.8</v>
      </c>
      <c r="AT359" s="319">
        <f t="shared" si="651"/>
        <v>1870.4</v>
      </c>
    </row>
    <row r="360" spans="1:46" ht="24" customHeight="1" x14ac:dyDescent="0.25">
      <c r="A360" s="257" t="s">
        <v>512</v>
      </c>
      <c r="B360" s="258"/>
      <c r="C360" s="258"/>
      <c r="D360" s="258" t="s">
        <v>511</v>
      </c>
      <c r="E360" s="372"/>
      <c r="F360" s="257"/>
      <c r="G360" s="258"/>
      <c r="H360" s="260"/>
      <c r="I360" s="322">
        <f>SUM(I361:I365)</f>
        <v>1598.55</v>
      </c>
      <c r="J360" s="387">
        <v>4.9799827001092674E-4</v>
      </c>
      <c r="K360" s="262"/>
      <c r="L360" s="263"/>
      <c r="M360" s="264">
        <f>SUM(M361:M365)</f>
        <v>0</v>
      </c>
      <c r="N360" s="262"/>
      <c r="O360" s="263"/>
      <c r="P360" s="264">
        <f>SUM(P361:P365)</f>
        <v>0</v>
      </c>
      <c r="Q360" s="262"/>
      <c r="R360" s="263"/>
      <c r="S360" s="264">
        <f>SUM(S361:S365)</f>
        <v>0</v>
      </c>
      <c r="T360" s="262"/>
      <c r="U360" s="263"/>
      <c r="V360" s="264">
        <f>SUM(V361:V365)</f>
        <v>0</v>
      </c>
      <c r="W360" s="262"/>
      <c r="X360" s="263"/>
      <c r="Y360" s="311">
        <f>SUM(Y361:Y365)</f>
        <v>0</v>
      </c>
      <c r="Z360" s="340"/>
      <c r="AA360" s="263"/>
      <c r="AB360" s="322">
        <f>SUM(AB361:AB365)</f>
        <v>0</v>
      </c>
      <c r="AC360" s="266"/>
      <c r="AD360" s="263">
        <f t="shared" si="652"/>
        <v>0</v>
      </c>
      <c r="AE360" s="264">
        <f>SUM(AE361:AE365)</f>
        <v>0</v>
      </c>
      <c r="AF360" s="266"/>
      <c r="AG360" s="263">
        <f t="shared" si="653"/>
        <v>1</v>
      </c>
      <c r="AH360" s="311">
        <f>SUM(AH361:AH365)</f>
        <v>1598.55</v>
      </c>
      <c r="AI360" s="330"/>
      <c r="AJ360" s="307"/>
      <c r="AK360" s="322">
        <f>SUM(AK361:AK365)</f>
        <v>1598.55</v>
      </c>
      <c r="AL360" s="411"/>
      <c r="AM360" s="307"/>
      <c r="AN360" s="322">
        <f>SUM(AN361:AN365)</f>
        <v>0</v>
      </c>
      <c r="AO360" s="411"/>
      <c r="AP360" s="307"/>
      <c r="AQ360" s="322">
        <f>SUM(AQ361:AQ365)</f>
        <v>0</v>
      </c>
      <c r="AR360" s="411"/>
      <c r="AS360" s="307"/>
      <c r="AT360" s="322">
        <f>SUM(AT361:AT365)</f>
        <v>1598.55</v>
      </c>
    </row>
    <row r="361" spans="1:46" ht="26.1" customHeight="1" x14ac:dyDescent="0.25">
      <c r="A361" s="178" t="s">
        <v>510</v>
      </c>
      <c r="B361" s="179" t="s">
        <v>509</v>
      </c>
      <c r="C361" s="180" t="s">
        <v>113</v>
      </c>
      <c r="D361" s="180" t="s">
        <v>508</v>
      </c>
      <c r="E361" s="364" t="s">
        <v>77</v>
      </c>
      <c r="F361" s="178">
        <v>3</v>
      </c>
      <c r="G361" s="182">
        <v>193.58</v>
      </c>
      <c r="H361" s="183">
        <v>232.29</v>
      </c>
      <c r="I361" s="392">
        <v>696.87</v>
      </c>
      <c r="J361" s="377">
        <v>2.1709677796910608E-4</v>
      </c>
      <c r="K361" s="185"/>
      <c r="L361" s="186">
        <f t="shared" si="613"/>
        <v>0</v>
      </c>
      <c r="M361" s="187">
        <f t="shared" si="614"/>
        <v>0</v>
      </c>
      <c r="N361" s="185"/>
      <c r="O361" s="186">
        <f t="shared" si="616"/>
        <v>0</v>
      </c>
      <c r="P361" s="187">
        <f t="shared" ref="P361:P365" si="654">N361*$H361</f>
        <v>0</v>
      </c>
      <c r="Q361" s="185"/>
      <c r="R361" s="186">
        <f t="shared" si="617"/>
        <v>0</v>
      </c>
      <c r="S361" s="187">
        <f t="shared" ref="S361:S365" si="655">Q361*$H361</f>
        <v>0</v>
      </c>
      <c r="T361" s="185"/>
      <c r="U361" s="186">
        <f t="shared" si="618"/>
        <v>0</v>
      </c>
      <c r="V361" s="187">
        <f t="shared" ref="V361:V365" si="656">T361*$H361</f>
        <v>0</v>
      </c>
      <c r="W361" s="185"/>
      <c r="X361" s="186">
        <f t="shared" si="619"/>
        <v>0</v>
      </c>
      <c r="Y361" s="308">
        <f t="shared" ref="Y361:Y365" si="657">W361*$H361</f>
        <v>0</v>
      </c>
      <c r="Z361" s="338"/>
      <c r="AA361" s="186">
        <f t="shared" si="620"/>
        <v>0</v>
      </c>
      <c r="AB361" s="319">
        <f t="shared" ref="AB361:AB365" si="658">Z361*$H361</f>
        <v>0</v>
      </c>
      <c r="AC361" s="189">
        <f>SUM(K361+N361+Q361+T361+W361+Z361)</f>
        <v>0</v>
      </c>
      <c r="AD361" s="186">
        <f t="shared" si="652"/>
        <v>0</v>
      </c>
      <c r="AE361" s="187">
        <f>SUM(M361+P361+S361+V361+Y361+AB361)</f>
        <v>0</v>
      </c>
      <c r="AF361" s="189">
        <f>F361-AC361</f>
        <v>3</v>
      </c>
      <c r="AG361" s="186">
        <f t="shared" si="653"/>
        <v>1</v>
      </c>
      <c r="AH361" s="308">
        <f>I361-AE361</f>
        <v>696.87</v>
      </c>
      <c r="AI361" s="331">
        <v>3</v>
      </c>
      <c r="AJ361" s="308">
        <v>232.29</v>
      </c>
      <c r="AK361" s="319">
        <f t="shared" si="615"/>
        <v>696.87</v>
      </c>
      <c r="AL361" s="410">
        <f t="shared" ref="AL361:AL365" si="659">IF(AI361-F361&gt;0,AI361-F361,0)</f>
        <v>0</v>
      </c>
      <c r="AM361" s="308">
        <v>232.29</v>
      </c>
      <c r="AN361" s="319">
        <f t="shared" si="621"/>
        <v>0</v>
      </c>
      <c r="AO361" s="410">
        <f t="shared" ref="AO361:AO365" si="660">IF(F361-AI361&gt;0,F361-AI361,0)</f>
        <v>0</v>
      </c>
      <c r="AP361" s="308">
        <v>232.29</v>
      </c>
      <c r="AQ361" s="319">
        <f t="shared" ref="AQ361:AQ365" si="661">AO361*AP361</f>
        <v>0</v>
      </c>
      <c r="AR361" s="410">
        <f t="shared" ref="AR361:AR365" si="662">F361+AL361-AO361</f>
        <v>3</v>
      </c>
      <c r="AS361" s="308">
        <f t="shared" ref="AS361:AS365" si="663">H361</f>
        <v>232.29</v>
      </c>
      <c r="AT361" s="319">
        <f t="shared" ref="AT361:AT365" si="664">I361+AN361-AQ361</f>
        <v>696.87</v>
      </c>
    </row>
    <row r="362" spans="1:46" ht="26.1" customHeight="1" x14ac:dyDescent="0.25">
      <c r="A362" s="197" t="s">
        <v>507</v>
      </c>
      <c r="B362" s="198" t="s">
        <v>506</v>
      </c>
      <c r="C362" s="199" t="s">
        <v>113</v>
      </c>
      <c r="D362" s="199" t="s">
        <v>505</v>
      </c>
      <c r="E362" s="366" t="s">
        <v>77</v>
      </c>
      <c r="F362" s="197">
        <v>1</v>
      </c>
      <c r="G362" s="201">
        <v>183.47</v>
      </c>
      <c r="H362" s="202">
        <v>220.16</v>
      </c>
      <c r="I362" s="394">
        <v>220.16</v>
      </c>
      <c r="J362" s="379">
        <v>6.8586718667295755E-5</v>
      </c>
      <c r="K362" s="185"/>
      <c r="L362" s="186">
        <f t="shared" si="613"/>
        <v>0</v>
      </c>
      <c r="M362" s="187">
        <f t="shared" si="614"/>
        <v>0</v>
      </c>
      <c r="N362" s="185"/>
      <c r="O362" s="186">
        <f t="shared" si="616"/>
        <v>0</v>
      </c>
      <c r="P362" s="187">
        <f t="shared" si="654"/>
        <v>0</v>
      </c>
      <c r="Q362" s="185"/>
      <c r="R362" s="186">
        <f t="shared" si="617"/>
        <v>0</v>
      </c>
      <c r="S362" s="187">
        <f t="shared" si="655"/>
        <v>0</v>
      </c>
      <c r="T362" s="185"/>
      <c r="U362" s="186">
        <f t="shared" si="618"/>
        <v>0</v>
      </c>
      <c r="V362" s="187">
        <f t="shared" si="656"/>
        <v>0</v>
      </c>
      <c r="W362" s="185"/>
      <c r="X362" s="186">
        <f t="shared" si="619"/>
        <v>0</v>
      </c>
      <c r="Y362" s="308">
        <f t="shared" si="657"/>
        <v>0</v>
      </c>
      <c r="Z362" s="338"/>
      <c r="AA362" s="186">
        <f t="shared" si="620"/>
        <v>0</v>
      </c>
      <c r="AB362" s="319">
        <f t="shared" si="658"/>
        <v>0</v>
      </c>
      <c r="AC362" s="189">
        <f>SUM(K362+N362+Q362+T362+W362+Z362)</f>
        <v>0</v>
      </c>
      <c r="AD362" s="186">
        <f t="shared" si="652"/>
        <v>0</v>
      </c>
      <c r="AE362" s="187">
        <f>SUM(M362+P362+S362+V362+Y362+AB362)</f>
        <v>0</v>
      </c>
      <c r="AF362" s="189">
        <f>F362-AC362</f>
        <v>1</v>
      </c>
      <c r="AG362" s="186">
        <f t="shared" si="653"/>
        <v>1</v>
      </c>
      <c r="AH362" s="308">
        <f>I362-AE362</f>
        <v>220.16</v>
      </c>
      <c r="AI362" s="331">
        <v>1</v>
      </c>
      <c r="AJ362" s="308">
        <v>220.16</v>
      </c>
      <c r="AK362" s="319">
        <f t="shared" si="615"/>
        <v>220.16</v>
      </c>
      <c r="AL362" s="410">
        <f t="shared" si="659"/>
        <v>0</v>
      </c>
      <c r="AM362" s="308">
        <v>220.16</v>
      </c>
      <c r="AN362" s="319">
        <f t="shared" si="621"/>
        <v>0</v>
      </c>
      <c r="AO362" s="410">
        <f t="shared" si="660"/>
        <v>0</v>
      </c>
      <c r="AP362" s="308">
        <v>220.16</v>
      </c>
      <c r="AQ362" s="319">
        <f t="shared" si="661"/>
        <v>0</v>
      </c>
      <c r="AR362" s="410">
        <f t="shared" si="662"/>
        <v>1</v>
      </c>
      <c r="AS362" s="308">
        <f t="shared" si="663"/>
        <v>220.16</v>
      </c>
      <c r="AT362" s="319">
        <f t="shared" si="664"/>
        <v>220.16</v>
      </c>
    </row>
    <row r="363" spans="1:46" ht="24" customHeight="1" x14ac:dyDescent="0.25">
      <c r="A363" s="197" t="s">
        <v>504</v>
      </c>
      <c r="B363" s="198" t="s">
        <v>503</v>
      </c>
      <c r="C363" s="199" t="s">
        <v>113</v>
      </c>
      <c r="D363" s="199" t="s">
        <v>502</v>
      </c>
      <c r="E363" s="366" t="s">
        <v>77</v>
      </c>
      <c r="F363" s="197">
        <v>10</v>
      </c>
      <c r="G363" s="201">
        <v>23.64</v>
      </c>
      <c r="H363" s="202">
        <v>28.36</v>
      </c>
      <c r="I363" s="394">
        <v>283.60000000000002</v>
      </c>
      <c r="J363" s="379">
        <v>8.8350260783271611E-5</v>
      </c>
      <c r="K363" s="185"/>
      <c r="L363" s="186">
        <f t="shared" si="613"/>
        <v>0</v>
      </c>
      <c r="M363" s="187">
        <f t="shared" si="614"/>
        <v>0</v>
      </c>
      <c r="N363" s="185"/>
      <c r="O363" s="186">
        <f t="shared" si="616"/>
        <v>0</v>
      </c>
      <c r="P363" s="187">
        <f t="shared" si="654"/>
        <v>0</v>
      </c>
      <c r="Q363" s="185"/>
      <c r="R363" s="186">
        <f t="shared" si="617"/>
        <v>0</v>
      </c>
      <c r="S363" s="187">
        <f t="shared" si="655"/>
        <v>0</v>
      </c>
      <c r="T363" s="185"/>
      <c r="U363" s="186">
        <f t="shared" si="618"/>
        <v>0</v>
      </c>
      <c r="V363" s="187">
        <f t="shared" si="656"/>
        <v>0</v>
      </c>
      <c r="W363" s="185"/>
      <c r="X363" s="186">
        <f t="shared" si="619"/>
        <v>0</v>
      </c>
      <c r="Y363" s="308">
        <f t="shared" si="657"/>
        <v>0</v>
      </c>
      <c r="Z363" s="338"/>
      <c r="AA363" s="186">
        <f t="shared" si="620"/>
        <v>0</v>
      </c>
      <c r="AB363" s="319">
        <f t="shared" si="658"/>
        <v>0</v>
      </c>
      <c r="AC363" s="189">
        <f>SUM(K363+N363+Q363+T363+W363+Z363)</f>
        <v>0</v>
      </c>
      <c r="AD363" s="186">
        <f t="shared" si="652"/>
        <v>0</v>
      </c>
      <c r="AE363" s="187">
        <f>SUM(M363+P363+S363+V363+Y363+AB363)</f>
        <v>0</v>
      </c>
      <c r="AF363" s="189">
        <f>F363-AC363</f>
        <v>10</v>
      </c>
      <c r="AG363" s="186">
        <f t="shared" si="653"/>
        <v>1</v>
      </c>
      <c r="AH363" s="308">
        <f>I363-AE363</f>
        <v>283.60000000000002</v>
      </c>
      <c r="AI363" s="331">
        <v>10</v>
      </c>
      <c r="AJ363" s="308">
        <v>28.36</v>
      </c>
      <c r="AK363" s="319">
        <f t="shared" si="615"/>
        <v>283.60000000000002</v>
      </c>
      <c r="AL363" s="410">
        <f t="shared" si="659"/>
        <v>0</v>
      </c>
      <c r="AM363" s="308">
        <v>28.36</v>
      </c>
      <c r="AN363" s="319">
        <f t="shared" si="621"/>
        <v>0</v>
      </c>
      <c r="AO363" s="410">
        <f t="shared" si="660"/>
        <v>0</v>
      </c>
      <c r="AP363" s="308">
        <v>28.36</v>
      </c>
      <c r="AQ363" s="319">
        <f t="shared" si="661"/>
        <v>0</v>
      </c>
      <c r="AR363" s="410">
        <f t="shared" si="662"/>
        <v>10</v>
      </c>
      <c r="AS363" s="308">
        <f t="shared" si="663"/>
        <v>28.36</v>
      </c>
      <c r="AT363" s="319">
        <f t="shared" si="664"/>
        <v>283.60000000000002</v>
      </c>
    </row>
    <row r="364" spans="1:46" ht="52.2" customHeight="1" x14ac:dyDescent="0.25">
      <c r="A364" s="197" t="s">
        <v>501</v>
      </c>
      <c r="B364" s="198" t="s">
        <v>500</v>
      </c>
      <c r="C364" s="199" t="s">
        <v>101</v>
      </c>
      <c r="D364" s="199" t="s">
        <v>499</v>
      </c>
      <c r="E364" s="366" t="s">
        <v>77</v>
      </c>
      <c r="F364" s="197">
        <v>10</v>
      </c>
      <c r="G364" s="201">
        <v>27.47</v>
      </c>
      <c r="H364" s="202">
        <v>32.96</v>
      </c>
      <c r="I364" s="394">
        <v>329.6</v>
      </c>
      <c r="J364" s="379">
        <v>1.0268069800481778E-4</v>
      </c>
      <c r="K364" s="185"/>
      <c r="L364" s="186">
        <f t="shared" si="613"/>
        <v>0</v>
      </c>
      <c r="M364" s="187">
        <f t="shared" si="614"/>
        <v>0</v>
      </c>
      <c r="N364" s="185"/>
      <c r="O364" s="186">
        <f t="shared" si="616"/>
        <v>0</v>
      </c>
      <c r="P364" s="187">
        <f t="shared" si="654"/>
        <v>0</v>
      </c>
      <c r="Q364" s="185"/>
      <c r="R364" s="186">
        <f t="shared" si="617"/>
        <v>0</v>
      </c>
      <c r="S364" s="187">
        <f t="shared" si="655"/>
        <v>0</v>
      </c>
      <c r="T364" s="185"/>
      <c r="U364" s="186">
        <f t="shared" si="618"/>
        <v>0</v>
      </c>
      <c r="V364" s="187">
        <f t="shared" si="656"/>
        <v>0</v>
      </c>
      <c r="W364" s="185"/>
      <c r="X364" s="186">
        <f t="shared" si="619"/>
        <v>0</v>
      </c>
      <c r="Y364" s="308">
        <f t="shared" si="657"/>
        <v>0</v>
      </c>
      <c r="Z364" s="338"/>
      <c r="AA364" s="186">
        <f t="shared" si="620"/>
        <v>0</v>
      </c>
      <c r="AB364" s="319">
        <f t="shared" si="658"/>
        <v>0</v>
      </c>
      <c r="AC364" s="189">
        <f>SUM(K364+N364+Q364+T364+W364+Z364)</f>
        <v>0</v>
      </c>
      <c r="AD364" s="186">
        <f t="shared" si="652"/>
        <v>0</v>
      </c>
      <c r="AE364" s="187">
        <f>SUM(M364+P364+S364+V364+Y364+AB364)</f>
        <v>0</v>
      </c>
      <c r="AF364" s="189">
        <f>F364-AC364</f>
        <v>10</v>
      </c>
      <c r="AG364" s="186">
        <f t="shared" si="653"/>
        <v>1</v>
      </c>
      <c r="AH364" s="308">
        <f>I364-AE364</f>
        <v>329.6</v>
      </c>
      <c r="AI364" s="331">
        <v>10</v>
      </c>
      <c r="AJ364" s="308">
        <v>32.96</v>
      </c>
      <c r="AK364" s="319">
        <f t="shared" si="615"/>
        <v>329.6</v>
      </c>
      <c r="AL364" s="410">
        <f t="shared" si="659"/>
        <v>0</v>
      </c>
      <c r="AM364" s="308">
        <v>32.96</v>
      </c>
      <c r="AN364" s="319">
        <f t="shared" si="621"/>
        <v>0</v>
      </c>
      <c r="AO364" s="410">
        <f t="shared" si="660"/>
        <v>0</v>
      </c>
      <c r="AP364" s="308">
        <v>32.96</v>
      </c>
      <c r="AQ364" s="319">
        <f t="shared" si="661"/>
        <v>0</v>
      </c>
      <c r="AR364" s="410">
        <f t="shared" si="662"/>
        <v>10</v>
      </c>
      <c r="AS364" s="308">
        <f t="shared" si="663"/>
        <v>32.96</v>
      </c>
      <c r="AT364" s="319">
        <f t="shared" si="664"/>
        <v>329.6</v>
      </c>
    </row>
    <row r="365" spans="1:46" ht="39" customHeight="1" x14ac:dyDescent="0.25">
      <c r="A365" s="246" t="s">
        <v>498</v>
      </c>
      <c r="B365" s="247" t="s">
        <v>497</v>
      </c>
      <c r="C365" s="248" t="s">
        <v>101</v>
      </c>
      <c r="D365" s="248" t="s">
        <v>496</v>
      </c>
      <c r="E365" s="371" t="s">
        <v>77</v>
      </c>
      <c r="F365" s="246">
        <v>4</v>
      </c>
      <c r="G365" s="250">
        <v>14.24</v>
      </c>
      <c r="H365" s="251">
        <v>17.079999999999998</v>
      </c>
      <c r="I365" s="400">
        <v>68.319999999999993</v>
      </c>
      <c r="J365" s="386">
        <v>2.1283814586435529E-5</v>
      </c>
      <c r="K365" s="252"/>
      <c r="L365" s="253">
        <f t="shared" ref="L365:L428" si="665">K365/$F365</f>
        <v>0</v>
      </c>
      <c r="M365" s="254">
        <f t="shared" ref="M365:M428" si="666">K365*$H365</f>
        <v>0</v>
      </c>
      <c r="N365" s="252"/>
      <c r="O365" s="253">
        <f t="shared" si="616"/>
        <v>0</v>
      </c>
      <c r="P365" s="254">
        <f t="shared" si="654"/>
        <v>0</v>
      </c>
      <c r="Q365" s="252"/>
      <c r="R365" s="253">
        <f t="shared" si="617"/>
        <v>0</v>
      </c>
      <c r="S365" s="254">
        <f t="shared" si="655"/>
        <v>0</v>
      </c>
      <c r="T365" s="252"/>
      <c r="U365" s="253">
        <f t="shared" si="618"/>
        <v>0</v>
      </c>
      <c r="V365" s="254">
        <f t="shared" si="656"/>
        <v>0</v>
      </c>
      <c r="W365" s="252"/>
      <c r="X365" s="253">
        <f t="shared" si="619"/>
        <v>0</v>
      </c>
      <c r="Y365" s="310">
        <f t="shared" si="657"/>
        <v>0</v>
      </c>
      <c r="Z365" s="339"/>
      <c r="AA365" s="253">
        <f t="shared" si="620"/>
        <v>0</v>
      </c>
      <c r="AB365" s="321">
        <f t="shared" si="658"/>
        <v>0</v>
      </c>
      <c r="AC365" s="256">
        <f>SUM(K365+N365+Q365+T365+W365+Z365)</f>
        <v>0</v>
      </c>
      <c r="AD365" s="253">
        <f t="shared" si="652"/>
        <v>0</v>
      </c>
      <c r="AE365" s="254">
        <f>SUM(M365+P365+S365+V365+Y365+AB365)</f>
        <v>0</v>
      </c>
      <c r="AF365" s="256">
        <f>F365-AC365</f>
        <v>4</v>
      </c>
      <c r="AG365" s="253">
        <f t="shared" si="653"/>
        <v>1</v>
      </c>
      <c r="AH365" s="310">
        <f>I365-AE365</f>
        <v>68.319999999999993</v>
      </c>
      <c r="AI365" s="332">
        <v>4</v>
      </c>
      <c r="AJ365" s="310">
        <v>17.079999999999998</v>
      </c>
      <c r="AK365" s="321">
        <f t="shared" ref="AK365:AK428" si="667">AI365*AJ365</f>
        <v>68.319999999999993</v>
      </c>
      <c r="AL365" s="410">
        <f t="shared" si="659"/>
        <v>0</v>
      </c>
      <c r="AM365" s="310">
        <v>17.079999999999998</v>
      </c>
      <c r="AN365" s="321">
        <f t="shared" si="621"/>
        <v>0</v>
      </c>
      <c r="AO365" s="410">
        <f t="shared" si="660"/>
        <v>0</v>
      </c>
      <c r="AP365" s="310">
        <v>17.079999999999998</v>
      </c>
      <c r="AQ365" s="321">
        <f t="shared" si="661"/>
        <v>0</v>
      </c>
      <c r="AR365" s="410">
        <f t="shared" si="662"/>
        <v>4</v>
      </c>
      <c r="AS365" s="308">
        <f t="shared" si="663"/>
        <v>17.079999999999998</v>
      </c>
      <c r="AT365" s="319">
        <f t="shared" si="664"/>
        <v>68.319999999999993</v>
      </c>
    </row>
    <row r="366" spans="1:46" ht="24" customHeight="1" x14ac:dyDescent="0.25">
      <c r="A366" s="257" t="s">
        <v>495</v>
      </c>
      <c r="B366" s="258"/>
      <c r="C366" s="258"/>
      <c r="D366" s="258" t="s">
        <v>494</v>
      </c>
      <c r="E366" s="372"/>
      <c r="F366" s="257"/>
      <c r="G366" s="258"/>
      <c r="H366" s="260"/>
      <c r="I366" s="322">
        <f>SUM(I367:I378)</f>
        <v>6033.369999999999</v>
      </c>
      <c r="J366" s="387">
        <v>1.879583261290435E-3</v>
      </c>
      <c r="K366" s="262"/>
      <c r="L366" s="263"/>
      <c r="M366" s="264">
        <f>SUM(M367:M378)</f>
        <v>0</v>
      </c>
      <c r="N366" s="262"/>
      <c r="O366" s="263"/>
      <c r="P366" s="264">
        <f>SUM(P367:P378)</f>
        <v>0</v>
      </c>
      <c r="Q366" s="262"/>
      <c r="R366" s="263"/>
      <c r="S366" s="264">
        <f>SUM(S367:S378)</f>
        <v>0</v>
      </c>
      <c r="T366" s="262"/>
      <c r="U366" s="263"/>
      <c r="V366" s="264">
        <f>SUM(V367:V378)</f>
        <v>0</v>
      </c>
      <c r="W366" s="262"/>
      <c r="X366" s="263"/>
      <c r="Y366" s="311">
        <f>SUM(Y367:Y378)</f>
        <v>0</v>
      </c>
      <c r="Z366" s="340"/>
      <c r="AA366" s="263"/>
      <c r="AB366" s="322">
        <f>SUM(AB367:AB378)</f>
        <v>0</v>
      </c>
      <c r="AC366" s="266"/>
      <c r="AD366" s="263">
        <f t="shared" si="652"/>
        <v>0</v>
      </c>
      <c r="AE366" s="264">
        <f>SUM(AE367:AE378)</f>
        <v>0</v>
      </c>
      <c r="AF366" s="266"/>
      <c r="AG366" s="263">
        <f t="shared" si="653"/>
        <v>1</v>
      </c>
      <c r="AH366" s="311">
        <f>SUM(AH367:AH378)</f>
        <v>6033.369999999999</v>
      </c>
      <c r="AI366" s="330"/>
      <c r="AJ366" s="307"/>
      <c r="AK366" s="322">
        <f>SUM(AK367:AK378)</f>
        <v>6033.3735999999999</v>
      </c>
      <c r="AL366" s="411"/>
      <c r="AM366" s="307"/>
      <c r="AN366" s="322">
        <f>SUM(AN367:AN378)</f>
        <v>0</v>
      </c>
      <c r="AO366" s="411"/>
      <c r="AP366" s="307"/>
      <c r="AQ366" s="322">
        <f>SUM(AQ367:AQ378)</f>
        <v>0</v>
      </c>
      <c r="AR366" s="411"/>
      <c r="AS366" s="307"/>
      <c r="AT366" s="322">
        <f>SUM(AT367:AT378)</f>
        <v>6033.369999999999</v>
      </c>
    </row>
    <row r="367" spans="1:46" ht="39" customHeight="1" x14ac:dyDescent="0.25">
      <c r="A367" s="178" t="s">
        <v>493</v>
      </c>
      <c r="B367" s="179" t="s">
        <v>492</v>
      </c>
      <c r="C367" s="180" t="s">
        <v>61</v>
      </c>
      <c r="D367" s="180" t="s">
        <v>491</v>
      </c>
      <c r="E367" s="364" t="s">
        <v>111</v>
      </c>
      <c r="F367" s="178">
        <v>151.68</v>
      </c>
      <c r="G367" s="182">
        <v>18.940000000000001</v>
      </c>
      <c r="H367" s="183">
        <v>22.72</v>
      </c>
      <c r="I367" s="392">
        <v>3446.16</v>
      </c>
      <c r="J367" s="377">
        <v>1.0735865116392076E-3</v>
      </c>
      <c r="K367" s="185"/>
      <c r="L367" s="186">
        <f t="shared" si="665"/>
        <v>0</v>
      </c>
      <c r="M367" s="187">
        <f t="shared" si="666"/>
        <v>0</v>
      </c>
      <c r="N367" s="185"/>
      <c r="O367" s="186">
        <f t="shared" ref="O367:O430" si="668">N367/$F367</f>
        <v>0</v>
      </c>
      <c r="P367" s="187">
        <f t="shared" ref="P367:P378" si="669">N367*$H367</f>
        <v>0</v>
      </c>
      <c r="Q367" s="185"/>
      <c r="R367" s="186">
        <f t="shared" ref="R367:R430" si="670">Q367/$F367</f>
        <v>0</v>
      </c>
      <c r="S367" s="187">
        <f t="shared" ref="S367:S378" si="671">Q367*$H367</f>
        <v>0</v>
      </c>
      <c r="T367" s="185"/>
      <c r="U367" s="186">
        <f t="shared" ref="U367:U430" si="672">T367/$F367</f>
        <v>0</v>
      </c>
      <c r="V367" s="187">
        <f t="shared" ref="V367:V378" si="673">T367*$H367</f>
        <v>0</v>
      </c>
      <c r="W367" s="185"/>
      <c r="X367" s="186">
        <f t="shared" ref="X367:X430" si="674">W367/$F367</f>
        <v>0</v>
      </c>
      <c r="Y367" s="308">
        <f t="shared" ref="Y367:Y378" si="675">W367*$H367</f>
        <v>0</v>
      </c>
      <c r="Z367" s="338"/>
      <c r="AA367" s="186">
        <f t="shared" ref="AA367:AA430" si="676">Z367/$F367</f>
        <v>0</v>
      </c>
      <c r="AB367" s="319">
        <f t="shared" ref="AB367:AB378" si="677">Z367*$H367</f>
        <v>0</v>
      </c>
      <c r="AC367" s="189">
        <f t="shared" ref="AC367:AC378" si="678">SUM(K367+N367+Q367+T367+W367+Z367)</f>
        <v>0</v>
      </c>
      <c r="AD367" s="186">
        <f t="shared" si="652"/>
        <v>0</v>
      </c>
      <c r="AE367" s="187">
        <f t="shared" ref="AE367:AE378" si="679">SUM(M367+P367+S367+V367+Y367+AB367)</f>
        <v>0</v>
      </c>
      <c r="AF367" s="189">
        <f t="shared" ref="AF367:AF378" si="680">F367-AC367</f>
        <v>151.68</v>
      </c>
      <c r="AG367" s="186">
        <f t="shared" si="653"/>
        <v>1</v>
      </c>
      <c r="AH367" s="308">
        <f t="shared" ref="AH367:AH378" si="681">I367-AE367</f>
        <v>3446.16</v>
      </c>
      <c r="AI367" s="331">
        <v>151.68</v>
      </c>
      <c r="AJ367" s="308">
        <v>22.72</v>
      </c>
      <c r="AK367" s="319">
        <f>I367</f>
        <v>3446.16</v>
      </c>
      <c r="AL367" s="410">
        <f t="shared" ref="AL367:AL378" si="682">IF(AI367-F367&gt;0,AI367-F367,0)</f>
        <v>0</v>
      </c>
      <c r="AM367" s="308">
        <v>22.72</v>
      </c>
      <c r="AN367" s="319">
        <f t="shared" ref="AN367:AN430" si="683">AL367*AM367</f>
        <v>0</v>
      </c>
      <c r="AO367" s="410">
        <f t="shared" ref="AO367:AO378" si="684">IF(F367-AI367&gt;0,F367-AI367,0)</f>
        <v>0</v>
      </c>
      <c r="AP367" s="308">
        <v>22.72</v>
      </c>
      <c r="AQ367" s="319">
        <f t="shared" ref="AQ367:AQ378" si="685">AO367*AP367</f>
        <v>0</v>
      </c>
      <c r="AR367" s="410">
        <f t="shared" ref="AR367:AR378" si="686">F367+AL367-AO367</f>
        <v>151.68</v>
      </c>
      <c r="AS367" s="308">
        <f t="shared" ref="AS367:AS378" si="687">H367</f>
        <v>22.72</v>
      </c>
      <c r="AT367" s="319">
        <f t="shared" ref="AT367:AT378" si="688">I367+AN367-AQ367</f>
        <v>3446.16</v>
      </c>
    </row>
    <row r="368" spans="1:46" ht="39" customHeight="1" x14ac:dyDescent="0.25">
      <c r="A368" s="197" t="s">
        <v>490</v>
      </c>
      <c r="B368" s="198" t="s">
        <v>489</v>
      </c>
      <c r="C368" s="199" t="s">
        <v>61</v>
      </c>
      <c r="D368" s="199" t="s">
        <v>488</v>
      </c>
      <c r="E368" s="366" t="s">
        <v>111</v>
      </c>
      <c r="F368" s="197">
        <v>4.8</v>
      </c>
      <c r="G368" s="201">
        <v>23.27</v>
      </c>
      <c r="H368" s="202">
        <v>27.92</v>
      </c>
      <c r="I368" s="394">
        <v>134.01</v>
      </c>
      <c r="J368" s="379">
        <v>4.1748302001291353E-5</v>
      </c>
      <c r="K368" s="185"/>
      <c r="L368" s="186">
        <f t="shared" si="665"/>
        <v>0</v>
      </c>
      <c r="M368" s="187">
        <f t="shared" si="666"/>
        <v>0</v>
      </c>
      <c r="N368" s="185"/>
      <c r="O368" s="186">
        <f t="shared" si="668"/>
        <v>0</v>
      </c>
      <c r="P368" s="187">
        <f t="shared" si="669"/>
        <v>0</v>
      </c>
      <c r="Q368" s="185"/>
      <c r="R368" s="186">
        <f t="shared" si="670"/>
        <v>0</v>
      </c>
      <c r="S368" s="187">
        <f t="shared" si="671"/>
        <v>0</v>
      </c>
      <c r="T368" s="185"/>
      <c r="U368" s="186">
        <f t="shared" si="672"/>
        <v>0</v>
      </c>
      <c r="V368" s="187">
        <f t="shared" si="673"/>
        <v>0</v>
      </c>
      <c r="W368" s="185"/>
      <c r="X368" s="186">
        <f t="shared" si="674"/>
        <v>0</v>
      </c>
      <c r="Y368" s="308">
        <f t="shared" si="675"/>
        <v>0</v>
      </c>
      <c r="Z368" s="338"/>
      <c r="AA368" s="186">
        <f t="shared" si="676"/>
        <v>0</v>
      </c>
      <c r="AB368" s="319">
        <f t="shared" si="677"/>
        <v>0</v>
      </c>
      <c r="AC368" s="189">
        <f t="shared" si="678"/>
        <v>0</v>
      </c>
      <c r="AD368" s="186">
        <f t="shared" si="652"/>
        <v>0</v>
      </c>
      <c r="AE368" s="187">
        <f t="shared" si="679"/>
        <v>0</v>
      </c>
      <c r="AF368" s="189">
        <f t="shared" si="680"/>
        <v>4.8</v>
      </c>
      <c r="AG368" s="186">
        <f t="shared" si="653"/>
        <v>1</v>
      </c>
      <c r="AH368" s="308">
        <f t="shared" si="681"/>
        <v>134.01</v>
      </c>
      <c r="AI368" s="331">
        <v>4.8</v>
      </c>
      <c r="AJ368" s="308">
        <v>27.92</v>
      </c>
      <c r="AK368" s="319">
        <f>I368</f>
        <v>134.01</v>
      </c>
      <c r="AL368" s="410">
        <f t="shared" si="682"/>
        <v>0</v>
      </c>
      <c r="AM368" s="308">
        <v>27.92</v>
      </c>
      <c r="AN368" s="319">
        <f t="shared" si="683"/>
        <v>0</v>
      </c>
      <c r="AO368" s="410">
        <f t="shared" si="684"/>
        <v>0</v>
      </c>
      <c r="AP368" s="308">
        <v>27.92</v>
      </c>
      <c r="AQ368" s="319">
        <f t="shared" si="685"/>
        <v>0</v>
      </c>
      <c r="AR368" s="410">
        <f t="shared" si="686"/>
        <v>4.8</v>
      </c>
      <c r="AS368" s="308">
        <f t="shared" si="687"/>
        <v>27.92</v>
      </c>
      <c r="AT368" s="319">
        <f t="shared" si="688"/>
        <v>134.01</v>
      </c>
    </row>
    <row r="369" spans="1:47" ht="39" customHeight="1" x14ac:dyDescent="0.25">
      <c r="A369" s="197" t="s">
        <v>487</v>
      </c>
      <c r="B369" s="198" t="s">
        <v>486</v>
      </c>
      <c r="C369" s="199" t="s">
        <v>61</v>
      </c>
      <c r="D369" s="199" t="s">
        <v>485</v>
      </c>
      <c r="E369" s="366" t="s">
        <v>111</v>
      </c>
      <c r="F369" s="197">
        <v>26.43</v>
      </c>
      <c r="G369" s="201">
        <v>28.77</v>
      </c>
      <c r="H369" s="202">
        <v>34.520000000000003</v>
      </c>
      <c r="I369" s="394">
        <v>912.36</v>
      </c>
      <c r="J369" s="379">
        <v>2.8422864572717093E-4</v>
      </c>
      <c r="K369" s="185"/>
      <c r="L369" s="186">
        <f t="shared" si="665"/>
        <v>0</v>
      </c>
      <c r="M369" s="187">
        <f t="shared" si="666"/>
        <v>0</v>
      </c>
      <c r="N369" s="185"/>
      <c r="O369" s="186">
        <f t="shared" si="668"/>
        <v>0</v>
      </c>
      <c r="P369" s="187">
        <f t="shared" si="669"/>
        <v>0</v>
      </c>
      <c r="Q369" s="185"/>
      <c r="R369" s="186">
        <f t="shared" si="670"/>
        <v>0</v>
      </c>
      <c r="S369" s="187">
        <f t="shared" si="671"/>
        <v>0</v>
      </c>
      <c r="T369" s="185"/>
      <c r="U369" s="186">
        <f t="shared" si="672"/>
        <v>0</v>
      </c>
      <c r="V369" s="187">
        <f t="shared" si="673"/>
        <v>0</v>
      </c>
      <c r="W369" s="185"/>
      <c r="X369" s="186">
        <f t="shared" si="674"/>
        <v>0</v>
      </c>
      <c r="Y369" s="308">
        <f t="shared" si="675"/>
        <v>0</v>
      </c>
      <c r="Z369" s="338"/>
      <c r="AA369" s="186">
        <f t="shared" si="676"/>
        <v>0</v>
      </c>
      <c r="AB369" s="319">
        <f t="shared" si="677"/>
        <v>0</v>
      </c>
      <c r="AC369" s="189">
        <f t="shared" si="678"/>
        <v>0</v>
      </c>
      <c r="AD369" s="186">
        <f t="shared" si="652"/>
        <v>0</v>
      </c>
      <c r="AE369" s="187">
        <f t="shared" si="679"/>
        <v>0</v>
      </c>
      <c r="AF369" s="189">
        <f t="shared" si="680"/>
        <v>26.43</v>
      </c>
      <c r="AG369" s="186">
        <f t="shared" si="653"/>
        <v>1</v>
      </c>
      <c r="AH369" s="308">
        <f t="shared" si="681"/>
        <v>912.36</v>
      </c>
      <c r="AI369" s="331">
        <v>26.43</v>
      </c>
      <c r="AJ369" s="308">
        <v>34.520000000000003</v>
      </c>
      <c r="AK369" s="319">
        <f t="shared" si="667"/>
        <v>912.36360000000002</v>
      </c>
      <c r="AL369" s="410">
        <f t="shared" si="682"/>
        <v>0</v>
      </c>
      <c r="AM369" s="308">
        <v>34.520000000000003</v>
      </c>
      <c r="AN369" s="319">
        <f t="shared" si="683"/>
        <v>0</v>
      </c>
      <c r="AO369" s="410">
        <f t="shared" si="684"/>
        <v>0</v>
      </c>
      <c r="AP369" s="308">
        <v>34.520000000000003</v>
      </c>
      <c r="AQ369" s="319">
        <f t="shared" si="685"/>
        <v>0</v>
      </c>
      <c r="AR369" s="410">
        <f t="shared" si="686"/>
        <v>26.43</v>
      </c>
      <c r="AS369" s="308">
        <f t="shared" si="687"/>
        <v>34.520000000000003</v>
      </c>
      <c r="AT369" s="319">
        <f t="shared" si="688"/>
        <v>912.36</v>
      </c>
    </row>
    <row r="370" spans="1:47" ht="52.2" customHeight="1" x14ac:dyDescent="0.25">
      <c r="A370" s="197" t="s">
        <v>484</v>
      </c>
      <c r="B370" s="198" t="s">
        <v>483</v>
      </c>
      <c r="C370" s="199" t="s">
        <v>61</v>
      </c>
      <c r="D370" s="199" t="s">
        <v>482</v>
      </c>
      <c r="E370" s="366" t="s">
        <v>77</v>
      </c>
      <c r="F370" s="197">
        <v>37</v>
      </c>
      <c r="G370" s="201">
        <v>9.14</v>
      </c>
      <c r="H370" s="202">
        <v>10.96</v>
      </c>
      <c r="I370" s="394">
        <v>405.52</v>
      </c>
      <c r="J370" s="379">
        <v>1.263321500452479E-4</v>
      </c>
      <c r="K370" s="185"/>
      <c r="L370" s="186">
        <f t="shared" si="665"/>
        <v>0</v>
      </c>
      <c r="M370" s="187">
        <f t="shared" si="666"/>
        <v>0</v>
      </c>
      <c r="N370" s="185"/>
      <c r="O370" s="186">
        <f t="shared" si="668"/>
        <v>0</v>
      </c>
      <c r="P370" s="187">
        <f t="shared" si="669"/>
        <v>0</v>
      </c>
      <c r="Q370" s="185"/>
      <c r="R370" s="186">
        <f t="shared" si="670"/>
        <v>0</v>
      </c>
      <c r="S370" s="187">
        <f t="shared" si="671"/>
        <v>0</v>
      </c>
      <c r="T370" s="185"/>
      <c r="U370" s="186">
        <f t="shared" si="672"/>
        <v>0</v>
      </c>
      <c r="V370" s="187">
        <f t="shared" si="673"/>
        <v>0</v>
      </c>
      <c r="W370" s="185"/>
      <c r="X370" s="186">
        <f t="shared" si="674"/>
        <v>0</v>
      </c>
      <c r="Y370" s="308">
        <f t="shared" si="675"/>
        <v>0</v>
      </c>
      <c r="Z370" s="338"/>
      <c r="AA370" s="186">
        <f t="shared" si="676"/>
        <v>0</v>
      </c>
      <c r="AB370" s="319">
        <f t="shared" si="677"/>
        <v>0</v>
      </c>
      <c r="AC370" s="189">
        <f t="shared" si="678"/>
        <v>0</v>
      </c>
      <c r="AD370" s="186">
        <f t="shared" si="652"/>
        <v>0</v>
      </c>
      <c r="AE370" s="187">
        <f t="shared" si="679"/>
        <v>0</v>
      </c>
      <c r="AF370" s="189">
        <f t="shared" si="680"/>
        <v>37</v>
      </c>
      <c r="AG370" s="186">
        <f t="shared" si="653"/>
        <v>1</v>
      </c>
      <c r="AH370" s="308">
        <f t="shared" si="681"/>
        <v>405.52</v>
      </c>
      <c r="AI370" s="331">
        <v>37</v>
      </c>
      <c r="AJ370" s="308">
        <v>10.96</v>
      </c>
      <c r="AK370" s="319">
        <f t="shared" si="667"/>
        <v>405.52000000000004</v>
      </c>
      <c r="AL370" s="410">
        <f t="shared" si="682"/>
        <v>0</v>
      </c>
      <c r="AM370" s="308">
        <v>10.96</v>
      </c>
      <c r="AN370" s="319">
        <f t="shared" si="683"/>
        <v>0</v>
      </c>
      <c r="AO370" s="410">
        <f t="shared" si="684"/>
        <v>0</v>
      </c>
      <c r="AP370" s="308">
        <v>10.96</v>
      </c>
      <c r="AQ370" s="319">
        <f t="shared" si="685"/>
        <v>0</v>
      </c>
      <c r="AR370" s="410">
        <f t="shared" si="686"/>
        <v>37</v>
      </c>
      <c r="AS370" s="308">
        <f t="shared" si="687"/>
        <v>10.96</v>
      </c>
      <c r="AT370" s="319">
        <f t="shared" si="688"/>
        <v>405.52</v>
      </c>
    </row>
    <row r="371" spans="1:47" ht="52.2" customHeight="1" x14ac:dyDescent="0.25">
      <c r="A371" s="197" t="s">
        <v>481</v>
      </c>
      <c r="B371" s="198" t="s">
        <v>480</v>
      </c>
      <c r="C371" s="199" t="s">
        <v>61</v>
      </c>
      <c r="D371" s="199" t="s">
        <v>479</v>
      </c>
      <c r="E371" s="366" t="s">
        <v>77</v>
      </c>
      <c r="F371" s="197">
        <v>1</v>
      </c>
      <c r="G371" s="201">
        <v>19.510000000000002</v>
      </c>
      <c r="H371" s="202">
        <v>23.41</v>
      </c>
      <c r="I371" s="394">
        <v>23.41</v>
      </c>
      <c r="J371" s="379">
        <v>7.2929464207912138E-6</v>
      </c>
      <c r="K371" s="185"/>
      <c r="L371" s="186">
        <f t="shared" si="665"/>
        <v>0</v>
      </c>
      <c r="M371" s="187">
        <f t="shared" si="666"/>
        <v>0</v>
      </c>
      <c r="N371" s="185"/>
      <c r="O371" s="186">
        <f t="shared" si="668"/>
        <v>0</v>
      </c>
      <c r="P371" s="187">
        <f t="shared" si="669"/>
        <v>0</v>
      </c>
      <c r="Q371" s="185"/>
      <c r="R371" s="186">
        <f t="shared" si="670"/>
        <v>0</v>
      </c>
      <c r="S371" s="187">
        <f t="shared" si="671"/>
        <v>0</v>
      </c>
      <c r="T371" s="185"/>
      <c r="U371" s="186">
        <f t="shared" si="672"/>
        <v>0</v>
      </c>
      <c r="V371" s="187">
        <f t="shared" si="673"/>
        <v>0</v>
      </c>
      <c r="W371" s="185"/>
      <c r="X371" s="186">
        <f t="shared" si="674"/>
        <v>0</v>
      </c>
      <c r="Y371" s="308">
        <f t="shared" si="675"/>
        <v>0</v>
      </c>
      <c r="Z371" s="338"/>
      <c r="AA371" s="186">
        <f t="shared" si="676"/>
        <v>0</v>
      </c>
      <c r="AB371" s="319">
        <f t="shared" si="677"/>
        <v>0</v>
      </c>
      <c r="AC371" s="189">
        <f t="shared" si="678"/>
        <v>0</v>
      </c>
      <c r="AD371" s="186">
        <f t="shared" si="652"/>
        <v>0</v>
      </c>
      <c r="AE371" s="187">
        <f t="shared" si="679"/>
        <v>0</v>
      </c>
      <c r="AF371" s="189">
        <f t="shared" si="680"/>
        <v>1</v>
      </c>
      <c r="AG371" s="186">
        <f t="shared" si="653"/>
        <v>1</v>
      </c>
      <c r="AH371" s="308">
        <f t="shared" si="681"/>
        <v>23.41</v>
      </c>
      <c r="AI371" s="331">
        <v>1</v>
      </c>
      <c r="AJ371" s="308">
        <v>23.41</v>
      </c>
      <c r="AK371" s="319">
        <f t="shared" si="667"/>
        <v>23.41</v>
      </c>
      <c r="AL371" s="410">
        <f t="shared" si="682"/>
        <v>0</v>
      </c>
      <c r="AM371" s="308">
        <v>23.41</v>
      </c>
      <c r="AN371" s="319">
        <f t="shared" si="683"/>
        <v>0</v>
      </c>
      <c r="AO371" s="410">
        <f t="shared" si="684"/>
        <v>0</v>
      </c>
      <c r="AP371" s="308">
        <v>23.41</v>
      </c>
      <c r="AQ371" s="319">
        <f t="shared" si="685"/>
        <v>0</v>
      </c>
      <c r="AR371" s="410">
        <f t="shared" si="686"/>
        <v>1</v>
      </c>
      <c r="AS371" s="308">
        <f t="shared" si="687"/>
        <v>23.41</v>
      </c>
      <c r="AT371" s="319">
        <f t="shared" si="688"/>
        <v>23.41</v>
      </c>
    </row>
    <row r="372" spans="1:47" ht="52.2" customHeight="1" x14ac:dyDescent="0.25">
      <c r="A372" s="197" t="s">
        <v>478</v>
      </c>
      <c r="B372" s="198" t="s">
        <v>477</v>
      </c>
      <c r="C372" s="199" t="s">
        <v>61</v>
      </c>
      <c r="D372" s="199" t="s">
        <v>476</v>
      </c>
      <c r="E372" s="366" t="s">
        <v>77</v>
      </c>
      <c r="F372" s="197">
        <v>23</v>
      </c>
      <c r="G372" s="201">
        <v>8.99</v>
      </c>
      <c r="H372" s="202">
        <v>10.78</v>
      </c>
      <c r="I372" s="394">
        <v>247.94</v>
      </c>
      <c r="J372" s="379">
        <v>7.724105662413385E-5</v>
      </c>
      <c r="K372" s="185"/>
      <c r="L372" s="186">
        <f t="shared" si="665"/>
        <v>0</v>
      </c>
      <c r="M372" s="187">
        <f t="shared" si="666"/>
        <v>0</v>
      </c>
      <c r="N372" s="185"/>
      <c r="O372" s="186">
        <f t="shared" si="668"/>
        <v>0</v>
      </c>
      <c r="P372" s="187">
        <f t="shared" si="669"/>
        <v>0</v>
      </c>
      <c r="Q372" s="185"/>
      <c r="R372" s="186">
        <f t="shared" si="670"/>
        <v>0</v>
      </c>
      <c r="S372" s="187">
        <f t="shared" si="671"/>
        <v>0</v>
      </c>
      <c r="T372" s="185"/>
      <c r="U372" s="186">
        <f t="shared" si="672"/>
        <v>0</v>
      </c>
      <c r="V372" s="187">
        <f t="shared" si="673"/>
        <v>0</v>
      </c>
      <c r="W372" s="185"/>
      <c r="X372" s="186">
        <f t="shared" si="674"/>
        <v>0</v>
      </c>
      <c r="Y372" s="308">
        <f t="shared" si="675"/>
        <v>0</v>
      </c>
      <c r="Z372" s="338"/>
      <c r="AA372" s="186">
        <f t="shared" si="676"/>
        <v>0</v>
      </c>
      <c r="AB372" s="319">
        <f t="shared" si="677"/>
        <v>0</v>
      </c>
      <c r="AC372" s="189">
        <f t="shared" si="678"/>
        <v>0</v>
      </c>
      <c r="AD372" s="186">
        <f t="shared" si="652"/>
        <v>0</v>
      </c>
      <c r="AE372" s="187">
        <f t="shared" si="679"/>
        <v>0</v>
      </c>
      <c r="AF372" s="189">
        <f t="shared" si="680"/>
        <v>23</v>
      </c>
      <c r="AG372" s="186">
        <f t="shared" si="653"/>
        <v>1</v>
      </c>
      <c r="AH372" s="308">
        <f t="shared" si="681"/>
        <v>247.94</v>
      </c>
      <c r="AI372" s="331">
        <v>23</v>
      </c>
      <c r="AJ372" s="308">
        <v>10.78</v>
      </c>
      <c r="AK372" s="319">
        <f t="shared" si="667"/>
        <v>247.94</v>
      </c>
      <c r="AL372" s="410">
        <f t="shared" si="682"/>
        <v>0</v>
      </c>
      <c r="AM372" s="308">
        <v>10.78</v>
      </c>
      <c r="AN372" s="319">
        <f t="shared" si="683"/>
        <v>0</v>
      </c>
      <c r="AO372" s="410">
        <f t="shared" si="684"/>
        <v>0</v>
      </c>
      <c r="AP372" s="308">
        <v>10.78</v>
      </c>
      <c r="AQ372" s="319">
        <f t="shared" si="685"/>
        <v>0</v>
      </c>
      <c r="AR372" s="410">
        <f t="shared" si="686"/>
        <v>23</v>
      </c>
      <c r="AS372" s="308">
        <f t="shared" si="687"/>
        <v>10.78</v>
      </c>
      <c r="AT372" s="319">
        <f t="shared" si="688"/>
        <v>247.94</v>
      </c>
    </row>
    <row r="373" spans="1:47" ht="52.2" customHeight="1" x14ac:dyDescent="0.25">
      <c r="A373" s="197" t="s">
        <v>475</v>
      </c>
      <c r="B373" s="198" t="s">
        <v>474</v>
      </c>
      <c r="C373" s="199" t="s">
        <v>61</v>
      </c>
      <c r="D373" s="199" t="s">
        <v>473</v>
      </c>
      <c r="E373" s="366" t="s">
        <v>77</v>
      </c>
      <c r="F373" s="197">
        <v>6</v>
      </c>
      <c r="G373" s="201">
        <v>7.85</v>
      </c>
      <c r="H373" s="202">
        <v>9.42</v>
      </c>
      <c r="I373" s="394">
        <v>56.52</v>
      </c>
      <c r="J373" s="379">
        <v>1.7607745907864991E-5</v>
      </c>
      <c r="K373" s="185"/>
      <c r="L373" s="186">
        <f t="shared" si="665"/>
        <v>0</v>
      </c>
      <c r="M373" s="187">
        <f t="shared" si="666"/>
        <v>0</v>
      </c>
      <c r="N373" s="185"/>
      <c r="O373" s="186">
        <f t="shared" si="668"/>
        <v>0</v>
      </c>
      <c r="P373" s="187">
        <f t="shared" si="669"/>
        <v>0</v>
      </c>
      <c r="Q373" s="185"/>
      <c r="R373" s="186">
        <f t="shared" si="670"/>
        <v>0</v>
      </c>
      <c r="S373" s="187">
        <f t="shared" si="671"/>
        <v>0</v>
      </c>
      <c r="T373" s="185"/>
      <c r="U373" s="186">
        <f t="shared" si="672"/>
        <v>0</v>
      </c>
      <c r="V373" s="187">
        <f t="shared" si="673"/>
        <v>0</v>
      </c>
      <c r="W373" s="185"/>
      <c r="X373" s="186">
        <f t="shared" si="674"/>
        <v>0</v>
      </c>
      <c r="Y373" s="308">
        <f t="shared" si="675"/>
        <v>0</v>
      </c>
      <c r="Z373" s="338"/>
      <c r="AA373" s="186">
        <f t="shared" si="676"/>
        <v>0</v>
      </c>
      <c r="AB373" s="319">
        <f t="shared" si="677"/>
        <v>0</v>
      </c>
      <c r="AC373" s="189">
        <f t="shared" si="678"/>
        <v>0</v>
      </c>
      <c r="AD373" s="186">
        <f t="shared" si="652"/>
        <v>0</v>
      </c>
      <c r="AE373" s="187">
        <f t="shared" si="679"/>
        <v>0</v>
      </c>
      <c r="AF373" s="189">
        <f t="shared" si="680"/>
        <v>6</v>
      </c>
      <c r="AG373" s="186">
        <f t="shared" si="653"/>
        <v>1</v>
      </c>
      <c r="AH373" s="308">
        <f t="shared" si="681"/>
        <v>56.52</v>
      </c>
      <c r="AI373" s="331">
        <v>6</v>
      </c>
      <c r="AJ373" s="308">
        <v>9.42</v>
      </c>
      <c r="AK373" s="319">
        <f t="shared" si="667"/>
        <v>56.519999999999996</v>
      </c>
      <c r="AL373" s="410">
        <f t="shared" si="682"/>
        <v>0</v>
      </c>
      <c r="AM373" s="308">
        <v>9.42</v>
      </c>
      <c r="AN373" s="319">
        <f t="shared" si="683"/>
        <v>0</v>
      </c>
      <c r="AO373" s="410">
        <f t="shared" si="684"/>
        <v>0</v>
      </c>
      <c r="AP373" s="308">
        <v>9.42</v>
      </c>
      <c r="AQ373" s="319">
        <f t="shared" si="685"/>
        <v>0</v>
      </c>
      <c r="AR373" s="410">
        <f t="shared" si="686"/>
        <v>6</v>
      </c>
      <c r="AS373" s="308">
        <f t="shared" si="687"/>
        <v>9.42</v>
      </c>
      <c r="AT373" s="319">
        <f t="shared" si="688"/>
        <v>56.52</v>
      </c>
    </row>
    <row r="374" spans="1:47" ht="52.2" customHeight="1" x14ac:dyDescent="0.25">
      <c r="A374" s="197" t="s">
        <v>472</v>
      </c>
      <c r="B374" s="198" t="s">
        <v>471</v>
      </c>
      <c r="C374" s="199" t="s">
        <v>61</v>
      </c>
      <c r="D374" s="199" t="s">
        <v>470</v>
      </c>
      <c r="E374" s="366" t="s">
        <v>77</v>
      </c>
      <c r="F374" s="197">
        <v>5</v>
      </c>
      <c r="G374" s="201">
        <v>18.84</v>
      </c>
      <c r="H374" s="202">
        <v>22.6</v>
      </c>
      <c r="I374" s="394">
        <v>113</v>
      </c>
      <c r="J374" s="379">
        <v>3.5203030565972111E-5</v>
      </c>
      <c r="K374" s="185"/>
      <c r="L374" s="186">
        <f t="shared" si="665"/>
        <v>0</v>
      </c>
      <c r="M374" s="187">
        <f t="shared" si="666"/>
        <v>0</v>
      </c>
      <c r="N374" s="185"/>
      <c r="O374" s="186">
        <f t="shared" si="668"/>
        <v>0</v>
      </c>
      <c r="P374" s="187">
        <f t="shared" si="669"/>
        <v>0</v>
      </c>
      <c r="Q374" s="185"/>
      <c r="R374" s="186">
        <f t="shared" si="670"/>
        <v>0</v>
      </c>
      <c r="S374" s="187">
        <f t="shared" si="671"/>
        <v>0</v>
      </c>
      <c r="T374" s="185"/>
      <c r="U374" s="186">
        <f t="shared" si="672"/>
        <v>0</v>
      </c>
      <c r="V374" s="187">
        <f t="shared" si="673"/>
        <v>0</v>
      </c>
      <c r="W374" s="185"/>
      <c r="X374" s="186">
        <f t="shared" si="674"/>
        <v>0</v>
      </c>
      <c r="Y374" s="308">
        <f t="shared" si="675"/>
        <v>0</v>
      </c>
      <c r="Z374" s="338"/>
      <c r="AA374" s="186">
        <f t="shared" si="676"/>
        <v>0</v>
      </c>
      <c r="AB374" s="319">
        <f t="shared" si="677"/>
        <v>0</v>
      </c>
      <c r="AC374" s="189">
        <f t="shared" si="678"/>
        <v>0</v>
      </c>
      <c r="AD374" s="186">
        <f t="shared" si="652"/>
        <v>0</v>
      </c>
      <c r="AE374" s="187">
        <f t="shared" si="679"/>
        <v>0</v>
      </c>
      <c r="AF374" s="189">
        <f t="shared" si="680"/>
        <v>5</v>
      </c>
      <c r="AG374" s="186">
        <f t="shared" si="653"/>
        <v>1</v>
      </c>
      <c r="AH374" s="308">
        <f t="shared" si="681"/>
        <v>113</v>
      </c>
      <c r="AI374" s="331">
        <v>5</v>
      </c>
      <c r="AJ374" s="308">
        <v>22.6</v>
      </c>
      <c r="AK374" s="319">
        <f t="shared" si="667"/>
        <v>113</v>
      </c>
      <c r="AL374" s="410">
        <f t="shared" si="682"/>
        <v>0</v>
      </c>
      <c r="AM374" s="308">
        <v>22.6</v>
      </c>
      <c r="AN374" s="319">
        <f t="shared" si="683"/>
        <v>0</v>
      </c>
      <c r="AO374" s="410">
        <f t="shared" si="684"/>
        <v>0</v>
      </c>
      <c r="AP374" s="308">
        <v>22.6</v>
      </c>
      <c r="AQ374" s="319">
        <f t="shared" si="685"/>
        <v>0</v>
      </c>
      <c r="AR374" s="410">
        <f t="shared" si="686"/>
        <v>5</v>
      </c>
      <c r="AS374" s="308">
        <f t="shared" si="687"/>
        <v>22.6</v>
      </c>
      <c r="AT374" s="319">
        <f t="shared" si="688"/>
        <v>113</v>
      </c>
    </row>
    <row r="375" spans="1:47" ht="52.2" customHeight="1" x14ac:dyDescent="0.25">
      <c r="A375" s="197" t="s">
        <v>469</v>
      </c>
      <c r="B375" s="198" t="s">
        <v>468</v>
      </c>
      <c r="C375" s="199" t="s">
        <v>61</v>
      </c>
      <c r="D375" s="199" t="s">
        <v>467</v>
      </c>
      <c r="E375" s="366" t="s">
        <v>77</v>
      </c>
      <c r="F375" s="197">
        <v>7</v>
      </c>
      <c r="G375" s="201">
        <v>12.87</v>
      </c>
      <c r="H375" s="202">
        <v>15.44</v>
      </c>
      <c r="I375" s="394">
        <v>108.08</v>
      </c>
      <c r="J375" s="379">
        <v>3.3670296845754569E-5</v>
      </c>
      <c r="K375" s="185"/>
      <c r="L375" s="186">
        <f t="shared" si="665"/>
        <v>0</v>
      </c>
      <c r="M375" s="187">
        <f t="shared" si="666"/>
        <v>0</v>
      </c>
      <c r="N375" s="185"/>
      <c r="O375" s="186">
        <f t="shared" si="668"/>
        <v>0</v>
      </c>
      <c r="P375" s="187">
        <f t="shared" si="669"/>
        <v>0</v>
      </c>
      <c r="Q375" s="185"/>
      <c r="R375" s="186">
        <f t="shared" si="670"/>
        <v>0</v>
      </c>
      <c r="S375" s="187">
        <f t="shared" si="671"/>
        <v>0</v>
      </c>
      <c r="T375" s="185"/>
      <c r="U375" s="186">
        <f t="shared" si="672"/>
        <v>0</v>
      </c>
      <c r="V375" s="187">
        <f t="shared" si="673"/>
        <v>0</v>
      </c>
      <c r="W375" s="185"/>
      <c r="X375" s="186">
        <f t="shared" si="674"/>
        <v>0</v>
      </c>
      <c r="Y375" s="308">
        <f t="shared" si="675"/>
        <v>0</v>
      </c>
      <c r="Z375" s="338"/>
      <c r="AA375" s="186">
        <f t="shared" si="676"/>
        <v>0</v>
      </c>
      <c r="AB375" s="319">
        <f t="shared" si="677"/>
        <v>0</v>
      </c>
      <c r="AC375" s="189">
        <f t="shared" si="678"/>
        <v>0</v>
      </c>
      <c r="AD375" s="186">
        <f t="shared" si="652"/>
        <v>0</v>
      </c>
      <c r="AE375" s="187">
        <f t="shared" si="679"/>
        <v>0</v>
      </c>
      <c r="AF375" s="189">
        <f t="shared" si="680"/>
        <v>7</v>
      </c>
      <c r="AG375" s="186">
        <f t="shared" si="653"/>
        <v>1</v>
      </c>
      <c r="AH375" s="308">
        <f t="shared" si="681"/>
        <v>108.08</v>
      </c>
      <c r="AI375" s="331">
        <v>7</v>
      </c>
      <c r="AJ375" s="308">
        <v>15.44</v>
      </c>
      <c r="AK375" s="319">
        <f t="shared" si="667"/>
        <v>108.08</v>
      </c>
      <c r="AL375" s="410">
        <f t="shared" si="682"/>
        <v>0</v>
      </c>
      <c r="AM375" s="308">
        <v>15.44</v>
      </c>
      <c r="AN375" s="319">
        <f t="shared" si="683"/>
        <v>0</v>
      </c>
      <c r="AO375" s="410">
        <f t="shared" si="684"/>
        <v>0</v>
      </c>
      <c r="AP375" s="308">
        <v>15.44</v>
      </c>
      <c r="AQ375" s="319">
        <f t="shared" si="685"/>
        <v>0</v>
      </c>
      <c r="AR375" s="410">
        <f t="shared" si="686"/>
        <v>7</v>
      </c>
      <c r="AS375" s="308">
        <f t="shared" si="687"/>
        <v>15.44</v>
      </c>
      <c r="AT375" s="319">
        <f t="shared" si="688"/>
        <v>108.08</v>
      </c>
    </row>
    <row r="376" spans="1:47" ht="52.2" customHeight="1" x14ac:dyDescent="0.25">
      <c r="A376" s="197" t="s">
        <v>466</v>
      </c>
      <c r="B376" s="198" t="s">
        <v>465</v>
      </c>
      <c r="C376" s="199" t="s">
        <v>61</v>
      </c>
      <c r="D376" s="199" t="s">
        <v>464</v>
      </c>
      <c r="E376" s="366" t="s">
        <v>77</v>
      </c>
      <c r="F376" s="197">
        <v>6</v>
      </c>
      <c r="G376" s="201">
        <v>21.85</v>
      </c>
      <c r="H376" s="202">
        <v>26.22</v>
      </c>
      <c r="I376" s="394">
        <v>157.32</v>
      </c>
      <c r="J376" s="379">
        <v>4.90100952976879E-5</v>
      </c>
      <c r="K376" s="185"/>
      <c r="L376" s="186">
        <f t="shared" si="665"/>
        <v>0</v>
      </c>
      <c r="M376" s="187">
        <f t="shared" si="666"/>
        <v>0</v>
      </c>
      <c r="N376" s="185"/>
      <c r="O376" s="186">
        <f t="shared" si="668"/>
        <v>0</v>
      </c>
      <c r="P376" s="187">
        <f t="shared" si="669"/>
        <v>0</v>
      </c>
      <c r="Q376" s="185"/>
      <c r="R376" s="186">
        <f t="shared" si="670"/>
        <v>0</v>
      </c>
      <c r="S376" s="187">
        <f t="shared" si="671"/>
        <v>0</v>
      </c>
      <c r="T376" s="185"/>
      <c r="U376" s="186">
        <f t="shared" si="672"/>
        <v>0</v>
      </c>
      <c r="V376" s="187">
        <f t="shared" si="673"/>
        <v>0</v>
      </c>
      <c r="W376" s="185"/>
      <c r="X376" s="186">
        <f t="shared" si="674"/>
        <v>0</v>
      </c>
      <c r="Y376" s="308">
        <f t="shared" si="675"/>
        <v>0</v>
      </c>
      <c r="Z376" s="338"/>
      <c r="AA376" s="186">
        <f t="shared" si="676"/>
        <v>0</v>
      </c>
      <c r="AB376" s="319">
        <f t="shared" si="677"/>
        <v>0</v>
      </c>
      <c r="AC376" s="189">
        <f t="shared" si="678"/>
        <v>0</v>
      </c>
      <c r="AD376" s="186">
        <f t="shared" si="652"/>
        <v>0</v>
      </c>
      <c r="AE376" s="187">
        <f t="shared" si="679"/>
        <v>0</v>
      </c>
      <c r="AF376" s="189">
        <f t="shared" si="680"/>
        <v>6</v>
      </c>
      <c r="AG376" s="186">
        <f t="shared" si="653"/>
        <v>1</v>
      </c>
      <c r="AH376" s="308">
        <f t="shared" si="681"/>
        <v>157.32</v>
      </c>
      <c r="AI376" s="331">
        <v>6</v>
      </c>
      <c r="AJ376" s="308">
        <v>26.22</v>
      </c>
      <c r="AK376" s="319">
        <f t="shared" si="667"/>
        <v>157.32</v>
      </c>
      <c r="AL376" s="410">
        <f t="shared" si="682"/>
        <v>0</v>
      </c>
      <c r="AM376" s="308">
        <v>26.22</v>
      </c>
      <c r="AN376" s="319">
        <f t="shared" si="683"/>
        <v>0</v>
      </c>
      <c r="AO376" s="410">
        <f t="shared" si="684"/>
        <v>0</v>
      </c>
      <c r="AP376" s="308">
        <v>26.22</v>
      </c>
      <c r="AQ376" s="319">
        <f t="shared" si="685"/>
        <v>0</v>
      </c>
      <c r="AR376" s="410">
        <f t="shared" si="686"/>
        <v>6</v>
      </c>
      <c r="AS376" s="308">
        <f t="shared" si="687"/>
        <v>26.22</v>
      </c>
      <c r="AT376" s="319">
        <f t="shared" si="688"/>
        <v>157.32</v>
      </c>
    </row>
    <row r="377" spans="1:47" ht="52.2" customHeight="1" x14ac:dyDescent="0.25">
      <c r="A377" s="197" t="s">
        <v>463</v>
      </c>
      <c r="B377" s="198" t="s">
        <v>462</v>
      </c>
      <c r="C377" s="199" t="s">
        <v>61</v>
      </c>
      <c r="D377" s="199" t="s">
        <v>461</v>
      </c>
      <c r="E377" s="366" t="s">
        <v>77</v>
      </c>
      <c r="F377" s="197">
        <v>15</v>
      </c>
      <c r="G377" s="201">
        <v>9.1300000000000008</v>
      </c>
      <c r="H377" s="202">
        <v>10.95</v>
      </c>
      <c r="I377" s="394">
        <v>164.25</v>
      </c>
      <c r="J377" s="379">
        <v>5.1169006818238225E-5</v>
      </c>
      <c r="K377" s="185"/>
      <c r="L377" s="186">
        <f t="shared" si="665"/>
        <v>0</v>
      </c>
      <c r="M377" s="187">
        <f t="shared" si="666"/>
        <v>0</v>
      </c>
      <c r="N377" s="185"/>
      <c r="O377" s="186">
        <f t="shared" si="668"/>
        <v>0</v>
      </c>
      <c r="P377" s="187">
        <f t="shared" si="669"/>
        <v>0</v>
      </c>
      <c r="Q377" s="185"/>
      <c r="R377" s="186">
        <f t="shared" si="670"/>
        <v>0</v>
      </c>
      <c r="S377" s="187">
        <f t="shared" si="671"/>
        <v>0</v>
      </c>
      <c r="T377" s="185"/>
      <c r="U377" s="186">
        <f t="shared" si="672"/>
        <v>0</v>
      </c>
      <c r="V377" s="187">
        <f t="shared" si="673"/>
        <v>0</v>
      </c>
      <c r="W377" s="185"/>
      <c r="X377" s="186">
        <f t="shared" si="674"/>
        <v>0</v>
      </c>
      <c r="Y377" s="308">
        <f t="shared" si="675"/>
        <v>0</v>
      </c>
      <c r="Z377" s="338"/>
      <c r="AA377" s="186">
        <f t="shared" si="676"/>
        <v>0</v>
      </c>
      <c r="AB377" s="319">
        <f t="shared" si="677"/>
        <v>0</v>
      </c>
      <c r="AC377" s="189">
        <f t="shared" si="678"/>
        <v>0</v>
      </c>
      <c r="AD377" s="186">
        <f t="shared" si="652"/>
        <v>0</v>
      </c>
      <c r="AE377" s="187">
        <f t="shared" si="679"/>
        <v>0</v>
      </c>
      <c r="AF377" s="189">
        <f t="shared" si="680"/>
        <v>15</v>
      </c>
      <c r="AG377" s="186">
        <f t="shared" si="653"/>
        <v>1</v>
      </c>
      <c r="AH377" s="308">
        <f t="shared" si="681"/>
        <v>164.25</v>
      </c>
      <c r="AI377" s="331">
        <v>15</v>
      </c>
      <c r="AJ377" s="308">
        <v>10.95</v>
      </c>
      <c r="AK377" s="319">
        <f t="shared" si="667"/>
        <v>164.25</v>
      </c>
      <c r="AL377" s="410">
        <f t="shared" si="682"/>
        <v>0</v>
      </c>
      <c r="AM377" s="308">
        <v>10.95</v>
      </c>
      <c r="AN377" s="319">
        <f t="shared" si="683"/>
        <v>0</v>
      </c>
      <c r="AO377" s="410">
        <f t="shared" si="684"/>
        <v>0</v>
      </c>
      <c r="AP377" s="308">
        <v>10.95</v>
      </c>
      <c r="AQ377" s="319">
        <f t="shared" si="685"/>
        <v>0</v>
      </c>
      <c r="AR377" s="410">
        <f t="shared" si="686"/>
        <v>15</v>
      </c>
      <c r="AS377" s="308">
        <f t="shared" si="687"/>
        <v>10.95</v>
      </c>
      <c r="AT377" s="319">
        <f t="shared" si="688"/>
        <v>164.25</v>
      </c>
    </row>
    <row r="378" spans="1:47" ht="52.2" customHeight="1" x14ac:dyDescent="0.25">
      <c r="A378" s="246" t="s">
        <v>460</v>
      </c>
      <c r="B378" s="247" t="s">
        <v>459</v>
      </c>
      <c r="C378" s="248" t="s">
        <v>61</v>
      </c>
      <c r="D378" s="248" t="s">
        <v>458</v>
      </c>
      <c r="E378" s="371" t="s">
        <v>77</v>
      </c>
      <c r="F378" s="246">
        <v>8</v>
      </c>
      <c r="G378" s="250">
        <v>27.59</v>
      </c>
      <c r="H378" s="251">
        <v>33.1</v>
      </c>
      <c r="I378" s="400">
        <v>264.8</v>
      </c>
      <c r="J378" s="386">
        <v>8.2493473397074468E-5</v>
      </c>
      <c r="K378" s="252"/>
      <c r="L378" s="253">
        <f t="shared" si="665"/>
        <v>0</v>
      </c>
      <c r="M378" s="254">
        <f t="shared" si="666"/>
        <v>0</v>
      </c>
      <c r="N378" s="252"/>
      <c r="O378" s="253">
        <f t="shared" si="668"/>
        <v>0</v>
      </c>
      <c r="P378" s="254">
        <f t="shared" si="669"/>
        <v>0</v>
      </c>
      <c r="Q378" s="252"/>
      <c r="R378" s="253">
        <f t="shared" si="670"/>
        <v>0</v>
      </c>
      <c r="S378" s="254">
        <f t="shared" si="671"/>
        <v>0</v>
      </c>
      <c r="T378" s="252"/>
      <c r="U378" s="253">
        <f t="shared" si="672"/>
        <v>0</v>
      </c>
      <c r="V378" s="254">
        <f t="shared" si="673"/>
        <v>0</v>
      </c>
      <c r="W378" s="252"/>
      <c r="X378" s="253">
        <f t="shared" si="674"/>
        <v>0</v>
      </c>
      <c r="Y378" s="310">
        <f t="shared" si="675"/>
        <v>0</v>
      </c>
      <c r="Z378" s="339"/>
      <c r="AA378" s="253">
        <f t="shared" si="676"/>
        <v>0</v>
      </c>
      <c r="AB378" s="321">
        <f t="shared" si="677"/>
        <v>0</v>
      </c>
      <c r="AC378" s="256">
        <f t="shared" si="678"/>
        <v>0</v>
      </c>
      <c r="AD378" s="253">
        <f t="shared" si="652"/>
        <v>0</v>
      </c>
      <c r="AE378" s="254">
        <f t="shared" si="679"/>
        <v>0</v>
      </c>
      <c r="AF378" s="256">
        <f t="shared" si="680"/>
        <v>8</v>
      </c>
      <c r="AG378" s="253">
        <f t="shared" si="653"/>
        <v>1</v>
      </c>
      <c r="AH378" s="310">
        <f t="shared" si="681"/>
        <v>264.8</v>
      </c>
      <c r="AI378" s="332">
        <v>8</v>
      </c>
      <c r="AJ378" s="310">
        <v>33.1</v>
      </c>
      <c r="AK378" s="321">
        <f t="shared" si="667"/>
        <v>264.8</v>
      </c>
      <c r="AL378" s="410">
        <f t="shared" si="682"/>
        <v>0</v>
      </c>
      <c r="AM378" s="310">
        <v>33.1</v>
      </c>
      <c r="AN378" s="321">
        <f t="shared" si="683"/>
        <v>0</v>
      </c>
      <c r="AO378" s="410">
        <f t="shared" si="684"/>
        <v>0</v>
      </c>
      <c r="AP378" s="310">
        <v>33.1</v>
      </c>
      <c r="AQ378" s="321">
        <f t="shared" si="685"/>
        <v>0</v>
      </c>
      <c r="AR378" s="410">
        <f t="shared" si="686"/>
        <v>8</v>
      </c>
      <c r="AS378" s="308">
        <f t="shared" si="687"/>
        <v>33.1</v>
      </c>
      <c r="AT378" s="319">
        <f t="shared" si="688"/>
        <v>264.8</v>
      </c>
    </row>
    <row r="379" spans="1:47" ht="26.1" customHeight="1" x14ac:dyDescent="0.25">
      <c r="A379" s="257" t="s">
        <v>43</v>
      </c>
      <c r="B379" s="258"/>
      <c r="C379" s="258"/>
      <c r="D379" s="258" t="s">
        <v>44</v>
      </c>
      <c r="E379" s="372"/>
      <c r="F379" s="257"/>
      <c r="G379" s="258"/>
      <c r="H379" s="260"/>
      <c r="I379" s="322">
        <f>I380+I420+I457+I469+I476+I484</f>
        <v>1014165.75</v>
      </c>
      <c r="J379" s="387">
        <v>0.31594431766559322</v>
      </c>
      <c r="K379" s="262"/>
      <c r="L379" s="263"/>
      <c r="M379" s="264">
        <f>SUM(M380+M420+M457+M469+M476+M484)</f>
        <v>0</v>
      </c>
      <c r="N379" s="262"/>
      <c r="O379" s="263"/>
      <c r="P379" s="264">
        <f>SUM(P380+P420+P457+P469+P476+P484)</f>
        <v>0</v>
      </c>
      <c r="Q379" s="262"/>
      <c r="R379" s="263"/>
      <c r="S379" s="264">
        <f>SUM(S380+S420+S457+S469+S476+S484)</f>
        <v>0</v>
      </c>
      <c r="T379" s="262"/>
      <c r="U379" s="263"/>
      <c r="V379" s="264">
        <f>SUM(V380+V420+V457+V469+V476+V484)</f>
        <v>0</v>
      </c>
      <c r="W379" s="262"/>
      <c r="X379" s="263"/>
      <c r="Y379" s="311">
        <f>SUM(Y380+Y420+Y457+Y469+Y476+Y484)</f>
        <v>0</v>
      </c>
      <c r="Z379" s="340"/>
      <c r="AA379" s="263"/>
      <c r="AB379" s="322">
        <f>SUM(AB380+AB420+AB457+AB469+AB476+AB484)</f>
        <v>0</v>
      </c>
      <c r="AC379" s="266"/>
      <c r="AD379" s="263">
        <f t="shared" si="652"/>
        <v>0</v>
      </c>
      <c r="AE379" s="264">
        <f>SUM(AE380+AE420+AE457+AE469+AE476+AE484)</f>
        <v>0</v>
      </c>
      <c r="AF379" s="266"/>
      <c r="AG379" s="263">
        <f t="shared" si="653"/>
        <v>1</v>
      </c>
      <c r="AH379" s="311">
        <f>SUM(AH380+AH420+AH457+AH469+AH476+AH484)</f>
        <v>1014165.75</v>
      </c>
      <c r="AI379" s="330"/>
      <c r="AJ379" s="307"/>
      <c r="AK379" s="322">
        <f>AK380+AK420+AK457+AK469+AK476+AK484</f>
        <v>658159.55349999992</v>
      </c>
      <c r="AL379" s="411"/>
      <c r="AM379" s="307"/>
      <c r="AN379" s="322">
        <f>AN380+AN420+AN457+AN469+AN476+AN484</f>
        <v>113017.62</v>
      </c>
      <c r="AO379" s="411"/>
      <c r="AP379" s="307"/>
      <c r="AQ379" s="322">
        <f>AQ380+AQ420+AQ457+AQ469+AQ476+AQ484</f>
        <v>423181.98849999998</v>
      </c>
      <c r="AR379" s="411"/>
      <c r="AS379" s="307"/>
      <c r="AT379" s="322">
        <f>AT380+AT420+AT457+AT469+AT476+AT484</f>
        <v>704001.38150000002</v>
      </c>
      <c r="AU379" s="497">
        <f>I379+AN379-AQ379</f>
        <v>704001.38150000013</v>
      </c>
    </row>
    <row r="380" spans="1:47" ht="24" customHeight="1" x14ac:dyDescent="0.25">
      <c r="A380" s="211" t="s">
        <v>457</v>
      </c>
      <c r="B380" s="212"/>
      <c r="C380" s="212"/>
      <c r="D380" s="212" t="s">
        <v>456</v>
      </c>
      <c r="E380" s="368"/>
      <c r="F380" s="211"/>
      <c r="G380" s="212"/>
      <c r="H380" s="214"/>
      <c r="I380" s="318">
        <f>SUM(I381:I419)</f>
        <v>78172.129999999976</v>
      </c>
      <c r="J380" s="381">
        <v>2.4353060900859695E-2</v>
      </c>
      <c r="K380" s="175"/>
      <c r="L380" s="173"/>
      <c r="M380" s="174">
        <f>SUM(M381:M419)</f>
        <v>0</v>
      </c>
      <c r="N380" s="175"/>
      <c r="O380" s="173"/>
      <c r="P380" s="174">
        <f>SUM(P381:P419)</f>
        <v>0</v>
      </c>
      <c r="Q380" s="175"/>
      <c r="R380" s="173"/>
      <c r="S380" s="174">
        <f>SUM(S381:S419)</f>
        <v>0</v>
      </c>
      <c r="T380" s="175"/>
      <c r="U380" s="173"/>
      <c r="V380" s="174">
        <f>SUM(V381:V419)</f>
        <v>0</v>
      </c>
      <c r="W380" s="175"/>
      <c r="X380" s="173"/>
      <c r="Y380" s="307">
        <f>SUM(Y381:Y419)</f>
        <v>0</v>
      </c>
      <c r="Z380" s="337"/>
      <c r="AA380" s="173"/>
      <c r="AB380" s="318">
        <f>SUM(AB381:AB419)</f>
        <v>0</v>
      </c>
      <c r="AC380" s="177"/>
      <c r="AD380" s="173">
        <f t="shared" si="652"/>
        <v>0</v>
      </c>
      <c r="AE380" s="174">
        <f>SUM(AE381:AE419)</f>
        <v>0</v>
      </c>
      <c r="AF380" s="177"/>
      <c r="AG380" s="173">
        <f t="shared" si="653"/>
        <v>1</v>
      </c>
      <c r="AH380" s="307">
        <f>SUM(AH381:AH419)</f>
        <v>78172.129999999976</v>
      </c>
      <c r="AI380" s="330"/>
      <c r="AJ380" s="307"/>
      <c r="AK380" s="318">
        <f>SUM(AK381:AK419)</f>
        <v>78172.141999999978</v>
      </c>
      <c r="AL380" s="411"/>
      <c r="AM380" s="307"/>
      <c r="AN380" s="318">
        <f>SUM(AN381:AN419)</f>
        <v>0</v>
      </c>
      <c r="AO380" s="411"/>
      <c r="AP380" s="307"/>
      <c r="AQ380" s="318">
        <f>SUM(AQ381:AQ419)</f>
        <v>0</v>
      </c>
      <c r="AR380" s="411"/>
      <c r="AS380" s="307"/>
      <c r="AT380" s="318">
        <f>SUM(AT381:AT419)</f>
        <v>78172.129999999976</v>
      </c>
    </row>
    <row r="381" spans="1:47" ht="39" customHeight="1" x14ac:dyDescent="0.25">
      <c r="A381" s="178" t="s">
        <v>455</v>
      </c>
      <c r="B381" s="179" t="s">
        <v>454</v>
      </c>
      <c r="C381" s="180" t="s">
        <v>61</v>
      </c>
      <c r="D381" s="180" t="s">
        <v>453</v>
      </c>
      <c r="E381" s="364" t="s">
        <v>77</v>
      </c>
      <c r="F381" s="178">
        <v>10</v>
      </c>
      <c r="G381" s="182">
        <v>31.91</v>
      </c>
      <c r="H381" s="183">
        <v>38.29</v>
      </c>
      <c r="I381" s="392">
        <v>382.9</v>
      </c>
      <c r="J381" s="377">
        <v>1.1928531330717454E-4</v>
      </c>
      <c r="K381" s="185"/>
      <c r="L381" s="186">
        <f t="shared" si="665"/>
        <v>0</v>
      </c>
      <c r="M381" s="187">
        <f t="shared" si="666"/>
        <v>0</v>
      </c>
      <c r="N381" s="185"/>
      <c r="O381" s="186">
        <f t="shared" si="668"/>
        <v>0</v>
      </c>
      <c r="P381" s="187">
        <f t="shared" ref="P381:P419" si="689">N381*$H381</f>
        <v>0</v>
      </c>
      <c r="Q381" s="185"/>
      <c r="R381" s="186">
        <f t="shared" si="670"/>
        <v>0</v>
      </c>
      <c r="S381" s="187">
        <f t="shared" ref="S381:S419" si="690">Q381*$H381</f>
        <v>0</v>
      </c>
      <c r="T381" s="185"/>
      <c r="U381" s="186">
        <f t="shared" si="672"/>
        <v>0</v>
      </c>
      <c r="V381" s="187">
        <f t="shared" ref="V381:V419" si="691">T381*$H381</f>
        <v>0</v>
      </c>
      <c r="W381" s="185"/>
      <c r="X381" s="186">
        <f t="shared" si="674"/>
        <v>0</v>
      </c>
      <c r="Y381" s="308">
        <f t="shared" ref="Y381:Y419" si="692">W381*$H381</f>
        <v>0</v>
      </c>
      <c r="Z381" s="338"/>
      <c r="AA381" s="186">
        <f t="shared" si="676"/>
        <v>0</v>
      </c>
      <c r="AB381" s="319">
        <f t="shared" ref="AB381:AB419" si="693">Z381*$H381</f>
        <v>0</v>
      </c>
      <c r="AC381" s="189">
        <f t="shared" ref="AC381:AC419" si="694">SUM(K381+N381+Q381+T381+W381+Z381)</f>
        <v>0</v>
      </c>
      <c r="AD381" s="186">
        <f t="shared" si="652"/>
        <v>0</v>
      </c>
      <c r="AE381" s="187">
        <f t="shared" ref="AE381:AE419" si="695">SUM(M381+P381+S381+V381+Y381+AB381)</f>
        <v>0</v>
      </c>
      <c r="AF381" s="189">
        <f t="shared" ref="AF381:AF419" si="696">F381-AC381</f>
        <v>10</v>
      </c>
      <c r="AG381" s="186">
        <f t="shared" si="653"/>
        <v>1</v>
      </c>
      <c r="AH381" s="308">
        <f t="shared" ref="AH381:AH419" si="697">I381-AE381</f>
        <v>382.9</v>
      </c>
      <c r="AI381" s="331">
        <v>10</v>
      </c>
      <c r="AJ381" s="308">
        <v>38.29</v>
      </c>
      <c r="AK381" s="319">
        <f t="shared" si="667"/>
        <v>382.9</v>
      </c>
      <c r="AL381" s="410">
        <f t="shared" ref="AL381:AL419" si="698">IF(AI381-F381&gt;0,AI381-F381,0)</f>
        <v>0</v>
      </c>
      <c r="AM381" s="308">
        <v>38.29</v>
      </c>
      <c r="AN381" s="319">
        <f t="shared" si="683"/>
        <v>0</v>
      </c>
      <c r="AO381" s="410">
        <f t="shared" ref="AO381:AO419" si="699">IF(F381-AI381&gt;0,F381-AI381,0)</f>
        <v>0</v>
      </c>
      <c r="AP381" s="308">
        <v>38.29</v>
      </c>
      <c r="AQ381" s="319">
        <f t="shared" ref="AQ381:AQ419" si="700">AO381*AP381</f>
        <v>0</v>
      </c>
      <c r="AR381" s="410">
        <f t="shared" ref="AR381:AR419" si="701">F381+AL381-AO381</f>
        <v>10</v>
      </c>
      <c r="AS381" s="308">
        <f t="shared" ref="AS381:AS419" si="702">H381</f>
        <v>38.29</v>
      </c>
      <c r="AT381" s="319">
        <f t="shared" ref="AT381:AT419" si="703">I381+AN381-AQ381</f>
        <v>382.9</v>
      </c>
    </row>
    <row r="382" spans="1:47" ht="39" customHeight="1" x14ac:dyDescent="0.25">
      <c r="A382" s="197" t="s">
        <v>452</v>
      </c>
      <c r="B382" s="198" t="s">
        <v>451</v>
      </c>
      <c r="C382" s="199" t="s">
        <v>61</v>
      </c>
      <c r="D382" s="199" t="s">
        <v>450</v>
      </c>
      <c r="E382" s="366" t="s">
        <v>77</v>
      </c>
      <c r="F382" s="197">
        <v>9</v>
      </c>
      <c r="G382" s="201">
        <v>50.84</v>
      </c>
      <c r="H382" s="202">
        <v>61</v>
      </c>
      <c r="I382" s="394">
        <v>549</v>
      </c>
      <c r="J382" s="379">
        <v>1.7103065292671407E-4</v>
      </c>
      <c r="K382" s="185"/>
      <c r="L382" s="186">
        <f t="shared" si="665"/>
        <v>0</v>
      </c>
      <c r="M382" s="187">
        <f t="shared" si="666"/>
        <v>0</v>
      </c>
      <c r="N382" s="185"/>
      <c r="O382" s="186">
        <f t="shared" si="668"/>
        <v>0</v>
      </c>
      <c r="P382" s="187">
        <f t="shared" si="689"/>
        <v>0</v>
      </c>
      <c r="Q382" s="185"/>
      <c r="R382" s="186">
        <f t="shared" si="670"/>
        <v>0</v>
      </c>
      <c r="S382" s="187">
        <f t="shared" si="690"/>
        <v>0</v>
      </c>
      <c r="T382" s="185"/>
      <c r="U382" s="186">
        <f t="shared" si="672"/>
        <v>0</v>
      </c>
      <c r="V382" s="187">
        <f t="shared" si="691"/>
        <v>0</v>
      </c>
      <c r="W382" s="185"/>
      <c r="X382" s="186">
        <f t="shared" si="674"/>
        <v>0</v>
      </c>
      <c r="Y382" s="308">
        <f t="shared" si="692"/>
        <v>0</v>
      </c>
      <c r="Z382" s="338"/>
      <c r="AA382" s="186">
        <f t="shared" si="676"/>
        <v>0</v>
      </c>
      <c r="AB382" s="319">
        <f t="shared" si="693"/>
        <v>0</v>
      </c>
      <c r="AC382" s="189">
        <f t="shared" si="694"/>
        <v>0</v>
      </c>
      <c r="AD382" s="186">
        <f t="shared" si="652"/>
        <v>0</v>
      </c>
      <c r="AE382" s="187">
        <f t="shared" si="695"/>
        <v>0</v>
      </c>
      <c r="AF382" s="189">
        <f t="shared" si="696"/>
        <v>9</v>
      </c>
      <c r="AG382" s="186">
        <f t="shared" si="653"/>
        <v>1</v>
      </c>
      <c r="AH382" s="308">
        <f t="shared" si="697"/>
        <v>549</v>
      </c>
      <c r="AI382" s="331">
        <v>9</v>
      </c>
      <c r="AJ382" s="308">
        <v>61</v>
      </c>
      <c r="AK382" s="319">
        <f t="shared" si="667"/>
        <v>549</v>
      </c>
      <c r="AL382" s="410">
        <f t="shared" si="698"/>
        <v>0</v>
      </c>
      <c r="AM382" s="308">
        <v>61</v>
      </c>
      <c r="AN382" s="319">
        <f t="shared" si="683"/>
        <v>0</v>
      </c>
      <c r="AO382" s="410">
        <f t="shared" si="699"/>
        <v>0</v>
      </c>
      <c r="AP382" s="308">
        <v>61</v>
      </c>
      <c r="AQ382" s="319">
        <f t="shared" si="700"/>
        <v>0</v>
      </c>
      <c r="AR382" s="410">
        <f t="shared" si="701"/>
        <v>9</v>
      </c>
      <c r="AS382" s="308">
        <f t="shared" si="702"/>
        <v>61</v>
      </c>
      <c r="AT382" s="319">
        <f t="shared" si="703"/>
        <v>549</v>
      </c>
    </row>
    <row r="383" spans="1:47" ht="39" customHeight="1" x14ac:dyDescent="0.25">
      <c r="A383" s="197" t="s">
        <v>449</v>
      </c>
      <c r="B383" s="198" t="s">
        <v>448</v>
      </c>
      <c r="C383" s="199" t="s">
        <v>61</v>
      </c>
      <c r="D383" s="199" t="s">
        <v>447</v>
      </c>
      <c r="E383" s="366" t="s">
        <v>77</v>
      </c>
      <c r="F383" s="197">
        <v>15</v>
      </c>
      <c r="G383" s="201">
        <v>28.12</v>
      </c>
      <c r="H383" s="202">
        <v>33.74</v>
      </c>
      <c r="I383" s="394">
        <v>506.1</v>
      </c>
      <c r="J383" s="379">
        <v>1.5766596256140255E-4</v>
      </c>
      <c r="K383" s="185"/>
      <c r="L383" s="186">
        <f t="shared" si="665"/>
        <v>0</v>
      </c>
      <c r="M383" s="187">
        <f t="shared" si="666"/>
        <v>0</v>
      </c>
      <c r="N383" s="185"/>
      <c r="O383" s="186">
        <f t="shared" si="668"/>
        <v>0</v>
      </c>
      <c r="P383" s="187">
        <f t="shared" si="689"/>
        <v>0</v>
      </c>
      <c r="Q383" s="185"/>
      <c r="R383" s="186">
        <f t="shared" si="670"/>
        <v>0</v>
      </c>
      <c r="S383" s="187">
        <f t="shared" si="690"/>
        <v>0</v>
      </c>
      <c r="T383" s="185"/>
      <c r="U383" s="186">
        <f t="shared" si="672"/>
        <v>0</v>
      </c>
      <c r="V383" s="187">
        <f t="shared" si="691"/>
        <v>0</v>
      </c>
      <c r="W383" s="185"/>
      <c r="X383" s="186">
        <f t="shared" si="674"/>
        <v>0</v>
      </c>
      <c r="Y383" s="308">
        <f t="shared" si="692"/>
        <v>0</v>
      </c>
      <c r="Z383" s="338"/>
      <c r="AA383" s="186">
        <f t="shared" si="676"/>
        <v>0</v>
      </c>
      <c r="AB383" s="319">
        <f t="shared" si="693"/>
        <v>0</v>
      </c>
      <c r="AC383" s="189">
        <f t="shared" si="694"/>
        <v>0</v>
      </c>
      <c r="AD383" s="186">
        <f t="shared" si="652"/>
        <v>0</v>
      </c>
      <c r="AE383" s="187">
        <f t="shared" si="695"/>
        <v>0</v>
      </c>
      <c r="AF383" s="189">
        <f t="shared" si="696"/>
        <v>15</v>
      </c>
      <c r="AG383" s="186">
        <f t="shared" si="653"/>
        <v>1</v>
      </c>
      <c r="AH383" s="308">
        <f t="shared" si="697"/>
        <v>506.1</v>
      </c>
      <c r="AI383" s="331">
        <v>15</v>
      </c>
      <c r="AJ383" s="308">
        <v>33.74</v>
      </c>
      <c r="AK383" s="319">
        <f t="shared" si="667"/>
        <v>506.1</v>
      </c>
      <c r="AL383" s="410">
        <f t="shared" si="698"/>
        <v>0</v>
      </c>
      <c r="AM383" s="308">
        <v>33.74</v>
      </c>
      <c r="AN383" s="319">
        <f t="shared" si="683"/>
        <v>0</v>
      </c>
      <c r="AO383" s="410">
        <f t="shared" si="699"/>
        <v>0</v>
      </c>
      <c r="AP383" s="308">
        <v>33.74</v>
      </c>
      <c r="AQ383" s="319">
        <f t="shared" si="700"/>
        <v>0</v>
      </c>
      <c r="AR383" s="410">
        <f t="shared" si="701"/>
        <v>15</v>
      </c>
      <c r="AS383" s="308">
        <f t="shared" si="702"/>
        <v>33.74</v>
      </c>
      <c r="AT383" s="319">
        <f t="shared" si="703"/>
        <v>506.1</v>
      </c>
    </row>
    <row r="384" spans="1:47" ht="39" customHeight="1" x14ac:dyDescent="0.25">
      <c r="A384" s="197" t="s">
        <v>446</v>
      </c>
      <c r="B384" s="198" t="s">
        <v>445</v>
      </c>
      <c r="C384" s="199" t="s">
        <v>61</v>
      </c>
      <c r="D384" s="199" t="s">
        <v>444</v>
      </c>
      <c r="E384" s="366" t="s">
        <v>77</v>
      </c>
      <c r="F384" s="197">
        <v>26</v>
      </c>
      <c r="G384" s="201">
        <v>43.22</v>
      </c>
      <c r="H384" s="202">
        <v>51.86</v>
      </c>
      <c r="I384" s="394">
        <v>1348.36</v>
      </c>
      <c r="J384" s="379">
        <v>4.200562680879129E-4</v>
      </c>
      <c r="K384" s="185"/>
      <c r="L384" s="186">
        <f t="shared" si="665"/>
        <v>0</v>
      </c>
      <c r="M384" s="187">
        <f t="shared" si="666"/>
        <v>0</v>
      </c>
      <c r="N384" s="185"/>
      <c r="O384" s="186">
        <f t="shared" si="668"/>
        <v>0</v>
      </c>
      <c r="P384" s="187">
        <f t="shared" si="689"/>
        <v>0</v>
      </c>
      <c r="Q384" s="185"/>
      <c r="R384" s="186">
        <f t="shared" si="670"/>
        <v>0</v>
      </c>
      <c r="S384" s="187">
        <f t="shared" si="690"/>
        <v>0</v>
      </c>
      <c r="T384" s="185"/>
      <c r="U384" s="186">
        <f t="shared" si="672"/>
        <v>0</v>
      </c>
      <c r="V384" s="187">
        <f t="shared" si="691"/>
        <v>0</v>
      </c>
      <c r="W384" s="185"/>
      <c r="X384" s="186">
        <f t="shared" si="674"/>
        <v>0</v>
      </c>
      <c r="Y384" s="308">
        <f t="shared" si="692"/>
        <v>0</v>
      </c>
      <c r="Z384" s="338"/>
      <c r="AA384" s="186">
        <f t="shared" si="676"/>
        <v>0</v>
      </c>
      <c r="AB384" s="319">
        <f t="shared" si="693"/>
        <v>0</v>
      </c>
      <c r="AC384" s="189">
        <f t="shared" si="694"/>
        <v>0</v>
      </c>
      <c r="AD384" s="186">
        <f t="shared" si="652"/>
        <v>0</v>
      </c>
      <c r="AE384" s="187">
        <f t="shared" si="695"/>
        <v>0</v>
      </c>
      <c r="AF384" s="189">
        <f t="shared" si="696"/>
        <v>26</v>
      </c>
      <c r="AG384" s="186">
        <f t="shared" si="653"/>
        <v>1</v>
      </c>
      <c r="AH384" s="308">
        <f t="shared" si="697"/>
        <v>1348.36</v>
      </c>
      <c r="AI384" s="331">
        <v>26</v>
      </c>
      <c r="AJ384" s="308">
        <v>51.86</v>
      </c>
      <c r="AK384" s="319">
        <f t="shared" si="667"/>
        <v>1348.36</v>
      </c>
      <c r="AL384" s="410">
        <f t="shared" si="698"/>
        <v>0</v>
      </c>
      <c r="AM384" s="308">
        <v>51.86</v>
      </c>
      <c r="AN384" s="319">
        <f t="shared" si="683"/>
        <v>0</v>
      </c>
      <c r="AO384" s="410">
        <f t="shared" si="699"/>
        <v>0</v>
      </c>
      <c r="AP384" s="308">
        <v>51.86</v>
      </c>
      <c r="AQ384" s="319">
        <f t="shared" si="700"/>
        <v>0</v>
      </c>
      <c r="AR384" s="410">
        <f t="shared" si="701"/>
        <v>26</v>
      </c>
      <c r="AS384" s="308">
        <f t="shared" si="702"/>
        <v>51.86</v>
      </c>
      <c r="AT384" s="319">
        <f t="shared" si="703"/>
        <v>1348.36</v>
      </c>
    </row>
    <row r="385" spans="1:46" ht="39" customHeight="1" x14ac:dyDescent="0.25">
      <c r="A385" s="197" t="s">
        <v>441</v>
      </c>
      <c r="B385" s="198" t="s">
        <v>443</v>
      </c>
      <c r="C385" s="199" t="s">
        <v>61</v>
      </c>
      <c r="D385" s="199" t="s">
        <v>442</v>
      </c>
      <c r="E385" s="366" t="s">
        <v>77</v>
      </c>
      <c r="F385" s="197">
        <v>25</v>
      </c>
      <c r="G385" s="201">
        <v>41.7</v>
      </c>
      <c r="H385" s="202">
        <v>50.04</v>
      </c>
      <c r="I385" s="394">
        <v>1251</v>
      </c>
      <c r="J385" s="379">
        <v>3.897255861772665E-4</v>
      </c>
      <c r="K385" s="185"/>
      <c r="L385" s="186">
        <f t="shared" si="665"/>
        <v>0</v>
      </c>
      <c r="M385" s="187">
        <f t="shared" si="666"/>
        <v>0</v>
      </c>
      <c r="N385" s="185"/>
      <c r="O385" s="186">
        <f t="shared" si="668"/>
        <v>0</v>
      </c>
      <c r="P385" s="187">
        <f t="shared" si="689"/>
        <v>0</v>
      </c>
      <c r="Q385" s="185"/>
      <c r="R385" s="186">
        <f t="shared" si="670"/>
        <v>0</v>
      </c>
      <c r="S385" s="187">
        <f t="shared" si="690"/>
        <v>0</v>
      </c>
      <c r="T385" s="185"/>
      <c r="U385" s="186">
        <f t="shared" si="672"/>
        <v>0</v>
      </c>
      <c r="V385" s="187">
        <f t="shared" si="691"/>
        <v>0</v>
      </c>
      <c r="W385" s="185"/>
      <c r="X385" s="186">
        <f t="shared" si="674"/>
        <v>0</v>
      </c>
      <c r="Y385" s="308">
        <f t="shared" si="692"/>
        <v>0</v>
      </c>
      <c r="Z385" s="338"/>
      <c r="AA385" s="186">
        <f t="shared" si="676"/>
        <v>0</v>
      </c>
      <c r="AB385" s="319">
        <f t="shared" si="693"/>
        <v>0</v>
      </c>
      <c r="AC385" s="189">
        <f t="shared" si="694"/>
        <v>0</v>
      </c>
      <c r="AD385" s="186">
        <f t="shared" si="652"/>
        <v>0</v>
      </c>
      <c r="AE385" s="187">
        <f t="shared" si="695"/>
        <v>0</v>
      </c>
      <c r="AF385" s="189">
        <f t="shared" si="696"/>
        <v>25</v>
      </c>
      <c r="AG385" s="186">
        <f t="shared" si="653"/>
        <v>1</v>
      </c>
      <c r="AH385" s="308">
        <f t="shared" si="697"/>
        <v>1251</v>
      </c>
      <c r="AI385" s="331">
        <v>25</v>
      </c>
      <c r="AJ385" s="308">
        <v>50.04</v>
      </c>
      <c r="AK385" s="319">
        <f t="shared" si="667"/>
        <v>1251</v>
      </c>
      <c r="AL385" s="410">
        <f t="shared" si="698"/>
        <v>0</v>
      </c>
      <c r="AM385" s="308">
        <v>50.04</v>
      </c>
      <c r="AN385" s="319">
        <f t="shared" si="683"/>
        <v>0</v>
      </c>
      <c r="AO385" s="410">
        <f t="shared" si="699"/>
        <v>0</v>
      </c>
      <c r="AP385" s="308">
        <v>50.04</v>
      </c>
      <c r="AQ385" s="319">
        <f t="shared" si="700"/>
        <v>0</v>
      </c>
      <c r="AR385" s="410">
        <f t="shared" si="701"/>
        <v>25</v>
      </c>
      <c r="AS385" s="308">
        <f t="shared" si="702"/>
        <v>50.04</v>
      </c>
      <c r="AT385" s="319">
        <f t="shared" si="703"/>
        <v>1251</v>
      </c>
    </row>
    <row r="386" spans="1:46" ht="39" customHeight="1" x14ac:dyDescent="0.25">
      <c r="A386" s="197" t="s">
        <v>441</v>
      </c>
      <c r="B386" s="198" t="s">
        <v>440</v>
      </c>
      <c r="C386" s="199" t="s">
        <v>61</v>
      </c>
      <c r="D386" s="199" t="s">
        <v>439</v>
      </c>
      <c r="E386" s="366" t="s">
        <v>77</v>
      </c>
      <c r="F386" s="197">
        <v>47</v>
      </c>
      <c r="G386" s="201">
        <v>58.3</v>
      </c>
      <c r="H386" s="202">
        <v>69.959999999999994</v>
      </c>
      <c r="I386" s="394">
        <v>3288.12</v>
      </c>
      <c r="J386" s="379">
        <v>1.0243521138458781E-3</v>
      </c>
      <c r="K386" s="185"/>
      <c r="L386" s="186">
        <f t="shared" si="665"/>
        <v>0</v>
      </c>
      <c r="M386" s="187">
        <f t="shared" si="666"/>
        <v>0</v>
      </c>
      <c r="N386" s="185"/>
      <c r="O386" s="186">
        <f t="shared" si="668"/>
        <v>0</v>
      </c>
      <c r="P386" s="187">
        <f t="shared" si="689"/>
        <v>0</v>
      </c>
      <c r="Q386" s="185"/>
      <c r="R386" s="186">
        <f t="shared" si="670"/>
        <v>0</v>
      </c>
      <c r="S386" s="187">
        <f t="shared" si="690"/>
        <v>0</v>
      </c>
      <c r="T386" s="185"/>
      <c r="U386" s="186">
        <f t="shared" si="672"/>
        <v>0</v>
      </c>
      <c r="V386" s="187">
        <f t="shared" si="691"/>
        <v>0</v>
      </c>
      <c r="W386" s="185"/>
      <c r="X386" s="186">
        <f t="shared" si="674"/>
        <v>0</v>
      </c>
      <c r="Y386" s="308">
        <f t="shared" si="692"/>
        <v>0</v>
      </c>
      <c r="Z386" s="338"/>
      <c r="AA386" s="186">
        <f t="shared" si="676"/>
        <v>0</v>
      </c>
      <c r="AB386" s="319">
        <f t="shared" si="693"/>
        <v>0</v>
      </c>
      <c r="AC386" s="189">
        <f t="shared" si="694"/>
        <v>0</v>
      </c>
      <c r="AD386" s="186">
        <f t="shared" si="652"/>
        <v>0</v>
      </c>
      <c r="AE386" s="187">
        <f t="shared" si="695"/>
        <v>0</v>
      </c>
      <c r="AF386" s="189">
        <f t="shared" si="696"/>
        <v>47</v>
      </c>
      <c r="AG386" s="186">
        <f t="shared" si="653"/>
        <v>1</v>
      </c>
      <c r="AH386" s="308">
        <f t="shared" si="697"/>
        <v>3288.12</v>
      </c>
      <c r="AI386" s="331">
        <v>47</v>
      </c>
      <c r="AJ386" s="308">
        <v>69.959999999999994</v>
      </c>
      <c r="AK386" s="319">
        <f t="shared" si="667"/>
        <v>3288.12</v>
      </c>
      <c r="AL386" s="410">
        <f t="shared" si="698"/>
        <v>0</v>
      </c>
      <c r="AM386" s="308">
        <v>69.959999999999994</v>
      </c>
      <c r="AN386" s="319">
        <f t="shared" si="683"/>
        <v>0</v>
      </c>
      <c r="AO386" s="410">
        <f t="shared" si="699"/>
        <v>0</v>
      </c>
      <c r="AP386" s="308">
        <v>69.959999999999994</v>
      </c>
      <c r="AQ386" s="319">
        <f t="shared" si="700"/>
        <v>0</v>
      </c>
      <c r="AR386" s="410">
        <f t="shared" si="701"/>
        <v>47</v>
      </c>
      <c r="AS386" s="308">
        <f t="shared" si="702"/>
        <v>69.959999999999994</v>
      </c>
      <c r="AT386" s="319">
        <f t="shared" si="703"/>
        <v>3288.12</v>
      </c>
    </row>
    <row r="387" spans="1:46" ht="52.2" customHeight="1" x14ac:dyDescent="0.25">
      <c r="A387" s="197" t="s">
        <v>438</v>
      </c>
      <c r="B387" s="198" t="s">
        <v>437</v>
      </c>
      <c r="C387" s="199" t="s">
        <v>61</v>
      </c>
      <c r="D387" s="199" t="s">
        <v>436</v>
      </c>
      <c r="E387" s="366" t="s">
        <v>77</v>
      </c>
      <c r="F387" s="197">
        <v>4</v>
      </c>
      <c r="G387" s="201">
        <v>513.79999999999995</v>
      </c>
      <c r="H387" s="202">
        <v>616.55999999999995</v>
      </c>
      <c r="I387" s="394">
        <v>2466.2399999999998</v>
      </c>
      <c r="J387" s="379">
        <v>7.6831081507100062E-4</v>
      </c>
      <c r="K387" s="185"/>
      <c r="L387" s="186">
        <f t="shared" si="665"/>
        <v>0</v>
      </c>
      <c r="M387" s="187">
        <f t="shared" si="666"/>
        <v>0</v>
      </c>
      <c r="N387" s="185"/>
      <c r="O387" s="186">
        <f t="shared" si="668"/>
        <v>0</v>
      </c>
      <c r="P387" s="187">
        <f t="shared" si="689"/>
        <v>0</v>
      </c>
      <c r="Q387" s="185"/>
      <c r="R387" s="186">
        <f t="shared" si="670"/>
        <v>0</v>
      </c>
      <c r="S387" s="187">
        <f t="shared" si="690"/>
        <v>0</v>
      </c>
      <c r="T387" s="185"/>
      <c r="U387" s="186">
        <f t="shared" si="672"/>
        <v>0</v>
      </c>
      <c r="V387" s="187">
        <f t="shared" si="691"/>
        <v>0</v>
      </c>
      <c r="W387" s="185"/>
      <c r="X387" s="186">
        <f t="shared" si="674"/>
        <v>0</v>
      </c>
      <c r="Y387" s="308">
        <f t="shared" si="692"/>
        <v>0</v>
      </c>
      <c r="Z387" s="338"/>
      <c r="AA387" s="186">
        <f t="shared" si="676"/>
        <v>0</v>
      </c>
      <c r="AB387" s="319">
        <f t="shared" si="693"/>
        <v>0</v>
      </c>
      <c r="AC387" s="189">
        <f t="shared" si="694"/>
        <v>0</v>
      </c>
      <c r="AD387" s="186">
        <f t="shared" si="652"/>
        <v>0</v>
      </c>
      <c r="AE387" s="187">
        <f t="shared" si="695"/>
        <v>0</v>
      </c>
      <c r="AF387" s="189">
        <f t="shared" si="696"/>
        <v>4</v>
      </c>
      <c r="AG387" s="186">
        <f t="shared" si="653"/>
        <v>1</v>
      </c>
      <c r="AH387" s="308">
        <f t="shared" si="697"/>
        <v>2466.2399999999998</v>
      </c>
      <c r="AI387" s="331">
        <v>4</v>
      </c>
      <c r="AJ387" s="308">
        <v>616.55999999999995</v>
      </c>
      <c r="AK387" s="319">
        <f t="shared" si="667"/>
        <v>2466.2399999999998</v>
      </c>
      <c r="AL387" s="410">
        <f t="shared" si="698"/>
        <v>0</v>
      </c>
      <c r="AM387" s="308">
        <v>616.55999999999995</v>
      </c>
      <c r="AN387" s="319">
        <f t="shared" si="683"/>
        <v>0</v>
      </c>
      <c r="AO387" s="410">
        <f t="shared" si="699"/>
        <v>0</v>
      </c>
      <c r="AP387" s="308">
        <v>616.55999999999995</v>
      </c>
      <c r="AQ387" s="319">
        <f t="shared" si="700"/>
        <v>0</v>
      </c>
      <c r="AR387" s="410">
        <f t="shared" si="701"/>
        <v>4</v>
      </c>
      <c r="AS387" s="308">
        <f t="shared" si="702"/>
        <v>616.55999999999995</v>
      </c>
      <c r="AT387" s="319">
        <f t="shared" si="703"/>
        <v>2466.2399999999998</v>
      </c>
    </row>
    <row r="388" spans="1:46" ht="52.2" customHeight="1" x14ac:dyDescent="0.25">
      <c r="A388" s="197" t="s">
        <v>435</v>
      </c>
      <c r="B388" s="198" t="s">
        <v>434</v>
      </c>
      <c r="C388" s="199" t="s">
        <v>61</v>
      </c>
      <c r="D388" s="199" t="s">
        <v>433</v>
      </c>
      <c r="E388" s="366" t="s">
        <v>77</v>
      </c>
      <c r="F388" s="197">
        <v>1</v>
      </c>
      <c r="G388" s="201">
        <v>1035.6600000000001</v>
      </c>
      <c r="H388" s="202">
        <v>1242.79</v>
      </c>
      <c r="I388" s="394">
        <v>1242.79</v>
      </c>
      <c r="J388" s="379">
        <v>3.8716791466446445E-4</v>
      </c>
      <c r="K388" s="185"/>
      <c r="L388" s="186">
        <f t="shared" si="665"/>
        <v>0</v>
      </c>
      <c r="M388" s="187">
        <f t="shared" si="666"/>
        <v>0</v>
      </c>
      <c r="N388" s="185"/>
      <c r="O388" s="186">
        <f t="shared" si="668"/>
        <v>0</v>
      </c>
      <c r="P388" s="187">
        <f t="shared" si="689"/>
        <v>0</v>
      </c>
      <c r="Q388" s="185"/>
      <c r="R388" s="186">
        <f t="shared" si="670"/>
        <v>0</v>
      </c>
      <c r="S388" s="187">
        <f t="shared" si="690"/>
        <v>0</v>
      </c>
      <c r="T388" s="185"/>
      <c r="U388" s="186">
        <f t="shared" si="672"/>
        <v>0</v>
      </c>
      <c r="V388" s="187">
        <f t="shared" si="691"/>
        <v>0</v>
      </c>
      <c r="W388" s="185"/>
      <c r="X388" s="186">
        <f t="shared" si="674"/>
        <v>0</v>
      </c>
      <c r="Y388" s="308">
        <f t="shared" si="692"/>
        <v>0</v>
      </c>
      <c r="Z388" s="338"/>
      <c r="AA388" s="186">
        <f t="shared" si="676"/>
        <v>0</v>
      </c>
      <c r="AB388" s="319">
        <f t="shared" si="693"/>
        <v>0</v>
      </c>
      <c r="AC388" s="189">
        <f t="shared" si="694"/>
        <v>0</v>
      </c>
      <c r="AD388" s="186">
        <f t="shared" si="652"/>
        <v>0</v>
      </c>
      <c r="AE388" s="187">
        <f t="shared" si="695"/>
        <v>0</v>
      </c>
      <c r="AF388" s="189">
        <f t="shared" si="696"/>
        <v>1</v>
      </c>
      <c r="AG388" s="186">
        <f t="shared" si="653"/>
        <v>1</v>
      </c>
      <c r="AH388" s="308">
        <f t="shared" si="697"/>
        <v>1242.79</v>
      </c>
      <c r="AI388" s="331">
        <v>1</v>
      </c>
      <c r="AJ388" s="308">
        <v>1242.79</v>
      </c>
      <c r="AK388" s="319">
        <f t="shared" si="667"/>
        <v>1242.79</v>
      </c>
      <c r="AL388" s="410">
        <f t="shared" si="698"/>
        <v>0</v>
      </c>
      <c r="AM388" s="308">
        <v>1242.79</v>
      </c>
      <c r="AN388" s="319">
        <f t="shared" si="683"/>
        <v>0</v>
      </c>
      <c r="AO388" s="410">
        <f t="shared" si="699"/>
        <v>0</v>
      </c>
      <c r="AP388" s="308">
        <v>1242.79</v>
      </c>
      <c r="AQ388" s="319">
        <f t="shared" si="700"/>
        <v>0</v>
      </c>
      <c r="AR388" s="410">
        <f t="shared" si="701"/>
        <v>1</v>
      </c>
      <c r="AS388" s="308">
        <f t="shared" si="702"/>
        <v>1242.79</v>
      </c>
      <c r="AT388" s="319">
        <f t="shared" si="703"/>
        <v>1242.79</v>
      </c>
    </row>
    <row r="389" spans="1:46" ht="39" customHeight="1" x14ac:dyDescent="0.25">
      <c r="A389" s="197" t="s">
        <v>432</v>
      </c>
      <c r="B389" s="198" t="s">
        <v>431</v>
      </c>
      <c r="C389" s="199" t="s">
        <v>61</v>
      </c>
      <c r="D389" s="199" t="s">
        <v>430</v>
      </c>
      <c r="E389" s="366" t="s">
        <v>77</v>
      </c>
      <c r="F389" s="197">
        <v>23</v>
      </c>
      <c r="G389" s="201">
        <v>26.88</v>
      </c>
      <c r="H389" s="202">
        <v>32.25</v>
      </c>
      <c r="I389" s="394">
        <v>741.75</v>
      </c>
      <c r="J389" s="379">
        <v>2.31078300197432E-4</v>
      </c>
      <c r="K389" s="185"/>
      <c r="L389" s="186">
        <f t="shared" si="665"/>
        <v>0</v>
      </c>
      <c r="M389" s="187">
        <f t="shared" si="666"/>
        <v>0</v>
      </c>
      <c r="N389" s="185"/>
      <c r="O389" s="186">
        <f t="shared" si="668"/>
        <v>0</v>
      </c>
      <c r="P389" s="187">
        <f t="shared" si="689"/>
        <v>0</v>
      </c>
      <c r="Q389" s="185"/>
      <c r="R389" s="186">
        <f t="shared" si="670"/>
        <v>0</v>
      </c>
      <c r="S389" s="187">
        <f t="shared" si="690"/>
        <v>0</v>
      </c>
      <c r="T389" s="185"/>
      <c r="U389" s="186">
        <f t="shared" si="672"/>
        <v>0</v>
      </c>
      <c r="V389" s="187">
        <f t="shared" si="691"/>
        <v>0</v>
      </c>
      <c r="W389" s="185"/>
      <c r="X389" s="186">
        <f t="shared" si="674"/>
        <v>0</v>
      </c>
      <c r="Y389" s="308">
        <f t="shared" si="692"/>
        <v>0</v>
      </c>
      <c r="Z389" s="338"/>
      <c r="AA389" s="186">
        <f t="shared" si="676"/>
        <v>0</v>
      </c>
      <c r="AB389" s="319">
        <f t="shared" si="693"/>
        <v>0</v>
      </c>
      <c r="AC389" s="189">
        <f t="shared" si="694"/>
        <v>0</v>
      </c>
      <c r="AD389" s="186">
        <f t="shared" si="652"/>
        <v>0</v>
      </c>
      <c r="AE389" s="187">
        <f t="shared" si="695"/>
        <v>0</v>
      </c>
      <c r="AF389" s="189">
        <f t="shared" si="696"/>
        <v>23</v>
      </c>
      <c r="AG389" s="186">
        <f t="shared" si="653"/>
        <v>1</v>
      </c>
      <c r="AH389" s="308">
        <f t="shared" si="697"/>
        <v>741.75</v>
      </c>
      <c r="AI389" s="331">
        <v>23</v>
      </c>
      <c r="AJ389" s="308">
        <v>32.25</v>
      </c>
      <c r="AK389" s="319">
        <f t="shared" si="667"/>
        <v>741.75</v>
      </c>
      <c r="AL389" s="410">
        <f t="shared" si="698"/>
        <v>0</v>
      </c>
      <c r="AM389" s="308">
        <v>32.25</v>
      </c>
      <c r="AN389" s="319">
        <f t="shared" si="683"/>
        <v>0</v>
      </c>
      <c r="AO389" s="410">
        <f t="shared" si="699"/>
        <v>0</v>
      </c>
      <c r="AP389" s="308">
        <v>32.25</v>
      </c>
      <c r="AQ389" s="319">
        <f t="shared" si="700"/>
        <v>0</v>
      </c>
      <c r="AR389" s="410">
        <f t="shared" si="701"/>
        <v>23</v>
      </c>
      <c r="AS389" s="308">
        <f t="shared" si="702"/>
        <v>32.25</v>
      </c>
      <c r="AT389" s="319">
        <f t="shared" si="703"/>
        <v>741.75</v>
      </c>
    </row>
    <row r="390" spans="1:46" ht="39" customHeight="1" x14ac:dyDescent="0.25">
      <c r="A390" s="197" t="s">
        <v>427</v>
      </c>
      <c r="B390" s="198" t="s">
        <v>429</v>
      </c>
      <c r="C390" s="199" t="s">
        <v>61</v>
      </c>
      <c r="D390" s="199" t="s">
        <v>428</v>
      </c>
      <c r="E390" s="366" t="s">
        <v>77</v>
      </c>
      <c r="F390" s="197">
        <v>3</v>
      </c>
      <c r="G390" s="201">
        <v>52.6</v>
      </c>
      <c r="H390" s="202">
        <v>63.12</v>
      </c>
      <c r="I390" s="394">
        <v>189.36</v>
      </c>
      <c r="J390" s="379">
        <v>5.8991556353738752E-5</v>
      </c>
      <c r="K390" s="185"/>
      <c r="L390" s="186">
        <f t="shared" si="665"/>
        <v>0</v>
      </c>
      <c r="M390" s="187">
        <f t="shared" si="666"/>
        <v>0</v>
      </c>
      <c r="N390" s="185"/>
      <c r="O390" s="186">
        <f t="shared" si="668"/>
        <v>0</v>
      </c>
      <c r="P390" s="187">
        <f t="shared" si="689"/>
        <v>0</v>
      </c>
      <c r="Q390" s="185"/>
      <c r="R390" s="186">
        <f t="shared" si="670"/>
        <v>0</v>
      </c>
      <c r="S390" s="187">
        <f t="shared" si="690"/>
        <v>0</v>
      </c>
      <c r="T390" s="185"/>
      <c r="U390" s="186">
        <f t="shared" si="672"/>
        <v>0</v>
      </c>
      <c r="V390" s="187">
        <f t="shared" si="691"/>
        <v>0</v>
      </c>
      <c r="W390" s="185"/>
      <c r="X390" s="186">
        <f t="shared" si="674"/>
        <v>0</v>
      </c>
      <c r="Y390" s="308">
        <f t="shared" si="692"/>
        <v>0</v>
      </c>
      <c r="Z390" s="338"/>
      <c r="AA390" s="186">
        <f t="shared" si="676"/>
        <v>0</v>
      </c>
      <c r="AB390" s="319">
        <f t="shared" si="693"/>
        <v>0</v>
      </c>
      <c r="AC390" s="189">
        <f t="shared" si="694"/>
        <v>0</v>
      </c>
      <c r="AD390" s="186">
        <f t="shared" si="652"/>
        <v>0</v>
      </c>
      <c r="AE390" s="187">
        <f t="shared" si="695"/>
        <v>0</v>
      </c>
      <c r="AF390" s="189">
        <f t="shared" si="696"/>
        <v>3</v>
      </c>
      <c r="AG390" s="186">
        <f t="shared" si="653"/>
        <v>1</v>
      </c>
      <c r="AH390" s="308">
        <f t="shared" si="697"/>
        <v>189.36</v>
      </c>
      <c r="AI390" s="331">
        <v>3</v>
      </c>
      <c r="AJ390" s="308">
        <v>63.12</v>
      </c>
      <c r="AK390" s="319">
        <f t="shared" si="667"/>
        <v>189.35999999999999</v>
      </c>
      <c r="AL390" s="410">
        <f t="shared" si="698"/>
        <v>0</v>
      </c>
      <c r="AM390" s="308">
        <v>63.12</v>
      </c>
      <c r="AN390" s="319">
        <f t="shared" si="683"/>
        <v>0</v>
      </c>
      <c r="AO390" s="410">
        <f t="shared" si="699"/>
        <v>0</v>
      </c>
      <c r="AP390" s="308">
        <v>63.12</v>
      </c>
      <c r="AQ390" s="319">
        <f t="shared" si="700"/>
        <v>0</v>
      </c>
      <c r="AR390" s="410">
        <f t="shared" si="701"/>
        <v>3</v>
      </c>
      <c r="AS390" s="308">
        <f t="shared" si="702"/>
        <v>63.12</v>
      </c>
      <c r="AT390" s="319">
        <f t="shared" si="703"/>
        <v>189.36</v>
      </c>
    </row>
    <row r="391" spans="1:46" ht="39" customHeight="1" x14ac:dyDescent="0.25">
      <c r="A391" s="197" t="s">
        <v>427</v>
      </c>
      <c r="B391" s="198" t="s">
        <v>426</v>
      </c>
      <c r="C391" s="199" t="s">
        <v>61</v>
      </c>
      <c r="D391" s="199" t="s">
        <v>425</v>
      </c>
      <c r="E391" s="366" t="s">
        <v>77</v>
      </c>
      <c r="F391" s="197">
        <v>1</v>
      </c>
      <c r="G391" s="201">
        <v>72.34</v>
      </c>
      <c r="H391" s="202">
        <v>86.8</v>
      </c>
      <c r="I391" s="394">
        <v>86.8</v>
      </c>
      <c r="J391" s="379">
        <v>2.704091197456973E-5</v>
      </c>
      <c r="K391" s="185"/>
      <c r="L391" s="186">
        <f t="shared" si="665"/>
        <v>0</v>
      </c>
      <c r="M391" s="187">
        <f t="shared" si="666"/>
        <v>0</v>
      </c>
      <c r="N391" s="185"/>
      <c r="O391" s="186">
        <f t="shared" si="668"/>
        <v>0</v>
      </c>
      <c r="P391" s="187">
        <f t="shared" si="689"/>
        <v>0</v>
      </c>
      <c r="Q391" s="185"/>
      <c r="R391" s="186">
        <f t="shared" si="670"/>
        <v>0</v>
      </c>
      <c r="S391" s="187">
        <f t="shared" si="690"/>
        <v>0</v>
      </c>
      <c r="T391" s="185"/>
      <c r="U391" s="186">
        <f t="shared" si="672"/>
        <v>0</v>
      </c>
      <c r="V391" s="187">
        <f t="shared" si="691"/>
        <v>0</v>
      </c>
      <c r="W391" s="185"/>
      <c r="X391" s="186">
        <f t="shared" si="674"/>
        <v>0</v>
      </c>
      <c r="Y391" s="308">
        <f t="shared" si="692"/>
        <v>0</v>
      </c>
      <c r="Z391" s="338"/>
      <c r="AA391" s="186">
        <f t="shared" si="676"/>
        <v>0</v>
      </c>
      <c r="AB391" s="319">
        <f t="shared" si="693"/>
        <v>0</v>
      </c>
      <c r="AC391" s="189">
        <f t="shared" si="694"/>
        <v>0</v>
      </c>
      <c r="AD391" s="186">
        <f t="shared" si="652"/>
        <v>0</v>
      </c>
      <c r="AE391" s="187">
        <f t="shared" si="695"/>
        <v>0</v>
      </c>
      <c r="AF391" s="189">
        <f t="shared" si="696"/>
        <v>1</v>
      </c>
      <c r="AG391" s="186">
        <f t="shared" si="653"/>
        <v>1</v>
      </c>
      <c r="AH391" s="308">
        <f t="shared" si="697"/>
        <v>86.8</v>
      </c>
      <c r="AI391" s="331">
        <v>1</v>
      </c>
      <c r="AJ391" s="308">
        <v>86.8</v>
      </c>
      <c r="AK391" s="319">
        <f t="shared" si="667"/>
        <v>86.8</v>
      </c>
      <c r="AL391" s="410">
        <f t="shared" si="698"/>
        <v>0</v>
      </c>
      <c r="AM391" s="308">
        <v>86.8</v>
      </c>
      <c r="AN391" s="319">
        <f t="shared" si="683"/>
        <v>0</v>
      </c>
      <c r="AO391" s="410">
        <f t="shared" si="699"/>
        <v>0</v>
      </c>
      <c r="AP391" s="308">
        <v>86.8</v>
      </c>
      <c r="AQ391" s="319">
        <f t="shared" si="700"/>
        <v>0</v>
      </c>
      <c r="AR391" s="410">
        <f t="shared" si="701"/>
        <v>1</v>
      </c>
      <c r="AS391" s="308">
        <f t="shared" si="702"/>
        <v>86.8</v>
      </c>
      <c r="AT391" s="319">
        <f t="shared" si="703"/>
        <v>86.8</v>
      </c>
    </row>
    <row r="392" spans="1:46" ht="39" customHeight="1" x14ac:dyDescent="0.25">
      <c r="A392" s="197" t="s">
        <v>424</v>
      </c>
      <c r="B392" s="198" t="s">
        <v>423</v>
      </c>
      <c r="C392" s="199" t="s">
        <v>61</v>
      </c>
      <c r="D392" s="199" t="s">
        <v>422</v>
      </c>
      <c r="E392" s="366" t="s">
        <v>77</v>
      </c>
      <c r="F392" s="197">
        <v>3</v>
      </c>
      <c r="G392" s="201">
        <v>40.78</v>
      </c>
      <c r="H392" s="202">
        <v>48.93</v>
      </c>
      <c r="I392" s="394">
        <v>146.79</v>
      </c>
      <c r="J392" s="379">
        <v>4.5729671298929614E-5</v>
      </c>
      <c r="K392" s="185"/>
      <c r="L392" s="186">
        <f t="shared" si="665"/>
        <v>0</v>
      </c>
      <c r="M392" s="187">
        <f t="shared" si="666"/>
        <v>0</v>
      </c>
      <c r="N392" s="185"/>
      <c r="O392" s="186">
        <f t="shared" si="668"/>
        <v>0</v>
      </c>
      <c r="P392" s="187">
        <f t="shared" si="689"/>
        <v>0</v>
      </c>
      <c r="Q392" s="185"/>
      <c r="R392" s="186">
        <f t="shared" si="670"/>
        <v>0</v>
      </c>
      <c r="S392" s="187">
        <f t="shared" si="690"/>
        <v>0</v>
      </c>
      <c r="T392" s="185"/>
      <c r="U392" s="186">
        <f t="shared" si="672"/>
        <v>0</v>
      </c>
      <c r="V392" s="187">
        <f t="shared" si="691"/>
        <v>0</v>
      </c>
      <c r="W392" s="185"/>
      <c r="X392" s="186">
        <f t="shared" si="674"/>
        <v>0</v>
      </c>
      <c r="Y392" s="308">
        <f t="shared" si="692"/>
        <v>0</v>
      </c>
      <c r="Z392" s="338"/>
      <c r="AA392" s="186">
        <f t="shared" si="676"/>
        <v>0</v>
      </c>
      <c r="AB392" s="319">
        <f t="shared" si="693"/>
        <v>0</v>
      </c>
      <c r="AC392" s="189">
        <f t="shared" si="694"/>
        <v>0</v>
      </c>
      <c r="AD392" s="186">
        <f t="shared" si="652"/>
        <v>0</v>
      </c>
      <c r="AE392" s="187">
        <f t="shared" si="695"/>
        <v>0</v>
      </c>
      <c r="AF392" s="189">
        <f t="shared" si="696"/>
        <v>3</v>
      </c>
      <c r="AG392" s="186">
        <f t="shared" si="653"/>
        <v>1</v>
      </c>
      <c r="AH392" s="308">
        <f t="shared" si="697"/>
        <v>146.79</v>
      </c>
      <c r="AI392" s="331">
        <v>3</v>
      </c>
      <c r="AJ392" s="308">
        <v>48.93</v>
      </c>
      <c r="AK392" s="319">
        <f t="shared" si="667"/>
        <v>146.79</v>
      </c>
      <c r="AL392" s="410">
        <f t="shared" si="698"/>
        <v>0</v>
      </c>
      <c r="AM392" s="308">
        <v>48.93</v>
      </c>
      <c r="AN392" s="319">
        <f t="shared" si="683"/>
        <v>0</v>
      </c>
      <c r="AO392" s="410">
        <f t="shared" si="699"/>
        <v>0</v>
      </c>
      <c r="AP392" s="308">
        <v>48.93</v>
      </c>
      <c r="AQ392" s="319">
        <f t="shared" si="700"/>
        <v>0</v>
      </c>
      <c r="AR392" s="410">
        <f t="shared" si="701"/>
        <v>3</v>
      </c>
      <c r="AS392" s="308">
        <f t="shared" si="702"/>
        <v>48.93</v>
      </c>
      <c r="AT392" s="319">
        <f t="shared" si="703"/>
        <v>146.79</v>
      </c>
    </row>
    <row r="393" spans="1:46" ht="39" customHeight="1" x14ac:dyDescent="0.25">
      <c r="A393" s="197" t="s">
        <v>421</v>
      </c>
      <c r="B393" s="198" t="s">
        <v>420</v>
      </c>
      <c r="C393" s="199" t="s">
        <v>61</v>
      </c>
      <c r="D393" s="199" t="s">
        <v>419</v>
      </c>
      <c r="E393" s="366" t="s">
        <v>77</v>
      </c>
      <c r="F393" s="197">
        <v>4</v>
      </c>
      <c r="G393" s="201">
        <v>45.75</v>
      </c>
      <c r="H393" s="202">
        <v>54.9</v>
      </c>
      <c r="I393" s="394">
        <v>219.6</v>
      </c>
      <c r="J393" s="379">
        <v>6.8412261170685632E-5</v>
      </c>
      <c r="K393" s="185"/>
      <c r="L393" s="186">
        <f t="shared" si="665"/>
        <v>0</v>
      </c>
      <c r="M393" s="187">
        <f t="shared" si="666"/>
        <v>0</v>
      </c>
      <c r="N393" s="185"/>
      <c r="O393" s="186">
        <f t="shared" si="668"/>
        <v>0</v>
      </c>
      <c r="P393" s="187">
        <f t="shared" si="689"/>
        <v>0</v>
      </c>
      <c r="Q393" s="185"/>
      <c r="R393" s="186">
        <f t="shared" si="670"/>
        <v>0</v>
      </c>
      <c r="S393" s="187">
        <f t="shared" si="690"/>
        <v>0</v>
      </c>
      <c r="T393" s="185"/>
      <c r="U393" s="186">
        <f t="shared" si="672"/>
        <v>0</v>
      </c>
      <c r="V393" s="187">
        <f t="shared" si="691"/>
        <v>0</v>
      </c>
      <c r="W393" s="185"/>
      <c r="X393" s="186">
        <f t="shared" si="674"/>
        <v>0</v>
      </c>
      <c r="Y393" s="308">
        <f t="shared" si="692"/>
        <v>0</v>
      </c>
      <c r="Z393" s="338"/>
      <c r="AA393" s="186">
        <f t="shared" si="676"/>
        <v>0</v>
      </c>
      <c r="AB393" s="319">
        <f t="shared" si="693"/>
        <v>0</v>
      </c>
      <c r="AC393" s="189">
        <f t="shared" si="694"/>
        <v>0</v>
      </c>
      <c r="AD393" s="186">
        <f t="shared" si="652"/>
        <v>0</v>
      </c>
      <c r="AE393" s="187">
        <f t="shared" si="695"/>
        <v>0</v>
      </c>
      <c r="AF393" s="189">
        <f t="shared" si="696"/>
        <v>4</v>
      </c>
      <c r="AG393" s="186">
        <f t="shared" si="653"/>
        <v>1</v>
      </c>
      <c r="AH393" s="308">
        <f t="shared" si="697"/>
        <v>219.6</v>
      </c>
      <c r="AI393" s="331">
        <v>4</v>
      </c>
      <c r="AJ393" s="308">
        <v>54.9</v>
      </c>
      <c r="AK393" s="319">
        <f t="shared" si="667"/>
        <v>219.6</v>
      </c>
      <c r="AL393" s="410">
        <f t="shared" si="698"/>
        <v>0</v>
      </c>
      <c r="AM393" s="308">
        <v>54.9</v>
      </c>
      <c r="AN393" s="319">
        <f t="shared" si="683"/>
        <v>0</v>
      </c>
      <c r="AO393" s="410">
        <f t="shared" si="699"/>
        <v>0</v>
      </c>
      <c r="AP393" s="308">
        <v>54.9</v>
      </c>
      <c r="AQ393" s="319">
        <f t="shared" si="700"/>
        <v>0</v>
      </c>
      <c r="AR393" s="410">
        <f t="shared" si="701"/>
        <v>4</v>
      </c>
      <c r="AS393" s="308">
        <f t="shared" si="702"/>
        <v>54.9</v>
      </c>
      <c r="AT393" s="319">
        <f t="shared" si="703"/>
        <v>219.6</v>
      </c>
    </row>
    <row r="394" spans="1:46" ht="26.1" customHeight="1" x14ac:dyDescent="0.25">
      <c r="A394" s="197" t="s">
        <v>418</v>
      </c>
      <c r="B394" s="198" t="s">
        <v>417</v>
      </c>
      <c r="C394" s="199" t="s">
        <v>61</v>
      </c>
      <c r="D394" s="199" t="s">
        <v>416</v>
      </c>
      <c r="E394" s="366" t="s">
        <v>77</v>
      </c>
      <c r="F394" s="197">
        <v>28</v>
      </c>
      <c r="G394" s="201">
        <v>9.43</v>
      </c>
      <c r="H394" s="202">
        <v>11.31</v>
      </c>
      <c r="I394" s="394">
        <v>316.68</v>
      </c>
      <c r="J394" s="379">
        <v>9.8655714333026985E-5</v>
      </c>
      <c r="K394" s="185"/>
      <c r="L394" s="186">
        <f t="shared" si="665"/>
        <v>0</v>
      </c>
      <c r="M394" s="187">
        <f t="shared" si="666"/>
        <v>0</v>
      </c>
      <c r="N394" s="185"/>
      <c r="O394" s="186">
        <f t="shared" si="668"/>
        <v>0</v>
      </c>
      <c r="P394" s="187">
        <f t="shared" si="689"/>
        <v>0</v>
      </c>
      <c r="Q394" s="185"/>
      <c r="R394" s="186">
        <f t="shared" si="670"/>
        <v>0</v>
      </c>
      <c r="S394" s="187">
        <f t="shared" si="690"/>
        <v>0</v>
      </c>
      <c r="T394" s="185"/>
      <c r="U394" s="186">
        <f t="shared" si="672"/>
        <v>0</v>
      </c>
      <c r="V394" s="187">
        <f t="shared" si="691"/>
        <v>0</v>
      </c>
      <c r="W394" s="185"/>
      <c r="X394" s="186">
        <f t="shared" si="674"/>
        <v>0</v>
      </c>
      <c r="Y394" s="308">
        <f t="shared" si="692"/>
        <v>0</v>
      </c>
      <c r="Z394" s="338"/>
      <c r="AA394" s="186">
        <f t="shared" si="676"/>
        <v>0</v>
      </c>
      <c r="AB394" s="319">
        <f t="shared" si="693"/>
        <v>0</v>
      </c>
      <c r="AC394" s="189">
        <f t="shared" si="694"/>
        <v>0</v>
      </c>
      <c r="AD394" s="186">
        <f t="shared" si="652"/>
        <v>0</v>
      </c>
      <c r="AE394" s="187">
        <f t="shared" si="695"/>
        <v>0</v>
      </c>
      <c r="AF394" s="189">
        <f t="shared" si="696"/>
        <v>28</v>
      </c>
      <c r="AG394" s="186">
        <f t="shared" si="653"/>
        <v>1</v>
      </c>
      <c r="AH394" s="308">
        <f t="shared" si="697"/>
        <v>316.68</v>
      </c>
      <c r="AI394" s="331">
        <v>28</v>
      </c>
      <c r="AJ394" s="308">
        <v>11.31</v>
      </c>
      <c r="AK394" s="319">
        <f t="shared" si="667"/>
        <v>316.68</v>
      </c>
      <c r="AL394" s="410">
        <f t="shared" si="698"/>
        <v>0</v>
      </c>
      <c r="AM394" s="308">
        <v>11.31</v>
      </c>
      <c r="AN394" s="319">
        <f t="shared" si="683"/>
        <v>0</v>
      </c>
      <c r="AO394" s="410">
        <f t="shared" si="699"/>
        <v>0</v>
      </c>
      <c r="AP394" s="308">
        <v>11.31</v>
      </c>
      <c r="AQ394" s="319">
        <f t="shared" si="700"/>
        <v>0</v>
      </c>
      <c r="AR394" s="410">
        <f t="shared" si="701"/>
        <v>28</v>
      </c>
      <c r="AS394" s="308">
        <f t="shared" si="702"/>
        <v>11.31</v>
      </c>
      <c r="AT394" s="319">
        <f t="shared" si="703"/>
        <v>316.68</v>
      </c>
    </row>
    <row r="395" spans="1:46" ht="26.1" customHeight="1" x14ac:dyDescent="0.25">
      <c r="A395" s="197" t="s">
        <v>413</v>
      </c>
      <c r="B395" s="198" t="s">
        <v>415</v>
      </c>
      <c r="C395" s="199" t="s">
        <v>61</v>
      </c>
      <c r="D395" s="199" t="s">
        <v>414</v>
      </c>
      <c r="E395" s="366" t="s">
        <v>77</v>
      </c>
      <c r="F395" s="197">
        <v>3</v>
      </c>
      <c r="G395" s="201">
        <v>10.06</v>
      </c>
      <c r="H395" s="202">
        <v>12.07</v>
      </c>
      <c r="I395" s="394">
        <v>36.21</v>
      </c>
      <c r="J395" s="379">
        <v>1.1280546343308409E-5</v>
      </c>
      <c r="K395" s="185"/>
      <c r="L395" s="186">
        <f t="shared" si="665"/>
        <v>0</v>
      </c>
      <c r="M395" s="187">
        <f t="shared" si="666"/>
        <v>0</v>
      </c>
      <c r="N395" s="185"/>
      <c r="O395" s="186">
        <f t="shared" si="668"/>
        <v>0</v>
      </c>
      <c r="P395" s="187">
        <f t="shared" si="689"/>
        <v>0</v>
      </c>
      <c r="Q395" s="185"/>
      <c r="R395" s="186">
        <f t="shared" si="670"/>
        <v>0</v>
      </c>
      <c r="S395" s="187">
        <f t="shared" si="690"/>
        <v>0</v>
      </c>
      <c r="T395" s="185"/>
      <c r="U395" s="186">
        <f t="shared" si="672"/>
        <v>0</v>
      </c>
      <c r="V395" s="187">
        <f t="shared" si="691"/>
        <v>0</v>
      </c>
      <c r="W395" s="185"/>
      <c r="X395" s="186">
        <f t="shared" si="674"/>
        <v>0</v>
      </c>
      <c r="Y395" s="308">
        <f t="shared" si="692"/>
        <v>0</v>
      </c>
      <c r="Z395" s="338"/>
      <c r="AA395" s="186">
        <f t="shared" si="676"/>
        <v>0</v>
      </c>
      <c r="AB395" s="319">
        <f t="shared" si="693"/>
        <v>0</v>
      </c>
      <c r="AC395" s="189">
        <f t="shared" si="694"/>
        <v>0</v>
      </c>
      <c r="AD395" s="186">
        <f t="shared" si="652"/>
        <v>0</v>
      </c>
      <c r="AE395" s="187">
        <f t="shared" si="695"/>
        <v>0</v>
      </c>
      <c r="AF395" s="189">
        <f t="shared" si="696"/>
        <v>3</v>
      </c>
      <c r="AG395" s="186">
        <f t="shared" si="653"/>
        <v>1</v>
      </c>
      <c r="AH395" s="308">
        <f t="shared" si="697"/>
        <v>36.21</v>
      </c>
      <c r="AI395" s="331">
        <v>3</v>
      </c>
      <c r="AJ395" s="308">
        <v>12.07</v>
      </c>
      <c r="AK395" s="319">
        <f t="shared" si="667"/>
        <v>36.21</v>
      </c>
      <c r="AL395" s="410">
        <f t="shared" si="698"/>
        <v>0</v>
      </c>
      <c r="AM395" s="308">
        <v>12.07</v>
      </c>
      <c r="AN395" s="319">
        <f t="shared" si="683"/>
        <v>0</v>
      </c>
      <c r="AO395" s="410">
        <f t="shared" si="699"/>
        <v>0</v>
      </c>
      <c r="AP395" s="308">
        <v>12.07</v>
      </c>
      <c r="AQ395" s="319">
        <f t="shared" si="700"/>
        <v>0</v>
      </c>
      <c r="AR395" s="410">
        <f t="shared" si="701"/>
        <v>3</v>
      </c>
      <c r="AS395" s="308">
        <f t="shared" si="702"/>
        <v>12.07</v>
      </c>
      <c r="AT395" s="319">
        <f t="shared" si="703"/>
        <v>36.21</v>
      </c>
    </row>
    <row r="396" spans="1:46" ht="26.1" customHeight="1" x14ac:dyDescent="0.25">
      <c r="A396" s="197" t="s">
        <v>413</v>
      </c>
      <c r="B396" s="198" t="s">
        <v>412</v>
      </c>
      <c r="C396" s="199" t="s">
        <v>61</v>
      </c>
      <c r="D396" s="199" t="s">
        <v>411</v>
      </c>
      <c r="E396" s="366" t="s">
        <v>77</v>
      </c>
      <c r="F396" s="197">
        <v>6</v>
      </c>
      <c r="G396" s="201">
        <v>11.23</v>
      </c>
      <c r="H396" s="202">
        <v>13.47</v>
      </c>
      <c r="I396" s="394">
        <v>80.819999999999993</v>
      </c>
      <c r="J396" s="379">
        <v>2.5177955135768728E-5</v>
      </c>
      <c r="K396" s="185"/>
      <c r="L396" s="186">
        <f t="shared" si="665"/>
        <v>0</v>
      </c>
      <c r="M396" s="187">
        <f t="shared" si="666"/>
        <v>0</v>
      </c>
      <c r="N396" s="185"/>
      <c r="O396" s="186">
        <f t="shared" si="668"/>
        <v>0</v>
      </c>
      <c r="P396" s="187">
        <f t="shared" si="689"/>
        <v>0</v>
      </c>
      <c r="Q396" s="185"/>
      <c r="R396" s="186">
        <f t="shared" si="670"/>
        <v>0</v>
      </c>
      <c r="S396" s="187">
        <f t="shared" si="690"/>
        <v>0</v>
      </c>
      <c r="T396" s="185"/>
      <c r="U396" s="186">
        <f t="shared" si="672"/>
        <v>0</v>
      </c>
      <c r="V396" s="187">
        <f t="shared" si="691"/>
        <v>0</v>
      </c>
      <c r="W396" s="185"/>
      <c r="X396" s="186">
        <f t="shared" si="674"/>
        <v>0</v>
      </c>
      <c r="Y396" s="308">
        <f t="shared" si="692"/>
        <v>0</v>
      </c>
      <c r="Z396" s="338"/>
      <c r="AA396" s="186">
        <f t="shared" si="676"/>
        <v>0</v>
      </c>
      <c r="AB396" s="319">
        <f t="shared" si="693"/>
        <v>0</v>
      </c>
      <c r="AC396" s="189">
        <f t="shared" si="694"/>
        <v>0</v>
      </c>
      <c r="AD396" s="186">
        <f t="shared" si="652"/>
        <v>0</v>
      </c>
      <c r="AE396" s="187">
        <f t="shared" si="695"/>
        <v>0</v>
      </c>
      <c r="AF396" s="189">
        <f t="shared" si="696"/>
        <v>6</v>
      </c>
      <c r="AG396" s="186">
        <f t="shared" si="653"/>
        <v>1</v>
      </c>
      <c r="AH396" s="308">
        <f t="shared" si="697"/>
        <v>80.819999999999993</v>
      </c>
      <c r="AI396" s="331">
        <v>6</v>
      </c>
      <c r="AJ396" s="308">
        <v>13.47</v>
      </c>
      <c r="AK396" s="319">
        <f t="shared" si="667"/>
        <v>80.820000000000007</v>
      </c>
      <c r="AL396" s="410">
        <f t="shared" si="698"/>
        <v>0</v>
      </c>
      <c r="AM396" s="308">
        <v>13.47</v>
      </c>
      <c r="AN396" s="319">
        <f t="shared" si="683"/>
        <v>0</v>
      </c>
      <c r="AO396" s="410">
        <f t="shared" si="699"/>
        <v>0</v>
      </c>
      <c r="AP396" s="308">
        <v>13.47</v>
      </c>
      <c r="AQ396" s="319">
        <f t="shared" si="700"/>
        <v>0</v>
      </c>
      <c r="AR396" s="410">
        <f t="shared" si="701"/>
        <v>6</v>
      </c>
      <c r="AS396" s="308">
        <f t="shared" si="702"/>
        <v>13.47</v>
      </c>
      <c r="AT396" s="319">
        <f t="shared" si="703"/>
        <v>80.819999999999993</v>
      </c>
    </row>
    <row r="397" spans="1:46" ht="26.1" customHeight="1" x14ac:dyDescent="0.25">
      <c r="A397" s="197" t="s">
        <v>410</v>
      </c>
      <c r="B397" s="198" t="s">
        <v>409</v>
      </c>
      <c r="C397" s="199" t="s">
        <v>61</v>
      </c>
      <c r="D397" s="199" t="s">
        <v>408</v>
      </c>
      <c r="E397" s="366" t="s">
        <v>77</v>
      </c>
      <c r="F397" s="197">
        <v>9</v>
      </c>
      <c r="G397" s="201">
        <v>12.65</v>
      </c>
      <c r="H397" s="202">
        <v>15.18</v>
      </c>
      <c r="I397" s="394">
        <v>136.62</v>
      </c>
      <c r="J397" s="379">
        <v>4.2561398547992122E-5</v>
      </c>
      <c r="K397" s="185"/>
      <c r="L397" s="186">
        <f t="shared" si="665"/>
        <v>0</v>
      </c>
      <c r="M397" s="187">
        <f t="shared" si="666"/>
        <v>0</v>
      </c>
      <c r="N397" s="185"/>
      <c r="O397" s="186">
        <f t="shared" si="668"/>
        <v>0</v>
      </c>
      <c r="P397" s="187">
        <f t="shared" si="689"/>
        <v>0</v>
      </c>
      <c r="Q397" s="185"/>
      <c r="R397" s="186">
        <f t="shared" si="670"/>
        <v>0</v>
      </c>
      <c r="S397" s="187">
        <f t="shared" si="690"/>
        <v>0</v>
      </c>
      <c r="T397" s="185"/>
      <c r="U397" s="186">
        <f t="shared" si="672"/>
        <v>0</v>
      </c>
      <c r="V397" s="187">
        <f t="shared" si="691"/>
        <v>0</v>
      </c>
      <c r="W397" s="185"/>
      <c r="X397" s="186">
        <f t="shared" si="674"/>
        <v>0</v>
      </c>
      <c r="Y397" s="308">
        <f t="shared" si="692"/>
        <v>0</v>
      </c>
      <c r="Z397" s="338"/>
      <c r="AA397" s="186">
        <f t="shared" si="676"/>
        <v>0</v>
      </c>
      <c r="AB397" s="319">
        <f t="shared" si="693"/>
        <v>0</v>
      </c>
      <c r="AC397" s="189">
        <f t="shared" si="694"/>
        <v>0</v>
      </c>
      <c r="AD397" s="186">
        <f t="shared" si="652"/>
        <v>0</v>
      </c>
      <c r="AE397" s="187">
        <f t="shared" si="695"/>
        <v>0</v>
      </c>
      <c r="AF397" s="189">
        <f t="shared" si="696"/>
        <v>9</v>
      </c>
      <c r="AG397" s="186">
        <f t="shared" si="653"/>
        <v>1</v>
      </c>
      <c r="AH397" s="308">
        <f t="shared" si="697"/>
        <v>136.62</v>
      </c>
      <c r="AI397" s="331">
        <v>9</v>
      </c>
      <c r="AJ397" s="308">
        <v>15.18</v>
      </c>
      <c r="AK397" s="319">
        <f t="shared" si="667"/>
        <v>136.62</v>
      </c>
      <c r="AL397" s="410">
        <f t="shared" si="698"/>
        <v>0</v>
      </c>
      <c r="AM397" s="308">
        <v>15.18</v>
      </c>
      <c r="AN397" s="319">
        <f t="shared" si="683"/>
        <v>0</v>
      </c>
      <c r="AO397" s="410">
        <f t="shared" si="699"/>
        <v>0</v>
      </c>
      <c r="AP397" s="308">
        <v>15.18</v>
      </c>
      <c r="AQ397" s="319">
        <f t="shared" si="700"/>
        <v>0</v>
      </c>
      <c r="AR397" s="410">
        <f t="shared" si="701"/>
        <v>9</v>
      </c>
      <c r="AS397" s="308">
        <f t="shared" si="702"/>
        <v>15.18</v>
      </c>
      <c r="AT397" s="319">
        <f t="shared" si="703"/>
        <v>136.62</v>
      </c>
    </row>
    <row r="398" spans="1:46" ht="26.1" customHeight="1" x14ac:dyDescent="0.25">
      <c r="A398" s="197" t="s">
        <v>407</v>
      </c>
      <c r="B398" s="198" t="s">
        <v>406</v>
      </c>
      <c r="C398" s="199" t="s">
        <v>113</v>
      </c>
      <c r="D398" s="199" t="s">
        <v>405</v>
      </c>
      <c r="E398" s="366" t="s">
        <v>77</v>
      </c>
      <c r="F398" s="197">
        <v>1</v>
      </c>
      <c r="G398" s="201">
        <v>155.30000000000001</v>
      </c>
      <c r="H398" s="202">
        <v>186.36</v>
      </c>
      <c r="I398" s="394">
        <v>186.36</v>
      </c>
      <c r="J398" s="379">
        <v>5.8056962621898786E-5</v>
      </c>
      <c r="K398" s="185"/>
      <c r="L398" s="186">
        <f t="shared" si="665"/>
        <v>0</v>
      </c>
      <c r="M398" s="187">
        <f t="shared" si="666"/>
        <v>0</v>
      </c>
      <c r="N398" s="185"/>
      <c r="O398" s="186">
        <f t="shared" si="668"/>
        <v>0</v>
      </c>
      <c r="P398" s="187">
        <f t="shared" si="689"/>
        <v>0</v>
      </c>
      <c r="Q398" s="185"/>
      <c r="R398" s="186">
        <f t="shared" si="670"/>
        <v>0</v>
      </c>
      <c r="S398" s="187">
        <f t="shared" si="690"/>
        <v>0</v>
      </c>
      <c r="T398" s="185"/>
      <c r="U398" s="186">
        <f t="shared" si="672"/>
        <v>0</v>
      </c>
      <c r="V398" s="187">
        <f t="shared" si="691"/>
        <v>0</v>
      </c>
      <c r="W398" s="185"/>
      <c r="X398" s="186">
        <f t="shared" si="674"/>
        <v>0</v>
      </c>
      <c r="Y398" s="308">
        <f t="shared" si="692"/>
        <v>0</v>
      </c>
      <c r="Z398" s="338"/>
      <c r="AA398" s="186">
        <f t="shared" si="676"/>
        <v>0</v>
      </c>
      <c r="AB398" s="319">
        <f t="shared" si="693"/>
        <v>0</v>
      </c>
      <c r="AC398" s="189">
        <f t="shared" si="694"/>
        <v>0</v>
      </c>
      <c r="AD398" s="186">
        <f t="shared" si="652"/>
        <v>0</v>
      </c>
      <c r="AE398" s="187">
        <f t="shared" si="695"/>
        <v>0</v>
      </c>
      <c r="AF398" s="189">
        <f t="shared" si="696"/>
        <v>1</v>
      </c>
      <c r="AG398" s="186">
        <f t="shared" si="653"/>
        <v>1</v>
      </c>
      <c r="AH398" s="308">
        <f t="shared" si="697"/>
        <v>186.36</v>
      </c>
      <c r="AI398" s="331">
        <v>1</v>
      </c>
      <c r="AJ398" s="308">
        <v>186.36</v>
      </c>
      <c r="AK398" s="319">
        <f t="shared" si="667"/>
        <v>186.36</v>
      </c>
      <c r="AL398" s="410">
        <f t="shared" si="698"/>
        <v>0</v>
      </c>
      <c r="AM398" s="308">
        <v>186.36</v>
      </c>
      <c r="AN398" s="319">
        <f t="shared" si="683"/>
        <v>0</v>
      </c>
      <c r="AO398" s="410">
        <f t="shared" si="699"/>
        <v>0</v>
      </c>
      <c r="AP398" s="308">
        <v>186.36</v>
      </c>
      <c r="AQ398" s="319">
        <f t="shared" si="700"/>
        <v>0</v>
      </c>
      <c r="AR398" s="410">
        <f t="shared" si="701"/>
        <v>1</v>
      </c>
      <c r="AS398" s="308">
        <f t="shared" si="702"/>
        <v>186.36</v>
      </c>
      <c r="AT398" s="319">
        <f t="shared" si="703"/>
        <v>186.36</v>
      </c>
    </row>
    <row r="399" spans="1:46" ht="39" customHeight="1" x14ac:dyDescent="0.25">
      <c r="A399" s="197" t="s">
        <v>404</v>
      </c>
      <c r="B399" s="198" t="s">
        <v>393</v>
      </c>
      <c r="C399" s="199" t="s">
        <v>61</v>
      </c>
      <c r="D399" s="199" t="s">
        <v>392</v>
      </c>
      <c r="E399" s="366" t="s">
        <v>111</v>
      </c>
      <c r="F399" s="197">
        <v>1529.6</v>
      </c>
      <c r="G399" s="201">
        <v>3.96</v>
      </c>
      <c r="H399" s="202">
        <v>4.75</v>
      </c>
      <c r="I399" s="394">
        <v>7265.6</v>
      </c>
      <c r="J399" s="379">
        <v>2.2634614060188228E-3</v>
      </c>
      <c r="K399" s="185"/>
      <c r="L399" s="186">
        <f t="shared" si="665"/>
        <v>0</v>
      </c>
      <c r="M399" s="187">
        <f t="shared" si="666"/>
        <v>0</v>
      </c>
      <c r="N399" s="185"/>
      <c r="O399" s="186">
        <f t="shared" si="668"/>
        <v>0</v>
      </c>
      <c r="P399" s="187">
        <f t="shared" si="689"/>
        <v>0</v>
      </c>
      <c r="Q399" s="185"/>
      <c r="R399" s="186">
        <f t="shared" si="670"/>
        <v>0</v>
      </c>
      <c r="S399" s="187">
        <f t="shared" si="690"/>
        <v>0</v>
      </c>
      <c r="T399" s="185"/>
      <c r="U399" s="186">
        <f t="shared" si="672"/>
        <v>0</v>
      </c>
      <c r="V399" s="187">
        <f t="shared" si="691"/>
        <v>0</v>
      </c>
      <c r="W399" s="185"/>
      <c r="X399" s="186">
        <f t="shared" si="674"/>
        <v>0</v>
      </c>
      <c r="Y399" s="308">
        <f t="shared" si="692"/>
        <v>0</v>
      </c>
      <c r="Z399" s="338"/>
      <c r="AA399" s="186">
        <f t="shared" si="676"/>
        <v>0</v>
      </c>
      <c r="AB399" s="319">
        <f t="shared" si="693"/>
        <v>0</v>
      </c>
      <c r="AC399" s="189">
        <f t="shared" si="694"/>
        <v>0</v>
      </c>
      <c r="AD399" s="186">
        <f t="shared" si="652"/>
        <v>0</v>
      </c>
      <c r="AE399" s="187">
        <f t="shared" si="695"/>
        <v>0</v>
      </c>
      <c r="AF399" s="189">
        <f t="shared" si="696"/>
        <v>1529.6</v>
      </c>
      <c r="AG399" s="186">
        <f t="shared" si="653"/>
        <v>1</v>
      </c>
      <c r="AH399" s="308">
        <f t="shared" si="697"/>
        <v>7265.6</v>
      </c>
      <c r="AI399" s="331">
        <v>1529.6</v>
      </c>
      <c r="AJ399" s="308">
        <v>4.75</v>
      </c>
      <c r="AK399" s="319">
        <f t="shared" si="667"/>
        <v>7265.5999999999995</v>
      </c>
      <c r="AL399" s="410">
        <f t="shared" si="698"/>
        <v>0</v>
      </c>
      <c r="AM399" s="308">
        <v>4.75</v>
      </c>
      <c r="AN399" s="319">
        <f t="shared" si="683"/>
        <v>0</v>
      </c>
      <c r="AO399" s="410">
        <f t="shared" si="699"/>
        <v>0</v>
      </c>
      <c r="AP399" s="308">
        <v>4.75</v>
      </c>
      <c r="AQ399" s="319">
        <f t="shared" si="700"/>
        <v>0</v>
      </c>
      <c r="AR399" s="410">
        <f t="shared" si="701"/>
        <v>1529.6</v>
      </c>
      <c r="AS399" s="308">
        <f t="shared" si="702"/>
        <v>4.75</v>
      </c>
      <c r="AT399" s="319">
        <f t="shared" si="703"/>
        <v>7265.6</v>
      </c>
    </row>
    <row r="400" spans="1:46" ht="39" customHeight="1" x14ac:dyDescent="0.25">
      <c r="A400" s="197" t="s">
        <v>401</v>
      </c>
      <c r="B400" s="198" t="s">
        <v>403</v>
      </c>
      <c r="C400" s="199" t="s">
        <v>61</v>
      </c>
      <c r="D400" s="199" t="s">
        <v>402</v>
      </c>
      <c r="E400" s="366" t="s">
        <v>77</v>
      </c>
      <c r="F400" s="197">
        <v>1</v>
      </c>
      <c r="G400" s="201">
        <v>345.7</v>
      </c>
      <c r="H400" s="202">
        <v>414.84</v>
      </c>
      <c r="I400" s="394">
        <v>414.84</v>
      </c>
      <c r="J400" s="379">
        <v>1.2923562123883073E-4</v>
      </c>
      <c r="K400" s="185"/>
      <c r="L400" s="186">
        <f t="shared" si="665"/>
        <v>0</v>
      </c>
      <c r="M400" s="187">
        <f t="shared" si="666"/>
        <v>0</v>
      </c>
      <c r="N400" s="185"/>
      <c r="O400" s="186">
        <f t="shared" si="668"/>
        <v>0</v>
      </c>
      <c r="P400" s="187">
        <f t="shared" si="689"/>
        <v>0</v>
      </c>
      <c r="Q400" s="185"/>
      <c r="R400" s="186">
        <f t="shared" si="670"/>
        <v>0</v>
      </c>
      <c r="S400" s="187">
        <f t="shared" si="690"/>
        <v>0</v>
      </c>
      <c r="T400" s="185"/>
      <c r="U400" s="186">
        <f t="shared" si="672"/>
        <v>0</v>
      </c>
      <c r="V400" s="187">
        <f t="shared" si="691"/>
        <v>0</v>
      </c>
      <c r="W400" s="185"/>
      <c r="X400" s="186">
        <f t="shared" si="674"/>
        <v>0</v>
      </c>
      <c r="Y400" s="308">
        <f t="shared" si="692"/>
        <v>0</v>
      </c>
      <c r="Z400" s="338"/>
      <c r="AA400" s="186">
        <f t="shared" si="676"/>
        <v>0</v>
      </c>
      <c r="AB400" s="319">
        <f t="shared" si="693"/>
        <v>0</v>
      </c>
      <c r="AC400" s="189">
        <f t="shared" si="694"/>
        <v>0</v>
      </c>
      <c r="AD400" s="186">
        <f t="shared" si="652"/>
        <v>0</v>
      </c>
      <c r="AE400" s="187">
        <f t="shared" si="695"/>
        <v>0</v>
      </c>
      <c r="AF400" s="189">
        <f t="shared" si="696"/>
        <v>1</v>
      </c>
      <c r="AG400" s="186">
        <f t="shared" si="653"/>
        <v>1</v>
      </c>
      <c r="AH400" s="308">
        <f t="shared" si="697"/>
        <v>414.84</v>
      </c>
      <c r="AI400" s="331">
        <v>1</v>
      </c>
      <c r="AJ400" s="308">
        <v>414.84</v>
      </c>
      <c r="AK400" s="319">
        <f t="shared" si="667"/>
        <v>414.84</v>
      </c>
      <c r="AL400" s="410">
        <f t="shared" si="698"/>
        <v>0</v>
      </c>
      <c r="AM400" s="308">
        <v>414.84</v>
      </c>
      <c r="AN400" s="319">
        <f t="shared" si="683"/>
        <v>0</v>
      </c>
      <c r="AO400" s="410">
        <f t="shared" si="699"/>
        <v>0</v>
      </c>
      <c r="AP400" s="308">
        <v>414.84</v>
      </c>
      <c r="AQ400" s="319">
        <f t="shared" si="700"/>
        <v>0</v>
      </c>
      <c r="AR400" s="410">
        <f t="shared" si="701"/>
        <v>1</v>
      </c>
      <c r="AS400" s="308">
        <f t="shared" si="702"/>
        <v>414.84</v>
      </c>
      <c r="AT400" s="319">
        <f t="shared" si="703"/>
        <v>414.84</v>
      </c>
    </row>
    <row r="401" spans="1:46" ht="26.1" customHeight="1" x14ac:dyDescent="0.25">
      <c r="A401" s="197" t="s">
        <v>401</v>
      </c>
      <c r="B401" s="198" t="s">
        <v>400</v>
      </c>
      <c r="C401" s="199" t="s">
        <v>61</v>
      </c>
      <c r="D401" s="199" t="s">
        <v>399</v>
      </c>
      <c r="E401" s="366" t="s">
        <v>77</v>
      </c>
      <c r="F401" s="197">
        <v>1</v>
      </c>
      <c r="G401" s="201">
        <v>733.84</v>
      </c>
      <c r="H401" s="202">
        <v>880.6</v>
      </c>
      <c r="I401" s="394">
        <v>880.6</v>
      </c>
      <c r="J401" s="379">
        <v>2.7433441341942515E-4</v>
      </c>
      <c r="K401" s="185"/>
      <c r="L401" s="186">
        <f t="shared" si="665"/>
        <v>0</v>
      </c>
      <c r="M401" s="187">
        <f t="shared" si="666"/>
        <v>0</v>
      </c>
      <c r="N401" s="185"/>
      <c r="O401" s="186">
        <f t="shared" si="668"/>
        <v>0</v>
      </c>
      <c r="P401" s="187">
        <f t="shared" si="689"/>
        <v>0</v>
      </c>
      <c r="Q401" s="185"/>
      <c r="R401" s="186">
        <f t="shared" si="670"/>
        <v>0</v>
      </c>
      <c r="S401" s="187">
        <f t="shared" si="690"/>
        <v>0</v>
      </c>
      <c r="T401" s="185"/>
      <c r="U401" s="186">
        <f t="shared" si="672"/>
        <v>0</v>
      </c>
      <c r="V401" s="187">
        <f t="shared" si="691"/>
        <v>0</v>
      </c>
      <c r="W401" s="185"/>
      <c r="X401" s="186">
        <f t="shared" si="674"/>
        <v>0</v>
      </c>
      <c r="Y401" s="308">
        <f t="shared" si="692"/>
        <v>0</v>
      </c>
      <c r="Z401" s="338"/>
      <c r="AA401" s="186">
        <f t="shared" si="676"/>
        <v>0</v>
      </c>
      <c r="AB401" s="319">
        <f t="shared" si="693"/>
        <v>0</v>
      </c>
      <c r="AC401" s="189">
        <f t="shared" si="694"/>
        <v>0</v>
      </c>
      <c r="AD401" s="186">
        <f t="shared" si="652"/>
        <v>0</v>
      </c>
      <c r="AE401" s="187">
        <f t="shared" si="695"/>
        <v>0</v>
      </c>
      <c r="AF401" s="189">
        <f t="shared" si="696"/>
        <v>1</v>
      </c>
      <c r="AG401" s="186">
        <f t="shared" si="653"/>
        <v>1</v>
      </c>
      <c r="AH401" s="308">
        <f t="shared" si="697"/>
        <v>880.6</v>
      </c>
      <c r="AI401" s="331">
        <v>1</v>
      </c>
      <c r="AJ401" s="308">
        <v>880.6</v>
      </c>
      <c r="AK401" s="319">
        <f t="shared" si="667"/>
        <v>880.6</v>
      </c>
      <c r="AL401" s="410">
        <f t="shared" si="698"/>
        <v>0</v>
      </c>
      <c r="AM401" s="308">
        <v>880.6</v>
      </c>
      <c r="AN401" s="319">
        <f t="shared" si="683"/>
        <v>0</v>
      </c>
      <c r="AO401" s="410">
        <f t="shared" si="699"/>
        <v>0</v>
      </c>
      <c r="AP401" s="308">
        <v>880.6</v>
      </c>
      <c r="AQ401" s="319">
        <f t="shared" si="700"/>
        <v>0</v>
      </c>
      <c r="AR401" s="410">
        <f t="shared" si="701"/>
        <v>1</v>
      </c>
      <c r="AS401" s="308">
        <f t="shared" si="702"/>
        <v>880.6</v>
      </c>
      <c r="AT401" s="319">
        <f t="shared" si="703"/>
        <v>880.6</v>
      </c>
    </row>
    <row r="402" spans="1:46" ht="39" customHeight="1" x14ac:dyDescent="0.25">
      <c r="A402" s="197" t="s">
        <v>396</v>
      </c>
      <c r="B402" s="198" t="s">
        <v>393</v>
      </c>
      <c r="C402" s="199" t="s">
        <v>61</v>
      </c>
      <c r="D402" s="199" t="s">
        <v>392</v>
      </c>
      <c r="E402" s="366" t="s">
        <v>111</v>
      </c>
      <c r="F402" s="197">
        <v>1529.6</v>
      </c>
      <c r="G402" s="201">
        <v>3.96</v>
      </c>
      <c r="H402" s="202">
        <v>4.75</v>
      </c>
      <c r="I402" s="394">
        <v>7265.6</v>
      </c>
      <c r="J402" s="379">
        <v>2.2634614060188228E-3</v>
      </c>
      <c r="K402" s="185"/>
      <c r="L402" s="186">
        <f t="shared" si="665"/>
        <v>0</v>
      </c>
      <c r="M402" s="187">
        <f t="shared" si="666"/>
        <v>0</v>
      </c>
      <c r="N402" s="185"/>
      <c r="O402" s="186">
        <f t="shared" si="668"/>
        <v>0</v>
      </c>
      <c r="P402" s="187">
        <f t="shared" si="689"/>
        <v>0</v>
      </c>
      <c r="Q402" s="185"/>
      <c r="R402" s="186">
        <f t="shared" si="670"/>
        <v>0</v>
      </c>
      <c r="S402" s="187">
        <f t="shared" si="690"/>
        <v>0</v>
      </c>
      <c r="T402" s="185"/>
      <c r="U402" s="186">
        <f t="shared" si="672"/>
        <v>0</v>
      </c>
      <c r="V402" s="187">
        <f t="shared" si="691"/>
        <v>0</v>
      </c>
      <c r="W402" s="185"/>
      <c r="X402" s="186">
        <f t="shared" si="674"/>
        <v>0</v>
      </c>
      <c r="Y402" s="308">
        <f t="shared" si="692"/>
        <v>0</v>
      </c>
      <c r="Z402" s="338"/>
      <c r="AA402" s="186">
        <f t="shared" si="676"/>
        <v>0</v>
      </c>
      <c r="AB402" s="319">
        <f t="shared" si="693"/>
        <v>0</v>
      </c>
      <c r="AC402" s="189">
        <f t="shared" si="694"/>
        <v>0</v>
      </c>
      <c r="AD402" s="186">
        <f t="shared" si="652"/>
        <v>0</v>
      </c>
      <c r="AE402" s="187">
        <f t="shared" si="695"/>
        <v>0</v>
      </c>
      <c r="AF402" s="189">
        <f t="shared" si="696"/>
        <v>1529.6</v>
      </c>
      <c r="AG402" s="186">
        <f t="shared" si="653"/>
        <v>1</v>
      </c>
      <c r="AH402" s="308">
        <f t="shared" si="697"/>
        <v>7265.6</v>
      </c>
      <c r="AI402" s="331">
        <v>1529.6</v>
      </c>
      <c r="AJ402" s="308">
        <v>4.75</v>
      </c>
      <c r="AK402" s="319">
        <f t="shared" si="667"/>
        <v>7265.5999999999995</v>
      </c>
      <c r="AL402" s="410">
        <f t="shared" si="698"/>
        <v>0</v>
      </c>
      <c r="AM402" s="308">
        <v>4.75</v>
      </c>
      <c r="AN402" s="319">
        <f t="shared" si="683"/>
        <v>0</v>
      </c>
      <c r="AO402" s="410">
        <f t="shared" si="699"/>
        <v>0</v>
      </c>
      <c r="AP402" s="308">
        <v>4.75</v>
      </c>
      <c r="AQ402" s="319">
        <f t="shared" si="700"/>
        <v>0</v>
      </c>
      <c r="AR402" s="410">
        <f t="shared" si="701"/>
        <v>1529.6</v>
      </c>
      <c r="AS402" s="308">
        <f t="shared" si="702"/>
        <v>4.75</v>
      </c>
      <c r="AT402" s="319">
        <f t="shared" si="703"/>
        <v>7265.6</v>
      </c>
    </row>
    <row r="403" spans="1:46" ht="26.1" customHeight="1" x14ac:dyDescent="0.25">
      <c r="A403" s="197" t="s">
        <v>396</v>
      </c>
      <c r="B403" s="198" t="s">
        <v>398</v>
      </c>
      <c r="C403" s="199" t="s">
        <v>61</v>
      </c>
      <c r="D403" s="199" t="s">
        <v>397</v>
      </c>
      <c r="E403" s="366" t="s">
        <v>77</v>
      </c>
      <c r="F403" s="197">
        <v>2</v>
      </c>
      <c r="G403" s="201">
        <v>73.040000000000006</v>
      </c>
      <c r="H403" s="202">
        <v>87.64</v>
      </c>
      <c r="I403" s="394">
        <v>175.28</v>
      </c>
      <c r="J403" s="379">
        <v>5.4605196438969844E-5</v>
      </c>
      <c r="K403" s="185"/>
      <c r="L403" s="186">
        <f t="shared" si="665"/>
        <v>0</v>
      </c>
      <c r="M403" s="187">
        <f t="shared" si="666"/>
        <v>0</v>
      </c>
      <c r="N403" s="185"/>
      <c r="O403" s="186">
        <f t="shared" si="668"/>
        <v>0</v>
      </c>
      <c r="P403" s="187">
        <f t="shared" si="689"/>
        <v>0</v>
      </c>
      <c r="Q403" s="185"/>
      <c r="R403" s="186">
        <f t="shared" si="670"/>
        <v>0</v>
      </c>
      <c r="S403" s="187">
        <f t="shared" si="690"/>
        <v>0</v>
      </c>
      <c r="T403" s="185"/>
      <c r="U403" s="186">
        <f t="shared" si="672"/>
        <v>0</v>
      </c>
      <c r="V403" s="187">
        <f t="shared" si="691"/>
        <v>0</v>
      </c>
      <c r="W403" s="185"/>
      <c r="X403" s="186">
        <f t="shared" si="674"/>
        <v>0</v>
      </c>
      <c r="Y403" s="308">
        <f t="shared" si="692"/>
        <v>0</v>
      </c>
      <c r="Z403" s="338"/>
      <c r="AA403" s="186">
        <f t="shared" si="676"/>
        <v>0</v>
      </c>
      <c r="AB403" s="319">
        <f t="shared" si="693"/>
        <v>0</v>
      </c>
      <c r="AC403" s="189">
        <f t="shared" si="694"/>
        <v>0</v>
      </c>
      <c r="AD403" s="186">
        <f t="shared" si="652"/>
        <v>0</v>
      </c>
      <c r="AE403" s="187">
        <f t="shared" si="695"/>
        <v>0</v>
      </c>
      <c r="AF403" s="189">
        <f t="shared" si="696"/>
        <v>2</v>
      </c>
      <c r="AG403" s="186">
        <f t="shared" si="653"/>
        <v>1</v>
      </c>
      <c r="AH403" s="308">
        <f t="shared" si="697"/>
        <v>175.28</v>
      </c>
      <c r="AI403" s="331">
        <v>2</v>
      </c>
      <c r="AJ403" s="308">
        <v>87.64</v>
      </c>
      <c r="AK403" s="319">
        <f t="shared" si="667"/>
        <v>175.28</v>
      </c>
      <c r="AL403" s="410">
        <f t="shared" si="698"/>
        <v>0</v>
      </c>
      <c r="AM403" s="308">
        <v>87.64</v>
      </c>
      <c r="AN403" s="319">
        <f t="shared" si="683"/>
        <v>0</v>
      </c>
      <c r="AO403" s="410">
        <f t="shared" si="699"/>
        <v>0</v>
      </c>
      <c r="AP403" s="308">
        <v>87.64</v>
      </c>
      <c r="AQ403" s="319">
        <f t="shared" si="700"/>
        <v>0</v>
      </c>
      <c r="AR403" s="410">
        <f t="shared" si="701"/>
        <v>2</v>
      </c>
      <c r="AS403" s="308">
        <f t="shared" si="702"/>
        <v>87.64</v>
      </c>
      <c r="AT403" s="319">
        <f t="shared" si="703"/>
        <v>175.28</v>
      </c>
    </row>
    <row r="404" spans="1:46" ht="24" customHeight="1" x14ac:dyDescent="0.25">
      <c r="A404" s="197" t="s">
        <v>396</v>
      </c>
      <c r="B404" s="198" t="s">
        <v>395</v>
      </c>
      <c r="C404" s="199" t="s">
        <v>113</v>
      </c>
      <c r="D404" s="199" t="s">
        <v>394</v>
      </c>
      <c r="E404" s="366" t="s">
        <v>77</v>
      </c>
      <c r="F404" s="197">
        <v>2</v>
      </c>
      <c r="G404" s="201">
        <v>370.21</v>
      </c>
      <c r="H404" s="202">
        <v>444.25</v>
      </c>
      <c r="I404" s="394">
        <v>888.5</v>
      </c>
      <c r="J404" s="379">
        <v>2.7679551024660374E-4</v>
      </c>
      <c r="K404" s="185"/>
      <c r="L404" s="186">
        <f t="shared" si="665"/>
        <v>0</v>
      </c>
      <c r="M404" s="187">
        <f t="shared" si="666"/>
        <v>0</v>
      </c>
      <c r="N404" s="185"/>
      <c r="O404" s="186">
        <f t="shared" si="668"/>
        <v>0</v>
      </c>
      <c r="P404" s="187">
        <f t="shared" si="689"/>
        <v>0</v>
      </c>
      <c r="Q404" s="185"/>
      <c r="R404" s="186">
        <f t="shared" si="670"/>
        <v>0</v>
      </c>
      <c r="S404" s="187">
        <f t="shared" si="690"/>
        <v>0</v>
      </c>
      <c r="T404" s="185"/>
      <c r="U404" s="186">
        <f t="shared" si="672"/>
        <v>0</v>
      </c>
      <c r="V404" s="187">
        <f t="shared" si="691"/>
        <v>0</v>
      </c>
      <c r="W404" s="185"/>
      <c r="X404" s="186">
        <f t="shared" si="674"/>
        <v>0</v>
      </c>
      <c r="Y404" s="308">
        <f t="shared" si="692"/>
        <v>0</v>
      </c>
      <c r="Z404" s="338"/>
      <c r="AA404" s="186">
        <f t="shared" si="676"/>
        <v>0</v>
      </c>
      <c r="AB404" s="319">
        <f t="shared" si="693"/>
        <v>0</v>
      </c>
      <c r="AC404" s="189">
        <f t="shared" si="694"/>
        <v>0</v>
      </c>
      <c r="AD404" s="186">
        <f t="shared" si="652"/>
        <v>0</v>
      </c>
      <c r="AE404" s="187">
        <f t="shared" si="695"/>
        <v>0</v>
      </c>
      <c r="AF404" s="189">
        <f t="shared" si="696"/>
        <v>2</v>
      </c>
      <c r="AG404" s="186">
        <f t="shared" si="653"/>
        <v>1</v>
      </c>
      <c r="AH404" s="308">
        <f t="shared" si="697"/>
        <v>888.5</v>
      </c>
      <c r="AI404" s="331">
        <v>2</v>
      </c>
      <c r="AJ404" s="308">
        <v>444.25</v>
      </c>
      <c r="AK404" s="319">
        <f t="shared" si="667"/>
        <v>888.5</v>
      </c>
      <c r="AL404" s="410">
        <f t="shared" si="698"/>
        <v>0</v>
      </c>
      <c r="AM404" s="308">
        <v>444.25</v>
      </c>
      <c r="AN404" s="319">
        <f t="shared" si="683"/>
        <v>0</v>
      </c>
      <c r="AO404" s="410">
        <f t="shared" si="699"/>
        <v>0</v>
      </c>
      <c r="AP404" s="308">
        <v>444.25</v>
      </c>
      <c r="AQ404" s="319">
        <f t="shared" si="700"/>
        <v>0</v>
      </c>
      <c r="AR404" s="410">
        <f t="shared" si="701"/>
        <v>2</v>
      </c>
      <c r="AS404" s="308">
        <f t="shared" si="702"/>
        <v>444.25</v>
      </c>
      <c r="AT404" s="319">
        <f t="shared" si="703"/>
        <v>888.5</v>
      </c>
    </row>
    <row r="405" spans="1:46" ht="39" customHeight="1" x14ac:dyDescent="0.25">
      <c r="A405" s="197" t="s">
        <v>391</v>
      </c>
      <c r="B405" s="198" t="s">
        <v>393</v>
      </c>
      <c r="C405" s="199" t="s">
        <v>61</v>
      </c>
      <c r="D405" s="199" t="s">
        <v>392</v>
      </c>
      <c r="E405" s="366" t="s">
        <v>111</v>
      </c>
      <c r="F405" s="197">
        <v>1529.6</v>
      </c>
      <c r="G405" s="201">
        <v>3.96</v>
      </c>
      <c r="H405" s="202">
        <v>4.75</v>
      </c>
      <c r="I405" s="394">
        <v>7265.6</v>
      </c>
      <c r="J405" s="379">
        <v>2.2634614060188228E-3</v>
      </c>
      <c r="K405" s="185"/>
      <c r="L405" s="186">
        <f t="shared" si="665"/>
        <v>0</v>
      </c>
      <c r="M405" s="187">
        <f t="shared" si="666"/>
        <v>0</v>
      </c>
      <c r="N405" s="185"/>
      <c r="O405" s="186">
        <f t="shared" si="668"/>
        <v>0</v>
      </c>
      <c r="P405" s="187">
        <f t="shared" si="689"/>
        <v>0</v>
      </c>
      <c r="Q405" s="185"/>
      <c r="R405" s="186">
        <f t="shared" si="670"/>
        <v>0</v>
      </c>
      <c r="S405" s="187">
        <f t="shared" si="690"/>
        <v>0</v>
      </c>
      <c r="T405" s="185"/>
      <c r="U405" s="186">
        <f t="shared" si="672"/>
        <v>0</v>
      </c>
      <c r="V405" s="187">
        <f t="shared" si="691"/>
        <v>0</v>
      </c>
      <c r="W405" s="185"/>
      <c r="X405" s="186">
        <f t="shared" si="674"/>
        <v>0</v>
      </c>
      <c r="Y405" s="308">
        <f t="shared" si="692"/>
        <v>0</v>
      </c>
      <c r="Z405" s="338"/>
      <c r="AA405" s="186">
        <f t="shared" si="676"/>
        <v>0</v>
      </c>
      <c r="AB405" s="319">
        <f t="shared" si="693"/>
        <v>0</v>
      </c>
      <c r="AC405" s="189">
        <f t="shared" si="694"/>
        <v>0</v>
      </c>
      <c r="AD405" s="186">
        <f t="shared" si="652"/>
        <v>0</v>
      </c>
      <c r="AE405" s="187">
        <f t="shared" si="695"/>
        <v>0</v>
      </c>
      <c r="AF405" s="189">
        <f t="shared" si="696"/>
        <v>1529.6</v>
      </c>
      <c r="AG405" s="186">
        <f t="shared" si="653"/>
        <v>1</v>
      </c>
      <c r="AH405" s="308">
        <f t="shared" si="697"/>
        <v>7265.6</v>
      </c>
      <c r="AI405" s="331">
        <v>1529.6</v>
      </c>
      <c r="AJ405" s="308">
        <v>4.75</v>
      </c>
      <c r="AK405" s="319">
        <f t="shared" si="667"/>
        <v>7265.5999999999995</v>
      </c>
      <c r="AL405" s="410">
        <f t="shared" si="698"/>
        <v>0</v>
      </c>
      <c r="AM405" s="308">
        <v>4.75</v>
      </c>
      <c r="AN405" s="319">
        <f t="shared" si="683"/>
        <v>0</v>
      </c>
      <c r="AO405" s="410">
        <f t="shared" si="699"/>
        <v>0</v>
      </c>
      <c r="AP405" s="308">
        <v>4.75</v>
      </c>
      <c r="AQ405" s="319">
        <f t="shared" si="700"/>
        <v>0</v>
      </c>
      <c r="AR405" s="410">
        <f t="shared" si="701"/>
        <v>1529.6</v>
      </c>
      <c r="AS405" s="308">
        <f t="shared" si="702"/>
        <v>4.75</v>
      </c>
      <c r="AT405" s="319">
        <f t="shared" si="703"/>
        <v>7265.6</v>
      </c>
    </row>
    <row r="406" spans="1:46" ht="26.1" customHeight="1" x14ac:dyDescent="0.25">
      <c r="A406" s="197" t="s">
        <v>391</v>
      </c>
      <c r="B406" s="198" t="s">
        <v>390</v>
      </c>
      <c r="C406" s="199" t="s">
        <v>79</v>
      </c>
      <c r="D406" s="199" t="s">
        <v>389</v>
      </c>
      <c r="E406" s="366" t="s">
        <v>77</v>
      </c>
      <c r="F406" s="197">
        <v>2</v>
      </c>
      <c r="G406" s="201">
        <v>68.38</v>
      </c>
      <c r="H406" s="202">
        <v>82.05</v>
      </c>
      <c r="I406" s="394">
        <v>164.1</v>
      </c>
      <c r="J406" s="379">
        <v>5.1122277131646227E-5</v>
      </c>
      <c r="K406" s="185"/>
      <c r="L406" s="186">
        <f t="shared" si="665"/>
        <v>0</v>
      </c>
      <c r="M406" s="187">
        <f t="shared" si="666"/>
        <v>0</v>
      </c>
      <c r="N406" s="185"/>
      <c r="O406" s="186">
        <f t="shared" si="668"/>
        <v>0</v>
      </c>
      <c r="P406" s="187">
        <f t="shared" si="689"/>
        <v>0</v>
      </c>
      <c r="Q406" s="185"/>
      <c r="R406" s="186">
        <f t="shared" si="670"/>
        <v>0</v>
      </c>
      <c r="S406" s="187">
        <f t="shared" si="690"/>
        <v>0</v>
      </c>
      <c r="T406" s="185"/>
      <c r="U406" s="186">
        <f t="shared" si="672"/>
        <v>0</v>
      </c>
      <c r="V406" s="187">
        <f t="shared" si="691"/>
        <v>0</v>
      </c>
      <c r="W406" s="185"/>
      <c r="X406" s="186">
        <f t="shared" si="674"/>
        <v>0</v>
      </c>
      <c r="Y406" s="308">
        <f t="shared" si="692"/>
        <v>0</v>
      </c>
      <c r="Z406" s="338"/>
      <c r="AA406" s="186">
        <f t="shared" si="676"/>
        <v>0</v>
      </c>
      <c r="AB406" s="319">
        <f t="shared" si="693"/>
        <v>0</v>
      </c>
      <c r="AC406" s="189">
        <f t="shared" si="694"/>
        <v>0</v>
      </c>
      <c r="AD406" s="186">
        <f t="shared" si="652"/>
        <v>0</v>
      </c>
      <c r="AE406" s="187">
        <f t="shared" si="695"/>
        <v>0</v>
      </c>
      <c r="AF406" s="189">
        <f t="shared" si="696"/>
        <v>2</v>
      </c>
      <c r="AG406" s="186">
        <f t="shared" si="653"/>
        <v>1</v>
      </c>
      <c r="AH406" s="308">
        <f t="shared" si="697"/>
        <v>164.1</v>
      </c>
      <c r="AI406" s="331">
        <v>2</v>
      </c>
      <c r="AJ406" s="308">
        <v>82.05</v>
      </c>
      <c r="AK406" s="319">
        <f t="shared" si="667"/>
        <v>164.1</v>
      </c>
      <c r="AL406" s="410">
        <f t="shared" si="698"/>
        <v>0</v>
      </c>
      <c r="AM406" s="308">
        <v>82.05</v>
      </c>
      <c r="AN406" s="319">
        <f t="shared" si="683"/>
        <v>0</v>
      </c>
      <c r="AO406" s="410">
        <f t="shared" si="699"/>
        <v>0</v>
      </c>
      <c r="AP406" s="308">
        <v>82.05</v>
      </c>
      <c r="AQ406" s="319">
        <f t="shared" si="700"/>
        <v>0</v>
      </c>
      <c r="AR406" s="410">
        <f t="shared" si="701"/>
        <v>2</v>
      </c>
      <c r="AS406" s="308">
        <f t="shared" si="702"/>
        <v>82.05</v>
      </c>
      <c r="AT406" s="319">
        <f t="shared" si="703"/>
        <v>164.1</v>
      </c>
    </row>
    <row r="407" spans="1:46" ht="39" customHeight="1" x14ac:dyDescent="0.25">
      <c r="A407" s="197" t="s">
        <v>388</v>
      </c>
      <c r="B407" s="198" t="s">
        <v>385</v>
      </c>
      <c r="C407" s="199" t="s">
        <v>61</v>
      </c>
      <c r="D407" s="199" t="s">
        <v>384</v>
      </c>
      <c r="E407" s="366" t="s">
        <v>111</v>
      </c>
      <c r="F407" s="197">
        <v>31.7</v>
      </c>
      <c r="G407" s="201">
        <v>6.12</v>
      </c>
      <c r="H407" s="202">
        <v>7.34</v>
      </c>
      <c r="I407" s="394">
        <v>232.67</v>
      </c>
      <c r="J407" s="379">
        <v>7.2483974529068422E-5</v>
      </c>
      <c r="K407" s="185"/>
      <c r="L407" s="186">
        <f t="shared" si="665"/>
        <v>0</v>
      </c>
      <c r="M407" s="187">
        <f t="shared" si="666"/>
        <v>0</v>
      </c>
      <c r="N407" s="185"/>
      <c r="O407" s="186">
        <f t="shared" si="668"/>
        <v>0</v>
      </c>
      <c r="P407" s="187">
        <f t="shared" si="689"/>
        <v>0</v>
      </c>
      <c r="Q407" s="185"/>
      <c r="R407" s="186">
        <f t="shared" si="670"/>
        <v>0</v>
      </c>
      <c r="S407" s="187">
        <f t="shared" si="690"/>
        <v>0</v>
      </c>
      <c r="T407" s="185"/>
      <c r="U407" s="186">
        <f t="shared" si="672"/>
        <v>0</v>
      </c>
      <c r="V407" s="187">
        <f t="shared" si="691"/>
        <v>0</v>
      </c>
      <c r="W407" s="185"/>
      <c r="X407" s="186">
        <f t="shared" si="674"/>
        <v>0</v>
      </c>
      <c r="Y407" s="308">
        <f t="shared" si="692"/>
        <v>0</v>
      </c>
      <c r="Z407" s="338"/>
      <c r="AA407" s="186">
        <f t="shared" si="676"/>
        <v>0</v>
      </c>
      <c r="AB407" s="319">
        <f t="shared" si="693"/>
        <v>0</v>
      </c>
      <c r="AC407" s="189">
        <f t="shared" si="694"/>
        <v>0</v>
      </c>
      <c r="AD407" s="186">
        <f t="shared" si="652"/>
        <v>0</v>
      </c>
      <c r="AE407" s="187">
        <f t="shared" si="695"/>
        <v>0</v>
      </c>
      <c r="AF407" s="189">
        <f t="shared" si="696"/>
        <v>31.7</v>
      </c>
      <c r="AG407" s="186">
        <f t="shared" si="653"/>
        <v>1</v>
      </c>
      <c r="AH407" s="308">
        <f t="shared" si="697"/>
        <v>232.67</v>
      </c>
      <c r="AI407" s="331">
        <v>31.7</v>
      </c>
      <c r="AJ407" s="308">
        <v>7.34</v>
      </c>
      <c r="AK407" s="319">
        <f>I407</f>
        <v>232.67</v>
      </c>
      <c r="AL407" s="410">
        <f t="shared" si="698"/>
        <v>0</v>
      </c>
      <c r="AM407" s="308">
        <v>7.34</v>
      </c>
      <c r="AN407" s="319">
        <f t="shared" si="683"/>
        <v>0</v>
      </c>
      <c r="AO407" s="410">
        <f t="shared" si="699"/>
        <v>0</v>
      </c>
      <c r="AP407" s="308">
        <v>7.34</v>
      </c>
      <c r="AQ407" s="319">
        <f t="shared" si="700"/>
        <v>0</v>
      </c>
      <c r="AR407" s="410">
        <f t="shared" si="701"/>
        <v>31.7</v>
      </c>
      <c r="AS407" s="308">
        <f t="shared" si="702"/>
        <v>7.34</v>
      </c>
      <c r="AT407" s="319">
        <f t="shared" si="703"/>
        <v>232.67</v>
      </c>
    </row>
    <row r="408" spans="1:46" ht="39" customHeight="1" x14ac:dyDescent="0.25">
      <c r="A408" s="197" t="s">
        <v>387</v>
      </c>
      <c r="B408" s="198" t="s">
        <v>385</v>
      </c>
      <c r="C408" s="199" t="s">
        <v>61</v>
      </c>
      <c r="D408" s="199" t="s">
        <v>384</v>
      </c>
      <c r="E408" s="366" t="s">
        <v>111</v>
      </c>
      <c r="F408" s="197">
        <v>31.7</v>
      </c>
      <c r="G408" s="201">
        <v>6.12</v>
      </c>
      <c r="H408" s="202">
        <v>7.34</v>
      </c>
      <c r="I408" s="394">
        <v>232.67</v>
      </c>
      <c r="J408" s="379">
        <v>7.2483974529068422E-5</v>
      </c>
      <c r="K408" s="185"/>
      <c r="L408" s="186">
        <f t="shared" si="665"/>
        <v>0</v>
      </c>
      <c r="M408" s="187">
        <f t="shared" si="666"/>
        <v>0</v>
      </c>
      <c r="N408" s="185"/>
      <c r="O408" s="186">
        <f t="shared" si="668"/>
        <v>0</v>
      </c>
      <c r="P408" s="187">
        <f t="shared" si="689"/>
        <v>0</v>
      </c>
      <c r="Q408" s="185"/>
      <c r="R408" s="186">
        <f t="shared" si="670"/>
        <v>0</v>
      </c>
      <c r="S408" s="187">
        <f t="shared" si="690"/>
        <v>0</v>
      </c>
      <c r="T408" s="185"/>
      <c r="U408" s="186">
        <f t="shared" si="672"/>
        <v>0</v>
      </c>
      <c r="V408" s="187">
        <f t="shared" si="691"/>
        <v>0</v>
      </c>
      <c r="W408" s="185"/>
      <c r="X408" s="186">
        <f t="shared" si="674"/>
        <v>0</v>
      </c>
      <c r="Y408" s="308">
        <f t="shared" si="692"/>
        <v>0</v>
      </c>
      <c r="Z408" s="338"/>
      <c r="AA408" s="186">
        <f t="shared" si="676"/>
        <v>0</v>
      </c>
      <c r="AB408" s="319">
        <f t="shared" si="693"/>
        <v>0</v>
      </c>
      <c r="AC408" s="189">
        <f t="shared" si="694"/>
        <v>0</v>
      </c>
      <c r="AD408" s="186">
        <f t="shared" si="652"/>
        <v>0</v>
      </c>
      <c r="AE408" s="187">
        <f t="shared" si="695"/>
        <v>0</v>
      </c>
      <c r="AF408" s="189">
        <f t="shared" si="696"/>
        <v>31.7</v>
      </c>
      <c r="AG408" s="186">
        <f t="shared" si="653"/>
        <v>1</v>
      </c>
      <c r="AH408" s="308">
        <f t="shared" si="697"/>
        <v>232.67</v>
      </c>
      <c r="AI408" s="331">
        <v>31.7</v>
      </c>
      <c r="AJ408" s="308">
        <v>7.34</v>
      </c>
      <c r="AK408" s="319">
        <f>I408</f>
        <v>232.67</v>
      </c>
      <c r="AL408" s="410">
        <f t="shared" si="698"/>
        <v>0</v>
      </c>
      <c r="AM408" s="308">
        <v>7.34</v>
      </c>
      <c r="AN408" s="319">
        <f t="shared" si="683"/>
        <v>0</v>
      </c>
      <c r="AO408" s="410">
        <f t="shared" si="699"/>
        <v>0</v>
      </c>
      <c r="AP408" s="308">
        <v>7.34</v>
      </c>
      <c r="AQ408" s="319">
        <f t="shared" si="700"/>
        <v>0</v>
      </c>
      <c r="AR408" s="410">
        <f t="shared" si="701"/>
        <v>31.7</v>
      </c>
      <c r="AS408" s="308">
        <f t="shared" si="702"/>
        <v>7.34</v>
      </c>
      <c r="AT408" s="319">
        <f t="shared" si="703"/>
        <v>232.67</v>
      </c>
    </row>
    <row r="409" spans="1:46" ht="39" customHeight="1" x14ac:dyDescent="0.25">
      <c r="A409" s="197" t="s">
        <v>386</v>
      </c>
      <c r="B409" s="198" t="s">
        <v>385</v>
      </c>
      <c r="C409" s="199" t="s">
        <v>61</v>
      </c>
      <c r="D409" s="199" t="s">
        <v>384</v>
      </c>
      <c r="E409" s="366" t="s">
        <v>111</v>
      </c>
      <c r="F409" s="197">
        <v>31.7</v>
      </c>
      <c r="G409" s="201">
        <v>6.12</v>
      </c>
      <c r="H409" s="202">
        <v>7.34</v>
      </c>
      <c r="I409" s="394">
        <v>232.67</v>
      </c>
      <c r="J409" s="379">
        <v>7.2483974529068422E-5</v>
      </c>
      <c r="K409" s="185"/>
      <c r="L409" s="186">
        <f t="shared" si="665"/>
        <v>0</v>
      </c>
      <c r="M409" s="187">
        <f t="shared" si="666"/>
        <v>0</v>
      </c>
      <c r="N409" s="185"/>
      <c r="O409" s="186">
        <f t="shared" si="668"/>
        <v>0</v>
      </c>
      <c r="P409" s="187">
        <f t="shared" si="689"/>
        <v>0</v>
      </c>
      <c r="Q409" s="185"/>
      <c r="R409" s="186">
        <f t="shared" si="670"/>
        <v>0</v>
      </c>
      <c r="S409" s="187">
        <f t="shared" si="690"/>
        <v>0</v>
      </c>
      <c r="T409" s="185"/>
      <c r="U409" s="186">
        <f t="shared" si="672"/>
        <v>0</v>
      </c>
      <c r="V409" s="187">
        <f t="shared" si="691"/>
        <v>0</v>
      </c>
      <c r="W409" s="185"/>
      <c r="X409" s="186">
        <f t="shared" si="674"/>
        <v>0</v>
      </c>
      <c r="Y409" s="308">
        <f t="shared" si="692"/>
        <v>0</v>
      </c>
      <c r="Z409" s="338"/>
      <c r="AA409" s="186">
        <f t="shared" si="676"/>
        <v>0</v>
      </c>
      <c r="AB409" s="319">
        <f t="shared" si="693"/>
        <v>0</v>
      </c>
      <c r="AC409" s="189">
        <f t="shared" si="694"/>
        <v>0</v>
      </c>
      <c r="AD409" s="186">
        <f t="shared" si="652"/>
        <v>0</v>
      </c>
      <c r="AE409" s="187">
        <f t="shared" si="695"/>
        <v>0</v>
      </c>
      <c r="AF409" s="189">
        <f t="shared" si="696"/>
        <v>31.7</v>
      </c>
      <c r="AG409" s="186">
        <f t="shared" si="653"/>
        <v>1</v>
      </c>
      <c r="AH409" s="308">
        <f t="shared" si="697"/>
        <v>232.67</v>
      </c>
      <c r="AI409" s="331">
        <v>31.7</v>
      </c>
      <c r="AJ409" s="308">
        <v>7.34</v>
      </c>
      <c r="AK409" s="319">
        <f>I409</f>
        <v>232.67</v>
      </c>
      <c r="AL409" s="410">
        <f t="shared" si="698"/>
        <v>0</v>
      </c>
      <c r="AM409" s="308">
        <v>7.34</v>
      </c>
      <c r="AN409" s="319">
        <f t="shared" si="683"/>
        <v>0</v>
      </c>
      <c r="AO409" s="410">
        <f t="shared" si="699"/>
        <v>0</v>
      </c>
      <c r="AP409" s="308">
        <v>7.34</v>
      </c>
      <c r="AQ409" s="319">
        <f t="shared" si="700"/>
        <v>0</v>
      </c>
      <c r="AR409" s="410">
        <f t="shared" si="701"/>
        <v>31.7</v>
      </c>
      <c r="AS409" s="308">
        <f t="shared" si="702"/>
        <v>7.34</v>
      </c>
      <c r="AT409" s="319">
        <f t="shared" si="703"/>
        <v>232.67</v>
      </c>
    </row>
    <row r="410" spans="1:46" ht="39" customHeight="1" x14ac:dyDescent="0.25">
      <c r="A410" s="197" t="s">
        <v>383</v>
      </c>
      <c r="B410" s="198" t="s">
        <v>380</v>
      </c>
      <c r="C410" s="199" t="s">
        <v>61</v>
      </c>
      <c r="D410" s="199" t="s">
        <v>379</v>
      </c>
      <c r="E410" s="366" t="s">
        <v>111</v>
      </c>
      <c r="F410" s="197">
        <v>110.06</v>
      </c>
      <c r="G410" s="201">
        <v>9.1999999999999993</v>
      </c>
      <c r="H410" s="202">
        <v>11.04</v>
      </c>
      <c r="I410" s="394">
        <v>1215.06</v>
      </c>
      <c r="J410" s="379">
        <v>3.7852915326982371E-4</v>
      </c>
      <c r="K410" s="185"/>
      <c r="L410" s="186">
        <f t="shared" si="665"/>
        <v>0</v>
      </c>
      <c r="M410" s="187">
        <f t="shared" si="666"/>
        <v>0</v>
      </c>
      <c r="N410" s="185"/>
      <c r="O410" s="186">
        <f t="shared" si="668"/>
        <v>0</v>
      </c>
      <c r="P410" s="187">
        <f t="shared" si="689"/>
        <v>0</v>
      </c>
      <c r="Q410" s="185"/>
      <c r="R410" s="186">
        <f t="shared" si="670"/>
        <v>0</v>
      </c>
      <c r="S410" s="187">
        <f t="shared" si="690"/>
        <v>0</v>
      </c>
      <c r="T410" s="185"/>
      <c r="U410" s="186">
        <f t="shared" si="672"/>
        <v>0</v>
      </c>
      <c r="V410" s="187">
        <f t="shared" si="691"/>
        <v>0</v>
      </c>
      <c r="W410" s="185"/>
      <c r="X410" s="186">
        <f t="shared" si="674"/>
        <v>0</v>
      </c>
      <c r="Y410" s="308">
        <f t="shared" si="692"/>
        <v>0</v>
      </c>
      <c r="Z410" s="338"/>
      <c r="AA410" s="186">
        <f t="shared" si="676"/>
        <v>0</v>
      </c>
      <c r="AB410" s="319">
        <f t="shared" si="693"/>
        <v>0</v>
      </c>
      <c r="AC410" s="189">
        <f t="shared" si="694"/>
        <v>0</v>
      </c>
      <c r="AD410" s="186">
        <f t="shared" si="652"/>
        <v>0</v>
      </c>
      <c r="AE410" s="187">
        <f t="shared" si="695"/>
        <v>0</v>
      </c>
      <c r="AF410" s="189">
        <f t="shared" si="696"/>
        <v>110.06</v>
      </c>
      <c r="AG410" s="186">
        <f t="shared" si="653"/>
        <v>1</v>
      </c>
      <c r="AH410" s="308">
        <f t="shared" si="697"/>
        <v>1215.06</v>
      </c>
      <c r="AI410" s="331">
        <v>110.06</v>
      </c>
      <c r="AJ410" s="308">
        <v>11.04</v>
      </c>
      <c r="AK410" s="319">
        <f t="shared" si="667"/>
        <v>1215.0624</v>
      </c>
      <c r="AL410" s="410">
        <f t="shared" si="698"/>
        <v>0</v>
      </c>
      <c r="AM410" s="308">
        <v>11.04</v>
      </c>
      <c r="AN410" s="319">
        <f t="shared" si="683"/>
        <v>0</v>
      </c>
      <c r="AO410" s="410">
        <f t="shared" si="699"/>
        <v>0</v>
      </c>
      <c r="AP410" s="308">
        <v>11.04</v>
      </c>
      <c r="AQ410" s="319">
        <f t="shared" si="700"/>
        <v>0</v>
      </c>
      <c r="AR410" s="410">
        <f t="shared" si="701"/>
        <v>110.06</v>
      </c>
      <c r="AS410" s="308">
        <f t="shared" si="702"/>
        <v>11.04</v>
      </c>
      <c r="AT410" s="319">
        <f t="shared" si="703"/>
        <v>1215.06</v>
      </c>
    </row>
    <row r="411" spans="1:46" ht="39" customHeight="1" x14ac:dyDescent="0.25">
      <c r="A411" s="197" t="s">
        <v>382</v>
      </c>
      <c r="B411" s="198" t="s">
        <v>380</v>
      </c>
      <c r="C411" s="199" t="s">
        <v>61</v>
      </c>
      <c r="D411" s="199" t="s">
        <v>379</v>
      </c>
      <c r="E411" s="366" t="s">
        <v>111</v>
      </c>
      <c r="F411" s="197">
        <v>57.82</v>
      </c>
      <c r="G411" s="201">
        <v>9.1999999999999993</v>
      </c>
      <c r="H411" s="202">
        <v>11.04</v>
      </c>
      <c r="I411" s="394">
        <v>638.33000000000004</v>
      </c>
      <c r="J411" s="379">
        <v>1.9885973894846884E-4</v>
      </c>
      <c r="K411" s="185"/>
      <c r="L411" s="186">
        <f t="shared" si="665"/>
        <v>0</v>
      </c>
      <c r="M411" s="187">
        <f t="shared" si="666"/>
        <v>0</v>
      </c>
      <c r="N411" s="185"/>
      <c r="O411" s="186">
        <f t="shared" si="668"/>
        <v>0</v>
      </c>
      <c r="P411" s="187">
        <f t="shared" si="689"/>
        <v>0</v>
      </c>
      <c r="Q411" s="185"/>
      <c r="R411" s="186">
        <f t="shared" si="670"/>
        <v>0</v>
      </c>
      <c r="S411" s="187">
        <f t="shared" si="690"/>
        <v>0</v>
      </c>
      <c r="T411" s="185"/>
      <c r="U411" s="186">
        <f t="shared" si="672"/>
        <v>0</v>
      </c>
      <c r="V411" s="187">
        <f t="shared" si="691"/>
        <v>0</v>
      </c>
      <c r="W411" s="185"/>
      <c r="X411" s="186">
        <f t="shared" si="674"/>
        <v>0</v>
      </c>
      <c r="Y411" s="308">
        <f t="shared" si="692"/>
        <v>0</v>
      </c>
      <c r="Z411" s="338"/>
      <c r="AA411" s="186">
        <f t="shared" si="676"/>
        <v>0</v>
      </c>
      <c r="AB411" s="319">
        <f t="shared" si="693"/>
        <v>0</v>
      </c>
      <c r="AC411" s="189">
        <f t="shared" si="694"/>
        <v>0</v>
      </c>
      <c r="AD411" s="186">
        <f t="shared" si="652"/>
        <v>0</v>
      </c>
      <c r="AE411" s="187">
        <f t="shared" si="695"/>
        <v>0</v>
      </c>
      <c r="AF411" s="189">
        <f t="shared" si="696"/>
        <v>57.82</v>
      </c>
      <c r="AG411" s="186">
        <f t="shared" si="653"/>
        <v>1</v>
      </c>
      <c r="AH411" s="308">
        <f t="shared" si="697"/>
        <v>638.33000000000004</v>
      </c>
      <c r="AI411" s="331">
        <v>57.82</v>
      </c>
      <c r="AJ411" s="308">
        <v>11.04</v>
      </c>
      <c r="AK411" s="319">
        <f t="shared" si="667"/>
        <v>638.33279999999991</v>
      </c>
      <c r="AL411" s="410">
        <f t="shared" si="698"/>
        <v>0</v>
      </c>
      <c r="AM411" s="308">
        <v>11.04</v>
      </c>
      <c r="AN411" s="319">
        <f t="shared" si="683"/>
        <v>0</v>
      </c>
      <c r="AO411" s="410">
        <f t="shared" si="699"/>
        <v>0</v>
      </c>
      <c r="AP411" s="308">
        <v>11.04</v>
      </c>
      <c r="AQ411" s="319">
        <f t="shared" si="700"/>
        <v>0</v>
      </c>
      <c r="AR411" s="410">
        <f t="shared" si="701"/>
        <v>57.82</v>
      </c>
      <c r="AS411" s="308">
        <f t="shared" si="702"/>
        <v>11.04</v>
      </c>
      <c r="AT411" s="319">
        <f t="shared" si="703"/>
        <v>638.33000000000004</v>
      </c>
    </row>
    <row r="412" spans="1:46" ht="39" customHeight="1" x14ac:dyDescent="0.25">
      <c r="A412" s="197" t="s">
        <v>381</v>
      </c>
      <c r="B412" s="198" t="s">
        <v>380</v>
      </c>
      <c r="C412" s="199" t="s">
        <v>61</v>
      </c>
      <c r="D412" s="199" t="s">
        <v>379</v>
      </c>
      <c r="E412" s="366" t="s">
        <v>111</v>
      </c>
      <c r="F412" s="197">
        <v>57.82</v>
      </c>
      <c r="G412" s="201">
        <v>9.1999999999999993</v>
      </c>
      <c r="H412" s="202">
        <v>11.04</v>
      </c>
      <c r="I412" s="394">
        <v>638.33000000000004</v>
      </c>
      <c r="J412" s="379">
        <v>1.9885973894846884E-4</v>
      </c>
      <c r="K412" s="185"/>
      <c r="L412" s="186">
        <f t="shared" si="665"/>
        <v>0</v>
      </c>
      <c r="M412" s="187">
        <f t="shared" si="666"/>
        <v>0</v>
      </c>
      <c r="N412" s="185"/>
      <c r="O412" s="186">
        <f t="shared" si="668"/>
        <v>0</v>
      </c>
      <c r="P412" s="187">
        <f t="shared" si="689"/>
        <v>0</v>
      </c>
      <c r="Q412" s="185"/>
      <c r="R412" s="186">
        <f t="shared" si="670"/>
        <v>0</v>
      </c>
      <c r="S412" s="187">
        <f t="shared" si="690"/>
        <v>0</v>
      </c>
      <c r="T412" s="185"/>
      <c r="U412" s="186">
        <f t="shared" si="672"/>
        <v>0</v>
      </c>
      <c r="V412" s="187">
        <f t="shared" si="691"/>
        <v>0</v>
      </c>
      <c r="W412" s="185"/>
      <c r="X412" s="186">
        <f t="shared" si="674"/>
        <v>0</v>
      </c>
      <c r="Y412" s="308">
        <f t="shared" si="692"/>
        <v>0</v>
      </c>
      <c r="Z412" s="338"/>
      <c r="AA412" s="186">
        <f t="shared" si="676"/>
        <v>0</v>
      </c>
      <c r="AB412" s="319">
        <f t="shared" si="693"/>
        <v>0</v>
      </c>
      <c r="AC412" s="189">
        <f t="shared" si="694"/>
        <v>0</v>
      </c>
      <c r="AD412" s="186">
        <f t="shared" si="652"/>
        <v>0</v>
      </c>
      <c r="AE412" s="187">
        <f t="shared" si="695"/>
        <v>0</v>
      </c>
      <c r="AF412" s="189">
        <f t="shared" si="696"/>
        <v>57.82</v>
      </c>
      <c r="AG412" s="186">
        <f t="shared" si="653"/>
        <v>1</v>
      </c>
      <c r="AH412" s="308">
        <f t="shared" si="697"/>
        <v>638.33000000000004</v>
      </c>
      <c r="AI412" s="331">
        <v>57.82</v>
      </c>
      <c r="AJ412" s="308">
        <v>11.04</v>
      </c>
      <c r="AK412" s="319">
        <f t="shared" si="667"/>
        <v>638.33279999999991</v>
      </c>
      <c r="AL412" s="410">
        <f t="shared" si="698"/>
        <v>0</v>
      </c>
      <c r="AM412" s="308">
        <v>11.04</v>
      </c>
      <c r="AN412" s="319">
        <f t="shared" si="683"/>
        <v>0</v>
      </c>
      <c r="AO412" s="410">
        <f t="shared" si="699"/>
        <v>0</v>
      </c>
      <c r="AP412" s="308">
        <v>11.04</v>
      </c>
      <c r="AQ412" s="319">
        <f t="shared" si="700"/>
        <v>0</v>
      </c>
      <c r="AR412" s="410">
        <f t="shared" si="701"/>
        <v>57.82</v>
      </c>
      <c r="AS412" s="308">
        <f t="shared" si="702"/>
        <v>11.04</v>
      </c>
      <c r="AT412" s="319">
        <f t="shared" si="703"/>
        <v>638.33000000000004</v>
      </c>
    </row>
    <row r="413" spans="1:46" ht="39" customHeight="1" x14ac:dyDescent="0.25">
      <c r="A413" s="197" t="s">
        <v>378</v>
      </c>
      <c r="B413" s="198" t="s">
        <v>377</v>
      </c>
      <c r="C413" s="199" t="s">
        <v>61</v>
      </c>
      <c r="D413" s="199" t="s">
        <v>376</v>
      </c>
      <c r="E413" s="366" t="s">
        <v>111</v>
      </c>
      <c r="F413" s="197">
        <v>196.6</v>
      </c>
      <c r="G413" s="201">
        <v>12.33</v>
      </c>
      <c r="H413" s="202">
        <v>14.79</v>
      </c>
      <c r="I413" s="394">
        <v>2907.71</v>
      </c>
      <c r="J413" s="379">
        <v>9.0584251333613078E-4</v>
      </c>
      <c r="K413" s="185"/>
      <c r="L413" s="186">
        <f t="shared" si="665"/>
        <v>0</v>
      </c>
      <c r="M413" s="187">
        <f t="shared" si="666"/>
        <v>0</v>
      </c>
      <c r="N413" s="185"/>
      <c r="O413" s="186">
        <f t="shared" si="668"/>
        <v>0</v>
      </c>
      <c r="P413" s="187">
        <f t="shared" si="689"/>
        <v>0</v>
      </c>
      <c r="Q413" s="185"/>
      <c r="R413" s="186">
        <f t="shared" si="670"/>
        <v>0</v>
      </c>
      <c r="S413" s="187">
        <f t="shared" si="690"/>
        <v>0</v>
      </c>
      <c r="T413" s="185"/>
      <c r="U413" s="186">
        <f t="shared" si="672"/>
        <v>0</v>
      </c>
      <c r="V413" s="187">
        <f t="shared" si="691"/>
        <v>0</v>
      </c>
      <c r="W413" s="185"/>
      <c r="X413" s="186">
        <f t="shared" si="674"/>
        <v>0</v>
      </c>
      <c r="Y413" s="308">
        <f t="shared" si="692"/>
        <v>0</v>
      </c>
      <c r="Z413" s="338"/>
      <c r="AA413" s="186">
        <f t="shared" si="676"/>
        <v>0</v>
      </c>
      <c r="AB413" s="319">
        <f t="shared" si="693"/>
        <v>0</v>
      </c>
      <c r="AC413" s="189">
        <f t="shared" si="694"/>
        <v>0</v>
      </c>
      <c r="AD413" s="186">
        <f t="shared" si="652"/>
        <v>0</v>
      </c>
      <c r="AE413" s="187">
        <f t="shared" si="695"/>
        <v>0</v>
      </c>
      <c r="AF413" s="189">
        <f t="shared" si="696"/>
        <v>196.6</v>
      </c>
      <c r="AG413" s="186">
        <f t="shared" si="653"/>
        <v>1</v>
      </c>
      <c r="AH413" s="308">
        <f t="shared" si="697"/>
        <v>2907.71</v>
      </c>
      <c r="AI413" s="331">
        <v>196.6</v>
      </c>
      <c r="AJ413" s="308">
        <v>14.79</v>
      </c>
      <c r="AK413" s="319">
        <f t="shared" si="667"/>
        <v>2907.7139999999999</v>
      </c>
      <c r="AL413" s="410">
        <f t="shared" si="698"/>
        <v>0</v>
      </c>
      <c r="AM413" s="308">
        <v>14.79</v>
      </c>
      <c r="AN413" s="319">
        <f t="shared" si="683"/>
        <v>0</v>
      </c>
      <c r="AO413" s="410">
        <f t="shared" si="699"/>
        <v>0</v>
      </c>
      <c r="AP413" s="308">
        <v>14.79</v>
      </c>
      <c r="AQ413" s="319">
        <f t="shared" si="700"/>
        <v>0</v>
      </c>
      <c r="AR413" s="410">
        <f t="shared" si="701"/>
        <v>196.6</v>
      </c>
      <c r="AS413" s="308">
        <f t="shared" si="702"/>
        <v>14.79</v>
      </c>
      <c r="AT413" s="319">
        <f t="shared" si="703"/>
        <v>2907.71</v>
      </c>
    </row>
    <row r="414" spans="1:46" ht="39" customHeight="1" x14ac:dyDescent="0.25">
      <c r="A414" s="197" t="s">
        <v>375</v>
      </c>
      <c r="B414" s="198" t="s">
        <v>374</v>
      </c>
      <c r="C414" s="199" t="s">
        <v>61</v>
      </c>
      <c r="D414" s="199" t="s">
        <v>373</v>
      </c>
      <c r="E414" s="366" t="s">
        <v>111</v>
      </c>
      <c r="F414" s="197">
        <v>10</v>
      </c>
      <c r="G414" s="201">
        <v>27.94</v>
      </c>
      <c r="H414" s="202">
        <v>33.520000000000003</v>
      </c>
      <c r="I414" s="394">
        <v>335.2</v>
      </c>
      <c r="J414" s="379">
        <v>1.0442527297091905E-4</v>
      </c>
      <c r="K414" s="185"/>
      <c r="L414" s="186">
        <f t="shared" si="665"/>
        <v>0</v>
      </c>
      <c r="M414" s="187">
        <f t="shared" si="666"/>
        <v>0</v>
      </c>
      <c r="N414" s="185"/>
      <c r="O414" s="186">
        <f t="shared" si="668"/>
        <v>0</v>
      </c>
      <c r="P414" s="187">
        <f t="shared" si="689"/>
        <v>0</v>
      </c>
      <c r="Q414" s="185"/>
      <c r="R414" s="186">
        <f t="shared" si="670"/>
        <v>0</v>
      </c>
      <c r="S414" s="187">
        <f t="shared" si="690"/>
        <v>0</v>
      </c>
      <c r="T414" s="185"/>
      <c r="U414" s="186">
        <f t="shared" si="672"/>
        <v>0</v>
      </c>
      <c r="V414" s="187">
        <f t="shared" si="691"/>
        <v>0</v>
      </c>
      <c r="W414" s="185"/>
      <c r="X414" s="186">
        <f t="shared" si="674"/>
        <v>0</v>
      </c>
      <c r="Y414" s="308">
        <f t="shared" si="692"/>
        <v>0</v>
      </c>
      <c r="Z414" s="338"/>
      <c r="AA414" s="186">
        <f t="shared" si="676"/>
        <v>0</v>
      </c>
      <c r="AB414" s="319">
        <f t="shared" si="693"/>
        <v>0</v>
      </c>
      <c r="AC414" s="189">
        <f t="shared" si="694"/>
        <v>0</v>
      </c>
      <c r="AD414" s="186">
        <f t="shared" si="652"/>
        <v>0</v>
      </c>
      <c r="AE414" s="187">
        <f t="shared" si="695"/>
        <v>0</v>
      </c>
      <c r="AF414" s="189">
        <f t="shared" si="696"/>
        <v>10</v>
      </c>
      <c r="AG414" s="186">
        <f t="shared" si="653"/>
        <v>1</v>
      </c>
      <c r="AH414" s="308">
        <f t="shared" si="697"/>
        <v>335.2</v>
      </c>
      <c r="AI414" s="331">
        <v>10</v>
      </c>
      <c r="AJ414" s="308">
        <v>33.520000000000003</v>
      </c>
      <c r="AK414" s="319">
        <f t="shared" si="667"/>
        <v>335.20000000000005</v>
      </c>
      <c r="AL414" s="410">
        <f t="shared" si="698"/>
        <v>0</v>
      </c>
      <c r="AM414" s="308">
        <v>33.520000000000003</v>
      </c>
      <c r="AN414" s="319">
        <f t="shared" si="683"/>
        <v>0</v>
      </c>
      <c r="AO414" s="410">
        <f t="shared" si="699"/>
        <v>0</v>
      </c>
      <c r="AP414" s="308">
        <v>33.520000000000003</v>
      </c>
      <c r="AQ414" s="319">
        <f t="shared" si="700"/>
        <v>0</v>
      </c>
      <c r="AR414" s="410">
        <f t="shared" si="701"/>
        <v>10</v>
      </c>
      <c r="AS414" s="308">
        <f t="shared" si="702"/>
        <v>33.520000000000003</v>
      </c>
      <c r="AT414" s="319">
        <f t="shared" si="703"/>
        <v>335.2</v>
      </c>
    </row>
    <row r="415" spans="1:46" ht="39" customHeight="1" x14ac:dyDescent="0.25">
      <c r="A415" s="197" t="s">
        <v>372</v>
      </c>
      <c r="B415" s="198" t="s">
        <v>371</v>
      </c>
      <c r="C415" s="199" t="s">
        <v>61</v>
      </c>
      <c r="D415" s="199" t="s">
        <v>370</v>
      </c>
      <c r="E415" s="366" t="s">
        <v>111</v>
      </c>
      <c r="F415" s="197">
        <v>285</v>
      </c>
      <c r="G415" s="201">
        <v>19.71</v>
      </c>
      <c r="H415" s="202">
        <v>23.65</v>
      </c>
      <c r="I415" s="394">
        <v>6740.25</v>
      </c>
      <c r="J415" s="379">
        <v>2.0997984670114473E-3</v>
      </c>
      <c r="K415" s="185"/>
      <c r="L415" s="186">
        <f t="shared" si="665"/>
        <v>0</v>
      </c>
      <c r="M415" s="187">
        <f t="shared" si="666"/>
        <v>0</v>
      </c>
      <c r="N415" s="185"/>
      <c r="O415" s="186">
        <f t="shared" si="668"/>
        <v>0</v>
      </c>
      <c r="P415" s="187">
        <f t="shared" si="689"/>
        <v>0</v>
      </c>
      <c r="Q415" s="185"/>
      <c r="R415" s="186">
        <f t="shared" si="670"/>
        <v>0</v>
      </c>
      <c r="S415" s="187">
        <f t="shared" si="690"/>
        <v>0</v>
      </c>
      <c r="T415" s="185"/>
      <c r="U415" s="186">
        <f t="shared" si="672"/>
        <v>0</v>
      </c>
      <c r="V415" s="187">
        <f t="shared" si="691"/>
        <v>0</v>
      </c>
      <c r="W415" s="185"/>
      <c r="X415" s="186">
        <f t="shared" si="674"/>
        <v>0</v>
      </c>
      <c r="Y415" s="308">
        <f t="shared" si="692"/>
        <v>0</v>
      </c>
      <c r="Z415" s="338"/>
      <c r="AA415" s="186">
        <f t="shared" si="676"/>
        <v>0</v>
      </c>
      <c r="AB415" s="319">
        <f t="shared" si="693"/>
        <v>0</v>
      </c>
      <c r="AC415" s="189">
        <f t="shared" si="694"/>
        <v>0</v>
      </c>
      <c r="AD415" s="186">
        <f t="shared" si="652"/>
        <v>0</v>
      </c>
      <c r="AE415" s="187">
        <f t="shared" si="695"/>
        <v>0</v>
      </c>
      <c r="AF415" s="189">
        <f t="shared" si="696"/>
        <v>285</v>
      </c>
      <c r="AG415" s="186">
        <f t="shared" si="653"/>
        <v>1</v>
      </c>
      <c r="AH415" s="308">
        <f t="shared" si="697"/>
        <v>6740.25</v>
      </c>
      <c r="AI415" s="331">
        <v>285</v>
      </c>
      <c r="AJ415" s="308">
        <v>23.65</v>
      </c>
      <c r="AK415" s="319">
        <f t="shared" si="667"/>
        <v>6740.25</v>
      </c>
      <c r="AL415" s="410">
        <f t="shared" si="698"/>
        <v>0</v>
      </c>
      <c r="AM415" s="308">
        <v>23.65</v>
      </c>
      <c r="AN415" s="319">
        <f t="shared" si="683"/>
        <v>0</v>
      </c>
      <c r="AO415" s="410">
        <f t="shared" si="699"/>
        <v>0</v>
      </c>
      <c r="AP415" s="308">
        <v>23.65</v>
      </c>
      <c r="AQ415" s="319">
        <f t="shared" si="700"/>
        <v>0</v>
      </c>
      <c r="AR415" s="410">
        <f t="shared" si="701"/>
        <v>285</v>
      </c>
      <c r="AS415" s="308">
        <f t="shared" si="702"/>
        <v>23.65</v>
      </c>
      <c r="AT415" s="319">
        <f t="shared" si="703"/>
        <v>6740.25</v>
      </c>
    </row>
    <row r="416" spans="1:46" ht="52.2" customHeight="1" x14ac:dyDescent="0.25">
      <c r="A416" s="197" t="s">
        <v>369</v>
      </c>
      <c r="B416" s="198" t="s">
        <v>368</v>
      </c>
      <c r="C416" s="199" t="s">
        <v>101</v>
      </c>
      <c r="D416" s="199" t="s">
        <v>367</v>
      </c>
      <c r="E416" s="366" t="s">
        <v>77</v>
      </c>
      <c r="F416" s="197">
        <v>95</v>
      </c>
      <c r="G416" s="201">
        <v>195.09</v>
      </c>
      <c r="H416" s="202">
        <v>234.1</v>
      </c>
      <c r="I416" s="394">
        <v>22239.5</v>
      </c>
      <c r="J416" s="379">
        <v>6.9282990997516529E-3</v>
      </c>
      <c r="K416" s="185"/>
      <c r="L416" s="186">
        <f t="shared" si="665"/>
        <v>0</v>
      </c>
      <c r="M416" s="187">
        <f t="shared" si="666"/>
        <v>0</v>
      </c>
      <c r="N416" s="185"/>
      <c r="O416" s="186">
        <f t="shared" si="668"/>
        <v>0</v>
      </c>
      <c r="P416" s="187">
        <f t="shared" si="689"/>
        <v>0</v>
      </c>
      <c r="Q416" s="185"/>
      <c r="R416" s="186">
        <f t="shared" si="670"/>
        <v>0</v>
      </c>
      <c r="S416" s="187">
        <f t="shared" si="690"/>
        <v>0</v>
      </c>
      <c r="T416" s="185"/>
      <c r="U416" s="186">
        <f t="shared" si="672"/>
        <v>0</v>
      </c>
      <c r="V416" s="187">
        <f t="shared" si="691"/>
        <v>0</v>
      </c>
      <c r="W416" s="185"/>
      <c r="X416" s="186">
        <f t="shared" si="674"/>
        <v>0</v>
      </c>
      <c r="Y416" s="308">
        <f t="shared" si="692"/>
        <v>0</v>
      </c>
      <c r="Z416" s="338"/>
      <c r="AA416" s="186">
        <f t="shared" si="676"/>
        <v>0</v>
      </c>
      <c r="AB416" s="319">
        <f t="shared" si="693"/>
        <v>0</v>
      </c>
      <c r="AC416" s="189">
        <f t="shared" si="694"/>
        <v>0</v>
      </c>
      <c r="AD416" s="186">
        <f t="shared" si="652"/>
        <v>0</v>
      </c>
      <c r="AE416" s="187">
        <f t="shared" si="695"/>
        <v>0</v>
      </c>
      <c r="AF416" s="189">
        <f t="shared" si="696"/>
        <v>95</v>
      </c>
      <c r="AG416" s="186">
        <f t="shared" si="653"/>
        <v>1</v>
      </c>
      <c r="AH416" s="308">
        <f t="shared" si="697"/>
        <v>22239.5</v>
      </c>
      <c r="AI416" s="331">
        <v>95</v>
      </c>
      <c r="AJ416" s="308">
        <v>234.1</v>
      </c>
      <c r="AK416" s="319">
        <f t="shared" si="667"/>
        <v>22239.5</v>
      </c>
      <c r="AL416" s="410">
        <f t="shared" si="698"/>
        <v>0</v>
      </c>
      <c r="AM416" s="308">
        <v>234.1</v>
      </c>
      <c r="AN416" s="319">
        <f t="shared" si="683"/>
        <v>0</v>
      </c>
      <c r="AO416" s="410">
        <f t="shared" si="699"/>
        <v>0</v>
      </c>
      <c r="AP416" s="308">
        <v>234.1</v>
      </c>
      <c r="AQ416" s="319">
        <f t="shared" si="700"/>
        <v>0</v>
      </c>
      <c r="AR416" s="410">
        <f t="shared" si="701"/>
        <v>95</v>
      </c>
      <c r="AS416" s="308">
        <f t="shared" si="702"/>
        <v>234.1</v>
      </c>
      <c r="AT416" s="319">
        <f t="shared" si="703"/>
        <v>22239.5</v>
      </c>
    </row>
    <row r="417" spans="1:46" ht="39" customHeight="1" x14ac:dyDescent="0.25">
      <c r="A417" s="197" t="s">
        <v>366</v>
      </c>
      <c r="B417" s="198" t="s">
        <v>365</v>
      </c>
      <c r="C417" s="199" t="s">
        <v>101</v>
      </c>
      <c r="D417" s="199" t="s">
        <v>364</v>
      </c>
      <c r="E417" s="366" t="s">
        <v>77</v>
      </c>
      <c r="F417" s="197">
        <v>10</v>
      </c>
      <c r="G417" s="201">
        <v>94.4</v>
      </c>
      <c r="H417" s="202">
        <v>113.28</v>
      </c>
      <c r="I417" s="394">
        <v>1132.8</v>
      </c>
      <c r="J417" s="379">
        <v>3.5290259314277176E-4</v>
      </c>
      <c r="K417" s="185"/>
      <c r="L417" s="186">
        <f t="shared" si="665"/>
        <v>0</v>
      </c>
      <c r="M417" s="187">
        <f t="shared" si="666"/>
        <v>0</v>
      </c>
      <c r="N417" s="185"/>
      <c r="O417" s="186">
        <f t="shared" si="668"/>
        <v>0</v>
      </c>
      <c r="P417" s="187">
        <f t="shared" si="689"/>
        <v>0</v>
      </c>
      <c r="Q417" s="185"/>
      <c r="R417" s="186">
        <f t="shared" si="670"/>
        <v>0</v>
      </c>
      <c r="S417" s="187">
        <f t="shared" si="690"/>
        <v>0</v>
      </c>
      <c r="T417" s="185"/>
      <c r="U417" s="186">
        <f t="shared" si="672"/>
        <v>0</v>
      </c>
      <c r="V417" s="187">
        <f t="shared" si="691"/>
        <v>0</v>
      </c>
      <c r="W417" s="185"/>
      <c r="X417" s="186">
        <f t="shared" si="674"/>
        <v>0</v>
      </c>
      <c r="Y417" s="308">
        <f t="shared" si="692"/>
        <v>0</v>
      </c>
      <c r="Z417" s="338"/>
      <c r="AA417" s="186">
        <f t="shared" si="676"/>
        <v>0</v>
      </c>
      <c r="AB417" s="319">
        <f t="shared" si="693"/>
        <v>0</v>
      </c>
      <c r="AC417" s="189">
        <f t="shared" si="694"/>
        <v>0</v>
      </c>
      <c r="AD417" s="186">
        <f t="shared" si="652"/>
        <v>0</v>
      </c>
      <c r="AE417" s="187">
        <f t="shared" si="695"/>
        <v>0</v>
      </c>
      <c r="AF417" s="189">
        <f t="shared" si="696"/>
        <v>10</v>
      </c>
      <c r="AG417" s="186">
        <f t="shared" si="653"/>
        <v>1</v>
      </c>
      <c r="AH417" s="308">
        <f t="shared" si="697"/>
        <v>1132.8</v>
      </c>
      <c r="AI417" s="331">
        <v>10</v>
      </c>
      <c r="AJ417" s="308">
        <v>113.28</v>
      </c>
      <c r="AK417" s="319">
        <f t="shared" si="667"/>
        <v>1132.8</v>
      </c>
      <c r="AL417" s="410">
        <f t="shared" si="698"/>
        <v>0</v>
      </c>
      <c r="AM417" s="308">
        <v>113.28</v>
      </c>
      <c r="AN417" s="319">
        <f t="shared" si="683"/>
        <v>0</v>
      </c>
      <c r="AO417" s="410">
        <f t="shared" si="699"/>
        <v>0</v>
      </c>
      <c r="AP417" s="308">
        <v>113.28</v>
      </c>
      <c r="AQ417" s="319">
        <f t="shared" si="700"/>
        <v>0</v>
      </c>
      <c r="AR417" s="410">
        <f t="shared" si="701"/>
        <v>10</v>
      </c>
      <c r="AS417" s="308">
        <f t="shared" si="702"/>
        <v>113.28</v>
      </c>
      <c r="AT417" s="319">
        <f t="shared" si="703"/>
        <v>1132.8</v>
      </c>
    </row>
    <row r="418" spans="1:46" ht="39" customHeight="1" x14ac:dyDescent="0.25">
      <c r="A418" s="197" t="s">
        <v>363</v>
      </c>
      <c r="B418" s="198" t="s">
        <v>362</v>
      </c>
      <c r="C418" s="199" t="s">
        <v>101</v>
      </c>
      <c r="D418" s="199" t="s">
        <v>361</v>
      </c>
      <c r="E418" s="366" t="s">
        <v>77</v>
      </c>
      <c r="F418" s="197">
        <v>9</v>
      </c>
      <c r="G418" s="201">
        <v>236.16</v>
      </c>
      <c r="H418" s="202">
        <v>283.39</v>
      </c>
      <c r="I418" s="394">
        <v>2550.5100000000002</v>
      </c>
      <c r="J418" s="379">
        <v>7.9456355299838523E-4</v>
      </c>
      <c r="K418" s="185"/>
      <c r="L418" s="186">
        <f t="shared" si="665"/>
        <v>0</v>
      </c>
      <c r="M418" s="187">
        <f t="shared" si="666"/>
        <v>0</v>
      </c>
      <c r="N418" s="185"/>
      <c r="O418" s="186">
        <f t="shared" si="668"/>
        <v>0</v>
      </c>
      <c r="P418" s="187">
        <f t="shared" si="689"/>
        <v>0</v>
      </c>
      <c r="Q418" s="185"/>
      <c r="R418" s="186">
        <f t="shared" si="670"/>
        <v>0</v>
      </c>
      <c r="S418" s="187">
        <f t="shared" si="690"/>
        <v>0</v>
      </c>
      <c r="T418" s="185"/>
      <c r="U418" s="186">
        <f t="shared" si="672"/>
        <v>0</v>
      </c>
      <c r="V418" s="187">
        <f t="shared" si="691"/>
        <v>0</v>
      </c>
      <c r="W418" s="185"/>
      <c r="X418" s="186">
        <f t="shared" si="674"/>
        <v>0</v>
      </c>
      <c r="Y418" s="308">
        <f t="shared" si="692"/>
        <v>0</v>
      </c>
      <c r="Z418" s="338"/>
      <c r="AA418" s="186">
        <f t="shared" si="676"/>
        <v>0</v>
      </c>
      <c r="AB418" s="319">
        <f t="shared" si="693"/>
        <v>0</v>
      </c>
      <c r="AC418" s="189">
        <f t="shared" si="694"/>
        <v>0</v>
      </c>
      <c r="AD418" s="186">
        <f t="shared" ref="AD418:AD482" si="704">AE418/I418</f>
        <v>0</v>
      </c>
      <c r="AE418" s="187">
        <f t="shared" si="695"/>
        <v>0</v>
      </c>
      <c r="AF418" s="189">
        <f t="shared" si="696"/>
        <v>9</v>
      </c>
      <c r="AG418" s="186">
        <f t="shared" ref="AG418:AG482" si="705">AH418/I418</f>
        <v>1</v>
      </c>
      <c r="AH418" s="308">
        <f t="shared" si="697"/>
        <v>2550.5100000000002</v>
      </c>
      <c r="AI418" s="331">
        <v>9</v>
      </c>
      <c r="AJ418" s="308">
        <v>283.39</v>
      </c>
      <c r="AK418" s="319">
        <f t="shared" si="667"/>
        <v>2550.5099999999998</v>
      </c>
      <c r="AL418" s="410">
        <f t="shared" si="698"/>
        <v>0</v>
      </c>
      <c r="AM418" s="308">
        <v>283.39</v>
      </c>
      <c r="AN418" s="319">
        <f t="shared" si="683"/>
        <v>0</v>
      </c>
      <c r="AO418" s="410">
        <f t="shared" si="699"/>
        <v>0</v>
      </c>
      <c r="AP418" s="308">
        <v>283.39</v>
      </c>
      <c r="AQ418" s="319">
        <f t="shared" si="700"/>
        <v>0</v>
      </c>
      <c r="AR418" s="410">
        <f t="shared" si="701"/>
        <v>9</v>
      </c>
      <c r="AS418" s="308">
        <f t="shared" si="702"/>
        <v>283.39</v>
      </c>
      <c r="AT418" s="319">
        <f t="shared" si="703"/>
        <v>2550.5100000000002</v>
      </c>
    </row>
    <row r="419" spans="1:46" ht="39" customHeight="1" x14ac:dyDescent="0.25">
      <c r="A419" s="246" t="s">
        <v>360</v>
      </c>
      <c r="B419" s="247" t="s">
        <v>251</v>
      </c>
      <c r="C419" s="248" t="s">
        <v>79</v>
      </c>
      <c r="D419" s="248" t="s">
        <v>250</v>
      </c>
      <c r="E419" s="371" t="s">
        <v>77</v>
      </c>
      <c r="F419" s="246">
        <v>11</v>
      </c>
      <c r="G419" s="250">
        <v>119.76</v>
      </c>
      <c r="H419" s="251">
        <v>143.71</v>
      </c>
      <c r="I419" s="400">
        <v>1580.81</v>
      </c>
      <c r="J419" s="386">
        <v>4.9247170574331304E-4</v>
      </c>
      <c r="K419" s="252"/>
      <c r="L419" s="253">
        <f t="shared" si="665"/>
        <v>0</v>
      </c>
      <c r="M419" s="254">
        <f t="shared" si="666"/>
        <v>0</v>
      </c>
      <c r="N419" s="252"/>
      <c r="O419" s="253">
        <f t="shared" si="668"/>
        <v>0</v>
      </c>
      <c r="P419" s="254">
        <f t="shared" si="689"/>
        <v>0</v>
      </c>
      <c r="Q419" s="252"/>
      <c r="R419" s="253">
        <f t="shared" si="670"/>
        <v>0</v>
      </c>
      <c r="S419" s="254">
        <f t="shared" si="690"/>
        <v>0</v>
      </c>
      <c r="T419" s="252"/>
      <c r="U419" s="253">
        <f t="shared" si="672"/>
        <v>0</v>
      </c>
      <c r="V419" s="254">
        <f t="shared" si="691"/>
        <v>0</v>
      </c>
      <c r="W419" s="252"/>
      <c r="X419" s="253">
        <f t="shared" si="674"/>
        <v>0</v>
      </c>
      <c r="Y419" s="310">
        <f t="shared" si="692"/>
        <v>0</v>
      </c>
      <c r="Z419" s="339"/>
      <c r="AA419" s="253">
        <f t="shared" si="676"/>
        <v>0</v>
      </c>
      <c r="AB419" s="321">
        <f t="shared" si="693"/>
        <v>0</v>
      </c>
      <c r="AC419" s="256">
        <f t="shared" si="694"/>
        <v>0</v>
      </c>
      <c r="AD419" s="253">
        <f t="shared" si="704"/>
        <v>0</v>
      </c>
      <c r="AE419" s="254">
        <f t="shared" si="695"/>
        <v>0</v>
      </c>
      <c r="AF419" s="256">
        <f t="shared" si="696"/>
        <v>11</v>
      </c>
      <c r="AG419" s="253">
        <f t="shared" si="705"/>
        <v>1</v>
      </c>
      <c r="AH419" s="310">
        <f t="shared" si="697"/>
        <v>1580.81</v>
      </c>
      <c r="AI419" s="332">
        <v>11</v>
      </c>
      <c r="AJ419" s="310">
        <v>143.71</v>
      </c>
      <c r="AK419" s="321">
        <f t="shared" si="667"/>
        <v>1580.8100000000002</v>
      </c>
      <c r="AL419" s="410">
        <f t="shared" si="698"/>
        <v>0</v>
      </c>
      <c r="AM419" s="310">
        <v>143.71</v>
      </c>
      <c r="AN419" s="321">
        <f t="shared" si="683"/>
        <v>0</v>
      </c>
      <c r="AO419" s="410">
        <f t="shared" si="699"/>
        <v>0</v>
      </c>
      <c r="AP419" s="310">
        <v>143.71</v>
      </c>
      <c r="AQ419" s="321">
        <f t="shared" si="700"/>
        <v>0</v>
      </c>
      <c r="AR419" s="410">
        <f t="shared" si="701"/>
        <v>11</v>
      </c>
      <c r="AS419" s="308">
        <f t="shared" si="702"/>
        <v>143.71</v>
      </c>
      <c r="AT419" s="319">
        <f t="shared" si="703"/>
        <v>1580.81</v>
      </c>
    </row>
    <row r="420" spans="1:46" ht="24" customHeight="1" x14ac:dyDescent="0.25">
      <c r="A420" s="257" t="s">
        <v>359</v>
      </c>
      <c r="B420" s="258"/>
      <c r="C420" s="258"/>
      <c r="D420" s="258" t="s">
        <v>358</v>
      </c>
      <c r="E420" s="372"/>
      <c r="F420" s="257"/>
      <c r="G420" s="258"/>
      <c r="H420" s="260"/>
      <c r="I420" s="322">
        <f>SUM(I421:I456)</f>
        <v>194510.09999999998</v>
      </c>
      <c r="J420" s="387">
        <v>6.0595973413188425E-2</v>
      </c>
      <c r="K420" s="262"/>
      <c r="L420" s="263"/>
      <c r="M420" s="264">
        <f>SUM(M421:M456)</f>
        <v>0</v>
      </c>
      <c r="N420" s="262"/>
      <c r="O420" s="263"/>
      <c r="P420" s="264">
        <f>SUM(P421:P456)</f>
        <v>0</v>
      </c>
      <c r="Q420" s="262"/>
      <c r="R420" s="263"/>
      <c r="S420" s="264">
        <f>SUM(S421:S456)</f>
        <v>0</v>
      </c>
      <c r="T420" s="262"/>
      <c r="U420" s="263"/>
      <c r="V420" s="264">
        <f>SUM(V421:V456)</f>
        <v>0</v>
      </c>
      <c r="W420" s="262"/>
      <c r="X420" s="263"/>
      <c r="Y420" s="311">
        <f>SUM(Y421:Y456)</f>
        <v>0</v>
      </c>
      <c r="Z420" s="340"/>
      <c r="AA420" s="263"/>
      <c r="AB420" s="322">
        <f>SUM(AB421:AB456)</f>
        <v>0</v>
      </c>
      <c r="AC420" s="266"/>
      <c r="AD420" s="263">
        <f t="shared" si="704"/>
        <v>0</v>
      </c>
      <c r="AE420" s="264">
        <f>SUM(AE421:AE456)</f>
        <v>0</v>
      </c>
      <c r="AF420" s="266"/>
      <c r="AG420" s="263">
        <f t="shared" si="705"/>
        <v>1</v>
      </c>
      <c r="AH420" s="311">
        <f>SUM(AH421:AH456)</f>
        <v>194510.09999999998</v>
      </c>
      <c r="AI420" s="330"/>
      <c r="AJ420" s="307"/>
      <c r="AK420" s="322">
        <f>SUM(AK421:AK456)</f>
        <v>154934.7015</v>
      </c>
      <c r="AL420" s="411"/>
      <c r="AM420" s="307"/>
      <c r="AN420" s="322">
        <f>SUM(AN421:AN456)</f>
        <v>0</v>
      </c>
      <c r="AO420" s="411"/>
      <c r="AP420" s="307"/>
      <c r="AQ420" s="322">
        <f>SUM(AQ421:AQ456)</f>
        <v>39575.398499999996</v>
      </c>
      <c r="AR420" s="411"/>
      <c r="AS420" s="307"/>
      <c r="AT420" s="322">
        <f>SUM(AT421:AT456)</f>
        <v>154934.7015</v>
      </c>
    </row>
    <row r="421" spans="1:46" ht="24" customHeight="1" x14ac:dyDescent="0.25">
      <c r="A421" s="178" t="s">
        <v>357</v>
      </c>
      <c r="B421" s="179" t="s">
        <v>356</v>
      </c>
      <c r="C421" s="180" t="s">
        <v>79</v>
      </c>
      <c r="D421" s="180" t="s">
        <v>355</v>
      </c>
      <c r="E421" s="364" t="s">
        <v>77</v>
      </c>
      <c r="F421" s="178">
        <v>8</v>
      </c>
      <c r="G421" s="182">
        <v>961.01</v>
      </c>
      <c r="H421" s="183">
        <v>1153.21</v>
      </c>
      <c r="I421" s="392">
        <v>9225.68</v>
      </c>
      <c r="J421" s="377">
        <v>2.8740875666537842E-3</v>
      </c>
      <c r="K421" s="185"/>
      <c r="L421" s="186">
        <f t="shared" si="665"/>
        <v>0</v>
      </c>
      <c r="M421" s="187">
        <f t="shared" si="666"/>
        <v>0</v>
      </c>
      <c r="N421" s="185"/>
      <c r="O421" s="186">
        <f t="shared" si="668"/>
        <v>0</v>
      </c>
      <c r="P421" s="187">
        <f t="shared" ref="P421:P456" si="706">N421*$H421</f>
        <v>0</v>
      </c>
      <c r="Q421" s="185"/>
      <c r="R421" s="186">
        <f t="shared" si="670"/>
        <v>0</v>
      </c>
      <c r="S421" s="187">
        <f t="shared" ref="S421:S456" si="707">Q421*$H421</f>
        <v>0</v>
      </c>
      <c r="T421" s="185"/>
      <c r="U421" s="186">
        <f t="shared" si="672"/>
        <v>0</v>
      </c>
      <c r="V421" s="187">
        <f t="shared" ref="V421:V456" si="708">T421*$H421</f>
        <v>0</v>
      </c>
      <c r="W421" s="185"/>
      <c r="X421" s="186">
        <f t="shared" si="674"/>
        <v>0</v>
      </c>
      <c r="Y421" s="308">
        <f t="shared" ref="Y421:Y456" si="709">W421*$H421</f>
        <v>0</v>
      </c>
      <c r="Z421" s="338"/>
      <c r="AA421" s="186">
        <f t="shared" si="676"/>
        <v>0</v>
      </c>
      <c r="AB421" s="319">
        <f t="shared" ref="AB421:AB456" si="710">Z421*$H421</f>
        <v>0</v>
      </c>
      <c r="AC421" s="189">
        <f t="shared" ref="AC421:AC456" si="711">SUM(K421+N421+Q421+T421+W421+Z421)</f>
        <v>0</v>
      </c>
      <c r="AD421" s="186">
        <f t="shared" si="704"/>
        <v>0</v>
      </c>
      <c r="AE421" s="187">
        <f t="shared" ref="AE421:AE456" si="712">SUM(M421+P421+S421+V421+Y421+AB421)</f>
        <v>0</v>
      </c>
      <c r="AF421" s="189">
        <f t="shared" ref="AF421:AF456" si="713">F421-AC421</f>
        <v>8</v>
      </c>
      <c r="AG421" s="186">
        <f t="shared" si="705"/>
        <v>1</v>
      </c>
      <c r="AH421" s="308">
        <f t="shared" ref="AH421:AH456" si="714">I421-AE421</f>
        <v>9225.68</v>
      </c>
      <c r="AI421" s="331">
        <v>8</v>
      </c>
      <c r="AJ421" s="308">
        <v>1153.21</v>
      </c>
      <c r="AK421" s="319">
        <f t="shared" si="667"/>
        <v>9225.68</v>
      </c>
      <c r="AL421" s="410">
        <f t="shared" ref="AL421:AL456" si="715">IF(AI421-F421&gt;0,AI421-F421,0)</f>
        <v>0</v>
      </c>
      <c r="AM421" s="308">
        <v>1153.21</v>
      </c>
      <c r="AN421" s="319">
        <f t="shared" si="683"/>
        <v>0</v>
      </c>
      <c r="AO421" s="410">
        <f t="shared" ref="AO421:AO468" si="716">IF(F421-AI421&gt;0,F421-AI421,0)</f>
        <v>0</v>
      </c>
      <c r="AP421" s="308">
        <v>1153.21</v>
      </c>
      <c r="AQ421" s="319">
        <f t="shared" ref="AQ421:AQ456" si="717">AO421*AP421</f>
        <v>0</v>
      </c>
      <c r="AR421" s="410">
        <f t="shared" ref="AR421:AR456" si="718">F421+AL421-AO421</f>
        <v>8</v>
      </c>
      <c r="AS421" s="308">
        <f t="shared" ref="AS421:AS456" si="719">H421</f>
        <v>1153.21</v>
      </c>
      <c r="AT421" s="319">
        <f t="shared" ref="AT421:AT456" si="720">I421+AN421-AQ421</f>
        <v>9225.68</v>
      </c>
    </row>
    <row r="422" spans="1:46" ht="26.1" customHeight="1" x14ac:dyDescent="0.25">
      <c r="A422" s="197" t="s">
        <v>354</v>
      </c>
      <c r="B422" s="198" t="s">
        <v>353</v>
      </c>
      <c r="C422" s="199" t="s">
        <v>61</v>
      </c>
      <c r="D422" s="199" t="s">
        <v>352</v>
      </c>
      <c r="E422" s="366" t="s">
        <v>77</v>
      </c>
      <c r="F422" s="197">
        <v>1</v>
      </c>
      <c r="G422" s="201">
        <v>2359.56</v>
      </c>
      <c r="H422" s="202">
        <v>2831.47</v>
      </c>
      <c r="I422" s="394">
        <v>2831.47</v>
      </c>
      <c r="J422" s="379">
        <v>8.820913712976377E-4</v>
      </c>
      <c r="K422" s="185"/>
      <c r="L422" s="186">
        <f t="shared" si="665"/>
        <v>0</v>
      </c>
      <c r="M422" s="187">
        <f t="shared" si="666"/>
        <v>0</v>
      </c>
      <c r="N422" s="185"/>
      <c r="O422" s="186">
        <f t="shared" si="668"/>
        <v>0</v>
      </c>
      <c r="P422" s="187">
        <f t="shared" si="706"/>
        <v>0</v>
      </c>
      <c r="Q422" s="185"/>
      <c r="R422" s="186">
        <f t="shared" si="670"/>
        <v>0</v>
      </c>
      <c r="S422" s="187">
        <f t="shared" si="707"/>
        <v>0</v>
      </c>
      <c r="T422" s="185"/>
      <c r="U422" s="186">
        <f t="shared" si="672"/>
        <v>0</v>
      </c>
      <c r="V422" s="187">
        <f t="shared" si="708"/>
        <v>0</v>
      </c>
      <c r="W422" s="185"/>
      <c r="X422" s="186">
        <f t="shared" si="674"/>
        <v>0</v>
      </c>
      <c r="Y422" s="308">
        <f t="shared" si="709"/>
        <v>0</v>
      </c>
      <c r="Z422" s="338"/>
      <c r="AA422" s="186">
        <f t="shared" si="676"/>
        <v>0</v>
      </c>
      <c r="AB422" s="319">
        <f t="shared" si="710"/>
        <v>0</v>
      </c>
      <c r="AC422" s="189">
        <f t="shared" si="711"/>
        <v>0</v>
      </c>
      <c r="AD422" s="186">
        <f t="shared" si="704"/>
        <v>0</v>
      </c>
      <c r="AE422" s="187">
        <f t="shared" si="712"/>
        <v>0</v>
      </c>
      <c r="AF422" s="189">
        <f t="shared" si="713"/>
        <v>1</v>
      </c>
      <c r="AG422" s="186">
        <f t="shared" si="705"/>
        <v>1</v>
      </c>
      <c r="AH422" s="308">
        <f t="shared" si="714"/>
        <v>2831.47</v>
      </c>
      <c r="AI422" s="331">
        <v>1</v>
      </c>
      <c r="AJ422" s="308">
        <v>2831.47</v>
      </c>
      <c r="AK422" s="319">
        <f t="shared" si="667"/>
        <v>2831.47</v>
      </c>
      <c r="AL422" s="410">
        <f t="shared" si="715"/>
        <v>0</v>
      </c>
      <c r="AM422" s="308">
        <v>2831.47</v>
      </c>
      <c r="AN422" s="319">
        <f t="shared" si="683"/>
        <v>0</v>
      </c>
      <c r="AO422" s="410">
        <f t="shared" si="716"/>
        <v>0</v>
      </c>
      <c r="AP422" s="308">
        <v>2831.47</v>
      </c>
      <c r="AQ422" s="319">
        <f t="shared" si="717"/>
        <v>0</v>
      </c>
      <c r="AR422" s="410">
        <f t="shared" si="718"/>
        <v>1</v>
      </c>
      <c r="AS422" s="308">
        <f t="shared" si="719"/>
        <v>2831.47</v>
      </c>
      <c r="AT422" s="319">
        <f t="shared" si="720"/>
        <v>2831.47</v>
      </c>
    </row>
    <row r="423" spans="1:46" ht="52.2" customHeight="1" x14ac:dyDescent="0.25">
      <c r="A423" s="197" t="s">
        <v>351</v>
      </c>
      <c r="B423" s="198" t="s">
        <v>350</v>
      </c>
      <c r="C423" s="199" t="s">
        <v>101</v>
      </c>
      <c r="D423" s="199" t="s">
        <v>349</v>
      </c>
      <c r="E423" s="366" t="s">
        <v>77</v>
      </c>
      <c r="F423" s="197">
        <v>1</v>
      </c>
      <c r="G423" s="201">
        <v>6697.54</v>
      </c>
      <c r="H423" s="202">
        <v>8037.04</v>
      </c>
      <c r="I423" s="394">
        <v>8037.04</v>
      </c>
      <c r="J423" s="379">
        <v>2.5037890688490313E-3</v>
      </c>
      <c r="K423" s="185"/>
      <c r="L423" s="186">
        <f t="shared" si="665"/>
        <v>0</v>
      </c>
      <c r="M423" s="187">
        <f t="shared" si="666"/>
        <v>0</v>
      </c>
      <c r="N423" s="185"/>
      <c r="O423" s="186">
        <f t="shared" si="668"/>
        <v>0</v>
      </c>
      <c r="P423" s="187">
        <f t="shared" si="706"/>
        <v>0</v>
      </c>
      <c r="Q423" s="185"/>
      <c r="R423" s="186">
        <f t="shared" si="670"/>
        <v>0</v>
      </c>
      <c r="S423" s="187">
        <f t="shared" si="707"/>
        <v>0</v>
      </c>
      <c r="T423" s="185"/>
      <c r="U423" s="186">
        <f t="shared" si="672"/>
        <v>0</v>
      </c>
      <c r="V423" s="187">
        <f t="shared" si="708"/>
        <v>0</v>
      </c>
      <c r="W423" s="185"/>
      <c r="X423" s="186">
        <f t="shared" si="674"/>
        <v>0</v>
      </c>
      <c r="Y423" s="308">
        <f t="shared" si="709"/>
        <v>0</v>
      </c>
      <c r="Z423" s="338"/>
      <c r="AA423" s="186">
        <f t="shared" si="676"/>
        <v>0</v>
      </c>
      <c r="AB423" s="319">
        <f t="shared" si="710"/>
        <v>0</v>
      </c>
      <c r="AC423" s="189">
        <f t="shared" si="711"/>
        <v>0</v>
      </c>
      <c r="AD423" s="186">
        <f t="shared" si="704"/>
        <v>0</v>
      </c>
      <c r="AE423" s="187">
        <f t="shared" si="712"/>
        <v>0</v>
      </c>
      <c r="AF423" s="189">
        <f t="shared" si="713"/>
        <v>1</v>
      </c>
      <c r="AG423" s="186">
        <f t="shared" si="705"/>
        <v>1</v>
      </c>
      <c r="AH423" s="308">
        <f t="shared" si="714"/>
        <v>8037.04</v>
      </c>
      <c r="AI423" s="331">
        <v>1</v>
      </c>
      <c r="AJ423" s="308">
        <v>8037.04</v>
      </c>
      <c r="AK423" s="319">
        <f t="shared" si="667"/>
        <v>8037.04</v>
      </c>
      <c r="AL423" s="410">
        <f t="shared" si="715"/>
        <v>0</v>
      </c>
      <c r="AM423" s="308">
        <v>8037.04</v>
      </c>
      <c r="AN423" s="319">
        <f t="shared" si="683"/>
        <v>0</v>
      </c>
      <c r="AO423" s="410">
        <f t="shared" si="716"/>
        <v>0</v>
      </c>
      <c r="AP423" s="308">
        <v>8037.04</v>
      </c>
      <c r="AQ423" s="319">
        <f t="shared" si="717"/>
        <v>0</v>
      </c>
      <c r="AR423" s="410">
        <f t="shared" si="718"/>
        <v>1</v>
      </c>
      <c r="AS423" s="308">
        <f t="shared" si="719"/>
        <v>8037.04</v>
      </c>
      <c r="AT423" s="319">
        <f t="shared" si="720"/>
        <v>8037.04</v>
      </c>
    </row>
    <row r="424" spans="1:46" ht="26.1" customHeight="1" x14ac:dyDescent="0.25">
      <c r="A424" s="197" t="s">
        <v>348</v>
      </c>
      <c r="B424" s="198" t="s">
        <v>347</v>
      </c>
      <c r="C424" s="199" t="s">
        <v>79</v>
      </c>
      <c r="D424" s="199" t="s">
        <v>346</v>
      </c>
      <c r="E424" s="366" t="s">
        <v>77</v>
      </c>
      <c r="F424" s="197">
        <v>1</v>
      </c>
      <c r="G424" s="201">
        <v>829.61</v>
      </c>
      <c r="H424" s="202">
        <v>995.53</v>
      </c>
      <c r="I424" s="394">
        <v>995.53</v>
      </c>
      <c r="J424" s="379">
        <v>3.1013869928621433E-4</v>
      </c>
      <c r="K424" s="185"/>
      <c r="L424" s="186">
        <f t="shared" si="665"/>
        <v>0</v>
      </c>
      <c r="M424" s="187">
        <f t="shared" si="666"/>
        <v>0</v>
      </c>
      <c r="N424" s="185"/>
      <c r="O424" s="186">
        <f t="shared" si="668"/>
        <v>0</v>
      </c>
      <c r="P424" s="187">
        <f t="shared" si="706"/>
        <v>0</v>
      </c>
      <c r="Q424" s="185"/>
      <c r="R424" s="186">
        <f t="shared" si="670"/>
        <v>0</v>
      </c>
      <c r="S424" s="187">
        <f t="shared" si="707"/>
        <v>0</v>
      </c>
      <c r="T424" s="185"/>
      <c r="U424" s="186">
        <f t="shared" si="672"/>
        <v>0</v>
      </c>
      <c r="V424" s="187">
        <f t="shared" si="708"/>
        <v>0</v>
      </c>
      <c r="W424" s="185"/>
      <c r="X424" s="186">
        <f t="shared" si="674"/>
        <v>0</v>
      </c>
      <c r="Y424" s="308">
        <f t="shared" si="709"/>
        <v>0</v>
      </c>
      <c r="Z424" s="338"/>
      <c r="AA424" s="186">
        <f t="shared" si="676"/>
        <v>0</v>
      </c>
      <c r="AB424" s="319">
        <f t="shared" si="710"/>
        <v>0</v>
      </c>
      <c r="AC424" s="189">
        <f t="shared" si="711"/>
        <v>0</v>
      </c>
      <c r="AD424" s="186">
        <f t="shared" si="704"/>
        <v>0</v>
      </c>
      <c r="AE424" s="187">
        <f t="shared" si="712"/>
        <v>0</v>
      </c>
      <c r="AF424" s="189">
        <f t="shared" si="713"/>
        <v>1</v>
      </c>
      <c r="AG424" s="186">
        <f t="shared" si="705"/>
        <v>1</v>
      </c>
      <c r="AH424" s="308">
        <f t="shared" si="714"/>
        <v>995.53</v>
      </c>
      <c r="AI424" s="331">
        <v>1</v>
      </c>
      <c r="AJ424" s="308">
        <v>995.53</v>
      </c>
      <c r="AK424" s="319">
        <f t="shared" si="667"/>
        <v>995.53</v>
      </c>
      <c r="AL424" s="410">
        <f t="shared" si="715"/>
        <v>0</v>
      </c>
      <c r="AM424" s="308">
        <v>995.53</v>
      </c>
      <c r="AN424" s="319">
        <f t="shared" si="683"/>
        <v>0</v>
      </c>
      <c r="AO424" s="410">
        <f t="shared" si="716"/>
        <v>0</v>
      </c>
      <c r="AP424" s="308">
        <v>995.53</v>
      </c>
      <c r="AQ424" s="319">
        <f t="shared" si="717"/>
        <v>0</v>
      </c>
      <c r="AR424" s="410">
        <f t="shared" si="718"/>
        <v>1</v>
      </c>
      <c r="AS424" s="308">
        <f t="shared" si="719"/>
        <v>995.53</v>
      </c>
      <c r="AT424" s="319">
        <f t="shared" si="720"/>
        <v>995.53</v>
      </c>
    </row>
    <row r="425" spans="1:46" ht="26.1" customHeight="1" x14ac:dyDescent="0.25">
      <c r="A425" s="197" t="s">
        <v>345</v>
      </c>
      <c r="B425" s="198" t="s">
        <v>344</v>
      </c>
      <c r="C425" s="199" t="s">
        <v>79</v>
      </c>
      <c r="D425" s="199" t="s">
        <v>343</v>
      </c>
      <c r="E425" s="366" t="s">
        <v>77</v>
      </c>
      <c r="F425" s="197">
        <v>1</v>
      </c>
      <c r="G425" s="201">
        <v>3530.95</v>
      </c>
      <c r="H425" s="202">
        <v>4237.1400000000003</v>
      </c>
      <c r="I425" s="394">
        <v>4237.1400000000003</v>
      </c>
      <c r="J425" s="379">
        <v>1.3200014949761335E-3</v>
      </c>
      <c r="K425" s="185"/>
      <c r="L425" s="186">
        <f t="shared" si="665"/>
        <v>0</v>
      </c>
      <c r="M425" s="187">
        <f t="shared" si="666"/>
        <v>0</v>
      </c>
      <c r="N425" s="185"/>
      <c r="O425" s="186">
        <f t="shared" si="668"/>
        <v>0</v>
      </c>
      <c r="P425" s="187">
        <f t="shared" si="706"/>
        <v>0</v>
      </c>
      <c r="Q425" s="185"/>
      <c r="R425" s="186">
        <f t="shared" si="670"/>
        <v>0</v>
      </c>
      <c r="S425" s="187">
        <f t="shared" si="707"/>
        <v>0</v>
      </c>
      <c r="T425" s="185"/>
      <c r="U425" s="186">
        <f t="shared" si="672"/>
        <v>0</v>
      </c>
      <c r="V425" s="187">
        <f t="shared" si="708"/>
        <v>0</v>
      </c>
      <c r="W425" s="185"/>
      <c r="X425" s="186">
        <f t="shared" si="674"/>
        <v>0</v>
      </c>
      <c r="Y425" s="308">
        <f t="shared" si="709"/>
        <v>0</v>
      </c>
      <c r="Z425" s="338"/>
      <c r="AA425" s="186">
        <f t="shared" si="676"/>
        <v>0</v>
      </c>
      <c r="AB425" s="319">
        <f t="shared" si="710"/>
        <v>0</v>
      </c>
      <c r="AC425" s="189">
        <f t="shared" si="711"/>
        <v>0</v>
      </c>
      <c r="AD425" s="186">
        <f t="shared" si="704"/>
        <v>0</v>
      </c>
      <c r="AE425" s="187">
        <f t="shared" si="712"/>
        <v>0</v>
      </c>
      <c r="AF425" s="189">
        <f t="shared" si="713"/>
        <v>1</v>
      </c>
      <c r="AG425" s="186">
        <f t="shared" si="705"/>
        <v>1</v>
      </c>
      <c r="AH425" s="308">
        <f t="shared" si="714"/>
        <v>4237.1400000000003</v>
      </c>
      <c r="AI425" s="331">
        <v>1</v>
      </c>
      <c r="AJ425" s="308">
        <v>4237.1400000000003</v>
      </c>
      <c r="AK425" s="319">
        <f t="shared" si="667"/>
        <v>4237.1400000000003</v>
      </c>
      <c r="AL425" s="410">
        <f t="shared" si="715"/>
        <v>0</v>
      </c>
      <c r="AM425" s="308">
        <v>4237.1400000000003</v>
      </c>
      <c r="AN425" s="319">
        <f t="shared" si="683"/>
        <v>0</v>
      </c>
      <c r="AO425" s="410">
        <f t="shared" si="716"/>
        <v>0</v>
      </c>
      <c r="AP425" s="308">
        <v>4237.1400000000003</v>
      </c>
      <c r="AQ425" s="319">
        <f t="shared" si="717"/>
        <v>0</v>
      </c>
      <c r="AR425" s="410">
        <f t="shared" si="718"/>
        <v>1</v>
      </c>
      <c r="AS425" s="308">
        <f t="shared" si="719"/>
        <v>4237.1400000000003</v>
      </c>
      <c r="AT425" s="319">
        <f t="shared" si="720"/>
        <v>4237.1400000000003</v>
      </c>
    </row>
    <row r="426" spans="1:46" ht="26.1" customHeight="1" x14ac:dyDescent="0.25">
      <c r="A426" s="197" t="s">
        <v>342</v>
      </c>
      <c r="B426" s="198" t="s">
        <v>341</v>
      </c>
      <c r="C426" s="199" t="s">
        <v>79</v>
      </c>
      <c r="D426" s="199" t="s">
        <v>340</v>
      </c>
      <c r="E426" s="366" t="s">
        <v>77</v>
      </c>
      <c r="F426" s="197">
        <v>2</v>
      </c>
      <c r="G426" s="201">
        <v>325.98</v>
      </c>
      <c r="H426" s="202">
        <v>391.17</v>
      </c>
      <c r="I426" s="394">
        <v>782.34</v>
      </c>
      <c r="J426" s="379">
        <v>2.4372335338922676E-4</v>
      </c>
      <c r="K426" s="185"/>
      <c r="L426" s="186">
        <f t="shared" si="665"/>
        <v>0</v>
      </c>
      <c r="M426" s="187">
        <f t="shared" si="666"/>
        <v>0</v>
      </c>
      <c r="N426" s="185"/>
      <c r="O426" s="186">
        <f t="shared" si="668"/>
        <v>0</v>
      </c>
      <c r="P426" s="187">
        <f t="shared" si="706"/>
        <v>0</v>
      </c>
      <c r="Q426" s="185"/>
      <c r="R426" s="186">
        <f t="shared" si="670"/>
        <v>0</v>
      </c>
      <c r="S426" s="187">
        <f t="shared" si="707"/>
        <v>0</v>
      </c>
      <c r="T426" s="185"/>
      <c r="U426" s="186">
        <f t="shared" si="672"/>
        <v>0</v>
      </c>
      <c r="V426" s="187">
        <f t="shared" si="708"/>
        <v>0</v>
      </c>
      <c r="W426" s="185"/>
      <c r="X426" s="186">
        <f t="shared" si="674"/>
        <v>0</v>
      </c>
      <c r="Y426" s="308">
        <f t="shared" si="709"/>
        <v>0</v>
      </c>
      <c r="Z426" s="338"/>
      <c r="AA426" s="186">
        <f t="shared" si="676"/>
        <v>0</v>
      </c>
      <c r="AB426" s="319">
        <f t="shared" si="710"/>
        <v>0</v>
      </c>
      <c r="AC426" s="189">
        <f t="shared" si="711"/>
        <v>0</v>
      </c>
      <c r="AD426" s="186">
        <f t="shared" si="704"/>
        <v>0</v>
      </c>
      <c r="AE426" s="187">
        <f t="shared" si="712"/>
        <v>0</v>
      </c>
      <c r="AF426" s="189">
        <f t="shared" si="713"/>
        <v>2</v>
      </c>
      <c r="AG426" s="186">
        <f t="shared" si="705"/>
        <v>1</v>
      </c>
      <c r="AH426" s="308">
        <f t="shared" si="714"/>
        <v>782.34</v>
      </c>
      <c r="AI426" s="331">
        <v>2</v>
      </c>
      <c r="AJ426" s="308">
        <v>391.17</v>
      </c>
      <c r="AK426" s="319">
        <f t="shared" si="667"/>
        <v>782.34</v>
      </c>
      <c r="AL426" s="410">
        <f t="shared" si="715"/>
        <v>0</v>
      </c>
      <c r="AM426" s="308">
        <v>391.17</v>
      </c>
      <c r="AN426" s="319">
        <f t="shared" si="683"/>
        <v>0</v>
      </c>
      <c r="AO426" s="410">
        <f t="shared" si="716"/>
        <v>0</v>
      </c>
      <c r="AP426" s="308">
        <v>391.17</v>
      </c>
      <c r="AQ426" s="319">
        <f t="shared" si="717"/>
        <v>0</v>
      </c>
      <c r="AR426" s="410">
        <f t="shared" si="718"/>
        <v>2</v>
      </c>
      <c r="AS426" s="308">
        <f t="shared" si="719"/>
        <v>391.17</v>
      </c>
      <c r="AT426" s="319">
        <f t="shared" si="720"/>
        <v>782.34</v>
      </c>
    </row>
    <row r="427" spans="1:46" ht="24" customHeight="1" x14ac:dyDescent="0.25">
      <c r="A427" s="197" t="s">
        <v>339</v>
      </c>
      <c r="B427" s="198" t="s">
        <v>338</v>
      </c>
      <c r="C427" s="199" t="s">
        <v>79</v>
      </c>
      <c r="D427" s="199" t="s">
        <v>337</v>
      </c>
      <c r="E427" s="366" t="s">
        <v>77</v>
      </c>
      <c r="F427" s="197">
        <v>1</v>
      </c>
      <c r="G427" s="201">
        <v>1053.7</v>
      </c>
      <c r="H427" s="202">
        <v>1264.44</v>
      </c>
      <c r="I427" s="394">
        <v>1264.44</v>
      </c>
      <c r="J427" s="379">
        <v>3.9391256609590952E-4</v>
      </c>
      <c r="K427" s="185"/>
      <c r="L427" s="186">
        <f t="shared" si="665"/>
        <v>0</v>
      </c>
      <c r="M427" s="187">
        <f t="shared" si="666"/>
        <v>0</v>
      </c>
      <c r="N427" s="185"/>
      <c r="O427" s="186">
        <f t="shared" si="668"/>
        <v>0</v>
      </c>
      <c r="P427" s="187">
        <f t="shared" si="706"/>
        <v>0</v>
      </c>
      <c r="Q427" s="185"/>
      <c r="R427" s="186">
        <f t="shared" si="670"/>
        <v>0</v>
      </c>
      <c r="S427" s="187">
        <f t="shared" si="707"/>
        <v>0</v>
      </c>
      <c r="T427" s="185"/>
      <c r="U427" s="186">
        <f t="shared" si="672"/>
        <v>0</v>
      </c>
      <c r="V427" s="187">
        <f t="shared" si="708"/>
        <v>0</v>
      </c>
      <c r="W427" s="185"/>
      <c r="X427" s="186">
        <f t="shared" si="674"/>
        <v>0</v>
      </c>
      <c r="Y427" s="308">
        <f t="shared" si="709"/>
        <v>0</v>
      </c>
      <c r="Z427" s="338"/>
      <c r="AA427" s="186">
        <f t="shared" si="676"/>
        <v>0</v>
      </c>
      <c r="AB427" s="319">
        <f t="shared" si="710"/>
        <v>0</v>
      </c>
      <c r="AC427" s="189">
        <f t="shared" si="711"/>
        <v>0</v>
      </c>
      <c r="AD427" s="186">
        <f t="shared" si="704"/>
        <v>0</v>
      </c>
      <c r="AE427" s="187">
        <f t="shared" si="712"/>
        <v>0</v>
      </c>
      <c r="AF427" s="189">
        <f t="shared" si="713"/>
        <v>1</v>
      </c>
      <c r="AG427" s="186">
        <f t="shared" si="705"/>
        <v>1</v>
      </c>
      <c r="AH427" s="308">
        <f t="shared" si="714"/>
        <v>1264.44</v>
      </c>
      <c r="AI427" s="331">
        <v>1</v>
      </c>
      <c r="AJ427" s="308">
        <v>1264.44</v>
      </c>
      <c r="AK427" s="319">
        <f t="shared" si="667"/>
        <v>1264.44</v>
      </c>
      <c r="AL427" s="410">
        <f t="shared" si="715"/>
        <v>0</v>
      </c>
      <c r="AM427" s="308">
        <v>1264.44</v>
      </c>
      <c r="AN427" s="319">
        <f t="shared" si="683"/>
        <v>0</v>
      </c>
      <c r="AO427" s="410">
        <f t="shared" si="716"/>
        <v>0</v>
      </c>
      <c r="AP427" s="308">
        <v>1264.44</v>
      </c>
      <c r="AQ427" s="319">
        <f t="shared" si="717"/>
        <v>0</v>
      </c>
      <c r="AR427" s="410">
        <f t="shared" si="718"/>
        <v>1</v>
      </c>
      <c r="AS427" s="308">
        <f t="shared" si="719"/>
        <v>1264.44</v>
      </c>
      <c r="AT427" s="319">
        <f t="shared" si="720"/>
        <v>1264.44</v>
      </c>
    </row>
    <row r="428" spans="1:46" ht="26.1" customHeight="1" x14ac:dyDescent="0.25">
      <c r="A428" s="197" t="s">
        <v>336</v>
      </c>
      <c r="B428" s="198" t="s">
        <v>335</v>
      </c>
      <c r="C428" s="199" t="s">
        <v>61</v>
      </c>
      <c r="D428" s="199" t="s">
        <v>334</v>
      </c>
      <c r="E428" s="366" t="s">
        <v>77</v>
      </c>
      <c r="F428" s="197">
        <v>8</v>
      </c>
      <c r="G428" s="201">
        <v>596.35</v>
      </c>
      <c r="H428" s="202">
        <v>715.62</v>
      </c>
      <c r="I428" s="394">
        <v>5724.96</v>
      </c>
      <c r="J428" s="379">
        <v>1.7835039103448469E-3</v>
      </c>
      <c r="K428" s="185"/>
      <c r="L428" s="186">
        <f t="shared" si="665"/>
        <v>0</v>
      </c>
      <c r="M428" s="187">
        <f t="shared" si="666"/>
        <v>0</v>
      </c>
      <c r="N428" s="185"/>
      <c r="O428" s="186">
        <f t="shared" si="668"/>
        <v>0</v>
      </c>
      <c r="P428" s="187">
        <f t="shared" si="706"/>
        <v>0</v>
      </c>
      <c r="Q428" s="185"/>
      <c r="R428" s="186">
        <f t="shared" si="670"/>
        <v>0</v>
      </c>
      <c r="S428" s="187">
        <f t="shared" si="707"/>
        <v>0</v>
      </c>
      <c r="T428" s="185"/>
      <c r="U428" s="186">
        <f t="shared" si="672"/>
        <v>0</v>
      </c>
      <c r="V428" s="187">
        <f t="shared" si="708"/>
        <v>0</v>
      </c>
      <c r="W428" s="185"/>
      <c r="X428" s="186">
        <f t="shared" si="674"/>
        <v>0</v>
      </c>
      <c r="Y428" s="308">
        <f t="shared" si="709"/>
        <v>0</v>
      </c>
      <c r="Z428" s="338"/>
      <c r="AA428" s="186">
        <f t="shared" si="676"/>
        <v>0</v>
      </c>
      <c r="AB428" s="319">
        <f t="shared" si="710"/>
        <v>0</v>
      </c>
      <c r="AC428" s="189">
        <f t="shared" si="711"/>
        <v>0</v>
      </c>
      <c r="AD428" s="186">
        <f t="shared" si="704"/>
        <v>0</v>
      </c>
      <c r="AE428" s="187">
        <f t="shared" si="712"/>
        <v>0</v>
      </c>
      <c r="AF428" s="189">
        <f t="shared" si="713"/>
        <v>8</v>
      </c>
      <c r="AG428" s="186">
        <f t="shared" si="705"/>
        <v>1</v>
      </c>
      <c r="AH428" s="308">
        <f t="shared" si="714"/>
        <v>5724.96</v>
      </c>
      <c r="AI428" s="331">
        <v>8</v>
      </c>
      <c r="AJ428" s="308">
        <v>715.62</v>
      </c>
      <c r="AK428" s="319">
        <f t="shared" si="667"/>
        <v>5724.96</v>
      </c>
      <c r="AL428" s="410">
        <f t="shared" si="715"/>
        <v>0</v>
      </c>
      <c r="AM428" s="308">
        <v>715.62</v>
      </c>
      <c r="AN428" s="319">
        <f t="shared" si="683"/>
        <v>0</v>
      </c>
      <c r="AO428" s="410">
        <f t="shared" si="716"/>
        <v>0</v>
      </c>
      <c r="AP428" s="308">
        <v>715.62</v>
      </c>
      <c r="AQ428" s="319">
        <f t="shared" si="717"/>
        <v>0</v>
      </c>
      <c r="AR428" s="410">
        <f t="shared" si="718"/>
        <v>8</v>
      </c>
      <c r="AS428" s="308">
        <f t="shared" si="719"/>
        <v>715.62</v>
      </c>
      <c r="AT428" s="319">
        <f t="shared" si="720"/>
        <v>5724.96</v>
      </c>
    </row>
    <row r="429" spans="1:46" ht="26.1" customHeight="1" x14ac:dyDescent="0.25">
      <c r="A429" s="197" t="s">
        <v>333</v>
      </c>
      <c r="B429" s="198" t="s">
        <v>332</v>
      </c>
      <c r="C429" s="199" t="s">
        <v>79</v>
      </c>
      <c r="D429" s="199" t="s">
        <v>331</v>
      </c>
      <c r="E429" s="366" t="s">
        <v>77</v>
      </c>
      <c r="F429" s="197">
        <v>10</v>
      </c>
      <c r="G429" s="201">
        <v>59.44</v>
      </c>
      <c r="H429" s="202">
        <v>71.319999999999993</v>
      </c>
      <c r="I429" s="394">
        <v>713.2</v>
      </c>
      <c r="J429" s="379">
        <v>2.2218408318275495E-4</v>
      </c>
      <c r="K429" s="185"/>
      <c r="L429" s="186">
        <f t="shared" ref="L429:L493" si="721">K429/$F429</f>
        <v>0</v>
      </c>
      <c r="M429" s="187">
        <f t="shared" ref="M429:M493" si="722">K429*$H429</f>
        <v>0</v>
      </c>
      <c r="N429" s="185"/>
      <c r="O429" s="186">
        <f t="shared" si="668"/>
        <v>0</v>
      </c>
      <c r="P429" s="187">
        <f t="shared" si="706"/>
        <v>0</v>
      </c>
      <c r="Q429" s="185"/>
      <c r="R429" s="186">
        <f t="shared" si="670"/>
        <v>0</v>
      </c>
      <c r="S429" s="187">
        <f t="shared" si="707"/>
        <v>0</v>
      </c>
      <c r="T429" s="185"/>
      <c r="U429" s="186">
        <f t="shared" si="672"/>
        <v>0</v>
      </c>
      <c r="V429" s="187">
        <f t="shared" si="708"/>
        <v>0</v>
      </c>
      <c r="W429" s="185"/>
      <c r="X429" s="186">
        <f t="shared" si="674"/>
        <v>0</v>
      </c>
      <c r="Y429" s="308">
        <f t="shared" si="709"/>
        <v>0</v>
      </c>
      <c r="Z429" s="338"/>
      <c r="AA429" s="186">
        <f t="shared" si="676"/>
        <v>0</v>
      </c>
      <c r="AB429" s="319">
        <f t="shared" si="710"/>
        <v>0</v>
      </c>
      <c r="AC429" s="189">
        <f t="shared" si="711"/>
        <v>0</v>
      </c>
      <c r="AD429" s="186">
        <f t="shared" si="704"/>
        <v>0</v>
      </c>
      <c r="AE429" s="187">
        <f t="shared" si="712"/>
        <v>0</v>
      </c>
      <c r="AF429" s="189">
        <f t="shared" si="713"/>
        <v>10</v>
      </c>
      <c r="AG429" s="186">
        <f t="shared" si="705"/>
        <v>1</v>
      </c>
      <c r="AH429" s="308">
        <f t="shared" si="714"/>
        <v>713.2</v>
      </c>
      <c r="AI429" s="331">
        <v>10</v>
      </c>
      <c r="AJ429" s="308">
        <v>71.319999999999993</v>
      </c>
      <c r="AK429" s="319">
        <f t="shared" ref="AK429:AK493" si="723">AI429*AJ429</f>
        <v>713.19999999999993</v>
      </c>
      <c r="AL429" s="410">
        <f t="shared" si="715"/>
        <v>0</v>
      </c>
      <c r="AM429" s="308">
        <v>71.319999999999993</v>
      </c>
      <c r="AN429" s="319">
        <f t="shared" si="683"/>
        <v>0</v>
      </c>
      <c r="AO429" s="410">
        <f t="shared" si="716"/>
        <v>0</v>
      </c>
      <c r="AP429" s="308">
        <v>71.319999999999993</v>
      </c>
      <c r="AQ429" s="319">
        <f t="shared" si="717"/>
        <v>0</v>
      </c>
      <c r="AR429" s="410">
        <f t="shared" si="718"/>
        <v>10</v>
      </c>
      <c r="AS429" s="308">
        <f t="shared" si="719"/>
        <v>71.319999999999993</v>
      </c>
      <c r="AT429" s="319">
        <f t="shared" si="720"/>
        <v>713.2</v>
      </c>
    </row>
    <row r="430" spans="1:46" ht="39" customHeight="1" x14ac:dyDescent="0.25">
      <c r="A430" s="197" t="s">
        <v>330</v>
      </c>
      <c r="B430" s="198" t="s">
        <v>329</v>
      </c>
      <c r="C430" s="199" t="s">
        <v>79</v>
      </c>
      <c r="D430" s="199" t="s">
        <v>328</v>
      </c>
      <c r="E430" s="366" t="s">
        <v>77</v>
      </c>
      <c r="F430" s="197">
        <v>2</v>
      </c>
      <c r="G430" s="201">
        <v>194.19</v>
      </c>
      <c r="H430" s="202">
        <v>233.02</v>
      </c>
      <c r="I430" s="394">
        <v>466.04</v>
      </c>
      <c r="J430" s="379">
        <v>1.4518602092889951E-4</v>
      </c>
      <c r="K430" s="185"/>
      <c r="L430" s="186">
        <f t="shared" si="721"/>
        <v>0</v>
      </c>
      <c r="M430" s="187">
        <f t="shared" si="722"/>
        <v>0</v>
      </c>
      <c r="N430" s="185"/>
      <c r="O430" s="186">
        <f t="shared" si="668"/>
        <v>0</v>
      </c>
      <c r="P430" s="187">
        <f t="shared" si="706"/>
        <v>0</v>
      </c>
      <c r="Q430" s="185"/>
      <c r="R430" s="186">
        <f t="shared" si="670"/>
        <v>0</v>
      </c>
      <c r="S430" s="187">
        <f t="shared" si="707"/>
        <v>0</v>
      </c>
      <c r="T430" s="185"/>
      <c r="U430" s="186">
        <f t="shared" si="672"/>
        <v>0</v>
      </c>
      <c r="V430" s="187">
        <f t="shared" si="708"/>
        <v>0</v>
      </c>
      <c r="W430" s="185"/>
      <c r="X430" s="186">
        <f t="shared" si="674"/>
        <v>0</v>
      </c>
      <c r="Y430" s="308">
        <f t="shared" si="709"/>
        <v>0</v>
      </c>
      <c r="Z430" s="338"/>
      <c r="AA430" s="186">
        <f t="shared" si="676"/>
        <v>0</v>
      </c>
      <c r="AB430" s="319">
        <f t="shared" si="710"/>
        <v>0</v>
      </c>
      <c r="AC430" s="189">
        <f t="shared" si="711"/>
        <v>0</v>
      </c>
      <c r="AD430" s="186">
        <f t="shared" si="704"/>
        <v>0</v>
      </c>
      <c r="AE430" s="187">
        <f t="shared" si="712"/>
        <v>0</v>
      </c>
      <c r="AF430" s="189">
        <f t="shared" si="713"/>
        <v>2</v>
      </c>
      <c r="AG430" s="186">
        <f t="shared" si="705"/>
        <v>1</v>
      </c>
      <c r="AH430" s="308">
        <f t="shared" si="714"/>
        <v>466.04</v>
      </c>
      <c r="AI430" s="331">
        <v>2</v>
      </c>
      <c r="AJ430" s="308">
        <v>233.02</v>
      </c>
      <c r="AK430" s="319">
        <f t="shared" si="723"/>
        <v>466.04</v>
      </c>
      <c r="AL430" s="410">
        <f t="shared" si="715"/>
        <v>0</v>
      </c>
      <c r="AM430" s="308">
        <v>233.02</v>
      </c>
      <c r="AN430" s="319">
        <f t="shared" si="683"/>
        <v>0</v>
      </c>
      <c r="AO430" s="410">
        <f t="shared" si="716"/>
        <v>0</v>
      </c>
      <c r="AP430" s="308">
        <v>233.02</v>
      </c>
      <c r="AQ430" s="319">
        <f t="shared" si="717"/>
        <v>0</v>
      </c>
      <c r="AR430" s="410">
        <f t="shared" si="718"/>
        <v>2</v>
      </c>
      <c r="AS430" s="308">
        <f t="shared" si="719"/>
        <v>233.02</v>
      </c>
      <c r="AT430" s="319">
        <f t="shared" si="720"/>
        <v>466.04</v>
      </c>
    </row>
    <row r="431" spans="1:46" ht="26.1" customHeight="1" x14ac:dyDescent="0.25">
      <c r="A431" s="197" t="s">
        <v>327</v>
      </c>
      <c r="B431" s="198" t="s">
        <v>326</v>
      </c>
      <c r="C431" s="199" t="s">
        <v>79</v>
      </c>
      <c r="D431" s="199" t="s">
        <v>325</v>
      </c>
      <c r="E431" s="366" t="s">
        <v>77</v>
      </c>
      <c r="F431" s="197">
        <v>1</v>
      </c>
      <c r="G431" s="201">
        <v>361.9</v>
      </c>
      <c r="H431" s="202">
        <v>434.28</v>
      </c>
      <c r="I431" s="394">
        <v>434.28</v>
      </c>
      <c r="J431" s="379">
        <v>1.3529178862115371E-4</v>
      </c>
      <c r="K431" s="185"/>
      <c r="L431" s="186">
        <f t="shared" si="721"/>
        <v>0</v>
      </c>
      <c r="M431" s="187">
        <f t="shared" si="722"/>
        <v>0</v>
      </c>
      <c r="N431" s="185"/>
      <c r="O431" s="186">
        <f t="shared" ref="O431:O495" si="724">N431/$F431</f>
        <v>0</v>
      </c>
      <c r="P431" s="187">
        <f t="shared" si="706"/>
        <v>0</v>
      </c>
      <c r="Q431" s="185"/>
      <c r="R431" s="186">
        <f t="shared" ref="R431:R495" si="725">Q431/$F431</f>
        <v>0</v>
      </c>
      <c r="S431" s="187">
        <f t="shared" si="707"/>
        <v>0</v>
      </c>
      <c r="T431" s="185"/>
      <c r="U431" s="186">
        <f t="shared" ref="U431:U495" si="726">T431/$F431</f>
        <v>0</v>
      </c>
      <c r="V431" s="187">
        <f t="shared" si="708"/>
        <v>0</v>
      </c>
      <c r="W431" s="185"/>
      <c r="X431" s="186">
        <f t="shared" ref="X431:X495" si="727">W431/$F431</f>
        <v>0</v>
      </c>
      <c r="Y431" s="308">
        <f t="shared" si="709"/>
        <v>0</v>
      </c>
      <c r="Z431" s="338"/>
      <c r="AA431" s="186">
        <f t="shared" ref="AA431:AA495" si="728">Z431/$F431</f>
        <v>0</v>
      </c>
      <c r="AB431" s="319">
        <f t="shared" si="710"/>
        <v>0</v>
      </c>
      <c r="AC431" s="189">
        <f t="shared" si="711"/>
        <v>0</v>
      </c>
      <c r="AD431" s="186">
        <f t="shared" si="704"/>
        <v>0</v>
      </c>
      <c r="AE431" s="187">
        <f t="shared" si="712"/>
        <v>0</v>
      </c>
      <c r="AF431" s="189">
        <f t="shared" si="713"/>
        <v>1</v>
      </c>
      <c r="AG431" s="186">
        <f t="shared" si="705"/>
        <v>1</v>
      </c>
      <c r="AH431" s="308">
        <f t="shared" si="714"/>
        <v>434.28</v>
      </c>
      <c r="AI431" s="331">
        <v>1</v>
      </c>
      <c r="AJ431" s="308">
        <v>434.28</v>
      </c>
      <c r="AK431" s="319">
        <f t="shared" si="723"/>
        <v>434.28</v>
      </c>
      <c r="AL431" s="410">
        <f t="shared" si="715"/>
        <v>0</v>
      </c>
      <c r="AM431" s="308">
        <v>434.28</v>
      </c>
      <c r="AN431" s="319">
        <f t="shared" ref="AN431:AN495" si="729">AL431*AM431</f>
        <v>0</v>
      </c>
      <c r="AO431" s="410">
        <f t="shared" si="716"/>
        <v>0</v>
      </c>
      <c r="AP431" s="308">
        <v>434.28</v>
      </c>
      <c r="AQ431" s="319">
        <f t="shared" si="717"/>
        <v>0</v>
      </c>
      <c r="AR431" s="410">
        <f t="shared" si="718"/>
        <v>1</v>
      </c>
      <c r="AS431" s="308">
        <f t="shared" si="719"/>
        <v>434.28</v>
      </c>
      <c r="AT431" s="319">
        <f t="shared" si="720"/>
        <v>434.28</v>
      </c>
    </row>
    <row r="432" spans="1:46" ht="26.1" customHeight="1" x14ac:dyDescent="0.25">
      <c r="A432" s="197" t="s">
        <v>324</v>
      </c>
      <c r="B432" s="198" t="s">
        <v>323</v>
      </c>
      <c r="C432" s="199" t="s">
        <v>79</v>
      </c>
      <c r="D432" s="199" t="s">
        <v>322</v>
      </c>
      <c r="E432" s="366" t="s">
        <v>77</v>
      </c>
      <c r="F432" s="197">
        <v>2</v>
      </c>
      <c r="G432" s="201">
        <v>198.25</v>
      </c>
      <c r="H432" s="202">
        <v>237.9</v>
      </c>
      <c r="I432" s="394">
        <v>475.8</v>
      </c>
      <c r="J432" s="379">
        <v>1.4822656586981886E-4</v>
      </c>
      <c r="K432" s="185"/>
      <c r="L432" s="186">
        <f t="shared" si="721"/>
        <v>0</v>
      </c>
      <c r="M432" s="187">
        <f t="shared" si="722"/>
        <v>0</v>
      </c>
      <c r="N432" s="185"/>
      <c r="O432" s="186">
        <f t="shared" si="724"/>
        <v>0</v>
      </c>
      <c r="P432" s="187">
        <f t="shared" si="706"/>
        <v>0</v>
      </c>
      <c r="Q432" s="185"/>
      <c r="R432" s="186">
        <f t="shared" si="725"/>
        <v>0</v>
      </c>
      <c r="S432" s="187">
        <f t="shared" si="707"/>
        <v>0</v>
      </c>
      <c r="T432" s="185"/>
      <c r="U432" s="186">
        <f t="shared" si="726"/>
        <v>0</v>
      </c>
      <c r="V432" s="187">
        <f t="shared" si="708"/>
        <v>0</v>
      </c>
      <c r="W432" s="185"/>
      <c r="X432" s="186">
        <f t="shared" si="727"/>
        <v>0</v>
      </c>
      <c r="Y432" s="308">
        <f t="shared" si="709"/>
        <v>0</v>
      </c>
      <c r="Z432" s="338"/>
      <c r="AA432" s="186">
        <f t="shared" si="728"/>
        <v>0</v>
      </c>
      <c r="AB432" s="319">
        <f t="shared" si="710"/>
        <v>0</v>
      </c>
      <c r="AC432" s="189">
        <f t="shared" si="711"/>
        <v>0</v>
      </c>
      <c r="AD432" s="186">
        <f t="shared" si="704"/>
        <v>0</v>
      </c>
      <c r="AE432" s="187">
        <f t="shared" si="712"/>
        <v>0</v>
      </c>
      <c r="AF432" s="189">
        <f t="shared" si="713"/>
        <v>2</v>
      </c>
      <c r="AG432" s="186">
        <f t="shared" si="705"/>
        <v>1</v>
      </c>
      <c r="AH432" s="308">
        <f t="shared" si="714"/>
        <v>475.8</v>
      </c>
      <c r="AI432" s="331">
        <v>2</v>
      </c>
      <c r="AJ432" s="308">
        <v>237.9</v>
      </c>
      <c r="AK432" s="319">
        <f t="shared" si="723"/>
        <v>475.8</v>
      </c>
      <c r="AL432" s="410">
        <f t="shared" si="715"/>
        <v>0</v>
      </c>
      <c r="AM432" s="308">
        <v>237.9</v>
      </c>
      <c r="AN432" s="319">
        <f t="shared" si="729"/>
        <v>0</v>
      </c>
      <c r="AO432" s="410">
        <f t="shared" si="716"/>
        <v>0</v>
      </c>
      <c r="AP432" s="308">
        <v>237.9</v>
      </c>
      <c r="AQ432" s="319">
        <f t="shared" si="717"/>
        <v>0</v>
      </c>
      <c r="AR432" s="410">
        <f t="shared" si="718"/>
        <v>2</v>
      </c>
      <c r="AS432" s="308">
        <f t="shared" si="719"/>
        <v>237.9</v>
      </c>
      <c r="AT432" s="319">
        <f t="shared" si="720"/>
        <v>475.8</v>
      </c>
    </row>
    <row r="433" spans="1:46" ht="26.1" customHeight="1" x14ac:dyDescent="0.25">
      <c r="A433" s="197" t="s">
        <v>321</v>
      </c>
      <c r="B433" s="198" t="s">
        <v>320</v>
      </c>
      <c r="C433" s="199" t="s">
        <v>101</v>
      </c>
      <c r="D433" s="199" t="s">
        <v>319</v>
      </c>
      <c r="E433" s="366" t="s">
        <v>77</v>
      </c>
      <c r="F433" s="197">
        <v>3</v>
      </c>
      <c r="G433" s="201">
        <v>286.75</v>
      </c>
      <c r="H433" s="202">
        <v>344.1</v>
      </c>
      <c r="I433" s="394">
        <v>1032.3</v>
      </c>
      <c r="J433" s="379">
        <v>3.2159370312613285E-4</v>
      </c>
      <c r="K433" s="185"/>
      <c r="L433" s="186">
        <f t="shared" si="721"/>
        <v>0</v>
      </c>
      <c r="M433" s="187">
        <f t="shared" si="722"/>
        <v>0</v>
      </c>
      <c r="N433" s="185"/>
      <c r="O433" s="186">
        <f t="shared" si="724"/>
        <v>0</v>
      </c>
      <c r="P433" s="187">
        <f t="shared" si="706"/>
        <v>0</v>
      </c>
      <c r="Q433" s="185"/>
      <c r="R433" s="186">
        <f t="shared" si="725"/>
        <v>0</v>
      </c>
      <c r="S433" s="187">
        <f t="shared" si="707"/>
        <v>0</v>
      </c>
      <c r="T433" s="185"/>
      <c r="U433" s="186">
        <f t="shared" si="726"/>
        <v>0</v>
      </c>
      <c r="V433" s="187">
        <f t="shared" si="708"/>
        <v>0</v>
      </c>
      <c r="W433" s="185"/>
      <c r="X433" s="186">
        <f t="shared" si="727"/>
        <v>0</v>
      </c>
      <c r="Y433" s="308">
        <f t="shared" si="709"/>
        <v>0</v>
      </c>
      <c r="Z433" s="338"/>
      <c r="AA433" s="186">
        <f t="shared" si="728"/>
        <v>0</v>
      </c>
      <c r="AB433" s="319">
        <f t="shared" si="710"/>
        <v>0</v>
      </c>
      <c r="AC433" s="189">
        <f t="shared" si="711"/>
        <v>0</v>
      </c>
      <c r="AD433" s="186">
        <f t="shared" si="704"/>
        <v>0</v>
      </c>
      <c r="AE433" s="187">
        <f t="shared" si="712"/>
        <v>0</v>
      </c>
      <c r="AF433" s="189">
        <f t="shared" si="713"/>
        <v>3</v>
      </c>
      <c r="AG433" s="186">
        <f t="shared" si="705"/>
        <v>1</v>
      </c>
      <c r="AH433" s="308">
        <f t="shared" si="714"/>
        <v>1032.3</v>
      </c>
      <c r="AI433" s="331">
        <v>3</v>
      </c>
      <c r="AJ433" s="308">
        <v>344.1</v>
      </c>
      <c r="AK433" s="319">
        <f t="shared" si="723"/>
        <v>1032.3000000000002</v>
      </c>
      <c r="AL433" s="410">
        <f t="shared" si="715"/>
        <v>0</v>
      </c>
      <c r="AM433" s="308">
        <v>344.1</v>
      </c>
      <c r="AN433" s="319">
        <f t="shared" si="729"/>
        <v>0</v>
      </c>
      <c r="AO433" s="410">
        <f t="shared" si="716"/>
        <v>0</v>
      </c>
      <c r="AP433" s="308">
        <v>344.1</v>
      </c>
      <c r="AQ433" s="319">
        <f t="shared" si="717"/>
        <v>0</v>
      </c>
      <c r="AR433" s="410">
        <f t="shared" si="718"/>
        <v>3</v>
      </c>
      <c r="AS433" s="308">
        <f t="shared" si="719"/>
        <v>344.1</v>
      </c>
      <c r="AT433" s="319">
        <f t="shared" si="720"/>
        <v>1032.3</v>
      </c>
    </row>
    <row r="434" spans="1:46" ht="26.1" customHeight="1" x14ac:dyDescent="0.25">
      <c r="A434" s="197" t="s">
        <v>318</v>
      </c>
      <c r="B434" s="198" t="s">
        <v>317</v>
      </c>
      <c r="C434" s="199" t="s">
        <v>79</v>
      </c>
      <c r="D434" s="199" t="s">
        <v>316</v>
      </c>
      <c r="E434" s="366" t="s">
        <v>77</v>
      </c>
      <c r="F434" s="197">
        <v>30</v>
      </c>
      <c r="G434" s="201">
        <v>30.42</v>
      </c>
      <c r="H434" s="202">
        <v>36.5</v>
      </c>
      <c r="I434" s="394">
        <v>1095</v>
      </c>
      <c r="J434" s="379">
        <v>3.4112671212158818E-4</v>
      </c>
      <c r="K434" s="185"/>
      <c r="L434" s="186">
        <f t="shared" si="721"/>
        <v>0</v>
      </c>
      <c r="M434" s="187">
        <f t="shared" si="722"/>
        <v>0</v>
      </c>
      <c r="N434" s="185"/>
      <c r="O434" s="186">
        <f t="shared" si="724"/>
        <v>0</v>
      </c>
      <c r="P434" s="187">
        <f t="shared" si="706"/>
        <v>0</v>
      </c>
      <c r="Q434" s="185"/>
      <c r="R434" s="186">
        <f t="shared" si="725"/>
        <v>0</v>
      </c>
      <c r="S434" s="187">
        <f t="shared" si="707"/>
        <v>0</v>
      </c>
      <c r="T434" s="185"/>
      <c r="U434" s="186">
        <f t="shared" si="726"/>
        <v>0</v>
      </c>
      <c r="V434" s="187">
        <f t="shared" si="708"/>
        <v>0</v>
      </c>
      <c r="W434" s="185"/>
      <c r="X434" s="186">
        <f t="shared" si="727"/>
        <v>0</v>
      </c>
      <c r="Y434" s="308">
        <f t="shared" si="709"/>
        <v>0</v>
      </c>
      <c r="Z434" s="338"/>
      <c r="AA434" s="186">
        <f t="shared" si="728"/>
        <v>0</v>
      </c>
      <c r="AB434" s="319">
        <f t="shared" si="710"/>
        <v>0</v>
      </c>
      <c r="AC434" s="189">
        <f t="shared" si="711"/>
        <v>0</v>
      </c>
      <c r="AD434" s="186">
        <f t="shared" si="704"/>
        <v>0</v>
      </c>
      <c r="AE434" s="187">
        <f t="shared" si="712"/>
        <v>0</v>
      </c>
      <c r="AF434" s="189">
        <f t="shared" si="713"/>
        <v>30</v>
      </c>
      <c r="AG434" s="186">
        <f t="shared" si="705"/>
        <v>1</v>
      </c>
      <c r="AH434" s="308">
        <f t="shared" si="714"/>
        <v>1095</v>
      </c>
      <c r="AI434" s="331">
        <v>30</v>
      </c>
      <c r="AJ434" s="308">
        <v>36.5</v>
      </c>
      <c r="AK434" s="319">
        <f t="shared" si="723"/>
        <v>1095</v>
      </c>
      <c r="AL434" s="410">
        <f t="shared" si="715"/>
        <v>0</v>
      </c>
      <c r="AM434" s="308">
        <v>36.5</v>
      </c>
      <c r="AN434" s="319">
        <f t="shared" si="729"/>
        <v>0</v>
      </c>
      <c r="AO434" s="410">
        <f t="shared" si="716"/>
        <v>0</v>
      </c>
      <c r="AP434" s="308">
        <v>36.5</v>
      </c>
      <c r="AQ434" s="319">
        <f t="shared" si="717"/>
        <v>0</v>
      </c>
      <c r="AR434" s="410">
        <f t="shared" si="718"/>
        <v>30</v>
      </c>
      <c r="AS434" s="308">
        <f t="shared" si="719"/>
        <v>36.5</v>
      </c>
      <c r="AT434" s="319">
        <f t="shared" si="720"/>
        <v>1095</v>
      </c>
    </row>
    <row r="435" spans="1:46" ht="26.1" customHeight="1" x14ac:dyDescent="0.25">
      <c r="A435" s="197" t="s">
        <v>315</v>
      </c>
      <c r="B435" s="198" t="s">
        <v>314</v>
      </c>
      <c r="C435" s="199" t="s">
        <v>79</v>
      </c>
      <c r="D435" s="199" t="s">
        <v>313</v>
      </c>
      <c r="E435" s="366" t="s">
        <v>77</v>
      </c>
      <c r="F435" s="197">
        <v>300</v>
      </c>
      <c r="G435" s="201">
        <v>9.9600000000000009</v>
      </c>
      <c r="H435" s="202">
        <v>11.95</v>
      </c>
      <c r="I435" s="394">
        <v>3585</v>
      </c>
      <c r="J435" s="379">
        <v>1.1168395095487614E-3</v>
      </c>
      <c r="K435" s="185"/>
      <c r="L435" s="186">
        <f t="shared" si="721"/>
        <v>0</v>
      </c>
      <c r="M435" s="187">
        <f t="shared" si="722"/>
        <v>0</v>
      </c>
      <c r="N435" s="185"/>
      <c r="O435" s="186">
        <f t="shared" si="724"/>
        <v>0</v>
      </c>
      <c r="P435" s="187">
        <f t="shared" si="706"/>
        <v>0</v>
      </c>
      <c r="Q435" s="185"/>
      <c r="R435" s="186">
        <f t="shared" si="725"/>
        <v>0</v>
      </c>
      <c r="S435" s="187">
        <f t="shared" si="707"/>
        <v>0</v>
      </c>
      <c r="T435" s="185"/>
      <c r="U435" s="186">
        <f t="shared" si="726"/>
        <v>0</v>
      </c>
      <c r="V435" s="187">
        <f t="shared" si="708"/>
        <v>0</v>
      </c>
      <c r="W435" s="185"/>
      <c r="X435" s="186">
        <f t="shared" si="727"/>
        <v>0</v>
      </c>
      <c r="Y435" s="308">
        <f t="shared" si="709"/>
        <v>0</v>
      </c>
      <c r="Z435" s="338"/>
      <c r="AA435" s="186">
        <f t="shared" si="728"/>
        <v>0</v>
      </c>
      <c r="AB435" s="319">
        <f t="shared" si="710"/>
        <v>0</v>
      </c>
      <c r="AC435" s="189">
        <f t="shared" si="711"/>
        <v>0</v>
      </c>
      <c r="AD435" s="186">
        <f t="shared" si="704"/>
        <v>0</v>
      </c>
      <c r="AE435" s="187">
        <f t="shared" si="712"/>
        <v>0</v>
      </c>
      <c r="AF435" s="189">
        <f t="shared" si="713"/>
        <v>300</v>
      </c>
      <c r="AG435" s="186">
        <f t="shared" si="705"/>
        <v>1</v>
      </c>
      <c r="AH435" s="308">
        <f t="shared" si="714"/>
        <v>3585</v>
      </c>
      <c r="AI435" s="331">
        <v>300</v>
      </c>
      <c r="AJ435" s="308">
        <v>11.95</v>
      </c>
      <c r="AK435" s="319">
        <f t="shared" si="723"/>
        <v>3585</v>
      </c>
      <c r="AL435" s="410">
        <f t="shared" si="715"/>
        <v>0</v>
      </c>
      <c r="AM435" s="308">
        <v>11.95</v>
      </c>
      <c r="AN435" s="319">
        <f t="shared" si="729"/>
        <v>0</v>
      </c>
      <c r="AO435" s="410">
        <f t="shared" si="716"/>
        <v>0</v>
      </c>
      <c r="AP435" s="308">
        <v>11.95</v>
      </c>
      <c r="AQ435" s="319">
        <f t="shared" si="717"/>
        <v>0</v>
      </c>
      <c r="AR435" s="410">
        <f t="shared" si="718"/>
        <v>300</v>
      </c>
      <c r="AS435" s="308">
        <f t="shared" si="719"/>
        <v>11.95</v>
      </c>
      <c r="AT435" s="319">
        <f t="shared" si="720"/>
        <v>3585</v>
      </c>
    </row>
    <row r="436" spans="1:46" ht="26.1" customHeight="1" x14ac:dyDescent="0.25">
      <c r="A436" s="197" t="s">
        <v>312</v>
      </c>
      <c r="B436" s="198" t="s">
        <v>311</v>
      </c>
      <c r="C436" s="199" t="s">
        <v>79</v>
      </c>
      <c r="D436" s="199" t="s">
        <v>310</v>
      </c>
      <c r="E436" s="366" t="s">
        <v>77</v>
      </c>
      <c r="F436" s="197">
        <v>3</v>
      </c>
      <c r="G436" s="201">
        <v>9.9600000000000009</v>
      </c>
      <c r="H436" s="202">
        <v>11.95</v>
      </c>
      <c r="I436" s="394">
        <v>35.85</v>
      </c>
      <c r="J436" s="379">
        <v>1.1168395095487612E-5</v>
      </c>
      <c r="K436" s="185"/>
      <c r="L436" s="186">
        <f t="shared" si="721"/>
        <v>0</v>
      </c>
      <c r="M436" s="187">
        <f t="shared" si="722"/>
        <v>0</v>
      </c>
      <c r="N436" s="185"/>
      <c r="O436" s="186">
        <f t="shared" si="724"/>
        <v>0</v>
      </c>
      <c r="P436" s="187">
        <f t="shared" si="706"/>
        <v>0</v>
      </c>
      <c r="Q436" s="185"/>
      <c r="R436" s="186">
        <f t="shared" si="725"/>
        <v>0</v>
      </c>
      <c r="S436" s="187">
        <f t="shared" si="707"/>
        <v>0</v>
      </c>
      <c r="T436" s="185"/>
      <c r="U436" s="186">
        <f t="shared" si="726"/>
        <v>0</v>
      </c>
      <c r="V436" s="187">
        <f t="shared" si="708"/>
        <v>0</v>
      </c>
      <c r="W436" s="185"/>
      <c r="X436" s="186">
        <f t="shared" si="727"/>
        <v>0</v>
      </c>
      <c r="Y436" s="308">
        <f t="shared" si="709"/>
        <v>0</v>
      </c>
      <c r="Z436" s="338"/>
      <c r="AA436" s="186">
        <f t="shared" si="728"/>
        <v>0</v>
      </c>
      <c r="AB436" s="319">
        <f t="shared" si="710"/>
        <v>0</v>
      </c>
      <c r="AC436" s="189">
        <f t="shared" si="711"/>
        <v>0</v>
      </c>
      <c r="AD436" s="186">
        <f t="shared" si="704"/>
        <v>0</v>
      </c>
      <c r="AE436" s="187">
        <f t="shared" si="712"/>
        <v>0</v>
      </c>
      <c r="AF436" s="189">
        <f t="shared" si="713"/>
        <v>3</v>
      </c>
      <c r="AG436" s="186">
        <f t="shared" si="705"/>
        <v>1</v>
      </c>
      <c r="AH436" s="308">
        <f t="shared" si="714"/>
        <v>35.85</v>
      </c>
      <c r="AI436" s="331">
        <v>3</v>
      </c>
      <c r="AJ436" s="308">
        <v>11.95</v>
      </c>
      <c r="AK436" s="319">
        <f t="shared" si="723"/>
        <v>35.849999999999994</v>
      </c>
      <c r="AL436" s="410">
        <f t="shared" si="715"/>
        <v>0</v>
      </c>
      <c r="AM436" s="308">
        <v>11.95</v>
      </c>
      <c r="AN436" s="319">
        <f t="shared" si="729"/>
        <v>0</v>
      </c>
      <c r="AO436" s="410">
        <f t="shared" si="716"/>
        <v>0</v>
      </c>
      <c r="AP436" s="308">
        <v>11.95</v>
      </c>
      <c r="AQ436" s="319">
        <f t="shared" si="717"/>
        <v>0</v>
      </c>
      <c r="AR436" s="410">
        <f t="shared" si="718"/>
        <v>3</v>
      </c>
      <c r="AS436" s="308">
        <f t="shared" si="719"/>
        <v>11.95</v>
      </c>
      <c r="AT436" s="319">
        <f t="shared" si="720"/>
        <v>35.85</v>
      </c>
    </row>
    <row r="437" spans="1:46" ht="26.1" customHeight="1" x14ac:dyDescent="0.25">
      <c r="A437" s="197" t="s">
        <v>309</v>
      </c>
      <c r="B437" s="198" t="s">
        <v>308</v>
      </c>
      <c r="C437" s="199" t="s">
        <v>79</v>
      </c>
      <c r="D437" s="199" t="s">
        <v>307</v>
      </c>
      <c r="E437" s="366" t="s">
        <v>77</v>
      </c>
      <c r="F437" s="197">
        <v>2</v>
      </c>
      <c r="G437" s="201">
        <v>499.22</v>
      </c>
      <c r="H437" s="202">
        <v>599.05999999999995</v>
      </c>
      <c r="I437" s="394">
        <v>1198.1199999999999</v>
      </c>
      <c r="J437" s="379">
        <v>3.7325181399736735E-4</v>
      </c>
      <c r="K437" s="185"/>
      <c r="L437" s="186">
        <f t="shared" si="721"/>
        <v>0</v>
      </c>
      <c r="M437" s="187">
        <f t="shared" si="722"/>
        <v>0</v>
      </c>
      <c r="N437" s="185"/>
      <c r="O437" s="186">
        <f t="shared" si="724"/>
        <v>0</v>
      </c>
      <c r="P437" s="187">
        <f t="shared" si="706"/>
        <v>0</v>
      </c>
      <c r="Q437" s="185"/>
      <c r="R437" s="186">
        <f t="shared" si="725"/>
        <v>0</v>
      </c>
      <c r="S437" s="187">
        <f t="shared" si="707"/>
        <v>0</v>
      </c>
      <c r="T437" s="185"/>
      <c r="U437" s="186">
        <f t="shared" si="726"/>
        <v>0</v>
      </c>
      <c r="V437" s="187">
        <f t="shared" si="708"/>
        <v>0</v>
      </c>
      <c r="W437" s="185"/>
      <c r="X437" s="186">
        <f t="shared" si="727"/>
        <v>0</v>
      </c>
      <c r="Y437" s="308">
        <f t="shared" si="709"/>
        <v>0</v>
      </c>
      <c r="Z437" s="338"/>
      <c r="AA437" s="186">
        <f t="shared" si="728"/>
        <v>0</v>
      </c>
      <c r="AB437" s="319">
        <f t="shared" si="710"/>
        <v>0</v>
      </c>
      <c r="AC437" s="189">
        <f t="shared" si="711"/>
        <v>0</v>
      </c>
      <c r="AD437" s="186">
        <f t="shared" si="704"/>
        <v>0</v>
      </c>
      <c r="AE437" s="187">
        <f t="shared" si="712"/>
        <v>0</v>
      </c>
      <c r="AF437" s="189">
        <f t="shared" si="713"/>
        <v>2</v>
      </c>
      <c r="AG437" s="186">
        <f t="shared" si="705"/>
        <v>1</v>
      </c>
      <c r="AH437" s="308">
        <f t="shared" si="714"/>
        <v>1198.1199999999999</v>
      </c>
      <c r="AI437" s="331">
        <v>2</v>
      </c>
      <c r="AJ437" s="308">
        <v>599.05999999999995</v>
      </c>
      <c r="AK437" s="319">
        <f t="shared" si="723"/>
        <v>1198.1199999999999</v>
      </c>
      <c r="AL437" s="410">
        <f t="shared" si="715"/>
        <v>0</v>
      </c>
      <c r="AM437" s="308">
        <v>599.05999999999995</v>
      </c>
      <c r="AN437" s="319">
        <f t="shared" si="729"/>
        <v>0</v>
      </c>
      <c r="AO437" s="410">
        <f t="shared" si="716"/>
        <v>0</v>
      </c>
      <c r="AP437" s="308">
        <v>599.05999999999995</v>
      </c>
      <c r="AQ437" s="319">
        <f t="shared" si="717"/>
        <v>0</v>
      </c>
      <c r="AR437" s="410">
        <f t="shared" si="718"/>
        <v>2</v>
      </c>
      <c r="AS437" s="308">
        <f t="shared" si="719"/>
        <v>599.05999999999995</v>
      </c>
      <c r="AT437" s="319">
        <f t="shared" si="720"/>
        <v>1198.1199999999999</v>
      </c>
    </row>
    <row r="438" spans="1:46" ht="26.1" customHeight="1" x14ac:dyDescent="0.25">
      <c r="A438" s="197" t="s">
        <v>306</v>
      </c>
      <c r="B438" s="198" t="s">
        <v>305</v>
      </c>
      <c r="C438" s="199" t="s">
        <v>79</v>
      </c>
      <c r="D438" s="199" t="s">
        <v>304</v>
      </c>
      <c r="E438" s="366" t="s">
        <v>77</v>
      </c>
      <c r="F438" s="197">
        <v>6</v>
      </c>
      <c r="G438" s="201">
        <v>157.21</v>
      </c>
      <c r="H438" s="202">
        <v>188.65</v>
      </c>
      <c r="I438" s="394">
        <v>1131.9000000000001</v>
      </c>
      <c r="J438" s="379">
        <v>3.526222150232198E-4</v>
      </c>
      <c r="K438" s="185"/>
      <c r="L438" s="186">
        <f t="shared" si="721"/>
        <v>0</v>
      </c>
      <c r="M438" s="187">
        <f t="shared" si="722"/>
        <v>0</v>
      </c>
      <c r="N438" s="185"/>
      <c r="O438" s="186">
        <f t="shared" si="724"/>
        <v>0</v>
      </c>
      <c r="P438" s="187">
        <f t="shared" si="706"/>
        <v>0</v>
      </c>
      <c r="Q438" s="185"/>
      <c r="R438" s="186">
        <f t="shared" si="725"/>
        <v>0</v>
      </c>
      <c r="S438" s="187">
        <f t="shared" si="707"/>
        <v>0</v>
      </c>
      <c r="T438" s="185"/>
      <c r="U438" s="186">
        <f t="shared" si="726"/>
        <v>0</v>
      </c>
      <c r="V438" s="187">
        <f t="shared" si="708"/>
        <v>0</v>
      </c>
      <c r="W438" s="185"/>
      <c r="X438" s="186">
        <f t="shared" si="727"/>
        <v>0</v>
      </c>
      <c r="Y438" s="308">
        <f t="shared" si="709"/>
        <v>0</v>
      </c>
      <c r="Z438" s="338"/>
      <c r="AA438" s="186">
        <f t="shared" si="728"/>
        <v>0</v>
      </c>
      <c r="AB438" s="319">
        <f t="shared" si="710"/>
        <v>0</v>
      </c>
      <c r="AC438" s="189">
        <f t="shared" si="711"/>
        <v>0</v>
      </c>
      <c r="AD438" s="186">
        <f t="shared" si="704"/>
        <v>0</v>
      </c>
      <c r="AE438" s="187">
        <f t="shared" si="712"/>
        <v>0</v>
      </c>
      <c r="AF438" s="189">
        <f t="shared" si="713"/>
        <v>6</v>
      </c>
      <c r="AG438" s="186">
        <f t="shared" si="705"/>
        <v>1</v>
      </c>
      <c r="AH438" s="308">
        <f t="shared" si="714"/>
        <v>1131.9000000000001</v>
      </c>
      <c r="AI438" s="331">
        <v>6</v>
      </c>
      <c r="AJ438" s="308">
        <v>188.65</v>
      </c>
      <c r="AK438" s="319">
        <f t="shared" si="723"/>
        <v>1131.9000000000001</v>
      </c>
      <c r="AL438" s="410">
        <f t="shared" si="715"/>
        <v>0</v>
      </c>
      <c r="AM438" s="308">
        <v>188.65</v>
      </c>
      <c r="AN438" s="319">
        <f t="shared" si="729"/>
        <v>0</v>
      </c>
      <c r="AO438" s="410">
        <f t="shared" si="716"/>
        <v>0</v>
      </c>
      <c r="AP438" s="308">
        <v>188.65</v>
      </c>
      <c r="AQ438" s="319">
        <f t="shared" si="717"/>
        <v>0</v>
      </c>
      <c r="AR438" s="410">
        <f t="shared" si="718"/>
        <v>6</v>
      </c>
      <c r="AS438" s="308">
        <f t="shared" si="719"/>
        <v>188.65</v>
      </c>
      <c r="AT438" s="319">
        <f t="shared" si="720"/>
        <v>1131.9000000000001</v>
      </c>
    </row>
    <row r="439" spans="1:46" ht="26.1" customHeight="1" x14ac:dyDescent="0.25">
      <c r="A439" s="197" t="s">
        <v>303</v>
      </c>
      <c r="B439" s="198" t="s">
        <v>302</v>
      </c>
      <c r="C439" s="199" t="s">
        <v>79</v>
      </c>
      <c r="D439" s="199" t="s">
        <v>301</v>
      </c>
      <c r="E439" s="366" t="s">
        <v>77</v>
      </c>
      <c r="F439" s="197">
        <v>8</v>
      </c>
      <c r="G439" s="201">
        <v>98.13</v>
      </c>
      <c r="H439" s="202">
        <v>117.75</v>
      </c>
      <c r="I439" s="394">
        <v>942</v>
      </c>
      <c r="J439" s="379">
        <v>2.9346243179774982E-4</v>
      </c>
      <c r="K439" s="185"/>
      <c r="L439" s="186">
        <f t="shared" si="721"/>
        <v>0</v>
      </c>
      <c r="M439" s="187">
        <f t="shared" si="722"/>
        <v>0</v>
      </c>
      <c r="N439" s="185"/>
      <c r="O439" s="186">
        <f t="shared" si="724"/>
        <v>0</v>
      </c>
      <c r="P439" s="187">
        <f t="shared" si="706"/>
        <v>0</v>
      </c>
      <c r="Q439" s="185"/>
      <c r="R439" s="186">
        <f t="shared" si="725"/>
        <v>0</v>
      </c>
      <c r="S439" s="187">
        <f t="shared" si="707"/>
        <v>0</v>
      </c>
      <c r="T439" s="185"/>
      <c r="U439" s="186">
        <f t="shared" si="726"/>
        <v>0</v>
      </c>
      <c r="V439" s="187">
        <f t="shared" si="708"/>
        <v>0</v>
      </c>
      <c r="W439" s="185"/>
      <c r="X439" s="186">
        <f t="shared" si="727"/>
        <v>0</v>
      </c>
      <c r="Y439" s="308">
        <f t="shared" si="709"/>
        <v>0</v>
      </c>
      <c r="Z439" s="338"/>
      <c r="AA439" s="186">
        <f t="shared" si="728"/>
        <v>0</v>
      </c>
      <c r="AB439" s="319">
        <f t="shared" si="710"/>
        <v>0</v>
      </c>
      <c r="AC439" s="189">
        <f t="shared" si="711"/>
        <v>0</v>
      </c>
      <c r="AD439" s="186">
        <f t="shared" si="704"/>
        <v>0</v>
      </c>
      <c r="AE439" s="187">
        <f t="shared" si="712"/>
        <v>0</v>
      </c>
      <c r="AF439" s="189">
        <f t="shared" si="713"/>
        <v>8</v>
      </c>
      <c r="AG439" s="186">
        <f t="shared" si="705"/>
        <v>1</v>
      </c>
      <c r="AH439" s="308">
        <f t="shared" si="714"/>
        <v>942</v>
      </c>
      <c r="AI439" s="331">
        <v>8</v>
      </c>
      <c r="AJ439" s="308">
        <v>117.75</v>
      </c>
      <c r="AK439" s="319">
        <f t="shared" si="723"/>
        <v>942</v>
      </c>
      <c r="AL439" s="410">
        <f t="shared" si="715"/>
        <v>0</v>
      </c>
      <c r="AM439" s="308">
        <v>117.75</v>
      </c>
      <c r="AN439" s="319">
        <f t="shared" si="729"/>
        <v>0</v>
      </c>
      <c r="AO439" s="410">
        <f t="shared" si="716"/>
        <v>0</v>
      </c>
      <c r="AP439" s="308">
        <v>117.75</v>
      </c>
      <c r="AQ439" s="319">
        <f t="shared" si="717"/>
        <v>0</v>
      </c>
      <c r="AR439" s="410">
        <f t="shared" si="718"/>
        <v>8</v>
      </c>
      <c r="AS439" s="308">
        <f t="shared" si="719"/>
        <v>117.75</v>
      </c>
      <c r="AT439" s="319">
        <f t="shared" si="720"/>
        <v>942</v>
      </c>
    </row>
    <row r="440" spans="1:46" ht="24" customHeight="1" x14ac:dyDescent="0.25">
      <c r="A440" s="197" t="s">
        <v>300</v>
      </c>
      <c r="B440" s="198" t="s">
        <v>299</v>
      </c>
      <c r="C440" s="199" t="s">
        <v>79</v>
      </c>
      <c r="D440" s="199" t="s">
        <v>298</v>
      </c>
      <c r="E440" s="366" t="s">
        <v>77</v>
      </c>
      <c r="F440" s="197">
        <v>6</v>
      </c>
      <c r="G440" s="201">
        <v>4261.91</v>
      </c>
      <c r="H440" s="202">
        <v>5114.29</v>
      </c>
      <c r="I440" s="394">
        <v>30685.74</v>
      </c>
      <c r="J440" s="379">
        <v>9.559566753623655E-3</v>
      </c>
      <c r="K440" s="185"/>
      <c r="L440" s="186">
        <f t="shared" si="721"/>
        <v>0</v>
      </c>
      <c r="M440" s="187">
        <f t="shared" si="722"/>
        <v>0</v>
      </c>
      <c r="N440" s="185"/>
      <c r="O440" s="186">
        <f t="shared" si="724"/>
        <v>0</v>
      </c>
      <c r="P440" s="187">
        <f t="shared" si="706"/>
        <v>0</v>
      </c>
      <c r="Q440" s="185"/>
      <c r="R440" s="186">
        <f t="shared" si="725"/>
        <v>0</v>
      </c>
      <c r="S440" s="187">
        <f t="shared" si="707"/>
        <v>0</v>
      </c>
      <c r="T440" s="185"/>
      <c r="U440" s="186">
        <f t="shared" si="726"/>
        <v>0</v>
      </c>
      <c r="V440" s="187">
        <f t="shared" si="708"/>
        <v>0</v>
      </c>
      <c r="W440" s="185"/>
      <c r="X440" s="186">
        <f t="shared" si="727"/>
        <v>0</v>
      </c>
      <c r="Y440" s="308">
        <f t="shared" si="709"/>
        <v>0</v>
      </c>
      <c r="Z440" s="338"/>
      <c r="AA440" s="186">
        <f t="shared" si="728"/>
        <v>0</v>
      </c>
      <c r="AB440" s="319">
        <f t="shared" si="710"/>
        <v>0</v>
      </c>
      <c r="AC440" s="189">
        <f t="shared" si="711"/>
        <v>0</v>
      </c>
      <c r="AD440" s="186">
        <f t="shared" si="704"/>
        <v>0</v>
      </c>
      <c r="AE440" s="187">
        <f t="shared" si="712"/>
        <v>0</v>
      </c>
      <c r="AF440" s="189">
        <f t="shared" si="713"/>
        <v>6</v>
      </c>
      <c r="AG440" s="186">
        <f t="shared" si="705"/>
        <v>1</v>
      </c>
      <c r="AH440" s="308">
        <f t="shared" si="714"/>
        <v>30685.74</v>
      </c>
      <c r="AI440" s="561">
        <v>3</v>
      </c>
      <c r="AJ440" s="308">
        <v>5114.29</v>
      </c>
      <c r="AK440" s="319">
        <f t="shared" si="723"/>
        <v>15342.869999999999</v>
      </c>
      <c r="AL440" s="410">
        <f t="shared" si="715"/>
        <v>0</v>
      </c>
      <c r="AM440" s="308">
        <v>5114.29</v>
      </c>
      <c r="AN440" s="319">
        <f t="shared" si="729"/>
        <v>0</v>
      </c>
      <c r="AO440" s="562">
        <f t="shared" si="716"/>
        <v>3</v>
      </c>
      <c r="AP440" s="308">
        <v>5114.29</v>
      </c>
      <c r="AQ440" s="319">
        <f t="shared" si="717"/>
        <v>15342.869999999999</v>
      </c>
      <c r="AR440" s="410">
        <f t="shared" si="718"/>
        <v>3</v>
      </c>
      <c r="AS440" s="308">
        <f t="shared" si="719"/>
        <v>5114.29</v>
      </c>
      <c r="AT440" s="319">
        <f t="shared" si="720"/>
        <v>15342.870000000003</v>
      </c>
    </row>
    <row r="441" spans="1:46" ht="39" customHeight="1" x14ac:dyDescent="0.25">
      <c r="A441" s="197" t="s">
        <v>297</v>
      </c>
      <c r="B441" s="198" t="s">
        <v>296</v>
      </c>
      <c r="C441" s="199" t="s">
        <v>61</v>
      </c>
      <c r="D441" s="199" t="s">
        <v>295</v>
      </c>
      <c r="E441" s="366" t="s">
        <v>111</v>
      </c>
      <c r="F441" s="197">
        <v>6100</v>
      </c>
      <c r="G441" s="201">
        <v>4.9800000000000004</v>
      </c>
      <c r="H441" s="202">
        <v>5.97</v>
      </c>
      <c r="I441" s="394">
        <v>36417</v>
      </c>
      <c r="J441" s="379">
        <v>1.1345033310805367E-2</v>
      </c>
      <c r="K441" s="185"/>
      <c r="L441" s="186">
        <f t="shared" si="721"/>
        <v>0</v>
      </c>
      <c r="M441" s="187">
        <f t="shared" si="722"/>
        <v>0</v>
      </c>
      <c r="N441" s="185"/>
      <c r="O441" s="186">
        <f t="shared" si="724"/>
        <v>0</v>
      </c>
      <c r="P441" s="187">
        <f t="shared" si="706"/>
        <v>0</v>
      </c>
      <c r="Q441" s="185"/>
      <c r="R441" s="186">
        <f t="shared" si="725"/>
        <v>0</v>
      </c>
      <c r="S441" s="187">
        <f t="shared" si="707"/>
        <v>0</v>
      </c>
      <c r="T441" s="185"/>
      <c r="U441" s="186">
        <f t="shared" si="726"/>
        <v>0</v>
      </c>
      <c r="V441" s="187">
        <f t="shared" si="708"/>
        <v>0</v>
      </c>
      <c r="W441" s="185"/>
      <c r="X441" s="186">
        <f t="shared" si="727"/>
        <v>0</v>
      </c>
      <c r="Y441" s="308">
        <f t="shared" si="709"/>
        <v>0</v>
      </c>
      <c r="Z441" s="338"/>
      <c r="AA441" s="186">
        <f t="shared" si="728"/>
        <v>0</v>
      </c>
      <c r="AB441" s="319">
        <f t="shared" si="710"/>
        <v>0</v>
      </c>
      <c r="AC441" s="189">
        <f t="shared" si="711"/>
        <v>0</v>
      </c>
      <c r="AD441" s="186">
        <f t="shared" si="704"/>
        <v>0</v>
      </c>
      <c r="AE441" s="187">
        <f t="shared" si="712"/>
        <v>0</v>
      </c>
      <c r="AF441" s="189">
        <f t="shared" si="713"/>
        <v>6100</v>
      </c>
      <c r="AG441" s="186">
        <f t="shared" si="705"/>
        <v>1</v>
      </c>
      <c r="AH441" s="308">
        <f t="shared" si="714"/>
        <v>36417</v>
      </c>
      <c r="AI441" s="331">
        <v>2040.95</v>
      </c>
      <c r="AJ441" s="308">
        <v>5.97</v>
      </c>
      <c r="AK441" s="319">
        <f t="shared" si="723"/>
        <v>12184.4715</v>
      </c>
      <c r="AL441" s="410">
        <f t="shared" si="715"/>
        <v>0</v>
      </c>
      <c r="AM441" s="308">
        <v>5.97</v>
      </c>
      <c r="AN441" s="319">
        <f t="shared" si="729"/>
        <v>0</v>
      </c>
      <c r="AO441" s="410">
        <f t="shared" si="716"/>
        <v>4059.05</v>
      </c>
      <c r="AP441" s="308">
        <v>5.97</v>
      </c>
      <c r="AQ441" s="319">
        <f t="shared" si="717"/>
        <v>24232.5285</v>
      </c>
      <c r="AR441" s="410">
        <f t="shared" si="718"/>
        <v>2040.9499999999998</v>
      </c>
      <c r="AS441" s="308">
        <f t="shared" si="719"/>
        <v>5.97</v>
      </c>
      <c r="AT441" s="319">
        <f t="shared" si="720"/>
        <v>12184.4715</v>
      </c>
    </row>
    <row r="442" spans="1:46" ht="26.1" customHeight="1" x14ac:dyDescent="0.25">
      <c r="A442" s="190" t="s">
        <v>294</v>
      </c>
      <c r="B442" s="191" t="s">
        <v>293</v>
      </c>
      <c r="C442" s="192" t="s">
        <v>61</v>
      </c>
      <c r="D442" s="192" t="s">
        <v>292</v>
      </c>
      <c r="E442" s="365" t="s">
        <v>77</v>
      </c>
      <c r="F442" s="190">
        <v>150</v>
      </c>
      <c r="G442" s="194">
        <v>11.05</v>
      </c>
      <c r="H442" s="195">
        <v>13.26</v>
      </c>
      <c r="I442" s="393">
        <v>1989</v>
      </c>
      <c r="J442" s="378">
        <v>6.1963564420989853E-4</v>
      </c>
      <c r="K442" s="185"/>
      <c r="L442" s="186">
        <f t="shared" si="721"/>
        <v>0</v>
      </c>
      <c r="M442" s="187">
        <f t="shared" si="722"/>
        <v>0</v>
      </c>
      <c r="N442" s="185"/>
      <c r="O442" s="186">
        <f t="shared" si="724"/>
        <v>0</v>
      </c>
      <c r="P442" s="187">
        <f t="shared" si="706"/>
        <v>0</v>
      </c>
      <c r="Q442" s="185"/>
      <c r="R442" s="186">
        <f t="shared" si="725"/>
        <v>0</v>
      </c>
      <c r="S442" s="187">
        <f t="shared" si="707"/>
        <v>0</v>
      </c>
      <c r="T442" s="185"/>
      <c r="U442" s="186">
        <f t="shared" si="726"/>
        <v>0</v>
      </c>
      <c r="V442" s="187">
        <f t="shared" si="708"/>
        <v>0</v>
      </c>
      <c r="W442" s="185"/>
      <c r="X442" s="186">
        <f t="shared" si="727"/>
        <v>0</v>
      </c>
      <c r="Y442" s="308">
        <f t="shared" si="709"/>
        <v>0</v>
      </c>
      <c r="Z442" s="338"/>
      <c r="AA442" s="186">
        <f t="shared" si="728"/>
        <v>0</v>
      </c>
      <c r="AB442" s="319">
        <f t="shared" si="710"/>
        <v>0</v>
      </c>
      <c r="AC442" s="189">
        <f t="shared" si="711"/>
        <v>0</v>
      </c>
      <c r="AD442" s="186">
        <f t="shared" si="704"/>
        <v>0</v>
      </c>
      <c r="AE442" s="187">
        <f t="shared" si="712"/>
        <v>0</v>
      </c>
      <c r="AF442" s="189">
        <f t="shared" si="713"/>
        <v>150</v>
      </c>
      <c r="AG442" s="186">
        <f t="shared" si="705"/>
        <v>1</v>
      </c>
      <c r="AH442" s="308">
        <f t="shared" si="714"/>
        <v>1989</v>
      </c>
      <c r="AI442" s="331">
        <v>150</v>
      </c>
      <c r="AJ442" s="308">
        <v>13.26</v>
      </c>
      <c r="AK442" s="319">
        <f t="shared" si="723"/>
        <v>1989</v>
      </c>
      <c r="AL442" s="410">
        <f t="shared" si="715"/>
        <v>0</v>
      </c>
      <c r="AM442" s="308">
        <v>13.26</v>
      </c>
      <c r="AN442" s="319">
        <f t="shared" si="729"/>
        <v>0</v>
      </c>
      <c r="AO442" s="410">
        <f t="shared" si="716"/>
        <v>0</v>
      </c>
      <c r="AP442" s="308">
        <v>13.26</v>
      </c>
      <c r="AQ442" s="319">
        <f t="shared" si="717"/>
        <v>0</v>
      </c>
      <c r="AR442" s="410">
        <f t="shared" si="718"/>
        <v>150</v>
      </c>
      <c r="AS442" s="308">
        <f t="shared" si="719"/>
        <v>13.26</v>
      </c>
      <c r="AT442" s="319">
        <f t="shared" si="720"/>
        <v>1989</v>
      </c>
    </row>
    <row r="443" spans="1:46" ht="26.1" customHeight="1" x14ac:dyDescent="0.25">
      <c r="A443" s="190" t="s">
        <v>291</v>
      </c>
      <c r="B443" s="191" t="s">
        <v>290</v>
      </c>
      <c r="C443" s="192" t="s">
        <v>61</v>
      </c>
      <c r="D443" s="192" t="s">
        <v>289</v>
      </c>
      <c r="E443" s="365" t="s">
        <v>77</v>
      </c>
      <c r="F443" s="190">
        <v>150</v>
      </c>
      <c r="G443" s="194">
        <v>12</v>
      </c>
      <c r="H443" s="195">
        <v>14.4</v>
      </c>
      <c r="I443" s="393">
        <v>2160</v>
      </c>
      <c r="J443" s="378">
        <v>6.7290748692477669E-4</v>
      </c>
      <c r="K443" s="185"/>
      <c r="L443" s="186">
        <f t="shared" si="721"/>
        <v>0</v>
      </c>
      <c r="M443" s="187">
        <f t="shared" si="722"/>
        <v>0</v>
      </c>
      <c r="N443" s="185"/>
      <c r="O443" s="186">
        <f t="shared" si="724"/>
        <v>0</v>
      </c>
      <c r="P443" s="187">
        <f t="shared" si="706"/>
        <v>0</v>
      </c>
      <c r="Q443" s="185"/>
      <c r="R443" s="186">
        <f t="shared" si="725"/>
        <v>0</v>
      </c>
      <c r="S443" s="187">
        <f t="shared" si="707"/>
        <v>0</v>
      </c>
      <c r="T443" s="185"/>
      <c r="U443" s="186">
        <f t="shared" si="726"/>
        <v>0</v>
      </c>
      <c r="V443" s="187">
        <f t="shared" si="708"/>
        <v>0</v>
      </c>
      <c r="W443" s="185"/>
      <c r="X443" s="186">
        <f t="shared" si="727"/>
        <v>0</v>
      </c>
      <c r="Y443" s="308">
        <f t="shared" si="709"/>
        <v>0</v>
      </c>
      <c r="Z443" s="338"/>
      <c r="AA443" s="186">
        <f t="shared" si="728"/>
        <v>0</v>
      </c>
      <c r="AB443" s="319">
        <f t="shared" si="710"/>
        <v>0</v>
      </c>
      <c r="AC443" s="189">
        <f t="shared" si="711"/>
        <v>0</v>
      </c>
      <c r="AD443" s="186">
        <f t="shared" si="704"/>
        <v>0</v>
      </c>
      <c r="AE443" s="187">
        <f t="shared" si="712"/>
        <v>0</v>
      </c>
      <c r="AF443" s="189">
        <f t="shared" si="713"/>
        <v>150</v>
      </c>
      <c r="AG443" s="186">
        <f t="shared" si="705"/>
        <v>1</v>
      </c>
      <c r="AH443" s="308">
        <f t="shared" si="714"/>
        <v>2160</v>
      </c>
      <c r="AI443" s="331">
        <v>150</v>
      </c>
      <c r="AJ443" s="308">
        <v>14.4</v>
      </c>
      <c r="AK443" s="319">
        <f t="shared" si="723"/>
        <v>2160</v>
      </c>
      <c r="AL443" s="410">
        <f t="shared" si="715"/>
        <v>0</v>
      </c>
      <c r="AM443" s="308">
        <v>14.4</v>
      </c>
      <c r="AN443" s="319">
        <f t="shared" si="729"/>
        <v>0</v>
      </c>
      <c r="AO443" s="410">
        <f t="shared" si="716"/>
        <v>0</v>
      </c>
      <c r="AP443" s="308">
        <v>14.4</v>
      </c>
      <c r="AQ443" s="319">
        <f t="shared" si="717"/>
        <v>0</v>
      </c>
      <c r="AR443" s="410">
        <f t="shared" si="718"/>
        <v>150</v>
      </c>
      <c r="AS443" s="308">
        <f t="shared" si="719"/>
        <v>14.4</v>
      </c>
      <c r="AT443" s="319">
        <f t="shared" si="720"/>
        <v>2160</v>
      </c>
    </row>
    <row r="444" spans="1:46" ht="24" customHeight="1" x14ac:dyDescent="0.25">
      <c r="A444" s="197" t="s">
        <v>288</v>
      </c>
      <c r="B444" s="198" t="s">
        <v>287</v>
      </c>
      <c r="C444" s="199" t="s">
        <v>79</v>
      </c>
      <c r="D444" s="199" t="s">
        <v>286</v>
      </c>
      <c r="E444" s="366" t="s">
        <v>77</v>
      </c>
      <c r="F444" s="197">
        <v>150</v>
      </c>
      <c r="G444" s="201">
        <v>57.41</v>
      </c>
      <c r="H444" s="202">
        <v>68.89</v>
      </c>
      <c r="I444" s="394">
        <v>10333.5</v>
      </c>
      <c r="J444" s="379">
        <v>3.2192081093227686E-3</v>
      </c>
      <c r="K444" s="185"/>
      <c r="L444" s="186">
        <f t="shared" si="721"/>
        <v>0</v>
      </c>
      <c r="M444" s="187">
        <f t="shared" si="722"/>
        <v>0</v>
      </c>
      <c r="N444" s="185"/>
      <c r="O444" s="186">
        <f t="shared" si="724"/>
        <v>0</v>
      </c>
      <c r="P444" s="187">
        <f t="shared" si="706"/>
        <v>0</v>
      </c>
      <c r="Q444" s="185"/>
      <c r="R444" s="186">
        <f t="shared" si="725"/>
        <v>0</v>
      </c>
      <c r="S444" s="187">
        <f t="shared" si="707"/>
        <v>0</v>
      </c>
      <c r="T444" s="185"/>
      <c r="U444" s="186">
        <f t="shared" si="726"/>
        <v>0</v>
      </c>
      <c r="V444" s="187">
        <f t="shared" si="708"/>
        <v>0</v>
      </c>
      <c r="W444" s="185"/>
      <c r="X444" s="186">
        <f t="shared" si="727"/>
        <v>0</v>
      </c>
      <c r="Y444" s="308">
        <f t="shared" si="709"/>
        <v>0</v>
      </c>
      <c r="Z444" s="338"/>
      <c r="AA444" s="186">
        <f t="shared" si="728"/>
        <v>0</v>
      </c>
      <c r="AB444" s="319">
        <f t="shared" si="710"/>
        <v>0</v>
      </c>
      <c r="AC444" s="189">
        <f t="shared" si="711"/>
        <v>0</v>
      </c>
      <c r="AD444" s="186">
        <f t="shared" si="704"/>
        <v>0</v>
      </c>
      <c r="AE444" s="187">
        <f t="shared" si="712"/>
        <v>0</v>
      </c>
      <c r="AF444" s="189">
        <f t="shared" si="713"/>
        <v>150</v>
      </c>
      <c r="AG444" s="186">
        <f t="shared" si="705"/>
        <v>1</v>
      </c>
      <c r="AH444" s="308">
        <f t="shared" si="714"/>
        <v>10333.5</v>
      </c>
      <c r="AI444" s="331">
        <v>150</v>
      </c>
      <c r="AJ444" s="308">
        <v>68.89</v>
      </c>
      <c r="AK444" s="319">
        <f t="shared" si="723"/>
        <v>10333.5</v>
      </c>
      <c r="AL444" s="410">
        <f t="shared" si="715"/>
        <v>0</v>
      </c>
      <c r="AM444" s="308">
        <v>68.89</v>
      </c>
      <c r="AN444" s="319">
        <f t="shared" si="729"/>
        <v>0</v>
      </c>
      <c r="AO444" s="410">
        <f t="shared" si="716"/>
        <v>0</v>
      </c>
      <c r="AP444" s="308">
        <v>68.89</v>
      </c>
      <c r="AQ444" s="319">
        <f t="shared" si="717"/>
        <v>0</v>
      </c>
      <c r="AR444" s="410">
        <f t="shared" si="718"/>
        <v>150</v>
      </c>
      <c r="AS444" s="308">
        <f t="shared" si="719"/>
        <v>68.89</v>
      </c>
      <c r="AT444" s="319">
        <f t="shared" si="720"/>
        <v>10333.5</v>
      </c>
    </row>
    <row r="445" spans="1:46" ht="26.1" customHeight="1" x14ac:dyDescent="0.25">
      <c r="A445" s="197" t="s">
        <v>285</v>
      </c>
      <c r="B445" s="198" t="s">
        <v>284</v>
      </c>
      <c r="C445" s="199" t="s">
        <v>79</v>
      </c>
      <c r="D445" s="199" t="s">
        <v>283</v>
      </c>
      <c r="E445" s="366" t="s">
        <v>77</v>
      </c>
      <c r="F445" s="197">
        <v>1</v>
      </c>
      <c r="G445" s="201">
        <v>1364.4</v>
      </c>
      <c r="H445" s="202">
        <v>1637.28</v>
      </c>
      <c r="I445" s="394">
        <v>1637.28</v>
      </c>
      <c r="J445" s="379">
        <v>5.1006387508898072E-4</v>
      </c>
      <c r="K445" s="185"/>
      <c r="L445" s="186">
        <f t="shared" si="721"/>
        <v>0</v>
      </c>
      <c r="M445" s="187">
        <f t="shared" si="722"/>
        <v>0</v>
      </c>
      <c r="N445" s="185"/>
      <c r="O445" s="186">
        <f t="shared" si="724"/>
        <v>0</v>
      </c>
      <c r="P445" s="187">
        <f t="shared" si="706"/>
        <v>0</v>
      </c>
      <c r="Q445" s="185"/>
      <c r="R445" s="186">
        <f t="shared" si="725"/>
        <v>0</v>
      </c>
      <c r="S445" s="187">
        <f t="shared" si="707"/>
        <v>0</v>
      </c>
      <c r="T445" s="185"/>
      <c r="U445" s="186">
        <f t="shared" si="726"/>
        <v>0</v>
      </c>
      <c r="V445" s="187">
        <f t="shared" si="708"/>
        <v>0</v>
      </c>
      <c r="W445" s="185"/>
      <c r="X445" s="186">
        <f t="shared" si="727"/>
        <v>0</v>
      </c>
      <c r="Y445" s="308">
        <f t="shared" si="709"/>
        <v>0</v>
      </c>
      <c r="Z445" s="338"/>
      <c r="AA445" s="186">
        <f t="shared" si="728"/>
        <v>0</v>
      </c>
      <c r="AB445" s="319">
        <f t="shared" si="710"/>
        <v>0</v>
      </c>
      <c r="AC445" s="189">
        <f t="shared" si="711"/>
        <v>0</v>
      </c>
      <c r="AD445" s="186">
        <f t="shared" si="704"/>
        <v>0</v>
      </c>
      <c r="AE445" s="187">
        <f t="shared" si="712"/>
        <v>0</v>
      </c>
      <c r="AF445" s="189">
        <f t="shared" si="713"/>
        <v>1</v>
      </c>
      <c r="AG445" s="186">
        <f t="shared" si="705"/>
        <v>1</v>
      </c>
      <c r="AH445" s="308">
        <f t="shared" si="714"/>
        <v>1637.28</v>
      </c>
      <c r="AI445" s="331">
        <v>1</v>
      </c>
      <c r="AJ445" s="308">
        <v>1637.28</v>
      </c>
      <c r="AK445" s="319">
        <f t="shared" si="723"/>
        <v>1637.28</v>
      </c>
      <c r="AL445" s="410">
        <f t="shared" si="715"/>
        <v>0</v>
      </c>
      <c r="AM445" s="308">
        <v>1637.28</v>
      </c>
      <c r="AN445" s="319">
        <f t="shared" si="729"/>
        <v>0</v>
      </c>
      <c r="AO445" s="410">
        <f t="shared" si="716"/>
        <v>0</v>
      </c>
      <c r="AP445" s="308">
        <v>1637.28</v>
      </c>
      <c r="AQ445" s="319">
        <f t="shared" si="717"/>
        <v>0</v>
      </c>
      <c r="AR445" s="410">
        <f t="shared" si="718"/>
        <v>1</v>
      </c>
      <c r="AS445" s="308">
        <f t="shared" si="719"/>
        <v>1637.28</v>
      </c>
      <c r="AT445" s="319">
        <f t="shared" si="720"/>
        <v>1637.28</v>
      </c>
    </row>
    <row r="446" spans="1:46" ht="26.1" customHeight="1" x14ac:dyDescent="0.25">
      <c r="A446" s="197" t="s">
        <v>282</v>
      </c>
      <c r="B446" s="198" t="s">
        <v>281</v>
      </c>
      <c r="C446" s="199" t="s">
        <v>79</v>
      </c>
      <c r="D446" s="199" t="s">
        <v>280</v>
      </c>
      <c r="E446" s="366" t="s">
        <v>77</v>
      </c>
      <c r="F446" s="197">
        <v>1</v>
      </c>
      <c r="G446" s="201">
        <v>754.35</v>
      </c>
      <c r="H446" s="202">
        <v>905.22</v>
      </c>
      <c r="I446" s="394">
        <v>905.22</v>
      </c>
      <c r="J446" s="379">
        <v>2.8200431264539181E-4</v>
      </c>
      <c r="K446" s="185"/>
      <c r="L446" s="186">
        <f t="shared" si="721"/>
        <v>0</v>
      </c>
      <c r="M446" s="187">
        <f t="shared" si="722"/>
        <v>0</v>
      </c>
      <c r="N446" s="185"/>
      <c r="O446" s="186">
        <f t="shared" si="724"/>
        <v>0</v>
      </c>
      <c r="P446" s="187">
        <f t="shared" si="706"/>
        <v>0</v>
      </c>
      <c r="Q446" s="185"/>
      <c r="R446" s="186">
        <f t="shared" si="725"/>
        <v>0</v>
      </c>
      <c r="S446" s="187">
        <f t="shared" si="707"/>
        <v>0</v>
      </c>
      <c r="T446" s="185"/>
      <c r="U446" s="186">
        <f t="shared" si="726"/>
        <v>0</v>
      </c>
      <c r="V446" s="187">
        <f t="shared" si="708"/>
        <v>0</v>
      </c>
      <c r="W446" s="185"/>
      <c r="X446" s="186">
        <f t="shared" si="727"/>
        <v>0</v>
      </c>
      <c r="Y446" s="308">
        <f t="shared" si="709"/>
        <v>0</v>
      </c>
      <c r="Z446" s="338"/>
      <c r="AA446" s="186">
        <f t="shared" si="728"/>
        <v>0</v>
      </c>
      <c r="AB446" s="319">
        <f t="shared" si="710"/>
        <v>0</v>
      </c>
      <c r="AC446" s="189">
        <f t="shared" si="711"/>
        <v>0</v>
      </c>
      <c r="AD446" s="186">
        <f t="shared" si="704"/>
        <v>0</v>
      </c>
      <c r="AE446" s="187">
        <f t="shared" si="712"/>
        <v>0</v>
      </c>
      <c r="AF446" s="189">
        <f t="shared" si="713"/>
        <v>1</v>
      </c>
      <c r="AG446" s="186">
        <f t="shared" si="705"/>
        <v>1</v>
      </c>
      <c r="AH446" s="308">
        <f t="shared" si="714"/>
        <v>905.22</v>
      </c>
      <c r="AI446" s="331">
        <v>1</v>
      </c>
      <c r="AJ446" s="308">
        <v>905.22</v>
      </c>
      <c r="AK446" s="319">
        <f t="shared" si="723"/>
        <v>905.22</v>
      </c>
      <c r="AL446" s="410">
        <f t="shared" si="715"/>
        <v>0</v>
      </c>
      <c r="AM446" s="308">
        <v>905.22</v>
      </c>
      <c r="AN446" s="319">
        <f t="shared" si="729"/>
        <v>0</v>
      </c>
      <c r="AO446" s="410">
        <f t="shared" si="716"/>
        <v>0</v>
      </c>
      <c r="AP446" s="308">
        <v>905.22</v>
      </c>
      <c r="AQ446" s="319">
        <f t="shared" si="717"/>
        <v>0</v>
      </c>
      <c r="AR446" s="410">
        <f t="shared" si="718"/>
        <v>1</v>
      </c>
      <c r="AS446" s="308">
        <f t="shared" si="719"/>
        <v>905.22</v>
      </c>
      <c r="AT446" s="319">
        <f t="shared" si="720"/>
        <v>905.22</v>
      </c>
    </row>
    <row r="447" spans="1:46" ht="26.1" customHeight="1" x14ac:dyDescent="0.25">
      <c r="A447" s="197" t="s">
        <v>279</v>
      </c>
      <c r="B447" s="198" t="s">
        <v>278</v>
      </c>
      <c r="C447" s="199" t="s">
        <v>79</v>
      </c>
      <c r="D447" s="199" t="s">
        <v>277</v>
      </c>
      <c r="E447" s="366" t="s">
        <v>77</v>
      </c>
      <c r="F447" s="197">
        <v>1</v>
      </c>
      <c r="G447" s="201">
        <v>108.52</v>
      </c>
      <c r="H447" s="202">
        <v>130.22</v>
      </c>
      <c r="I447" s="394">
        <v>130.22</v>
      </c>
      <c r="J447" s="379">
        <v>4.0567598586733525E-5</v>
      </c>
      <c r="K447" s="185"/>
      <c r="L447" s="186">
        <f t="shared" si="721"/>
        <v>0</v>
      </c>
      <c r="M447" s="187">
        <f t="shared" si="722"/>
        <v>0</v>
      </c>
      <c r="N447" s="185"/>
      <c r="O447" s="186">
        <f t="shared" si="724"/>
        <v>0</v>
      </c>
      <c r="P447" s="187">
        <f t="shared" si="706"/>
        <v>0</v>
      </c>
      <c r="Q447" s="185"/>
      <c r="R447" s="186">
        <f t="shared" si="725"/>
        <v>0</v>
      </c>
      <c r="S447" s="187">
        <f t="shared" si="707"/>
        <v>0</v>
      </c>
      <c r="T447" s="185"/>
      <c r="U447" s="186">
        <f t="shared" si="726"/>
        <v>0</v>
      </c>
      <c r="V447" s="187">
        <f t="shared" si="708"/>
        <v>0</v>
      </c>
      <c r="W447" s="185"/>
      <c r="X447" s="186">
        <f t="shared" si="727"/>
        <v>0</v>
      </c>
      <c r="Y447" s="308">
        <f t="shared" si="709"/>
        <v>0</v>
      </c>
      <c r="Z447" s="338"/>
      <c r="AA447" s="186">
        <f t="shared" si="728"/>
        <v>0</v>
      </c>
      <c r="AB447" s="319">
        <f t="shared" si="710"/>
        <v>0</v>
      </c>
      <c r="AC447" s="189">
        <f t="shared" si="711"/>
        <v>0</v>
      </c>
      <c r="AD447" s="186">
        <f t="shared" si="704"/>
        <v>0</v>
      </c>
      <c r="AE447" s="187">
        <f t="shared" si="712"/>
        <v>0</v>
      </c>
      <c r="AF447" s="189">
        <f t="shared" si="713"/>
        <v>1</v>
      </c>
      <c r="AG447" s="186">
        <f t="shared" si="705"/>
        <v>1</v>
      </c>
      <c r="AH447" s="308">
        <f t="shared" si="714"/>
        <v>130.22</v>
      </c>
      <c r="AI447" s="331">
        <v>1</v>
      </c>
      <c r="AJ447" s="308">
        <v>130.22</v>
      </c>
      <c r="AK447" s="319">
        <f t="shared" si="723"/>
        <v>130.22</v>
      </c>
      <c r="AL447" s="410">
        <f t="shared" si="715"/>
        <v>0</v>
      </c>
      <c r="AM447" s="308">
        <v>130.22</v>
      </c>
      <c r="AN447" s="319">
        <f t="shared" si="729"/>
        <v>0</v>
      </c>
      <c r="AO447" s="410">
        <f t="shared" si="716"/>
        <v>0</v>
      </c>
      <c r="AP447" s="308">
        <v>130.22</v>
      </c>
      <c r="AQ447" s="319">
        <f t="shared" si="717"/>
        <v>0</v>
      </c>
      <c r="AR447" s="410">
        <f t="shared" si="718"/>
        <v>1</v>
      </c>
      <c r="AS447" s="308">
        <f t="shared" si="719"/>
        <v>130.22</v>
      </c>
      <c r="AT447" s="319">
        <f t="shared" si="720"/>
        <v>130.22</v>
      </c>
    </row>
    <row r="448" spans="1:46" ht="39" customHeight="1" x14ac:dyDescent="0.25">
      <c r="A448" s="197" t="s">
        <v>276</v>
      </c>
      <c r="B448" s="198" t="s">
        <v>275</v>
      </c>
      <c r="C448" s="199" t="s">
        <v>79</v>
      </c>
      <c r="D448" s="199" t="s">
        <v>274</v>
      </c>
      <c r="E448" s="366" t="s">
        <v>77</v>
      </c>
      <c r="F448" s="197">
        <v>2</v>
      </c>
      <c r="G448" s="201">
        <v>4342.8900000000003</v>
      </c>
      <c r="H448" s="202">
        <v>5211.46</v>
      </c>
      <c r="I448" s="394">
        <v>10422.92</v>
      </c>
      <c r="J448" s="379">
        <v>3.2470652331564784E-3</v>
      </c>
      <c r="K448" s="185"/>
      <c r="L448" s="186">
        <f t="shared" si="721"/>
        <v>0</v>
      </c>
      <c r="M448" s="187">
        <f t="shared" si="722"/>
        <v>0</v>
      </c>
      <c r="N448" s="185"/>
      <c r="O448" s="186">
        <f t="shared" si="724"/>
        <v>0</v>
      </c>
      <c r="P448" s="187">
        <f t="shared" si="706"/>
        <v>0</v>
      </c>
      <c r="Q448" s="185"/>
      <c r="R448" s="186">
        <f t="shared" si="725"/>
        <v>0</v>
      </c>
      <c r="S448" s="187">
        <f t="shared" si="707"/>
        <v>0</v>
      </c>
      <c r="T448" s="185"/>
      <c r="U448" s="186">
        <f t="shared" si="726"/>
        <v>0</v>
      </c>
      <c r="V448" s="187">
        <f t="shared" si="708"/>
        <v>0</v>
      </c>
      <c r="W448" s="185"/>
      <c r="X448" s="186">
        <f t="shared" si="727"/>
        <v>0</v>
      </c>
      <c r="Y448" s="308">
        <f t="shared" si="709"/>
        <v>0</v>
      </c>
      <c r="Z448" s="338"/>
      <c r="AA448" s="186">
        <f t="shared" si="728"/>
        <v>0</v>
      </c>
      <c r="AB448" s="319">
        <f t="shared" si="710"/>
        <v>0</v>
      </c>
      <c r="AC448" s="189">
        <f t="shared" si="711"/>
        <v>0</v>
      </c>
      <c r="AD448" s="186">
        <f t="shared" si="704"/>
        <v>0</v>
      </c>
      <c r="AE448" s="187">
        <f t="shared" si="712"/>
        <v>0</v>
      </c>
      <c r="AF448" s="189">
        <f t="shared" si="713"/>
        <v>2</v>
      </c>
      <c r="AG448" s="186">
        <f t="shared" si="705"/>
        <v>1</v>
      </c>
      <c r="AH448" s="308">
        <f t="shared" si="714"/>
        <v>10422.92</v>
      </c>
      <c r="AI448" s="331">
        <v>2</v>
      </c>
      <c r="AJ448" s="308">
        <v>5211.46</v>
      </c>
      <c r="AK448" s="319">
        <f t="shared" si="723"/>
        <v>10422.92</v>
      </c>
      <c r="AL448" s="410">
        <f t="shared" si="715"/>
        <v>0</v>
      </c>
      <c r="AM448" s="308">
        <v>5211.46</v>
      </c>
      <c r="AN448" s="319">
        <f t="shared" si="729"/>
        <v>0</v>
      </c>
      <c r="AO448" s="410">
        <f t="shared" si="716"/>
        <v>0</v>
      </c>
      <c r="AP448" s="308">
        <v>5211.46</v>
      </c>
      <c r="AQ448" s="319">
        <f t="shared" si="717"/>
        <v>0</v>
      </c>
      <c r="AR448" s="410">
        <f t="shared" si="718"/>
        <v>2</v>
      </c>
      <c r="AS448" s="308">
        <f t="shared" si="719"/>
        <v>5211.46</v>
      </c>
      <c r="AT448" s="319">
        <f t="shared" si="720"/>
        <v>10422.92</v>
      </c>
    </row>
    <row r="449" spans="1:46" ht="26.1" customHeight="1" x14ac:dyDescent="0.25">
      <c r="A449" s="197" t="s">
        <v>273</v>
      </c>
      <c r="B449" s="198" t="s">
        <v>272</v>
      </c>
      <c r="C449" s="199" t="s">
        <v>79</v>
      </c>
      <c r="D449" s="199" t="s">
        <v>271</v>
      </c>
      <c r="E449" s="366" t="s">
        <v>77</v>
      </c>
      <c r="F449" s="197">
        <v>10</v>
      </c>
      <c r="G449" s="201">
        <v>1420.09</v>
      </c>
      <c r="H449" s="202">
        <v>1704.1</v>
      </c>
      <c r="I449" s="394">
        <v>17041</v>
      </c>
      <c r="J449" s="379">
        <v>5.3088039280949628E-3</v>
      </c>
      <c r="K449" s="185"/>
      <c r="L449" s="186">
        <f t="shared" si="721"/>
        <v>0</v>
      </c>
      <c r="M449" s="187">
        <f t="shared" si="722"/>
        <v>0</v>
      </c>
      <c r="N449" s="185"/>
      <c r="O449" s="186">
        <f t="shared" si="724"/>
        <v>0</v>
      </c>
      <c r="P449" s="187">
        <f t="shared" si="706"/>
        <v>0</v>
      </c>
      <c r="Q449" s="185"/>
      <c r="R449" s="186">
        <f t="shared" si="725"/>
        <v>0</v>
      </c>
      <c r="S449" s="187">
        <f t="shared" si="707"/>
        <v>0</v>
      </c>
      <c r="T449" s="185"/>
      <c r="U449" s="186">
        <f t="shared" si="726"/>
        <v>0</v>
      </c>
      <c r="V449" s="187">
        <f t="shared" si="708"/>
        <v>0</v>
      </c>
      <c r="W449" s="185"/>
      <c r="X449" s="186">
        <f t="shared" si="727"/>
        <v>0</v>
      </c>
      <c r="Y449" s="308">
        <f t="shared" si="709"/>
        <v>0</v>
      </c>
      <c r="Z449" s="338"/>
      <c r="AA449" s="186">
        <f t="shared" si="728"/>
        <v>0</v>
      </c>
      <c r="AB449" s="319">
        <f t="shared" si="710"/>
        <v>0</v>
      </c>
      <c r="AC449" s="189">
        <f t="shared" si="711"/>
        <v>0</v>
      </c>
      <c r="AD449" s="186">
        <f t="shared" si="704"/>
        <v>0</v>
      </c>
      <c r="AE449" s="187">
        <f t="shared" si="712"/>
        <v>0</v>
      </c>
      <c r="AF449" s="189">
        <f t="shared" si="713"/>
        <v>10</v>
      </c>
      <c r="AG449" s="186">
        <f t="shared" si="705"/>
        <v>1</v>
      </c>
      <c r="AH449" s="308">
        <f t="shared" si="714"/>
        <v>17041</v>
      </c>
      <c r="AI449" s="331">
        <v>10</v>
      </c>
      <c r="AJ449" s="308">
        <v>1704.1</v>
      </c>
      <c r="AK449" s="319">
        <f t="shared" si="723"/>
        <v>17041</v>
      </c>
      <c r="AL449" s="410">
        <f t="shared" si="715"/>
        <v>0</v>
      </c>
      <c r="AM449" s="308">
        <v>1704.1</v>
      </c>
      <c r="AN449" s="319">
        <f t="shared" si="729"/>
        <v>0</v>
      </c>
      <c r="AO449" s="410">
        <f t="shared" si="716"/>
        <v>0</v>
      </c>
      <c r="AP449" s="308">
        <v>1704.1</v>
      </c>
      <c r="AQ449" s="319">
        <f t="shared" si="717"/>
        <v>0</v>
      </c>
      <c r="AR449" s="410">
        <f t="shared" si="718"/>
        <v>10</v>
      </c>
      <c r="AS449" s="308">
        <f t="shared" si="719"/>
        <v>1704.1</v>
      </c>
      <c r="AT449" s="319">
        <f t="shared" si="720"/>
        <v>17041</v>
      </c>
    </row>
    <row r="450" spans="1:46" ht="24" customHeight="1" x14ac:dyDescent="0.25">
      <c r="A450" s="197" t="s">
        <v>270</v>
      </c>
      <c r="B450" s="198" t="s">
        <v>269</v>
      </c>
      <c r="C450" s="199" t="s">
        <v>79</v>
      </c>
      <c r="D450" s="199" t="s">
        <v>268</v>
      </c>
      <c r="E450" s="366" t="s">
        <v>77</v>
      </c>
      <c r="F450" s="197">
        <v>12</v>
      </c>
      <c r="G450" s="201">
        <v>582.63</v>
      </c>
      <c r="H450" s="202">
        <v>699.15</v>
      </c>
      <c r="I450" s="394">
        <v>8389.7999999999993</v>
      </c>
      <c r="J450" s="379">
        <v>2.6136848304636534E-3</v>
      </c>
      <c r="K450" s="185"/>
      <c r="L450" s="186">
        <f t="shared" si="721"/>
        <v>0</v>
      </c>
      <c r="M450" s="187">
        <f t="shared" si="722"/>
        <v>0</v>
      </c>
      <c r="N450" s="185"/>
      <c r="O450" s="186">
        <f t="shared" si="724"/>
        <v>0</v>
      </c>
      <c r="P450" s="187">
        <f t="shared" si="706"/>
        <v>0</v>
      </c>
      <c r="Q450" s="185"/>
      <c r="R450" s="186">
        <f t="shared" si="725"/>
        <v>0</v>
      </c>
      <c r="S450" s="187">
        <f t="shared" si="707"/>
        <v>0</v>
      </c>
      <c r="T450" s="185"/>
      <c r="U450" s="186">
        <f t="shared" si="726"/>
        <v>0</v>
      </c>
      <c r="V450" s="187">
        <f t="shared" si="708"/>
        <v>0</v>
      </c>
      <c r="W450" s="185"/>
      <c r="X450" s="186">
        <f t="shared" si="727"/>
        <v>0</v>
      </c>
      <c r="Y450" s="308">
        <f t="shared" si="709"/>
        <v>0</v>
      </c>
      <c r="Z450" s="338"/>
      <c r="AA450" s="186">
        <f t="shared" si="728"/>
        <v>0</v>
      </c>
      <c r="AB450" s="319">
        <f t="shared" si="710"/>
        <v>0</v>
      </c>
      <c r="AC450" s="189">
        <f t="shared" si="711"/>
        <v>0</v>
      </c>
      <c r="AD450" s="186">
        <f t="shared" si="704"/>
        <v>0</v>
      </c>
      <c r="AE450" s="187">
        <f t="shared" si="712"/>
        <v>0</v>
      </c>
      <c r="AF450" s="189">
        <f t="shared" si="713"/>
        <v>12</v>
      </c>
      <c r="AG450" s="186">
        <f t="shared" si="705"/>
        <v>1</v>
      </c>
      <c r="AH450" s="308">
        <f t="shared" si="714"/>
        <v>8389.7999999999993</v>
      </c>
      <c r="AI450" s="331">
        <v>12</v>
      </c>
      <c r="AJ450" s="308">
        <v>699.15</v>
      </c>
      <c r="AK450" s="319">
        <f t="shared" si="723"/>
        <v>8389.7999999999993</v>
      </c>
      <c r="AL450" s="410">
        <f t="shared" si="715"/>
        <v>0</v>
      </c>
      <c r="AM450" s="308">
        <v>699.15</v>
      </c>
      <c r="AN450" s="319">
        <f t="shared" si="729"/>
        <v>0</v>
      </c>
      <c r="AO450" s="410">
        <f t="shared" si="716"/>
        <v>0</v>
      </c>
      <c r="AP450" s="308">
        <v>699.15</v>
      </c>
      <c r="AQ450" s="319">
        <f t="shared" si="717"/>
        <v>0</v>
      </c>
      <c r="AR450" s="410">
        <f t="shared" si="718"/>
        <v>12</v>
      </c>
      <c r="AS450" s="308">
        <f t="shared" si="719"/>
        <v>699.15</v>
      </c>
      <c r="AT450" s="319">
        <f t="shared" si="720"/>
        <v>8389.7999999999993</v>
      </c>
    </row>
    <row r="451" spans="1:46" ht="26.1" customHeight="1" x14ac:dyDescent="0.25">
      <c r="A451" s="197" t="s">
        <v>267</v>
      </c>
      <c r="B451" s="198" t="s">
        <v>266</v>
      </c>
      <c r="C451" s="199" t="s">
        <v>61</v>
      </c>
      <c r="D451" s="199" t="s">
        <v>265</v>
      </c>
      <c r="E451" s="366" t="s">
        <v>77</v>
      </c>
      <c r="F451" s="197">
        <v>100</v>
      </c>
      <c r="G451" s="201">
        <v>38.1</v>
      </c>
      <c r="H451" s="202">
        <v>45.72</v>
      </c>
      <c r="I451" s="394">
        <v>4572</v>
      </c>
      <c r="J451" s="379">
        <v>1.4243208473241106E-3</v>
      </c>
      <c r="K451" s="185"/>
      <c r="L451" s="186">
        <f t="shared" si="721"/>
        <v>0</v>
      </c>
      <c r="M451" s="187">
        <f t="shared" si="722"/>
        <v>0</v>
      </c>
      <c r="N451" s="185"/>
      <c r="O451" s="186">
        <f t="shared" si="724"/>
        <v>0</v>
      </c>
      <c r="P451" s="187">
        <f t="shared" si="706"/>
        <v>0</v>
      </c>
      <c r="Q451" s="185"/>
      <c r="R451" s="186">
        <f t="shared" si="725"/>
        <v>0</v>
      </c>
      <c r="S451" s="187">
        <f t="shared" si="707"/>
        <v>0</v>
      </c>
      <c r="T451" s="185"/>
      <c r="U451" s="186">
        <f t="shared" si="726"/>
        <v>0</v>
      </c>
      <c r="V451" s="187">
        <f t="shared" si="708"/>
        <v>0</v>
      </c>
      <c r="W451" s="185"/>
      <c r="X451" s="186">
        <f t="shared" si="727"/>
        <v>0</v>
      </c>
      <c r="Y451" s="308">
        <f t="shared" si="709"/>
        <v>0</v>
      </c>
      <c r="Z451" s="338"/>
      <c r="AA451" s="186">
        <f t="shared" si="728"/>
        <v>0</v>
      </c>
      <c r="AB451" s="319">
        <f t="shared" si="710"/>
        <v>0</v>
      </c>
      <c r="AC451" s="189">
        <f t="shared" si="711"/>
        <v>0</v>
      </c>
      <c r="AD451" s="186">
        <f t="shared" si="704"/>
        <v>0</v>
      </c>
      <c r="AE451" s="187">
        <f t="shared" si="712"/>
        <v>0</v>
      </c>
      <c r="AF451" s="189">
        <f t="shared" si="713"/>
        <v>100</v>
      </c>
      <c r="AG451" s="186">
        <f t="shared" si="705"/>
        <v>1</v>
      </c>
      <c r="AH451" s="308">
        <f t="shared" si="714"/>
        <v>4572</v>
      </c>
      <c r="AI451" s="331">
        <v>100</v>
      </c>
      <c r="AJ451" s="308">
        <v>45.72</v>
      </c>
      <c r="AK451" s="319">
        <f t="shared" si="723"/>
        <v>4572</v>
      </c>
      <c r="AL451" s="410">
        <f t="shared" si="715"/>
        <v>0</v>
      </c>
      <c r="AM451" s="308">
        <v>45.72</v>
      </c>
      <c r="AN451" s="319">
        <f t="shared" si="729"/>
        <v>0</v>
      </c>
      <c r="AO451" s="410">
        <f t="shared" si="716"/>
        <v>0</v>
      </c>
      <c r="AP451" s="308">
        <v>45.72</v>
      </c>
      <c r="AQ451" s="319">
        <f t="shared" si="717"/>
        <v>0</v>
      </c>
      <c r="AR451" s="410">
        <f t="shared" si="718"/>
        <v>100</v>
      </c>
      <c r="AS451" s="308">
        <f t="shared" si="719"/>
        <v>45.72</v>
      </c>
      <c r="AT451" s="319">
        <f t="shared" si="720"/>
        <v>4572</v>
      </c>
    </row>
    <row r="452" spans="1:46" ht="26.1" customHeight="1" x14ac:dyDescent="0.25">
      <c r="A452" s="197" t="s">
        <v>264</v>
      </c>
      <c r="B452" s="198" t="s">
        <v>263</v>
      </c>
      <c r="C452" s="199" t="s">
        <v>79</v>
      </c>
      <c r="D452" s="199" t="s">
        <v>262</v>
      </c>
      <c r="E452" s="366" t="s">
        <v>77</v>
      </c>
      <c r="F452" s="197">
        <v>24</v>
      </c>
      <c r="G452" s="201">
        <v>30.58</v>
      </c>
      <c r="H452" s="202">
        <v>36.69</v>
      </c>
      <c r="I452" s="394">
        <v>880.56</v>
      </c>
      <c r="J452" s="379">
        <v>2.7432195216966728E-4</v>
      </c>
      <c r="K452" s="185"/>
      <c r="L452" s="186">
        <f t="shared" si="721"/>
        <v>0</v>
      </c>
      <c r="M452" s="187">
        <f t="shared" si="722"/>
        <v>0</v>
      </c>
      <c r="N452" s="185"/>
      <c r="O452" s="186">
        <f t="shared" si="724"/>
        <v>0</v>
      </c>
      <c r="P452" s="187">
        <f t="shared" si="706"/>
        <v>0</v>
      </c>
      <c r="Q452" s="185"/>
      <c r="R452" s="186">
        <f t="shared" si="725"/>
        <v>0</v>
      </c>
      <c r="S452" s="187">
        <f t="shared" si="707"/>
        <v>0</v>
      </c>
      <c r="T452" s="185"/>
      <c r="U452" s="186">
        <f t="shared" si="726"/>
        <v>0</v>
      </c>
      <c r="V452" s="187">
        <f t="shared" si="708"/>
        <v>0</v>
      </c>
      <c r="W452" s="185"/>
      <c r="X452" s="186">
        <f t="shared" si="727"/>
        <v>0</v>
      </c>
      <c r="Y452" s="308">
        <f t="shared" si="709"/>
        <v>0</v>
      </c>
      <c r="Z452" s="338"/>
      <c r="AA452" s="186">
        <f t="shared" si="728"/>
        <v>0</v>
      </c>
      <c r="AB452" s="319">
        <f t="shared" si="710"/>
        <v>0</v>
      </c>
      <c r="AC452" s="189">
        <f t="shared" si="711"/>
        <v>0</v>
      </c>
      <c r="AD452" s="186">
        <f t="shared" si="704"/>
        <v>0</v>
      </c>
      <c r="AE452" s="187">
        <f t="shared" si="712"/>
        <v>0</v>
      </c>
      <c r="AF452" s="189">
        <f t="shared" si="713"/>
        <v>24</v>
      </c>
      <c r="AG452" s="186">
        <f t="shared" si="705"/>
        <v>1</v>
      </c>
      <c r="AH452" s="308">
        <f t="shared" si="714"/>
        <v>880.56</v>
      </c>
      <c r="AI452" s="331">
        <v>24</v>
      </c>
      <c r="AJ452" s="308">
        <v>36.69</v>
      </c>
      <c r="AK452" s="319">
        <f t="shared" si="723"/>
        <v>880.56</v>
      </c>
      <c r="AL452" s="410">
        <f t="shared" si="715"/>
        <v>0</v>
      </c>
      <c r="AM452" s="308">
        <v>36.69</v>
      </c>
      <c r="AN452" s="319">
        <f t="shared" si="729"/>
        <v>0</v>
      </c>
      <c r="AO452" s="410">
        <f t="shared" si="716"/>
        <v>0</v>
      </c>
      <c r="AP452" s="308">
        <v>36.69</v>
      </c>
      <c r="AQ452" s="319">
        <f t="shared" si="717"/>
        <v>0</v>
      </c>
      <c r="AR452" s="410">
        <f t="shared" si="718"/>
        <v>24</v>
      </c>
      <c r="AS452" s="308">
        <f t="shared" si="719"/>
        <v>36.69</v>
      </c>
      <c r="AT452" s="319">
        <f t="shared" si="720"/>
        <v>880.56</v>
      </c>
    </row>
    <row r="453" spans="1:46" ht="26.1" customHeight="1" x14ac:dyDescent="0.25">
      <c r="A453" s="197" t="s">
        <v>261</v>
      </c>
      <c r="B453" s="198" t="s">
        <v>260</v>
      </c>
      <c r="C453" s="199" t="s">
        <v>79</v>
      </c>
      <c r="D453" s="199" t="s">
        <v>259</v>
      </c>
      <c r="E453" s="366" t="s">
        <v>77</v>
      </c>
      <c r="F453" s="197">
        <v>2</v>
      </c>
      <c r="G453" s="201">
        <v>3473.91</v>
      </c>
      <c r="H453" s="202">
        <v>4168.6899999999996</v>
      </c>
      <c r="I453" s="394">
        <v>8337.3799999999992</v>
      </c>
      <c r="J453" s="379">
        <v>2.5973543626559696E-3</v>
      </c>
      <c r="K453" s="185"/>
      <c r="L453" s="186">
        <f t="shared" si="721"/>
        <v>0</v>
      </c>
      <c r="M453" s="187">
        <f t="shared" si="722"/>
        <v>0</v>
      </c>
      <c r="N453" s="185"/>
      <c r="O453" s="186">
        <f t="shared" si="724"/>
        <v>0</v>
      </c>
      <c r="P453" s="187">
        <f t="shared" si="706"/>
        <v>0</v>
      </c>
      <c r="Q453" s="185"/>
      <c r="R453" s="186">
        <f t="shared" si="725"/>
        <v>0</v>
      </c>
      <c r="S453" s="187">
        <f t="shared" si="707"/>
        <v>0</v>
      </c>
      <c r="T453" s="185"/>
      <c r="U453" s="186">
        <f t="shared" si="726"/>
        <v>0</v>
      </c>
      <c r="V453" s="187">
        <f t="shared" si="708"/>
        <v>0</v>
      </c>
      <c r="W453" s="185"/>
      <c r="X453" s="186">
        <f t="shared" si="727"/>
        <v>0</v>
      </c>
      <c r="Y453" s="308">
        <f t="shared" si="709"/>
        <v>0</v>
      </c>
      <c r="Z453" s="338"/>
      <c r="AA453" s="186">
        <f t="shared" si="728"/>
        <v>0</v>
      </c>
      <c r="AB453" s="319">
        <f t="shared" si="710"/>
        <v>0</v>
      </c>
      <c r="AC453" s="189">
        <f t="shared" si="711"/>
        <v>0</v>
      </c>
      <c r="AD453" s="186">
        <f t="shared" si="704"/>
        <v>0</v>
      </c>
      <c r="AE453" s="187">
        <f t="shared" si="712"/>
        <v>0</v>
      </c>
      <c r="AF453" s="189">
        <f t="shared" si="713"/>
        <v>2</v>
      </c>
      <c r="AG453" s="186">
        <f t="shared" si="705"/>
        <v>1</v>
      </c>
      <c r="AH453" s="308">
        <f t="shared" si="714"/>
        <v>8337.3799999999992</v>
      </c>
      <c r="AI453" s="331">
        <v>2</v>
      </c>
      <c r="AJ453" s="308">
        <v>4168.6899999999996</v>
      </c>
      <c r="AK453" s="319">
        <f t="shared" si="723"/>
        <v>8337.3799999999992</v>
      </c>
      <c r="AL453" s="410">
        <f t="shared" si="715"/>
        <v>0</v>
      </c>
      <c r="AM453" s="308">
        <v>4168.6899999999996</v>
      </c>
      <c r="AN453" s="319">
        <f t="shared" si="729"/>
        <v>0</v>
      </c>
      <c r="AO453" s="410">
        <f t="shared" si="716"/>
        <v>0</v>
      </c>
      <c r="AP453" s="308">
        <v>4168.6899999999996</v>
      </c>
      <c r="AQ453" s="319">
        <f t="shared" si="717"/>
        <v>0</v>
      </c>
      <c r="AR453" s="410">
        <f t="shared" si="718"/>
        <v>2</v>
      </c>
      <c r="AS453" s="308">
        <f t="shared" si="719"/>
        <v>4168.6899999999996</v>
      </c>
      <c r="AT453" s="319">
        <f t="shared" si="720"/>
        <v>8337.3799999999992</v>
      </c>
    </row>
    <row r="454" spans="1:46" ht="24" customHeight="1" x14ac:dyDescent="0.25">
      <c r="A454" s="197" t="s">
        <v>258</v>
      </c>
      <c r="B454" s="198" t="s">
        <v>257</v>
      </c>
      <c r="C454" s="199" t="s">
        <v>79</v>
      </c>
      <c r="D454" s="199" t="s">
        <v>256</v>
      </c>
      <c r="E454" s="366" t="s">
        <v>77</v>
      </c>
      <c r="F454" s="197">
        <v>2</v>
      </c>
      <c r="G454" s="201">
        <v>3281.7</v>
      </c>
      <c r="H454" s="202">
        <v>3938.04</v>
      </c>
      <c r="I454" s="394">
        <v>7876.08</v>
      </c>
      <c r="J454" s="379">
        <v>2.4536449998233774E-3</v>
      </c>
      <c r="K454" s="185"/>
      <c r="L454" s="186">
        <f t="shared" si="721"/>
        <v>0</v>
      </c>
      <c r="M454" s="187">
        <f t="shared" si="722"/>
        <v>0</v>
      </c>
      <c r="N454" s="185"/>
      <c r="O454" s="186">
        <f t="shared" si="724"/>
        <v>0</v>
      </c>
      <c r="P454" s="187">
        <f t="shared" si="706"/>
        <v>0</v>
      </c>
      <c r="Q454" s="185"/>
      <c r="R454" s="186">
        <f t="shared" si="725"/>
        <v>0</v>
      </c>
      <c r="S454" s="187">
        <f t="shared" si="707"/>
        <v>0</v>
      </c>
      <c r="T454" s="185"/>
      <c r="U454" s="186">
        <f t="shared" si="726"/>
        <v>0</v>
      </c>
      <c r="V454" s="187">
        <f t="shared" si="708"/>
        <v>0</v>
      </c>
      <c r="W454" s="185"/>
      <c r="X454" s="186">
        <f t="shared" si="727"/>
        <v>0</v>
      </c>
      <c r="Y454" s="308">
        <f t="shared" si="709"/>
        <v>0</v>
      </c>
      <c r="Z454" s="338"/>
      <c r="AA454" s="186">
        <f t="shared" si="728"/>
        <v>0</v>
      </c>
      <c r="AB454" s="319">
        <f t="shared" si="710"/>
        <v>0</v>
      </c>
      <c r="AC454" s="189">
        <f t="shared" si="711"/>
        <v>0</v>
      </c>
      <c r="AD454" s="186">
        <f t="shared" si="704"/>
        <v>0</v>
      </c>
      <c r="AE454" s="187">
        <f t="shared" si="712"/>
        <v>0</v>
      </c>
      <c r="AF454" s="189">
        <f t="shared" si="713"/>
        <v>2</v>
      </c>
      <c r="AG454" s="186">
        <f t="shared" si="705"/>
        <v>1</v>
      </c>
      <c r="AH454" s="308">
        <f t="shared" si="714"/>
        <v>7876.08</v>
      </c>
      <c r="AI454" s="331">
        <v>2</v>
      </c>
      <c r="AJ454" s="308">
        <v>3938.04</v>
      </c>
      <c r="AK454" s="319">
        <f t="shared" si="723"/>
        <v>7876.08</v>
      </c>
      <c r="AL454" s="410">
        <f t="shared" si="715"/>
        <v>0</v>
      </c>
      <c r="AM454" s="308">
        <v>3938.04</v>
      </c>
      <c r="AN454" s="319">
        <f t="shared" si="729"/>
        <v>0</v>
      </c>
      <c r="AO454" s="410">
        <f t="shared" si="716"/>
        <v>0</v>
      </c>
      <c r="AP454" s="308">
        <v>3938.04</v>
      </c>
      <c r="AQ454" s="319">
        <f t="shared" si="717"/>
        <v>0</v>
      </c>
      <c r="AR454" s="410">
        <f t="shared" si="718"/>
        <v>2</v>
      </c>
      <c r="AS454" s="308">
        <f t="shared" si="719"/>
        <v>3938.04</v>
      </c>
      <c r="AT454" s="319">
        <f t="shared" si="720"/>
        <v>7876.08</v>
      </c>
    </row>
    <row r="455" spans="1:46" ht="26.1" customHeight="1" x14ac:dyDescent="0.25">
      <c r="A455" s="197" t="s">
        <v>255</v>
      </c>
      <c r="B455" s="198" t="s">
        <v>254</v>
      </c>
      <c r="C455" s="199" t="s">
        <v>113</v>
      </c>
      <c r="D455" s="199" t="s">
        <v>253</v>
      </c>
      <c r="E455" s="366" t="s">
        <v>77</v>
      </c>
      <c r="F455" s="197">
        <v>150</v>
      </c>
      <c r="G455" s="201">
        <v>38.58</v>
      </c>
      <c r="H455" s="202">
        <v>46.29</v>
      </c>
      <c r="I455" s="394">
        <v>6943.5</v>
      </c>
      <c r="J455" s="379">
        <v>2.163117192343605E-3</v>
      </c>
      <c r="K455" s="185"/>
      <c r="L455" s="186">
        <f t="shared" si="721"/>
        <v>0</v>
      </c>
      <c r="M455" s="187">
        <f t="shared" si="722"/>
        <v>0</v>
      </c>
      <c r="N455" s="185"/>
      <c r="O455" s="186">
        <f t="shared" si="724"/>
        <v>0</v>
      </c>
      <c r="P455" s="187">
        <f t="shared" si="706"/>
        <v>0</v>
      </c>
      <c r="Q455" s="185"/>
      <c r="R455" s="186">
        <f t="shared" si="725"/>
        <v>0</v>
      </c>
      <c r="S455" s="187">
        <f t="shared" si="707"/>
        <v>0</v>
      </c>
      <c r="T455" s="185"/>
      <c r="U455" s="186">
        <f t="shared" si="726"/>
        <v>0</v>
      </c>
      <c r="V455" s="187">
        <f t="shared" si="708"/>
        <v>0</v>
      </c>
      <c r="W455" s="185"/>
      <c r="X455" s="186">
        <f t="shared" si="727"/>
        <v>0</v>
      </c>
      <c r="Y455" s="308">
        <f t="shared" si="709"/>
        <v>0</v>
      </c>
      <c r="Z455" s="338"/>
      <c r="AA455" s="186">
        <f t="shared" si="728"/>
        <v>0</v>
      </c>
      <c r="AB455" s="319">
        <f t="shared" si="710"/>
        <v>0</v>
      </c>
      <c r="AC455" s="189">
        <f t="shared" si="711"/>
        <v>0</v>
      </c>
      <c r="AD455" s="186">
        <f t="shared" si="704"/>
        <v>0</v>
      </c>
      <c r="AE455" s="187">
        <f t="shared" si="712"/>
        <v>0</v>
      </c>
      <c r="AF455" s="189">
        <f t="shared" si="713"/>
        <v>150</v>
      </c>
      <c r="AG455" s="186">
        <f t="shared" si="705"/>
        <v>1</v>
      </c>
      <c r="AH455" s="308">
        <f t="shared" si="714"/>
        <v>6943.5</v>
      </c>
      <c r="AI455" s="331">
        <v>150</v>
      </c>
      <c r="AJ455" s="308">
        <v>46.29</v>
      </c>
      <c r="AK455" s="319">
        <f t="shared" si="723"/>
        <v>6943.5</v>
      </c>
      <c r="AL455" s="410">
        <f t="shared" si="715"/>
        <v>0</v>
      </c>
      <c r="AM455" s="308">
        <v>46.29</v>
      </c>
      <c r="AN455" s="319">
        <f t="shared" si="729"/>
        <v>0</v>
      </c>
      <c r="AO455" s="410">
        <f t="shared" si="716"/>
        <v>0</v>
      </c>
      <c r="AP455" s="308">
        <v>46.29</v>
      </c>
      <c r="AQ455" s="319">
        <f t="shared" si="717"/>
        <v>0</v>
      </c>
      <c r="AR455" s="410">
        <f t="shared" si="718"/>
        <v>150</v>
      </c>
      <c r="AS455" s="308">
        <f t="shared" si="719"/>
        <v>46.29</v>
      </c>
      <c r="AT455" s="319">
        <f t="shared" si="720"/>
        <v>6943.5</v>
      </c>
    </row>
    <row r="456" spans="1:46" ht="39" customHeight="1" x14ac:dyDescent="0.25">
      <c r="A456" s="246" t="s">
        <v>252</v>
      </c>
      <c r="B456" s="247" t="s">
        <v>251</v>
      </c>
      <c r="C456" s="248" t="s">
        <v>79</v>
      </c>
      <c r="D456" s="248" t="s">
        <v>250</v>
      </c>
      <c r="E456" s="371" t="s">
        <v>77</v>
      </c>
      <c r="F456" s="246">
        <v>11</v>
      </c>
      <c r="G456" s="250">
        <v>119.76</v>
      </c>
      <c r="H456" s="251">
        <v>143.71</v>
      </c>
      <c r="I456" s="400">
        <v>1580.81</v>
      </c>
      <c r="J456" s="386">
        <v>4.9247170574331304E-4</v>
      </c>
      <c r="K456" s="252"/>
      <c r="L456" s="253">
        <f t="shared" si="721"/>
        <v>0</v>
      </c>
      <c r="M456" s="254">
        <f t="shared" si="722"/>
        <v>0</v>
      </c>
      <c r="N456" s="252"/>
      <c r="O456" s="253">
        <f t="shared" si="724"/>
        <v>0</v>
      </c>
      <c r="P456" s="254">
        <f t="shared" si="706"/>
        <v>0</v>
      </c>
      <c r="Q456" s="252"/>
      <c r="R456" s="253">
        <f t="shared" si="725"/>
        <v>0</v>
      </c>
      <c r="S456" s="254">
        <f t="shared" si="707"/>
        <v>0</v>
      </c>
      <c r="T456" s="252"/>
      <c r="U456" s="253">
        <f t="shared" si="726"/>
        <v>0</v>
      </c>
      <c r="V456" s="254">
        <f t="shared" si="708"/>
        <v>0</v>
      </c>
      <c r="W456" s="252"/>
      <c r="X456" s="253">
        <f t="shared" si="727"/>
        <v>0</v>
      </c>
      <c r="Y456" s="310">
        <f t="shared" si="709"/>
        <v>0</v>
      </c>
      <c r="Z456" s="339"/>
      <c r="AA456" s="253">
        <f t="shared" si="728"/>
        <v>0</v>
      </c>
      <c r="AB456" s="321">
        <f t="shared" si="710"/>
        <v>0</v>
      </c>
      <c r="AC456" s="256">
        <f t="shared" si="711"/>
        <v>0</v>
      </c>
      <c r="AD456" s="253">
        <f t="shared" si="704"/>
        <v>0</v>
      </c>
      <c r="AE456" s="254">
        <f t="shared" si="712"/>
        <v>0</v>
      </c>
      <c r="AF456" s="256">
        <f t="shared" si="713"/>
        <v>11</v>
      </c>
      <c r="AG456" s="253">
        <f t="shared" si="705"/>
        <v>1</v>
      </c>
      <c r="AH456" s="310">
        <f t="shared" si="714"/>
        <v>1580.81</v>
      </c>
      <c r="AI456" s="332">
        <v>11</v>
      </c>
      <c r="AJ456" s="310">
        <v>143.71</v>
      </c>
      <c r="AK456" s="321">
        <f t="shared" si="723"/>
        <v>1580.8100000000002</v>
      </c>
      <c r="AL456" s="410">
        <f t="shared" si="715"/>
        <v>0</v>
      </c>
      <c r="AM456" s="310">
        <v>143.71</v>
      </c>
      <c r="AN456" s="321">
        <f t="shared" si="729"/>
        <v>0</v>
      </c>
      <c r="AO456" s="410">
        <f t="shared" si="716"/>
        <v>0</v>
      </c>
      <c r="AP456" s="310">
        <v>143.71</v>
      </c>
      <c r="AQ456" s="321">
        <f t="shared" si="717"/>
        <v>0</v>
      </c>
      <c r="AR456" s="410">
        <f t="shared" si="718"/>
        <v>11</v>
      </c>
      <c r="AS456" s="308">
        <f t="shared" si="719"/>
        <v>143.71</v>
      </c>
      <c r="AT456" s="319">
        <f t="shared" si="720"/>
        <v>1580.81</v>
      </c>
    </row>
    <row r="457" spans="1:46" ht="24" customHeight="1" x14ac:dyDescent="0.25">
      <c r="A457" s="257" t="s">
        <v>249</v>
      </c>
      <c r="B457" s="258"/>
      <c r="C457" s="258"/>
      <c r="D457" s="258" t="s">
        <v>248</v>
      </c>
      <c r="E457" s="372"/>
      <c r="F457" s="257"/>
      <c r="G457" s="258"/>
      <c r="H457" s="260"/>
      <c r="I457" s="322">
        <f>SUM(I458:I468)</f>
        <v>25607.26</v>
      </c>
      <c r="J457" s="387">
        <v>7.977461561865443E-3</v>
      </c>
      <c r="K457" s="262"/>
      <c r="L457" s="263"/>
      <c r="M457" s="264">
        <f>SUM(M458:M468)</f>
        <v>0</v>
      </c>
      <c r="N457" s="262"/>
      <c r="O457" s="263"/>
      <c r="P457" s="264">
        <f>SUM(P458:P468)</f>
        <v>0</v>
      </c>
      <c r="Q457" s="262"/>
      <c r="R457" s="263"/>
      <c r="S457" s="264">
        <f>SUM(S458:S468)</f>
        <v>0</v>
      </c>
      <c r="T457" s="262"/>
      <c r="U457" s="263"/>
      <c r="V457" s="264">
        <f>SUM(V458:V468)</f>
        <v>0</v>
      </c>
      <c r="W457" s="262"/>
      <c r="X457" s="263"/>
      <c r="Y457" s="311">
        <f>SUM(Y458:Y468)</f>
        <v>0</v>
      </c>
      <c r="Z457" s="340"/>
      <c r="AA457" s="263"/>
      <c r="AB457" s="322">
        <f>SUM(AB458:AB468)</f>
        <v>0</v>
      </c>
      <c r="AC457" s="266"/>
      <c r="AD457" s="263">
        <f t="shared" si="704"/>
        <v>0</v>
      </c>
      <c r="AE457" s="264">
        <f>SUM(AE458:AE468)</f>
        <v>0</v>
      </c>
      <c r="AF457" s="266"/>
      <c r="AG457" s="263">
        <f t="shared" si="705"/>
        <v>1</v>
      </c>
      <c r="AH457" s="311">
        <f>SUM(AH458:AH468)</f>
        <v>25607.26</v>
      </c>
      <c r="AI457" s="330"/>
      <c r="AJ457" s="307"/>
      <c r="AK457" s="322">
        <f>SUM(AK458:AK468)</f>
        <v>17349.759999999998</v>
      </c>
      <c r="AL457" s="411"/>
      <c r="AM457" s="307"/>
      <c r="AN457" s="322">
        <f>SUM(AN458:AN468)</f>
        <v>0</v>
      </c>
      <c r="AO457" s="411"/>
      <c r="AP457" s="307"/>
      <c r="AQ457" s="322">
        <f>SUM(AQ458:AQ468)</f>
        <v>8257.5</v>
      </c>
      <c r="AR457" s="411"/>
      <c r="AS457" s="307"/>
      <c r="AT457" s="322">
        <f>SUM(AT458:AT468)</f>
        <v>17349.759999999998</v>
      </c>
    </row>
    <row r="458" spans="1:46" ht="26.1" customHeight="1" x14ac:dyDescent="0.25">
      <c r="A458" s="178" t="s">
        <v>247</v>
      </c>
      <c r="B458" s="179" t="s">
        <v>246</v>
      </c>
      <c r="C458" s="180" t="s">
        <v>79</v>
      </c>
      <c r="D458" s="180" t="s">
        <v>245</v>
      </c>
      <c r="E458" s="364" t="s">
        <v>77</v>
      </c>
      <c r="F458" s="178">
        <v>300</v>
      </c>
      <c r="G458" s="182">
        <v>28.36</v>
      </c>
      <c r="H458" s="183">
        <v>34.03</v>
      </c>
      <c r="I458" s="392">
        <v>10209</v>
      </c>
      <c r="J458" s="377">
        <v>3.1804224694514096E-3</v>
      </c>
      <c r="K458" s="185"/>
      <c r="L458" s="186">
        <f t="shared" si="721"/>
        <v>0</v>
      </c>
      <c r="M458" s="187">
        <f t="shared" si="722"/>
        <v>0</v>
      </c>
      <c r="N458" s="185"/>
      <c r="O458" s="186">
        <f t="shared" si="724"/>
        <v>0</v>
      </c>
      <c r="P458" s="187">
        <f t="shared" ref="P458:P468" si="730">N458*$H458</f>
        <v>0</v>
      </c>
      <c r="Q458" s="185"/>
      <c r="R458" s="186">
        <f t="shared" si="725"/>
        <v>0</v>
      </c>
      <c r="S458" s="187">
        <f t="shared" ref="S458:S468" si="731">Q458*$H458</f>
        <v>0</v>
      </c>
      <c r="T458" s="185"/>
      <c r="U458" s="186">
        <f t="shared" si="726"/>
        <v>0</v>
      </c>
      <c r="V458" s="187">
        <f t="shared" ref="V458:V468" si="732">T458*$H458</f>
        <v>0</v>
      </c>
      <c r="W458" s="185"/>
      <c r="X458" s="186">
        <f t="shared" si="727"/>
        <v>0</v>
      </c>
      <c r="Y458" s="308">
        <f t="shared" ref="Y458:Y468" si="733">W458*$H458</f>
        <v>0</v>
      </c>
      <c r="Z458" s="338"/>
      <c r="AA458" s="186">
        <f t="shared" si="728"/>
        <v>0</v>
      </c>
      <c r="AB458" s="319">
        <f t="shared" ref="AB458:AB468" si="734">Z458*$H458</f>
        <v>0</v>
      </c>
      <c r="AC458" s="189">
        <f t="shared" ref="AC458:AC468" si="735">SUM(K458+N458+Q458+T458+W458+Z458)</f>
        <v>0</v>
      </c>
      <c r="AD458" s="186">
        <f t="shared" si="704"/>
        <v>0</v>
      </c>
      <c r="AE458" s="187">
        <f t="shared" ref="AE458:AE468" si="736">SUM(M458+P458+S458+V458+Y458+AB458)</f>
        <v>0</v>
      </c>
      <c r="AF458" s="189">
        <f t="shared" ref="AF458:AF468" si="737">F458-AC458</f>
        <v>300</v>
      </c>
      <c r="AG458" s="186">
        <f t="shared" si="705"/>
        <v>1</v>
      </c>
      <c r="AH458" s="308">
        <f t="shared" ref="AH458:AH468" si="738">I458-AE458</f>
        <v>10209</v>
      </c>
      <c r="AI458" s="331">
        <v>300</v>
      </c>
      <c r="AJ458" s="308">
        <v>34.03</v>
      </c>
      <c r="AK458" s="319">
        <f t="shared" si="723"/>
        <v>10209</v>
      </c>
      <c r="AL458" s="410">
        <f t="shared" ref="AL458:AL468" si="739">IF(AI458-F458&gt;0,AI458-F458,0)</f>
        <v>0</v>
      </c>
      <c r="AM458" s="308">
        <v>34.03</v>
      </c>
      <c r="AN458" s="319">
        <f t="shared" si="729"/>
        <v>0</v>
      </c>
      <c r="AO458" s="410">
        <f t="shared" si="716"/>
        <v>0</v>
      </c>
      <c r="AP458" s="308">
        <v>34.03</v>
      </c>
      <c r="AQ458" s="319">
        <f t="shared" ref="AQ458:AQ468" si="740">AO458*AP458</f>
        <v>0</v>
      </c>
      <c r="AR458" s="410">
        <f t="shared" ref="AR458:AR468" si="741">F458+AL458-AO458</f>
        <v>300</v>
      </c>
      <c r="AS458" s="308">
        <f t="shared" ref="AS458:AS468" si="742">H458</f>
        <v>34.03</v>
      </c>
      <c r="AT458" s="319">
        <f t="shared" ref="AT458:AT468" si="743">I458+AN458-AQ458</f>
        <v>10209</v>
      </c>
    </row>
    <row r="459" spans="1:46" ht="26.1" customHeight="1" x14ac:dyDescent="0.25">
      <c r="A459" s="197" t="s">
        <v>244</v>
      </c>
      <c r="B459" s="198" t="s">
        <v>243</v>
      </c>
      <c r="C459" s="199" t="s">
        <v>61</v>
      </c>
      <c r="D459" s="199" t="s">
        <v>242</v>
      </c>
      <c r="E459" s="366" t="s">
        <v>77</v>
      </c>
      <c r="F459" s="197">
        <v>52</v>
      </c>
      <c r="G459" s="201">
        <v>24.33</v>
      </c>
      <c r="H459" s="202">
        <v>29.19</v>
      </c>
      <c r="I459" s="394">
        <v>1517.88</v>
      </c>
      <c r="J459" s="379">
        <v>4.7286704456174999E-4</v>
      </c>
      <c r="K459" s="185"/>
      <c r="L459" s="186">
        <f t="shared" si="721"/>
        <v>0</v>
      </c>
      <c r="M459" s="187">
        <f t="shared" si="722"/>
        <v>0</v>
      </c>
      <c r="N459" s="185"/>
      <c r="O459" s="186">
        <f t="shared" si="724"/>
        <v>0</v>
      </c>
      <c r="P459" s="187">
        <f t="shared" si="730"/>
        <v>0</v>
      </c>
      <c r="Q459" s="185"/>
      <c r="R459" s="186">
        <f t="shared" si="725"/>
        <v>0</v>
      </c>
      <c r="S459" s="187">
        <f t="shared" si="731"/>
        <v>0</v>
      </c>
      <c r="T459" s="185"/>
      <c r="U459" s="186">
        <f t="shared" si="726"/>
        <v>0</v>
      </c>
      <c r="V459" s="187">
        <f t="shared" si="732"/>
        <v>0</v>
      </c>
      <c r="W459" s="185"/>
      <c r="X459" s="186">
        <f t="shared" si="727"/>
        <v>0</v>
      </c>
      <c r="Y459" s="308">
        <f t="shared" si="733"/>
        <v>0</v>
      </c>
      <c r="Z459" s="338"/>
      <c r="AA459" s="186">
        <f t="shared" si="728"/>
        <v>0</v>
      </c>
      <c r="AB459" s="319">
        <f t="shared" si="734"/>
        <v>0</v>
      </c>
      <c r="AC459" s="189">
        <f t="shared" si="735"/>
        <v>0</v>
      </c>
      <c r="AD459" s="186">
        <f t="shared" si="704"/>
        <v>0</v>
      </c>
      <c r="AE459" s="187">
        <f t="shared" si="736"/>
        <v>0</v>
      </c>
      <c r="AF459" s="189">
        <f t="shared" si="737"/>
        <v>52</v>
      </c>
      <c r="AG459" s="186">
        <f t="shared" si="705"/>
        <v>1</v>
      </c>
      <c r="AH459" s="308">
        <f t="shared" si="738"/>
        <v>1517.88</v>
      </c>
      <c r="AI459" s="331">
        <v>52</v>
      </c>
      <c r="AJ459" s="308">
        <v>29.19</v>
      </c>
      <c r="AK459" s="319">
        <f t="shared" si="723"/>
        <v>1517.88</v>
      </c>
      <c r="AL459" s="410">
        <f t="shared" si="739"/>
        <v>0</v>
      </c>
      <c r="AM459" s="308">
        <v>29.19</v>
      </c>
      <c r="AN459" s="319">
        <f t="shared" si="729"/>
        <v>0</v>
      </c>
      <c r="AO459" s="410">
        <f t="shared" si="716"/>
        <v>0</v>
      </c>
      <c r="AP459" s="308">
        <v>29.19</v>
      </c>
      <c r="AQ459" s="319">
        <f t="shared" si="740"/>
        <v>0</v>
      </c>
      <c r="AR459" s="410">
        <f t="shared" si="741"/>
        <v>52</v>
      </c>
      <c r="AS459" s="308">
        <f t="shared" si="742"/>
        <v>29.19</v>
      </c>
      <c r="AT459" s="319">
        <f t="shared" si="743"/>
        <v>1517.88</v>
      </c>
    </row>
    <row r="460" spans="1:46" ht="26.1" customHeight="1" x14ac:dyDescent="0.25">
      <c r="A460" s="197" t="s">
        <v>239</v>
      </c>
      <c r="B460" s="198" t="s">
        <v>241</v>
      </c>
      <c r="C460" s="199" t="s">
        <v>61</v>
      </c>
      <c r="D460" s="199" t="s">
        <v>240</v>
      </c>
      <c r="E460" s="366" t="s">
        <v>77</v>
      </c>
      <c r="F460" s="197">
        <v>15</v>
      </c>
      <c r="G460" s="201">
        <v>19.350000000000001</v>
      </c>
      <c r="H460" s="202">
        <v>23.22</v>
      </c>
      <c r="I460" s="394">
        <v>348.3</v>
      </c>
      <c r="J460" s="379">
        <v>1.0850633226662024E-4</v>
      </c>
      <c r="K460" s="185"/>
      <c r="L460" s="186">
        <f t="shared" si="721"/>
        <v>0</v>
      </c>
      <c r="M460" s="187">
        <f t="shared" si="722"/>
        <v>0</v>
      </c>
      <c r="N460" s="185"/>
      <c r="O460" s="186">
        <f t="shared" si="724"/>
        <v>0</v>
      </c>
      <c r="P460" s="187">
        <f t="shared" si="730"/>
        <v>0</v>
      </c>
      <c r="Q460" s="185"/>
      <c r="R460" s="186">
        <f t="shared" si="725"/>
        <v>0</v>
      </c>
      <c r="S460" s="187">
        <f t="shared" si="731"/>
        <v>0</v>
      </c>
      <c r="T460" s="185"/>
      <c r="U460" s="186">
        <f t="shared" si="726"/>
        <v>0</v>
      </c>
      <c r="V460" s="187">
        <f t="shared" si="732"/>
        <v>0</v>
      </c>
      <c r="W460" s="185"/>
      <c r="X460" s="186">
        <f t="shared" si="727"/>
        <v>0</v>
      </c>
      <c r="Y460" s="308">
        <f t="shared" si="733"/>
        <v>0</v>
      </c>
      <c r="Z460" s="338"/>
      <c r="AA460" s="186">
        <f t="shared" si="728"/>
        <v>0</v>
      </c>
      <c r="AB460" s="319">
        <f t="shared" si="734"/>
        <v>0</v>
      </c>
      <c r="AC460" s="189">
        <f t="shared" si="735"/>
        <v>0</v>
      </c>
      <c r="AD460" s="186">
        <f t="shared" si="704"/>
        <v>0</v>
      </c>
      <c r="AE460" s="187">
        <f t="shared" si="736"/>
        <v>0</v>
      </c>
      <c r="AF460" s="189">
        <f t="shared" si="737"/>
        <v>15</v>
      </c>
      <c r="AG460" s="186">
        <f t="shared" si="705"/>
        <v>1</v>
      </c>
      <c r="AH460" s="308">
        <f t="shared" si="738"/>
        <v>348.3</v>
      </c>
      <c r="AI460" s="331">
        <v>15</v>
      </c>
      <c r="AJ460" s="308">
        <v>23.22</v>
      </c>
      <c r="AK460" s="319">
        <f t="shared" si="723"/>
        <v>348.29999999999995</v>
      </c>
      <c r="AL460" s="410">
        <f t="shared" si="739"/>
        <v>0</v>
      </c>
      <c r="AM460" s="308">
        <v>23.22</v>
      </c>
      <c r="AN460" s="319">
        <f t="shared" si="729"/>
        <v>0</v>
      </c>
      <c r="AO460" s="410">
        <f t="shared" si="716"/>
        <v>0</v>
      </c>
      <c r="AP460" s="308">
        <v>23.22</v>
      </c>
      <c r="AQ460" s="319">
        <f t="shared" si="740"/>
        <v>0</v>
      </c>
      <c r="AR460" s="410">
        <f t="shared" si="741"/>
        <v>15</v>
      </c>
      <c r="AS460" s="308">
        <f t="shared" si="742"/>
        <v>23.22</v>
      </c>
      <c r="AT460" s="319">
        <f t="shared" si="743"/>
        <v>348.3</v>
      </c>
    </row>
    <row r="461" spans="1:46" ht="39" customHeight="1" x14ac:dyDescent="0.25">
      <c r="A461" s="197" t="s">
        <v>239</v>
      </c>
      <c r="B461" s="198" t="s">
        <v>238</v>
      </c>
      <c r="C461" s="199" t="s">
        <v>101</v>
      </c>
      <c r="D461" s="199" t="s">
        <v>237</v>
      </c>
      <c r="E461" s="366" t="s">
        <v>77</v>
      </c>
      <c r="F461" s="197">
        <v>300</v>
      </c>
      <c r="G461" s="201">
        <v>2.0299999999999998</v>
      </c>
      <c r="H461" s="202">
        <v>2.4300000000000002</v>
      </c>
      <c r="I461" s="394">
        <v>729</v>
      </c>
      <c r="J461" s="379">
        <v>2.2710627683711213E-4</v>
      </c>
      <c r="K461" s="185"/>
      <c r="L461" s="186">
        <f t="shared" si="721"/>
        <v>0</v>
      </c>
      <c r="M461" s="187">
        <f t="shared" si="722"/>
        <v>0</v>
      </c>
      <c r="N461" s="185"/>
      <c r="O461" s="186">
        <f t="shared" si="724"/>
        <v>0</v>
      </c>
      <c r="P461" s="187">
        <f t="shared" si="730"/>
        <v>0</v>
      </c>
      <c r="Q461" s="185"/>
      <c r="R461" s="186">
        <f t="shared" si="725"/>
        <v>0</v>
      </c>
      <c r="S461" s="187">
        <f t="shared" si="731"/>
        <v>0</v>
      </c>
      <c r="T461" s="185"/>
      <c r="U461" s="186">
        <f t="shared" si="726"/>
        <v>0</v>
      </c>
      <c r="V461" s="187">
        <f t="shared" si="732"/>
        <v>0</v>
      </c>
      <c r="W461" s="185"/>
      <c r="X461" s="186">
        <f t="shared" si="727"/>
        <v>0</v>
      </c>
      <c r="Y461" s="308">
        <f t="shared" si="733"/>
        <v>0</v>
      </c>
      <c r="Z461" s="338"/>
      <c r="AA461" s="186">
        <f t="shared" si="728"/>
        <v>0</v>
      </c>
      <c r="AB461" s="319">
        <f t="shared" si="734"/>
        <v>0</v>
      </c>
      <c r="AC461" s="189">
        <f t="shared" si="735"/>
        <v>0</v>
      </c>
      <c r="AD461" s="186">
        <f t="shared" si="704"/>
        <v>0</v>
      </c>
      <c r="AE461" s="187">
        <f t="shared" si="736"/>
        <v>0</v>
      </c>
      <c r="AF461" s="189">
        <f t="shared" si="737"/>
        <v>300</v>
      </c>
      <c r="AG461" s="186">
        <f t="shared" si="705"/>
        <v>1</v>
      </c>
      <c r="AH461" s="308">
        <f t="shared" si="738"/>
        <v>729</v>
      </c>
      <c r="AI461" s="331">
        <v>300</v>
      </c>
      <c r="AJ461" s="308">
        <v>2.4300000000000002</v>
      </c>
      <c r="AK461" s="319">
        <f t="shared" si="723"/>
        <v>729</v>
      </c>
      <c r="AL461" s="410">
        <f t="shared" si="739"/>
        <v>0</v>
      </c>
      <c r="AM461" s="308">
        <v>2.4300000000000002</v>
      </c>
      <c r="AN461" s="319">
        <f t="shared" si="729"/>
        <v>0</v>
      </c>
      <c r="AO461" s="410">
        <f t="shared" si="716"/>
        <v>0</v>
      </c>
      <c r="AP461" s="308">
        <v>2.4300000000000002</v>
      </c>
      <c r="AQ461" s="319">
        <f t="shared" si="740"/>
        <v>0</v>
      </c>
      <c r="AR461" s="410">
        <f t="shared" si="741"/>
        <v>300</v>
      </c>
      <c r="AS461" s="308">
        <f t="shared" si="742"/>
        <v>2.4300000000000002</v>
      </c>
      <c r="AT461" s="319">
        <f t="shared" si="743"/>
        <v>729</v>
      </c>
    </row>
    <row r="462" spans="1:46" ht="39" customHeight="1" x14ac:dyDescent="0.25">
      <c r="A462" s="197" t="s">
        <v>236</v>
      </c>
      <c r="B462" s="198" t="s">
        <v>235</v>
      </c>
      <c r="C462" s="199" t="s">
        <v>61</v>
      </c>
      <c r="D462" s="199" t="s">
        <v>234</v>
      </c>
      <c r="E462" s="366" t="s">
        <v>111</v>
      </c>
      <c r="F462" s="197">
        <v>45</v>
      </c>
      <c r="G462" s="201">
        <v>12.77</v>
      </c>
      <c r="H462" s="202">
        <v>15.32</v>
      </c>
      <c r="I462" s="394">
        <v>689.4</v>
      </c>
      <c r="J462" s="379">
        <v>2.1476963957682457E-4</v>
      </c>
      <c r="K462" s="185"/>
      <c r="L462" s="186">
        <f t="shared" si="721"/>
        <v>0</v>
      </c>
      <c r="M462" s="187">
        <f t="shared" si="722"/>
        <v>0</v>
      </c>
      <c r="N462" s="185"/>
      <c r="O462" s="186">
        <f t="shared" si="724"/>
        <v>0</v>
      </c>
      <c r="P462" s="187">
        <f t="shared" si="730"/>
        <v>0</v>
      </c>
      <c r="Q462" s="185"/>
      <c r="R462" s="186">
        <f t="shared" si="725"/>
        <v>0</v>
      </c>
      <c r="S462" s="187">
        <f t="shared" si="731"/>
        <v>0</v>
      </c>
      <c r="T462" s="185"/>
      <c r="U462" s="186">
        <f t="shared" si="726"/>
        <v>0</v>
      </c>
      <c r="V462" s="187">
        <f t="shared" si="732"/>
        <v>0</v>
      </c>
      <c r="W462" s="185"/>
      <c r="X462" s="186">
        <f t="shared" si="727"/>
        <v>0</v>
      </c>
      <c r="Y462" s="308">
        <f t="shared" si="733"/>
        <v>0</v>
      </c>
      <c r="Z462" s="338"/>
      <c r="AA462" s="186">
        <f t="shared" si="728"/>
        <v>0</v>
      </c>
      <c r="AB462" s="319">
        <f t="shared" si="734"/>
        <v>0</v>
      </c>
      <c r="AC462" s="189">
        <f t="shared" si="735"/>
        <v>0</v>
      </c>
      <c r="AD462" s="186">
        <f t="shared" si="704"/>
        <v>0</v>
      </c>
      <c r="AE462" s="187">
        <f t="shared" si="736"/>
        <v>0</v>
      </c>
      <c r="AF462" s="189">
        <f t="shared" si="737"/>
        <v>45</v>
      </c>
      <c r="AG462" s="186">
        <f t="shared" si="705"/>
        <v>1</v>
      </c>
      <c r="AH462" s="308">
        <f t="shared" si="738"/>
        <v>689.4</v>
      </c>
      <c r="AI462" s="331">
        <v>45</v>
      </c>
      <c r="AJ462" s="308">
        <v>15.32</v>
      </c>
      <c r="AK462" s="319">
        <f t="shared" si="723"/>
        <v>689.4</v>
      </c>
      <c r="AL462" s="410">
        <f t="shared" si="739"/>
        <v>0</v>
      </c>
      <c r="AM462" s="308">
        <v>15.32</v>
      </c>
      <c r="AN462" s="319">
        <f t="shared" si="729"/>
        <v>0</v>
      </c>
      <c r="AO462" s="410">
        <f t="shared" si="716"/>
        <v>0</v>
      </c>
      <c r="AP462" s="308">
        <v>15.32</v>
      </c>
      <c r="AQ462" s="319">
        <f t="shared" si="740"/>
        <v>0</v>
      </c>
      <c r="AR462" s="410">
        <f t="shared" si="741"/>
        <v>45</v>
      </c>
      <c r="AS462" s="308">
        <f t="shared" si="742"/>
        <v>15.32</v>
      </c>
      <c r="AT462" s="319">
        <f t="shared" si="743"/>
        <v>689.4</v>
      </c>
    </row>
    <row r="463" spans="1:46" ht="26.1" customHeight="1" x14ac:dyDescent="0.25">
      <c r="A463" s="197" t="s">
        <v>233</v>
      </c>
      <c r="B463" s="198" t="s">
        <v>232</v>
      </c>
      <c r="C463" s="199" t="s">
        <v>101</v>
      </c>
      <c r="D463" s="199" t="s">
        <v>231</v>
      </c>
      <c r="E463" s="366" t="s">
        <v>77</v>
      </c>
      <c r="F463" s="197">
        <v>1</v>
      </c>
      <c r="G463" s="201">
        <v>0.35</v>
      </c>
      <c r="H463" s="202">
        <v>0.42</v>
      </c>
      <c r="I463" s="394">
        <v>0.42</v>
      </c>
      <c r="J463" s="379">
        <v>1.3084312245759546E-7</v>
      </c>
      <c r="K463" s="185"/>
      <c r="L463" s="186">
        <f t="shared" si="721"/>
        <v>0</v>
      </c>
      <c r="M463" s="187">
        <f t="shared" si="722"/>
        <v>0</v>
      </c>
      <c r="N463" s="185"/>
      <c r="O463" s="186">
        <f t="shared" si="724"/>
        <v>0</v>
      </c>
      <c r="P463" s="187">
        <f t="shared" si="730"/>
        <v>0</v>
      </c>
      <c r="Q463" s="185"/>
      <c r="R463" s="186">
        <f t="shared" si="725"/>
        <v>0</v>
      </c>
      <c r="S463" s="187">
        <f t="shared" si="731"/>
        <v>0</v>
      </c>
      <c r="T463" s="185"/>
      <c r="U463" s="186">
        <f t="shared" si="726"/>
        <v>0</v>
      </c>
      <c r="V463" s="187">
        <f t="shared" si="732"/>
        <v>0</v>
      </c>
      <c r="W463" s="185"/>
      <c r="X463" s="186">
        <f t="shared" si="727"/>
        <v>0</v>
      </c>
      <c r="Y463" s="308">
        <f t="shared" si="733"/>
        <v>0</v>
      </c>
      <c r="Z463" s="338"/>
      <c r="AA463" s="186">
        <f t="shared" si="728"/>
        <v>0</v>
      </c>
      <c r="AB463" s="319">
        <f t="shared" si="734"/>
        <v>0</v>
      </c>
      <c r="AC463" s="189">
        <f t="shared" si="735"/>
        <v>0</v>
      </c>
      <c r="AD463" s="186">
        <f t="shared" si="704"/>
        <v>0</v>
      </c>
      <c r="AE463" s="187">
        <f t="shared" si="736"/>
        <v>0</v>
      </c>
      <c r="AF463" s="189">
        <f t="shared" si="737"/>
        <v>1</v>
      </c>
      <c r="AG463" s="186">
        <f t="shared" si="705"/>
        <v>1</v>
      </c>
      <c r="AH463" s="308">
        <f t="shared" si="738"/>
        <v>0.42</v>
      </c>
      <c r="AI463" s="331">
        <v>1</v>
      </c>
      <c r="AJ463" s="308">
        <v>0.42</v>
      </c>
      <c r="AK463" s="319">
        <f t="shared" si="723"/>
        <v>0.42</v>
      </c>
      <c r="AL463" s="410">
        <f t="shared" si="739"/>
        <v>0</v>
      </c>
      <c r="AM463" s="308">
        <v>0.42</v>
      </c>
      <c r="AN463" s="319">
        <f t="shared" si="729"/>
        <v>0</v>
      </c>
      <c r="AO463" s="410">
        <f t="shared" si="716"/>
        <v>0</v>
      </c>
      <c r="AP463" s="308">
        <v>0.42</v>
      </c>
      <c r="AQ463" s="319">
        <f t="shared" si="740"/>
        <v>0</v>
      </c>
      <c r="AR463" s="410">
        <f t="shared" si="741"/>
        <v>1</v>
      </c>
      <c r="AS463" s="308">
        <f t="shared" si="742"/>
        <v>0.42</v>
      </c>
      <c r="AT463" s="319">
        <f t="shared" si="743"/>
        <v>0.42</v>
      </c>
    </row>
    <row r="464" spans="1:46" ht="26.1" customHeight="1" x14ac:dyDescent="0.25">
      <c r="A464" s="197" t="s">
        <v>230</v>
      </c>
      <c r="B464" s="198" t="s">
        <v>229</v>
      </c>
      <c r="C464" s="199" t="s">
        <v>61</v>
      </c>
      <c r="D464" s="199" t="s">
        <v>228</v>
      </c>
      <c r="E464" s="366" t="s">
        <v>77</v>
      </c>
      <c r="F464" s="197">
        <v>10</v>
      </c>
      <c r="G464" s="201">
        <v>24.65</v>
      </c>
      <c r="H464" s="202">
        <v>29.58</v>
      </c>
      <c r="I464" s="394">
        <v>295.8</v>
      </c>
      <c r="J464" s="379">
        <v>9.21509419594208E-5</v>
      </c>
      <c r="K464" s="185"/>
      <c r="L464" s="186">
        <f t="shared" si="721"/>
        <v>0</v>
      </c>
      <c r="M464" s="187">
        <f t="shared" si="722"/>
        <v>0</v>
      </c>
      <c r="N464" s="185"/>
      <c r="O464" s="186">
        <f t="shared" si="724"/>
        <v>0</v>
      </c>
      <c r="P464" s="187">
        <f t="shared" si="730"/>
        <v>0</v>
      </c>
      <c r="Q464" s="185"/>
      <c r="R464" s="186">
        <f t="shared" si="725"/>
        <v>0</v>
      </c>
      <c r="S464" s="187">
        <f t="shared" si="731"/>
        <v>0</v>
      </c>
      <c r="T464" s="185"/>
      <c r="U464" s="186">
        <f t="shared" si="726"/>
        <v>0</v>
      </c>
      <c r="V464" s="187">
        <f t="shared" si="732"/>
        <v>0</v>
      </c>
      <c r="W464" s="185"/>
      <c r="X464" s="186">
        <f t="shared" si="727"/>
        <v>0</v>
      </c>
      <c r="Y464" s="308">
        <f t="shared" si="733"/>
        <v>0</v>
      </c>
      <c r="Z464" s="338"/>
      <c r="AA464" s="186">
        <f t="shared" si="728"/>
        <v>0</v>
      </c>
      <c r="AB464" s="319">
        <f t="shared" si="734"/>
        <v>0</v>
      </c>
      <c r="AC464" s="189">
        <f t="shared" si="735"/>
        <v>0</v>
      </c>
      <c r="AD464" s="186">
        <f t="shared" si="704"/>
        <v>0</v>
      </c>
      <c r="AE464" s="187">
        <f t="shared" si="736"/>
        <v>0</v>
      </c>
      <c r="AF464" s="189">
        <f t="shared" si="737"/>
        <v>10</v>
      </c>
      <c r="AG464" s="186">
        <f t="shared" si="705"/>
        <v>1</v>
      </c>
      <c r="AH464" s="308">
        <f t="shared" si="738"/>
        <v>295.8</v>
      </c>
      <c r="AI464" s="331">
        <v>10</v>
      </c>
      <c r="AJ464" s="308">
        <v>29.58</v>
      </c>
      <c r="AK464" s="319">
        <f t="shared" si="723"/>
        <v>295.79999999999995</v>
      </c>
      <c r="AL464" s="410">
        <f t="shared" si="739"/>
        <v>0</v>
      </c>
      <c r="AM464" s="308">
        <v>29.58</v>
      </c>
      <c r="AN464" s="319">
        <f t="shared" si="729"/>
        <v>0</v>
      </c>
      <c r="AO464" s="410">
        <f t="shared" si="716"/>
        <v>0</v>
      </c>
      <c r="AP464" s="308">
        <v>29.58</v>
      </c>
      <c r="AQ464" s="319">
        <f t="shared" si="740"/>
        <v>0</v>
      </c>
      <c r="AR464" s="410">
        <f t="shared" si="741"/>
        <v>10</v>
      </c>
      <c r="AS464" s="308">
        <f t="shared" si="742"/>
        <v>29.58</v>
      </c>
      <c r="AT464" s="319">
        <f t="shared" si="743"/>
        <v>295.8</v>
      </c>
    </row>
    <row r="465" spans="1:46" ht="26.1" customHeight="1" x14ac:dyDescent="0.25">
      <c r="A465" s="197" t="s">
        <v>227</v>
      </c>
      <c r="B465" s="198" t="s">
        <v>226</v>
      </c>
      <c r="C465" s="199" t="s">
        <v>61</v>
      </c>
      <c r="D465" s="199" t="s">
        <v>225</v>
      </c>
      <c r="E465" s="366" t="s">
        <v>77</v>
      </c>
      <c r="F465" s="197">
        <v>10</v>
      </c>
      <c r="G465" s="201">
        <v>42.24</v>
      </c>
      <c r="H465" s="202">
        <v>50.68</v>
      </c>
      <c r="I465" s="394">
        <v>506.8</v>
      </c>
      <c r="J465" s="379">
        <v>1.5788403443216519E-4</v>
      </c>
      <c r="K465" s="185"/>
      <c r="L465" s="186">
        <f t="shared" si="721"/>
        <v>0</v>
      </c>
      <c r="M465" s="187">
        <f t="shared" si="722"/>
        <v>0</v>
      </c>
      <c r="N465" s="185"/>
      <c r="O465" s="186">
        <f t="shared" si="724"/>
        <v>0</v>
      </c>
      <c r="P465" s="187">
        <f t="shared" si="730"/>
        <v>0</v>
      </c>
      <c r="Q465" s="185"/>
      <c r="R465" s="186">
        <f t="shared" si="725"/>
        <v>0</v>
      </c>
      <c r="S465" s="187">
        <f t="shared" si="731"/>
        <v>0</v>
      </c>
      <c r="T465" s="185"/>
      <c r="U465" s="186">
        <f t="shared" si="726"/>
        <v>0</v>
      </c>
      <c r="V465" s="187">
        <f t="shared" si="732"/>
        <v>0</v>
      </c>
      <c r="W465" s="185"/>
      <c r="X465" s="186">
        <f t="shared" si="727"/>
        <v>0</v>
      </c>
      <c r="Y465" s="308">
        <f t="shared" si="733"/>
        <v>0</v>
      </c>
      <c r="Z465" s="338"/>
      <c r="AA465" s="186">
        <f t="shared" si="728"/>
        <v>0</v>
      </c>
      <c r="AB465" s="319">
        <f t="shared" si="734"/>
        <v>0</v>
      </c>
      <c r="AC465" s="189">
        <f t="shared" si="735"/>
        <v>0</v>
      </c>
      <c r="AD465" s="186">
        <f t="shared" si="704"/>
        <v>0</v>
      </c>
      <c r="AE465" s="187">
        <f t="shared" si="736"/>
        <v>0</v>
      </c>
      <c r="AF465" s="189">
        <f t="shared" si="737"/>
        <v>10</v>
      </c>
      <c r="AG465" s="186">
        <f t="shared" si="705"/>
        <v>1</v>
      </c>
      <c r="AH465" s="308">
        <f t="shared" si="738"/>
        <v>506.8</v>
      </c>
      <c r="AI465" s="331">
        <v>10</v>
      </c>
      <c r="AJ465" s="308">
        <v>50.68</v>
      </c>
      <c r="AK465" s="319">
        <f t="shared" si="723"/>
        <v>506.8</v>
      </c>
      <c r="AL465" s="410">
        <f t="shared" si="739"/>
        <v>0</v>
      </c>
      <c r="AM465" s="308">
        <v>50.68</v>
      </c>
      <c r="AN465" s="319">
        <f t="shared" si="729"/>
        <v>0</v>
      </c>
      <c r="AO465" s="410">
        <f t="shared" si="716"/>
        <v>0</v>
      </c>
      <c r="AP465" s="308">
        <v>50.68</v>
      </c>
      <c r="AQ465" s="319">
        <f t="shared" si="740"/>
        <v>0</v>
      </c>
      <c r="AR465" s="410">
        <f t="shared" si="741"/>
        <v>10</v>
      </c>
      <c r="AS465" s="308">
        <f t="shared" si="742"/>
        <v>50.68</v>
      </c>
      <c r="AT465" s="319">
        <f t="shared" si="743"/>
        <v>506.8</v>
      </c>
    </row>
    <row r="466" spans="1:46" ht="24" customHeight="1" x14ac:dyDescent="0.25">
      <c r="A466" s="197" t="s">
        <v>224</v>
      </c>
      <c r="B466" s="198" t="s">
        <v>223</v>
      </c>
      <c r="C466" s="199" t="s">
        <v>113</v>
      </c>
      <c r="D466" s="199" t="s">
        <v>222</v>
      </c>
      <c r="E466" s="366" t="s">
        <v>77</v>
      </c>
      <c r="F466" s="197">
        <v>22</v>
      </c>
      <c r="G466" s="201">
        <v>32.72</v>
      </c>
      <c r="H466" s="202">
        <v>39.26</v>
      </c>
      <c r="I466" s="394">
        <v>863.72</v>
      </c>
      <c r="J466" s="379">
        <v>2.690757660216056E-4</v>
      </c>
      <c r="K466" s="185"/>
      <c r="L466" s="186">
        <f t="shared" si="721"/>
        <v>0</v>
      </c>
      <c r="M466" s="187">
        <f t="shared" si="722"/>
        <v>0</v>
      </c>
      <c r="N466" s="185"/>
      <c r="O466" s="186">
        <f t="shared" si="724"/>
        <v>0</v>
      </c>
      <c r="P466" s="187">
        <f t="shared" si="730"/>
        <v>0</v>
      </c>
      <c r="Q466" s="185"/>
      <c r="R466" s="186">
        <f t="shared" si="725"/>
        <v>0</v>
      </c>
      <c r="S466" s="187">
        <f t="shared" si="731"/>
        <v>0</v>
      </c>
      <c r="T466" s="185"/>
      <c r="U466" s="186">
        <f t="shared" si="726"/>
        <v>0</v>
      </c>
      <c r="V466" s="187">
        <f t="shared" si="732"/>
        <v>0</v>
      </c>
      <c r="W466" s="185"/>
      <c r="X466" s="186">
        <f t="shared" si="727"/>
        <v>0</v>
      </c>
      <c r="Y466" s="308">
        <f t="shared" si="733"/>
        <v>0</v>
      </c>
      <c r="Z466" s="338"/>
      <c r="AA466" s="186">
        <f t="shared" si="728"/>
        <v>0</v>
      </c>
      <c r="AB466" s="319">
        <f t="shared" si="734"/>
        <v>0</v>
      </c>
      <c r="AC466" s="189">
        <f t="shared" si="735"/>
        <v>0</v>
      </c>
      <c r="AD466" s="186">
        <f t="shared" si="704"/>
        <v>0</v>
      </c>
      <c r="AE466" s="187">
        <f t="shared" si="736"/>
        <v>0</v>
      </c>
      <c r="AF466" s="189">
        <f t="shared" si="737"/>
        <v>22</v>
      </c>
      <c r="AG466" s="186">
        <f t="shared" si="705"/>
        <v>1</v>
      </c>
      <c r="AH466" s="308">
        <f t="shared" si="738"/>
        <v>863.72</v>
      </c>
      <c r="AI466" s="331">
        <v>22</v>
      </c>
      <c r="AJ466" s="308">
        <v>39.26</v>
      </c>
      <c r="AK466" s="319">
        <f t="shared" si="723"/>
        <v>863.71999999999991</v>
      </c>
      <c r="AL466" s="410">
        <f t="shared" si="739"/>
        <v>0</v>
      </c>
      <c r="AM466" s="308">
        <v>39.26</v>
      </c>
      <c r="AN466" s="319">
        <f t="shared" si="729"/>
        <v>0</v>
      </c>
      <c r="AO466" s="410">
        <f t="shared" si="716"/>
        <v>0</v>
      </c>
      <c r="AP466" s="308">
        <v>39.26</v>
      </c>
      <c r="AQ466" s="319">
        <f t="shared" si="740"/>
        <v>0</v>
      </c>
      <c r="AR466" s="410">
        <f t="shared" si="741"/>
        <v>22</v>
      </c>
      <c r="AS466" s="308">
        <f t="shared" si="742"/>
        <v>39.26</v>
      </c>
      <c r="AT466" s="319">
        <f t="shared" si="743"/>
        <v>863.72</v>
      </c>
    </row>
    <row r="467" spans="1:46" ht="26.1" customHeight="1" x14ac:dyDescent="0.25">
      <c r="A467" s="197" t="s">
        <v>221</v>
      </c>
      <c r="B467" s="198" t="s">
        <v>220</v>
      </c>
      <c r="C467" s="199" t="s">
        <v>61</v>
      </c>
      <c r="D467" s="199" t="s">
        <v>219</v>
      </c>
      <c r="E467" s="366" t="s">
        <v>77</v>
      </c>
      <c r="F467" s="197">
        <v>22</v>
      </c>
      <c r="G467" s="201">
        <v>82.94</v>
      </c>
      <c r="H467" s="202">
        <v>99.52</v>
      </c>
      <c r="I467" s="394">
        <v>2189.44</v>
      </c>
      <c r="J467" s="379">
        <v>6.8207896674656618E-4</v>
      </c>
      <c r="K467" s="185"/>
      <c r="L467" s="186">
        <f t="shared" si="721"/>
        <v>0</v>
      </c>
      <c r="M467" s="187">
        <f t="shared" si="722"/>
        <v>0</v>
      </c>
      <c r="N467" s="185"/>
      <c r="O467" s="186">
        <f t="shared" si="724"/>
        <v>0</v>
      </c>
      <c r="P467" s="187">
        <f t="shared" si="730"/>
        <v>0</v>
      </c>
      <c r="Q467" s="185"/>
      <c r="R467" s="186">
        <f t="shared" si="725"/>
        <v>0</v>
      </c>
      <c r="S467" s="187">
        <f t="shared" si="731"/>
        <v>0</v>
      </c>
      <c r="T467" s="185"/>
      <c r="U467" s="186">
        <f t="shared" si="726"/>
        <v>0</v>
      </c>
      <c r="V467" s="187">
        <f t="shared" si="732"/>
        <v>0</v>
      </c>
      <c r="W467" s="185"/>
      <c r="X467" s="186">
        <f t="shared" si="727"/>
        <v>0</v>
      </c>
      <c r="Y467" s="308">
        <f t="shared" si="733"/>
        <v>0</v>
      </c>
      <c r="Z467" s="338"/>
      <c r="AA467" s="186">
        <f t="shared" si="728"/>
        <v>0</v>
      </c>
      <c r="AB467" s="319">
        <f t="shared" si="734"/>
        <v>0</v>
      </c>
      <c r="AC467" s="189">
        <f t="shared" si="735"/>
        <v>0</v>
      </c>
      <c r="AD467" s="186">
        <f t="shared" si="704"/>
        <v>0</v>
      </c>
      <c r="AE467" s="187">
        <f t="shared" si="736"/>
        <v>0</v>
      </c>
      <c r="AF467" s="189">
        <f t="shared" si="737"/>
        <v>22</v>
      </c>
      <c r="AG467" s="186">
        <f t="shared" si="705"/>
        <v>1</v>
      </c>
      <c r="AH467" s="308">
        <f t="shared" si="738"/>
        <v>2189.44</v>
      </c>
      <c r="AI467" s="331">
        <v>22</v>
      </c>
      <c r="AJ467" s="308">
        <v>99.52</v>
      </c>
      <c r="AK467" s="319">
        <f t="shared" si="723"/>
        <v>2189.44</v>
      </c>
      <c r="AL467" s="410">
        <f t="shared" si="739"/>
        <v>0</v>
      </c>
      <c r="AM467" s="308">
        <v>99.52</v>
      </c>
      <c r="AN467" s="319">
        <f t="shared" si="729"/>
        <v>0</v>
      </c>
      <c r="AO467" s="410">
        <f t="shared" si="716"/>
        <v>0</v>
      </c>
      <c r="AP467" s="308">
        <v>99.52</v>
      </c>
      <c r="AQ467" s="319">
        <f t="shared" si="740"/>
        <v>0</v>
      </c>
      <c r="AR467" s="410">
        <f t="shared" si="741"/>
        <v>22</v>
      </c>
      <c r="AS467" s="308">
        <f t="shared" si="742"/>
        <v>99.52</v>
      </c>
      <c r="AT467" s="319">
        <f t="shared" si="743"/>
        <v>2189.44</v>
      </c>
    </row>
    <row r="468" spans="1:46" ht="26.1" customHeight="1" x14ac:dyDescent="0.25">
      <c r="A468" s="246" t="s">
        <v>218</v>
      </c>
      <c r="B468" s="247" t="s">
        <v>217</v>
      </c>
      <c r="C468" s="248" t="s">
        <v>79</v>
      </c>
      <c r="D468" s="248" t="s">
        <v>216</v>
      </c>
      <c r="E468" s="371" t="s">
        <v>77</v>
      </c>
      <c r="F468" s="246">
        <v>150</v>
      </c>
      <c r="G468" s="250">
        <v>45.88</v>
      </c>
      <c r="H468" s="251">
        <v>55.05</v>
      </c>
      <c r="I468" s="400">
        <v>8257.5</v>
      </c>
      <c r="J468" s="386">
        <v>2.572469246889511E-3</v>
      </c>
      <c r="K468" s="252"/>
      <c r="L468" s="253">
        <f t="shared" si="721"/>
        <v>0</v>
      </c>
      <c r="M468" s="254">
        <f t="shared" si="722"/>
        <v>0</v>
      </c>
      <c r="N468" s="252"/>
      <c r="O468" s="253">
        <f t="shared" si="724"/>
        <v>0</v>
      </c>
      <c r="P468" s="254">
        <f t="shared" si="730"/>
        <v>0</v>
      </c>
      <c r="Q468" s="252"/>
      <c r="R468" s="253">
        <f t="shared" si="725"/>
        <v>0</v>
      </c>
      <c r="S468" s="254">
        <f t="shared" si="731"/>
        <v>0</v>
      </c>
      <c r="T468" s="252"/>
      <c r="U468" s="253">
        <f t="shared" si="726"/>
        <v>0</v>
      </c>
      <c r="V468" s="254">
        <f t="shared" si="732"/>
        <v>0</v>
      </c>
      <c r="W468" s="252"/>
      <c r="X468" s="253">
        <f t="shared" si="727"/>
        <v>0</v>
      </c>
      <c r="Y468" s="310">
        <f t="shared" si="733"/>
        <v>0</v>
      </c>
      <c r="Z468" s="339"/>
      <c r="AA468" s="253">
        <f t="shared" si="728"/>
        <v>0</v>
      </c>
      <c r="AB468" s="321">
        <f t="shared" si="734"/>
        <v>0</v>
      </c>
      <c r="AC468" s="256">
        <f t="shared" si="735"/>
        <v>0</v>
      </c>
      <c r="AD468" s="253">
        <f t="shared" si="704"/>
        <v>0</v>
      </c>
      <c r="AE468" s="254">
        <f t="shared" si="736"/>
        <v>0</v>
      </c>
      <c r="AF468" s="256">
        <f t="shared" si="737"/>
        <v>150</v>
      </c>
      <c r="AG468" s="253">
        <f t="shared" si="705"/>
        <v>1</v>
      </c>
      <c r="AH468" s="310">
        <f t="shared" si="738"/>
        <v>8257.5</v>
      </c>
      <c r="AI468" s="332">
        <v>0</v>
      </c>
      <c r="AJ468" s="310">
        <v>55.05</v>
      </c>
      <c r="AK468" s="321">
        <f t="shared" si="723"/>
        <v>0</v>
      </c>
      <c r="AL468" s="410">
        <f t="shared" si="739"/>
        <v>0</v>
      </c>
      <c r="AM468" s="310">
        <v>55.05</v>
      </c>
      <c r="AN468" s="321">
        <f t="shared" si="729"/>
        <v>0</v>
      </c>
      <c r="AO468" s="410">
        <f t="shared" si="716"/>
        <v>150</v>
      </c>
      <c r="AP468" s="310">
        <v>55.05</v>
      </c>
      <c r="AQ468" s="321">
        <f t="shared" si="740"/>
        <v>8257.5</v>
      </c>
      <c r="AR468" s="410">
        <f t="shared" si="741"/>
        <v>0</v>
      </c>
      <c r="AS468" s="308">
        <f t="shared" si="742"/>
        <v>55.05</v>
      </c>
      <c r="AT468" s="319">
        <f t="shared" si="743"/>
        <v>0</v>
      </c>
    </row>
    <row r="469" spans="1:46" ht="24" customHeight="1" x14ac:dyDescent="0.25">
      <c r="A469" s="257" t="s">
        <v>215</v>
      </c>
      <c r="B469" s="258"/>
      <c r="C469" s="258"/>
      <c r="D469" s="258" t="s">
        <v>214</v>
      </c>
      <c r="E469" s="372"/>
      <c r="F469" s="257"/>
      <c r="G469" s="258"/>
      <c r="H469" s="260"/>
      <c r="I469" s="322">
        <f>SUM(I470:I475)</f>
        <v>309834.36</v>
      </c>
      <c r="J469" s="387">
        <v>9.6523083588215999E-2</v>
      </c>
      <c r="K469" s="262"/>
      <c r="L469" s="263"/>
      <c r="M469" s="264">
        <f>SUM(M470:M474)</f>
        <v>0</v>
      </c>
      <c r="N469" s="262"/>
      <c r="O469" s="263"/>
      <c r="P469" s="264">
        <f>SUM(P470:P474)</f>
        <v>0</v>
      </c>
      <c r="Q469" s="262"/>
      <c r="R469" s="263"/>
      <c r="S469" s="264">
        <f>SUM(S470:S474)</f>
        <v>0</v>
      </c>
      <c r="T469" s="262"/>
      <c r="U469" s="263"/>
      <c r="V469" s="264">
        <f>SUM(V470:V474)</f>
        <v>0</v>
      </c>
      <c r="W469" s="262"/>
      <c r="X469" s="263"/>
      <c r="Y469" s="311">
        <f>SUM(Y470:Y474)</f>
        <v>0</v>
      </c>
      <c r="Z469" s="340"/>
      <c r="AA469" s="263"/>
      <c r="AB469" s="322">
        <f>SUM(AB470:AB474)</f>
        <v>0</v>
      </c>
      <c r="AC469" s="266"/>
      <c r="AD469" s="263">
        <f t="shared" si="704"/>
        <v>0</v>
      </c>
      <c r="AE469" s="264">
        <f>SUM(AE470:AE474)</f>
        <v>0</v>
      </c>
      <c r="AF469" s="266"/>
      <c r="AG469" s="263">
        <f t="shared" si="705"/>
        <v>1</v>
      </c>
      <c r="AH469" s="311">
        <f>SUM(AH470:AH474)</f>
        <v>309834.36</v>
      </c>
      <c r="AI469" s="330"/>
      <c r="AJ469" s="307"/>
      <c r="AK469" s="322">
        <f>SUM(AK470:AK475)</f>
        <v>8189.49</v>
      </c>
      <c r="AL469" s="411"/>
      <c r="AM469" s="307"/>
      <c r="AN469" s="322">
        <f>SUM(AN470:AN475)</f>
        <v>113017.62</v>
      </c>
      <c r="AO469" s="411"/>
      <c r="AP469" s="307"/>
      <c r="AQ469" s="322">
        <f>SUM(AQ470:AQ475)</f>
        <v>301644.87</v>
      </c>
      <c r="AR469" s="411"/>
      <c r="AS469" s="307"/>
      <c r="AT469" s="322">
        <f>SUM(AT470:AT475)</f>
        <v>121207.11</v>
      </c>
    </row>
    <row r="470" spans="1:46" ht="52.2" customHeight="1" x14ac:dyDescent="0.25">
      <c r="A470" s="178" t="s">
        <v>213</v>
      </c>
      <c r="B470" s="179" t="s">
        <v>212</v>
      </c>
      <c r="C470" s="180" t="s">
        <v>61</v>
      </c>
      <c r="D470" s="180" t="s">
        <v>211</v>
      </c>
      <c r="E470" s="364" t="s">
        <v>111</v>
      </c>
      <c r="F470" s="178">
        <v>50</v>
      </c>
      <c r="G470" s="182">
        <v>89.33</v>
      </c>
      <c r="H470" s="183">
        <v>107.19</v>
      </c>
      <c r="I470" s="392">
        <v>5359.5</v>
      </c>
      <c r="J470" s="377">
        <v>1.6696517019321021E-3</v>
      </c>
      <c r="K470" s="185"/>
      <c r="L470" s="186">
        <f t="shared" si="721"/>
        <v>0</v>
      </c>
      <c r="M470" s="187">
        <f t="shared" si="722"/>
        <v>0</v>
      </c>
      <c r="N470" s="185"/>
      <c r="O470" s="186">
        <f t="shared" si="724"/>
        <v>0</v>
      </c>
      <c r="P470" s="187">
        <f t="shared" ref="P470:P474" si="744">N470*$H470</f>
        <v>0</v>
      </c>
      <c r="Q470" s="185"/>
      <c r="R470" s="186">
        <f t="shared" si="725"/>
        <v>0</v>
      </c>
      <c r="S470" s="187">
        <f t="shared" ref="S470:S474" si="745">Q470*$H470</f>
        <v>0</v>
      </c>
      <c r="T470" s="185"/>
      <c r="U470" s="186">
        <f t="shared" si="726"/>
        <v>0</v>
      </c>
      <c r="V470" s="187">
        <f t="shared" ref="V470:V474" si="746">T470*$H470</f>
        <v>0</v>
      </c>
      <c r="W470" s="185"/>
      <c r="X470" s="186">
        <f t="shared" si="727"/>
        <v>0</v>
      </c>
      <c r="Y470" s="308">
        <f t="shared" ref="Y470:Y474" si="747">W470*$H470</f>
        <v>0</v>
      </c>
      <c r="Z470" s="338"/>
      <c r="AA470" s="186">
        <f t="shared" si="728"/>
        <v>0</v>
      </c>
      <c r="AB470" s="319">
        <f t="shared" ref="AB470:AB474" si="748">Z470*$H470</f>
        <v>0</v>
      </c>
      <c r="AC470" s="189">
        <f>SUM(K470+N470+Q470+T470+W470+Z470)</f>
        <v>0</v>
      </c>
      <c r="AD470" s="186">
        <f t="shared" si="704"/>
        <v>0</v>
      </c>
      <c r="AE470" s="187">
        <f>SUM(M470+P470+S470+V470+Y470+AB470)</f>
        <v>0</v>
      </c>
      <c r="AF470" s="189">
        <f>F470-AC470</f>
        <v>50</v>
      </c>
      <c r="AG470" s="186">
        <f t="shared" si="705"/>
        <v>1</v>
      </c>
      <c r="AH470" s="308">
        <f>I470-AE470</f>
        <v>5359.5</v>
      </c>
      <c r="AI470" s="331">
        <v>50</v>
      </c>
      <c r="AJ470" s="308">
        <v>107.19</v>
      </c>
      <c r="AK470" s="319">
        <f t="shared" si="723"/>
        <v>5359.5</v>
      </c>
      <c r="AL470" s="410">
        <f t="shared" ref="AL470:AL475" si="749">IF(AI470-F470&gt;0,AI470-F470,0)</f>
        <v>0</v>
      </c>
      <c r="AM470" s="308">
        <v>107.19</v>
      </c>
      <c r="AN470" s="319">
        <f t="shared" si="729"/>
        <v>0</v>
      </c>
      <c r="AO470" s="410">
        <f t="shared" ref="AO470:AO472" si="750">IF(F470-AI470&gt;0,F470-AI470,0)</f>
        <v>0</v>
      </c>
      <c r="AP470" s="308">
        <v>107.19</v>
      </c>
      <c r="AQ470" s="319">
        <f t="shared" ref="AQ470:AQ472" si="751">AO470*AP470</f>
        <v>0</v>
      </c>
      <c r="AR470" s="410">
        <f t="shared" ref="AR470:AR475" si="752">F470+AL470-AO470</f>
        <v>50</v>
      </c>
      <c r="AS470" s="308">
        <f t="shared" ref="AS470:AS475" si="753">H470</f>
        <v>107.19</v>
      </c>
      <c r="AT470" s="319">
        <f t="shared" ref="AT470:AT475" si="754">I470+AN470-AQ470</f>
        <v>5359.5</v>
      </c>
    </row>
    <row r="471" spans="1:46" ht="39" customHeight="1" x14ac:dyDescent="0.25">
      <c r="A471" s="197" t="s">
        <v>210</v>
      </c>
      <c r="B471" s="198" t="s">
        <v>209</v>
      </c>
      <c r="C471" s="199" t="s">
        <v>61</v>
      </c>
      <c r="D471" s="199" t="s">
        <v>208</v>
      </c>
      <c r="E471" s="366" t="s">
        <v>111</v>
      </c>
      <c r="F471" s="197">
        <v>50</v>
      </c>
      <c r="G471" s="201">
        <v>17.63</v>
      </c>
      <c r="H471" s="202">
        <v>21.15</v>
      </c>
      <c r="I471" s="394">
        <v>1057.5</v>
      </c>
      <c r="J471" s="379">
        <v>3.2944429047358857E-4</v>
      </c>
      <c r="K471" s="185"/>
      <c r="L471" s="186">
        <f t="shared" si="721"/>
        <v>0</v>
      </c>
      <c r="M471" s="187">
        <f t="shared" si="722"/>
        <v>0</v>
      </c>
      <c r="N471" s="185"/>
      <c r="O471" s="186">
        <f t="shared" si="724"/>
        <v>0</v>
      </c>
      <c r="P471" s="187">
        <f t="shared" si="744"/>
        <v>0</v>
      </c>
      <c r="Q471" s="185"/>
      <c r="R471" s="186">
        <f t="shared" si="725"/>
        <v>0</v>
      </c>
      <c r="S471" s="187">
        <f t="shared" si="745"/>
        <v>0</v>
      </c>
      <c r="T471" s="185"/>
      <c r="U471" s="186">
        <f t="shared" si="726"/>
        <v>0</v>
      </c>
      <c r="V471" s="187">
        <f t="shared" si="746"/>
        <v>0</v>
      </c>
      <c r="W471" s="185"/>
      <c r="X471" s="186">
        <f t="shared" si="727"/>
        <v>0</v>
      </c>
      <c r="Y471" s="308">
        <f t="shared" si="747"/>
        <v>0</v>
      </c>
      <c r="Z471" s="338"/>
      <c r="AA471" s="186">
        <f t="shared" si="728"/>
        <v>0</v>
      </c>
      <c r="AB471" s="319">
        <f t="shared" si="748"/>
        <v>0</v>
      </c>
      <c r="AC471" s="189">
        <f>SUM(K471+N471+Q471+T471+W471+Z471)</f>
        <v>0</v>
      </c>
      <c r="AD471" s="186">
        <f t="shared" si="704"/>
        <v>0</v>
      </c>
      <c r="AE471" s="187">
        <f>SUM(M471+P471+S471+V471+Y471+AB471)</f>
        <v>0</v>
      </c>
      <c r="AF471" s="189">
        <f>F471-AC471</f>
        <v>50</v>
      </c>
      <c r="AG471" s="186">
        <f t="shared" si="705"/>
        <v>1</v>
      </c>
      <c r="AH471" s="308">
        <f>I471-AE471</f>
        <v>1057.5</v>
      </c>
      <c r="AI471" s="331">
        <v>50</v>
      </c>
      <c r="AJ471" s="308">
        <v>21.15</v>
      </c>
      <c r="AK471" s="319">
        <f t="shared" si="723"/>
        <v>1057.5</v>
      </c>
      <c r="AL471" s="410">
        <f t="shared" si="749"/>
        <v>0</v>
      </c>
      <c r="AM471" s="308">
        <v>21.15</v>
      </c>
      <c r="AN471" s="319">
        <f t="shared" si="729"/>
        <v>0</v>
      </c>
      <c r="AO471" s="410">
        <f t="shared" si="750"/>
        <v>0</v>
      </c>
      <c r="AP471" s="308">
        <v>21.15</v>
      </c>
      <c r="AQ471" s="319">
        <f t="shared" si="751"/>
        <v>0</v>
      </c>
      <c r="AR471" s="410">
        <f t="shared" si="752"/>
        <v>50</v>
      </c>
      <c r="AS471" s="308">
        <f t="shared" si="753"/>
        <v>21.15</v>
      </c>
      <c r="AT471" s="319">
        <f t="shared" si="754"/>
        <v>1057.5</v>
      </c>
    </row>
    <row r="472" spans="1:46" ht="26.1" customHeight="1" x14ac:dyDescent="0.25">
      <c r="A472" s="197" t="s">
        <v>207</v>
      </c>
      <c r="B472" s="198" t="s">
        <v>206</v>
      </c>
      <c r="C472" s="199" t="s">
        <v>113</v>
      </c>
      <c r="D472" s="199" t="s">
        <v>205</v>
      </c>
      <c r="E472" s="366" t="s">
        <v>77</v>
      </c>
      <c r="F472" s="197">
        <v>3</v>
      </c>
      <c r="G472" s="201">
        <v>427.89</v>
      </c>
      <c r="H472" s="202">
        <v>513.46</v>
      </c>
      <c r="I472" s="394">
        <v>1540.38</v>
      </c>
      <c r="J472" s="379">
        <v>4.7987649755054976E-4</v>
      </c>
      <c r="K472" s="185"/>
      <c r="L472" s="186">
        <f t="shared" si="721"/>
        <v>0</v>
      </c>
      <c r="M472" s="187">
        <f t="shared" si="722"/>
        <v>0</v>
      </c>
      <c r="N472" s="185"/>
      <c r="O472" s="186">
        <f t="shared" si="724"/>
        <v>0</v>
      </c>
      <c r="P472" s="187">
        <f t="shared" si="744"/>
        <v>0</v>
      </c>
      <c r="Q472" s="185"/>
      <c r="R472" s="186">
        <f t="shared" si="725"/>
        <v>0</v>
      </c>
      <c r="S472" s="187">
        <f t="shared" si="745"/>
        <v>0</v>
      </c>
      <c r="T472" s="185"/>
      <c r="U472" s="186">
        <f t="shared" si="726"/>
        <v>0</v>
      </c>
      <c r="V472" s="187">
        <f t="shared" si="746"/>
        <v>0</v>
      </c>
      <c r="W472" s="185"/>
      <c r="X472" s="186">
        <f t="shared" si="727"/>
        <v>0</v>
      </c>
      <c r="Y472" s="308">
        <f t="shared" si="747"/>
        <v>0</v>
      </c>
      <c r="Z472" s="338"/>
      <c r="AA472" s="186">
        <f t="shared" si="728"/>
        <v>0</v>
      </c>
      <c r="AB472" s="319">
        <f t="shared" si="748"/>
        <v>0</v>
      </c>
      <c r="AC472" s="189">
        <f>SUM(K472+N472+Q472+T472+W472+Z472)</f>
        <v>0</v>
      </c>
      <c r="AD472" s="186">
        <f t="shared" si="704"/>
        <v>0</v>
      </c>
      <c r="AE472" s="187">
        <f>SUM(M472+P472+S472+V472+Y472+AB472)</f>
        <v>0</v>
      </c>
      <c r="AF472" s="189">
        <f>F472-AC472</f>
        <v>3</v>
      </c>
      <c r="AG472" s="186">
        <f t="shared" si="705"/>
        <v>1</v>
      </c>
      <c r="AH472" s="308">
        <f>I472-AE472</f>
        <v>1540.38</v>
      </c>
      <c r="AI472" s="331">
        <v>3</v>
      </c>
      <c r="AJ472" s="308">
        <v>513.46</v>
      </c>
      <c r="AK472" s="319">
        <f t="shared" si="723"/>
        <v>1540.38</v>
      </c>
      <c r="AL472" s="410">
        <f t="shared" si="749"/>
        <v>0</v>
      </c>
      <c r="AM472" s="308">
        <v>513.46</v>
      </c>
      <c r="AN472" s="319">
        <f t="shared" si="729"/>
        <v>0</v>
      </c>
      <c r="AO472" s="410">
        <f t="shared" si="750"/>
        <v>0</v>
      </c>
      <c r="AP472" s="308">
        <v>513.46</v>
      </c>
      <c r="AQ472" s="319">
        <f t="shared" si="751"/>
        <v>0</v>
      </c>
      <c r="AR472" s="410">
        <f t="shared" si="752"/>
        <v>3</v>
      </c>
      <c r="AS472" s="308">
        <f t="shared" si="753"/>
        <v>513.46</v>
      </c>
      <c r="AT472" s="319">
        <f t="shared" si="754"/>
        <v>1540.38</v>
      </c>
    </row>
    <row r="473" spans="1:46" ht="26.1" customHeight="1" x14ac:dyDescent="0.25">
      <c r="A473" s="197" t="s">
        <v>204</v>
      </c>
      <c r="B473" s="198" t="s">
        <v>203</v>
      </c>
      <c r="C473" s="199" t="s">
        <v>113</v>
      </c>
      <c r="D473" s="199" t="s">
        <v>202</v>
      </c>
      <c r="E473" s="366" t="s">
        <v>77</v>
      </c>
      <c r="F473" s="197">
        <v>3</v>
      </c>
      <c r="G473" s="201">
        <v>64.48</v>
      </c>
      <c r="H473" s="202">
        <v>77.37</v>
      </c>
      <c r="I473" s="394">
        <v>232.11</v>
      </c>
      <c r="J473" s="379">
        <v>7.2309517032458298E-5</v>
      </c>
      <c r="K473" s="185"/>
      <c r="L473" s="186">
        <f t="shared" si="721"/>
        <v>0</v>
      </c>
      <c r="M473" s="187">
        <f t="shared" si="722"/>
        <v>0</v>
      </c>
      <c r="N473" s="185"/>
      <c r="O473" s="186">
        <f t="shared" si="724"/>
        <v>0</v>
      </c>
      <c r="P473" s="187">
        <f t="shared" si="744"/>
        <v>0</v>
      </c>
      <c r="Q473" s="185"/>
      <c r="R473" s="186">
        <f t="shared" si="725"/>
        <v>0</v>
      </c>
      <c r="S473" s="187">
        <f t="shared" si="745"/>
        <v>0</v>
      </c>
      <c r="T473" s="185"/>
      <c r="U473" s="186">
        <f t="shared" si="726"/>
        <v>0</v>
      </c>
      <c r="V473" s="187">
        <f t="shared" si="746"/>
        <v>0</v>
      </c>
      <c r="W473" s="185"/>
      <c r="X473" s="186">
        <f t="shared" si="727"/>
        <v>0</v>
      </c>
      <c r="Y473" s="308">
        <f t="shared" si="747"/>
        <v>0</v>
      </c>
      <c r="Z473" s="338"/>
      <c r="AA473" s="186">
        <f t="shared" si="728"/>
        <v>0</v>
      </c>
      <c r="AB473" s="319">
        <f t="shared" si="748"/>
        <v>0</v>
      </c>
      <c r="AC473" s="189">
        <f>SUM(K473+N473+Q473+T473+W473+Z473)</f>
        <v>0</v>
      </c>
      <c r="AD473" s="186">
        <f t="shared" si="704"/>
        <v>0</v>
      </c>
      <c r="AE473" s="187">
        <f>SUM(M473+P473+S473+V473+Y473+AB473)</f>
        <v>0</v>
      </c>
      <c r="AF473" s="189">
        <f>F473-AC473</f>
        <v>3</v>
      </c>
      <c r="AG473" s="186">
        <f t="shared" si="705"/>
        <v>1</v>
      </c>
      <c r="AH473" s="308">
        <f>I473-AE473</f>
        <v>232.11</v>
      </c>
      <c r="AI473" s="331">
        <v>3</v>
      </c>
      <c r="AJ473" s="308">
        <v>77.37</v>
      </c>
      <c r="AK473" s="319">
        <f t="shared" si="723"/>
        <v>232.11</v>
      </c>
      <c r="AL473" s="410">
        <f t="shared" si="749"/>
        <v>0</v>
      </c>
      <c r="AM473" s="308">
        <v>77.37</v>
      </c>
      <c r="AN473" s="319">
        <f t="shared" si="729"/>
        <v>0</v>
      </c>
      <c r="AO473" s="410">
        <f>IF(F473-AI473&gt;0,F473-AI473,0)</f>
        <v>0</v>
      </c>
      <c r="AP473" s="308">
        <v>77.37</v>
      </c>
      <c r="AQ473" s="319">
        <f>AO473*AP473</f>
        <v>0</v>
      </c>
      <c r="AR473" s="410">
        <f>F473+AL473-AO473</f>
        <v>3</v>
      </c>
      <c r="AS473" s="308">
        <f t="shared" si="753"/>
        <v>77.37</v>
      </c>
      <c r="AT473" s="319">
        <f t="shared" si="754"/>
        <v>232.11</v>
      </c>
    </row>
    <row r="474" spans="1:46" ht="55.2" x14ac:dyDescent="0.25">
      <c r="A474" s="246" t="s">
        <v>200</v>
      </c>
      <c r="B474" s="247" t="s">
        <v>199</v>
      </c>
      <c r="C474" s="248" t="s">
        <v>101</v>
      </c>
      <c r="D474" s="248" t="s">
        <v>198</v>
      </c>
      <c r="E474" s="371" t="s">
        <v>77</v>
      </c>
      <c r="F474" s="246">
        <v>1</v>
      </c>
      <c r="G474" s="250">
        <v>251370.73</v>
      </c>
      <c r="H474" s="251">
        <v>301644.87</v>
      </c>
      <c r="I474" s="400">
        <v>301644.87</v>
      </c>
      <c r="J474" s="386">
        <v>9.3971801581227296E-2</v>
      </c>
      <c r="K474" s="252"/>
      <c r="L474" s="253">
        <f t="shared" si="721"/>
        <v>0</v>
      </c>
      <c r="M474" s="254">
        <f t="shared" si="722"/>
        <v>0</v>
      </c>
      <c r="N474" s="252"/>
      <c r="O474" s="253">
        <f t="shared" si="724"/>
        <v>0</v>
      </c>
      <c r="P474" s="254">
        <f t="shared" si="744"/>
        <v>0</v>
      </c>
      <c r="Q474" s="252"/>
      <c r="R474" s="253">
        <f t="shared" si="725"/>
        <v>0</v>
      </c>
      <c r="S474" s="254">
        <f t="shared" si="745"/>
        <v>0</v>
      </c>
      <c r="T474" s="252"/>
      <c r="U474" s="253">
        <f t="shared" si="726"/>
        <v>0</v>
      </c>
      <c r="V474" s="254">
        <f t="shared" si="746"/>
        <v>0</v>
      </c>
      <c r="W474" s="252"/>
      <c r="X474" s="253">
        <f t="shared" si="727"/>
        <v>0</v>
      </c>
      <c r="Y474" s="310">
        <f t="shared" si="747"/>
        <v>0</v>
      </c>
      <c r="Z474" s="339"/>
      <c r="AA474" s="253">
        <f t="shared" si="728"/>
        <v>0</v>
      </c>
      <c r="AB474" s="321">
        <f t="shared" si="748"/>
        <v>0</v>
      </c>
      <c r="AC474" s="256">
        <f>SUM(K474+N474+Q474+T474+W474+Z474)</f>
        <v>0</v>
      </c>
      <c r="AD474" s="253">
        <f t="shared" si="704"/>
        <v>0</v>
      </c>
      <c r="AE474" s="254">
        <f>SUM(M474+P474+S474+V474+Y474+AB474)</f>
        <v>0</v>
      </c>
      <c r="AF474" s="256">
        <f>F474-AC474</f>
        <v>1</v>
      </c>
      <c r="AG474" s="253">
        <f t="shared" si="705"/>
        <v>1</v>
      </c>
      <c r="AH474" s="310">
        <f>I474-AE474</f>
        <v>301644.87</v>
      </c>
      <c r="AI474" s="332">
        <v>0</v>
      </c>
      <c r="AJ474" s="310">
        <v>301644.87</v>
      </c>
      <c r="AK474" s="321">
        <f t="shared" si="723"/>
        <v>0</v>
      </c>
      <c r="AL474" s="410">
        <f t="shared" si="749"/>
        <v>0</v>
      </c>
      <c r="AM474" s="310">
        <v>301644.87</v>
      </c>
      <c r="AN474" s="321">
        <f t="shared" si="729"/>
        <v>0</v>
      </c>
      <c r="AO474" s="410">
        <f t="shared" ref="AO474:AO475" si="755">IF(F474-AI474&gt;0,F474-AI474,0)</f>
        <v>1</v>
      </c>
      <c r="AP474" s="310">
        <v>301644.87</v>
      </c>
      <c r="AQ474" s="321">
        <f>AO474*AP474</f>
        <v>301644.87</v>
      </c>
      <c r="AR474" s="410">
        <f>F474+AL474-AO474</f>
        <v>0</v>
      </c>
      <c r="AS474" s="308">
        <f t="shared" si="753"/>
        <v>301644.87</v>
      </c>
      <c r="AT474" s="319">
        <f t="shared" si="754"/>
        <v>0</v>
      </c>
    </row>
    <row r="475" spans="1:46" ht="36" customHeight="1" x14ac:dyDescent="0.25">
      <c r="A475" s="412"/>
      <c r="B475" s="413" t="s">
        <v>7102</v>
      </c>
      <c r="C475" s="414" t="s">
        <v>7103</v>
      </c>
      <c r="D475" s="414" t="s">
        <v>7104</v>
      </c>
      <c r="E475" s="371" t="s">
        <v>77</v>
      </c>
      <c r="F475" s="412"/>
      <c r="G475" s="416">
        <f>ROUND(110801.59*(1-0.15),2)</f>
        <v>94181.35</v>
      </c>
      <c r="H475" s="417">
        <f>ROUND(G475*(1+$H$2),2)</f>
        <v>113017.62</v>
      </c>
      <c r="I475" s="418"/>
      <c r="J475" s="419"/>
      <c r="K475" s="252"/>
      <c r="L475" s="253"/>
      <c r="M475" s="254"/>
      <c r="N475" s="252"/>
      <c r="O475" s="253"/>
      <c r="P475" s="254"/>
      <c r="Q475" s="252"/>
      <c r="R475" s="253"/>
      <c r="S475" s="254"/>
      <c r="T475" s="252"/>
      <c r="U475" s="253"/>
      <c r="V475" s="254"/>
      <c r="W475" s="252"/>
      <c r="X475" s="253"/>
      <c r="Y475" s="310"/>
      <c r="Z475" s="339"/>
      <c r="AA475" s="253"/>
      <c r="AB475" s="321"/>
      <c r="AC475" s="256"/>
      <c r="AD475" s="253"/>
      <c r="AE475" s="254"/>
      <c r="AF475" s="256"/>
      <c r="AG475" s="253"/>
      <c r="AH475" s="310"/>
      <c r="AI475" s="332">
        <v>1</v>
      </c>
      <c r="AJ475" s="310">
        <f>H475</f>
        <v>113017.62</v>
      </c>
      <c r="AK475" s="321"/>
      <c r="AL475" s="410">
        <f t="shared" si="749"/>
        <v>1</v>
      </c>
      <c r="AM475" s="310">
        <f>H475</f>
        <v>113017.62</v>
      </c>
      <c r="AN475" s="321">
        <f t="shared" si="729"/>
        <v>113017.62</v>
      </c>
      <c r="AO475" s="410">
        <f t="shared" si="755"/>
        <v>0</v>
      </c>
      <c r="AP475" s="308">
        <f>H475</f>
        <v>113017.62</v>
      </c>
      <c r="AQ475" s="319">
        <f>AO475*AP475</f>
        <v>0</v>
      </c>
      <c r="AR475" s="410">
        <f t="shared" si="752"/>
        <v>1</v>
      </c>
      <c r="AS475" s="308">
        <f t="shared" si="753"/>
        <v>113017.62</v>
      </c>
      <c r="AT475" s="319">
        <f t="shared" si="754"/>
        <v>113017.62</v>
      </c>
    </row>
    <row r="476" spans="1:46" ht="24" customHeight="1" x14ac:dyDescent="0.25">
      <c r="A476" s="257" t="s">
        <v>197</v>
      </c>
      <c r="B476" s="258"/>
      <c r="C476" s="258"/>
      <c r="D476" s="258" t="s">
        <v>196</v>
      </c>
      <c r="E476" s="372"/>
      <c r="F476" s="257"/>
      <c r="G476" s="258"/>
      <c r="H476" s="260"/>
      <c r="I476" s="322">
        <f>SUM(I477:I483)</f>
        <v>406041.9</v>
      </c>
      <c r="J476" s="387">
        <v>0.12649473820146365</v>
      </c>
      <c r="K476" s="262"/>
      <c r="L476" s="263"/>
      <c r="M476" s="264">
        <f>SUM(M477:M483)</f>
        <v>0</v>
      </c>
      <c r="N476" s="262"/>
      <c r="O476" s="263"/>
      <c r="P476" s="264">
        <f>SUM(P477:P483)</f>
        <v>0</v>
      </c>
      <c r="Q476" s="262"/>
      <c r="R476" s="263"/>
      <c r="S476" s="264">
        <f>SUM(S477:S483)</f>
        <v>0</v>
      </c>
      <c r="T476" s="262"/>
      <c r="U476" s="263"/>
      <c r="V476" s="264">
        <f>SUM(V477:V483)</f>
        <v>0</v>
      </c>
      <c r="W476" s="262"/>
      <c r="X476" s="263"/>
      <c r="Y476" s="311">
        <f>SUM(Y477:Y483)</f>
        <v>0</v>
      </c>
      <c r="Z476" s="340"/>
      <c r="AA476" s="263"/>
      <c r="AB476" s="322">
        <f>SUM(AB477:AB483)</f>
        <v>0</v>
      </c>
      <c r="AC476" s="266"/>
      <c r="AD476" s="263">
        <f t="shared" si="704"/>
        <v>0</v>
      </c>
      <c r="AE476" s="264">
        <f>SUM(AE477:AE483)</f>
        <v>0</v>
      </c>
      <c r="AF476" s="266"/>
      <c r="AG476" s="263">
        <f t="shared" si="705"/>
        <v>1</v>
      </c>
      <c r="AH476" s="311">
        <f>SUM(AH477:AH483)</f>
        <v>406041.9</v>
      </c>
      <c r="AI476" s="330"/>
      <c r="AJ476" s="307"/>
      <c r="AK476" s="322">
        <f>SUM(AK477:AK483)</f>
        <v>399513.46</v>
      </c>
      <c r="AL476" s="411"/>
      <c r="AM476" s="307"/>
      <c r="AN476" s="322">
        <f>SUM(AN477:AN483)</f>
        <v>0</v>
      </c>
      <c r="AO476" s="411"/>
      <c r="AP476" s="307"/>
      <c r="AQ476" s="322">
        <f>SUM(AQ477:AQ483)</f>
        <v>73704.22</v>
      </c>
      <c r="AR476" s="411"/>
      <c r="AS476" s="307"/>
      <c r="AT476" s="322">
        <f>SUM(AT477:AT483)</f>
        <v>332337.68000000005</v>
      </c>
    </row>
    <row r="477" spans="1:46" ht="26.1" customHeight="1" x14ac:dyDescent="0.25">
      <c r="A477" s="178" t="s">
        <v>195</v>
      </c>
      <c r="B477" s="179" t="s">
        <v>194</v>
      </c>
      <c r="C477" s="180" t="s">
        <v>187</v>
      </c>
      <c r="D477" s="180" t="s">
        <v>193</v>
      </c>
      <c r="E477" s="366" t="s">
        <v>77</v>
      </c>
      <c r="F477" s="178">
        <v>3</v>
      </c>
      <c r="G477" s="182">
        <v>55979.82</v>
      </c>
      <c r="H477" s="183">
        <v>67175.78</v>
      </c>
      <c r="I477" s="392">
        <v>201527.34</v>
      </c>
      <c r="J477" s="377">
        <v>6.278206291946066E-2</v>
      </c>
      <c r="K477" s="185"/>
      <c r="L477" s="186">
        <f t="shared" si="721"/>
        <v>0</v>
      </c>
      <c r="M477" s="187">
        <f t="shared" si="722"/>
        <v>0</v>
      </c>
      <c r="N477" s="185"/>
      <c r="O477" s="186">
        <f t="shared" si="724"/>
        <v>0</v>
      </c>
      <c r="P477" s="187">
        <f t="shared" ref="P477:P484" si="756">N477*$H477</f>
        <v>0</v>
      </c>
      <c r="Q477" s="185"/>
      <c r="R477" s="186">
        <f t="shared" si="725"/>
        <v>0</v>
      </c>
      <c r="S477" s="187">
        <f t="shared" ref="S477:S484" si="757">Q477*$H477</f>
        <v>0</v>
      </c>
      <c r="T477" s="185"/>
      <c r="U477" s="186">
        <f t="shared" si="726"/>
        <v>0</v>
      </c>
      <c r="V477" s="187">
        <f t="shared" ref="V477:V484" si="758">T477*$H477</f>
        <v>0</v>
      </c>
      <c r="W477" s="185"/>
      <c r="X477" s="186">
        <f t="shared" si="727"/>
        <v>0</v>
      </c>
      <c r="Y477" s="308">
        <f t="shared" ref="Y477:Y484" si="759">W477*$H477</f>
        <v>0</v>
      </c>
      <c r="Z477" s="338"/>
      <c r="AA477" s="186">
        <f t="shared" si="728"/>
        <v>0</v>
      </c>
      <c r="AB477" s="319">
        <f t="shared" ref="AB477:AB484" si="760">Z477*$H477</f>
        <v>0</v>
      </c>
      <c r="AC477" s="189">
        <f t="shared" ref="AC477:AC483" si="761">SUM(K477+N477+Q477+T477+W477+Z477)</f>
        <v>0</v>
      </c>
      <c r="AD477" s="186">
        <f t="shared" si="704"/>
        <v>0</v>
      </c>
      <c r="AE477" s="187">
        <f t="shared" ref="AE477:AE483" si="762">SUM(M477+P477+S477+V477+Y477+AB477)</f>
        <v>0</v>
      </c>
      <c r="AF477" s="189">
        <f t="shared" ref="AF477:AF488" si="763">F477-AC477</f>
        <v>3</v>
      </c>
      <c r="AG477" s="186">
        <f t="shared" si="705"/>
        <v>1</v>
      </c>
      <c r="AH477" s="308">
        <f t="shared" ref="AH477:AH483" si="764">I477-AE477</f>
        <v>201527.34</v>
      </c>
      <c r="AI477" s="331">
        <v>3</v>
      </c>
      <c r="AJ477" s="308">
        <v>67175.78</v>
      </c>
      <c r="AK477" s="319">
        <f t="shared" si="723"/>
        <v>201527.34</v>
      </c>
      <c r="AL477" s="410">
        <f t="shared" ref="AL477:AL483" si="765">IF(AI477-F477&gt;0,AI477-F477,0)</f>
        <v>0</v>
      </c>
      <c r="AM477" s="308">
        <v>67175.78</v>
      </c>
      <c r="AN477" s="319">
        <f t="shared" si="729"/>
        <v>0</v>
      </c>
      <c r="AO477" s="410">
        <v>1</v>
      </c>
      <c r="AP477" s="308">
        <v>67175.78</v>
      </c>
      <c r="AQ477" s="319">
        <f t="shared" ref="AQ477:AQ483" si="766">AO477*AP477</f>
        <v>67175.78</v>
      </c>
      <c r="AR477" s="410">
        <f t="shared" ref="AR477:AR483" si="767">F477+AL477-AO477</f>
        <v>2</v>
      </c>
      <c r="AS477" s="308">
        <f t="shared" ref="AS477:AS483" si="768">H477</f>
        <v>67175.78</v>
      </c>
      <c r="AT477" s="319">
        <f t="shared" ref="AT477:AT483" si="769">I477+AN477-AQ477</f>
        <v>134351.56</v>
      </c>
    </row>
    <row r="478" spans="1:46" ht="26.1" customHeight="1" x14ac:dyDescent="0.25">
      <c r="A478" s="197" t="s">
        <v>192</v>
      </c>
      <c r="B478" s="198" t="s">
        <v>191</v>
      </c>
      <c r="C478" s="199" t="s">
        <v>187</v>
      </c>
      <c r="D478" s="199" t="s">
        <v>190</v>
      </c>
      <c r="E478" s="366" t="s">
        <v>77</v>
      </c>
      <c r="F478" s="197">
        <v>15</v>
      </c>
      <c r="G478" s="201">
        <v>5440.37</v>
      </c>
      <c r="H478" s="202">
        <v>6528.44</v>
      </c>
      <c r="I478" s="394">
        <v>97926.6</v>
      </c>
      <c r="J478" s="379">
        <v>3.050719551346659E-2</v>
      </c>
      <c r="K478" s="185"/>
      <c r="L478" s="186">
        <f t="shared" si="721"/>
        <v>0</v>
      </c>
      <c r="M478" s="187">
        <f t="shared" si="722"/>
        <v>0</v>
      </c>
      <c r="N478" s="185"/>
      <c r="O478" s="186">
        <f t="shared" si="724"/>
        <v>0</v>
      </c>
      <c r="P478" s="187">
        <f t="shared" si="756"/>
        <v>0</v>
      </c>
      <c r="Q478" s="185"/>
      <c r="R478" s="186">
        <f t="shared" si="725"/>
        <v>0</v>
      </c>
      <c r="S478" s="187">
        <f t="shared" si="757"/>
        <v>0</v>
      </c>
      <c r="T478" s="185"/>
      <c r="U478" s="186">
        <f t="shared" si="726"/>
        <v>0</v>
      </c>
      <c r="V478" s="187">
        <f t="shared" si="758"/>
        <v>0</v>
      </c>
      <c r="W478" s="185"/>
      <c r="X478" s="186">
        <f t="shared" si="727"/>
        <v>0</v>
      </c>
      <c r="Y478" s="308">
        <f t="shared" si="759"/>
        <v>0</v>
      </c>
      <c r="Z478" s="338"/>
      <c r="AA478" s="186">
        <f t="shared" si="728"/>
        <v>0</v>
      </c>
      <c r="AB478" s="319">
        <f t="shared" si="760"/>
        <v>0</v>
      </c>
      <c r="AC478" s="189">
        <f t="shared" si="761"/>
        <v>0</v>
      </c>
      <c r="AD478" s="186">
        <f t="shared" si="704"/>
        <v>0</v>
      </c>
      <c r="AE478" s="187">
        <f t="shared" si="762"/>
        <v>0</v>
      </c>
      <c r="AF478" s="189">
        <f t="shared" si="763"/>
        <v>15</v>
      </c>
      <c r="AG478" s="186">
        <f t="shared" si="705"/>
        <v>1</v>
      </c>
      <c r="AH478" s="308">
        <f t="shared" si="764"/>
        <v>97926.6</v>
      </c>
      <c r="AI478" s="331">
        <v>14</v>
      </c>
      <c r="AJ478" s="308">
        <v>6528.44</v>
      </c>
      <c r="AK478" s="319">
        <f t="shared" si="723"/>
        <v>91398.159999999989</v>
      </c>
      <c r="AL478" s="410">
        <f t="shared" si="765"/>
        <v>0</v>
      </c>
      <c r="AM478" s="308">
        <v>6528.44</v>
      </c>
      <c r="AN478" s="319">
        <f t="shared" si="729"/>
        <v>0</v>
      </c>
      <c r="AO478" s="410">
        <f t="shared" ref="AO478:AO483" si="770">IF(F478-AI478&gt;0,F478-AI478,0)</f>
        <v>1</v>
      </c>
      <c r="AP478" s="308">
        <v>6528.44</v>
      </c>
      <c r="AQ478" s="319">
        <f t="shared" si="766"/>
        <v>6528.44</v>
      </c>
      <c r="AR478" s="410">
        <f t="shared" si="767"/>
        <v>14</v>
      </c>
      <c r="AS478" s="308">
        <f t="shared" si="768"/>
        <v>6528.44</v>
      </c>
      <c r="AT478" s="319">
        <f t="shared" si="769"/>
        <v>91398.16</v>
      </c>
    </row>
    <row r="479" spans="1:46" ht="26.1" customHeight="1" x14ac:dyDescent="0.25">
      <c r="A479" s="197" t="s">
        <v>189</v>
      </c>
      <c r="B479" s="198" t="s">
        <v>188</v>
      </c>
      <c r="C479" s="199" t="s">
        <v>187</v>
      </c>
      <c r="D479" s="199" t="s">
        <v>186</v>
      </c>
      <c r="E479" s="366" t="s">
        <v>77</v>
      </c>
      <c r="F479" s="197">
        <v>7</v>
      </c>
      <c r="G479" s="201">
        <v>7023.65</v>
      </c>
      <c r="H479" s="202">
        <v>8428.3799999999992</v>
      </c>
      <c r="I479" s="394">
        <v>58998.66</v>
      </c>
      <c r="J479" s="379">
        <v>1.8379925940985808E-2</v>
      </c>
      <c r="K479" s="185"/>
      <c r="L479" s="186">
        <f t="shared" si="721"/>
        <v>0</v>
      </c>
      <c r="M479" s="187">
        <f t="shared" si="722"/>
        <v>0</v>
      </c>
      <c r="N479" s="185"/>
      <c r="O479" s="186">
        <f t="shared" si="724"/>
        <v>0</v>
      </c>
      <c r="P479" s="187">
        <f t="shared" si="756"/>
        <v>0</v>
      </c>
      <c r="Q479" s="185"/>
      <c r="R479" s="186">
        <f t="shared" si="725"/>
        <v>0</v>
      </c>
      <c r="S479" s="187">
        <f t="shared" si="757"/>
        <v>0</v>
      </c>
      <c r="T479" s="185"/>
      <c r="U479" s="186">
        <f t="shared" si="726"/>
        <v>0</v>
      </c>
      <c r="V479" s="187">
        <f t="shared" si="758"/>
        <v>0</v>
      </c>
      <c r="W479" s="185"/>
      <c r="X479" s="186">
        <f t="shared" si="727"/>
        <v>0</v>
      </c>
      <c r="Y479" s="308">
        <f t="shared" si="759"/>
        <v>0</v>
      </c>
      <c r="Z479" s="338"/>
      <c r="AA479" s="186">
        <f t="shared" si="728"/>
        <v>0</v>
      </c>
      <c r="AB479" s="319">
        <f t="shared" si="760"/>
        <v>0</v>
      </c>
      <c r="AC479" s="189">
        <f t="shared" si="761"/>
        <v>0</v>
      </c>
      <c r="AD479" s="186">
        <f t="shared" si="704"/>
        <v>0</v>
      </c>
      <c r="AE479" s="187">
        <f t="shared" si="762"/>
        <v>0</v>
      </c>
      <c r="AF479" s="189">
        <f t="shared" si="763"/>
        <v>7</v>
      </c>
      <c r="AG479" s="186">
        <f t="shared" si="705"/>
        <v>1</v>
      </c>
      <c r="AH479" s="308">
        <f t="shared" si="764"/>
        <v>58998.66</v>
      </c>
      <c r="AI479" s="331">
        <v>7</v>
      </c>
      <c r="AJ479" s="308">
        <v>8428.3799999999992</v>
      </c>
      <c r="AK479" s="319">
        <f t="shared" si="723"/>
        <v>58998.659999999996</v>
      </c>
      <c r="AL479" s="410">
        <f t="shared" si="765"/>
        <v>0</v>
      </c>
      <c r="AM479" s="308">
        <v>8428.3799999999992</v>
      </c>
      <c r="AN479" s="319">
        <f t="shared" si="729"/>
        <v>0</v>
      </c>
      <c r="AO479" s="410">
        <f t="shared" si="770"/>
        <v>0</v>
      </c>
      <c r="AP479" s="308">
        <v>8428.3799999999992</v>
      </c>
      <c r="AQ479" s="319">
        <f t="shared" si="766"/>
        <v>0</v>
      </c>
      <c r="AR479" s="410">
        <f t="shared" si="767"/>
        <v>7</v>
      </c>
      <c r="AS479" s="308">
        <f t="shared" si="768"/>
        <v>8428.3799999999992</v>
      </c>
      <c r="AT479" s="319">
        <f t="shared" si="769"/>
        <v>58998.66</v>
      </c>
    </row>
    <row r="480" spans="1:46" ht="52.2" customHeight="1" x14ac:dyDescent="0.25">
      <c r="A480" s="197" t="s">
        <v>185</v>
      </c>
      <c r="B480" s="198" t="s">
        <v>184</v>
      </c>
      <c r="C480" s="199" t="s">
        <v>61</v>
      </c>
      <c r="D480" s="199" t="s">
        <v>183</v>
      </c>
      <c r="E480" s="366" t="s">
        <v>111</v>
      </c>
      <c r="F480" s="197">
        <v>110</v>
      </c>
      <c r="G480" s="201">
        <v>46.95</v>
      </c>
      <c r="H480" s="202">
        <v>56.34</v>
      </c>
      <c r="I480" s="394">
        <v>6197.4</v>
      </c>
      <c r="J480" s="379">
        <v>1.9306837312350052E-3</v>
      </c>
      <c r="K480" s="185"/>
      <c r="L480" s="186">
        <f t="shared" si="721"/>
        <v>0</v>
      </c>
      <c r="M480" s="187">
        <f t="shared" si="722"/>
        <v>0</v>
      </c>
      <c r="N480" s="185"/>
      <c r="O480" s="186">
        <f t="shared" si="724"/>
        <v>0</v>
      </c>
      <c r="P480" s="187">
        <f t="shared" si="756"/>
        <v>0</v>
      </c>
      <c r="Q480" s="185"/>
      <c r="R480" s="186">
        <f t="shared" si="725"/>
        <v>0</v>
      </c>
      <c r="S480" s="187">
        <f t="shared" si="757"/>
        <v>0</v>
      </c>
      <c r="T480" s="185"/>
      <c r="U480" s="186">
        <f t="shared" si="726"/>
        <v>0</v>
      </c>
      <c r="V480" s="187">
        <f t="shared" si="758"/>
        <v>0</v>
      </c>
      <c r="W480" s="185"/>
      <c r="X480" s="186">
        <f t="shared" si="727"/>
        <v>0</v>
      </c>
      <c r="Y480" s="308">
        <f t="shared" si="759"/>
        <v>0</v>
      </c>
      <c r="Z480" s="338"/>
      <c r="AA480" s="186">
        <f t="shared" si="728"/>
        <v>0</v>
      </c>
      <c r="AB480" s="319">
        <f t="shared" si="760"/>
        <v>0</v>
      </c>
      <c r="AC480" s="189">
        <f t="shared" si="761"/>
        <v>0</v>
      </c>
      <c r="AD480" s="186">
        <f t="shared" si="704"/>
        <v>0</v>
      </c>
      <c r="AE480" s="187">
        <f t="shared" si="762"/>
        <v>0</v>
      </c>
      <c r="AF480" s="189">
        <f t="shared" si="763"/>
        <v>110</v>
      </c>
      <c r="AG480" s="186">
        <f t="shared" si="705"/>
        <v>1</v>
      </c>
      <c r="AH480" s="308">
        <f t="shared" si="764"/>
        <v>6197.4</v>
      </c>
      <c r="AI480" s="331">
        <v>110</v>
      </c>
      <c r="AJ480" s="308">
        <v>56.34</v>
      </c>
      <c r="AK480" s="319">
        <f t="shared" si="723"/>
        <v>6197.4000000000005</v>
      </c>
      <c r="AL480" s="410">
        <f t="shared" si="765"/>
        <v>0</v>
      </c>
      <c r="AM480" s="308">
        <v>56.34</v>
      </c>
      <c r="AN480" s="319">
        <f t="shared" si="729"/>
        <v>0</v>
      </c>
      <c r="AO480" s="410">
        <f t="shared" si="770"/>
        <v>0</v>
      </c>
      <c r="AP480" s="308">
        <v>56.34</v>
      </c>
      <c r="AQ480" s="319">
        <f t="shared" si="766"/>
        <v>0</v>
      </c>
      <c r="AR480" s="410">
        <f t="shared" si="767"/>
        <v>110</v>
      </c>
      <c r="AS480" s="308">
        <f t="shared" si="768"/>
        <v>56.34</v>
      </c>
      <c r="AT480" s="319">
        <f t="shared" si="769"/>
        <v>6197.4</v>
      </c>
    </row>
    <row r="481" spans="1:46" ht="52.2" customHeight="1" x14ac:dyDescent="0.25">
      <c r="A481" s="197" t="s">
        <v>182</v>
      </c>
      <c r="B481" s="198" t="s">
        <v>181</v>
      </c>
      <c r="C481" s="199" t="s">
        <v>61</v>
      </c>
      <c r="D481" s="199" t="s">
        <v>180</v>
      </c>
      <c r="E481" s="366" t="s">
        <v>111</v>
      </c>
      <c r="F481" s="197">
        <v>395</v>
      </c>
      <c r="G481" s="201">
        <v>22.6</v>
      </c>
      <c r="H481" s="202">
        <v>27.12</v>
      </c>
      <c r="I481" s="394">
        <v>10712.4</v>
      </c>
      <c r="J481" s="379">
        <v>3.3372472976541563E-3</v>
      </c>
      <c r="K481" s="185"/>
      <c r="L481" s="186">
        <f t="shared" si="721"/>
        <v>0</v>
      </c>
      <c r="M481" s="187">
        <f t="shared" si="722"/>
        <v>0</v>
      </c>
      <c r="N481" s="185"/>
      <c r="O481" s="186">
        <f t="shared" si="724"/>
        <v>0</v>
      </c>
      <c r="P481" s="187">
        <f t="shared" si="756"/>
        <v>0</v>
      </c>
      <c r="Q481" s="185"/>
      <c r="R481" s="186">
        <f t="shared" si="725"/>
        <v>0</v>
      </c>
      <c r="S481" s="187">
        <f t="shared" si="757"/>
        <v>0</v>
      </c>
      <c r="T481" s="185"/>
      <c r="U481" s="186">
        <f t="shared" si="726"/>
        <v>0</v>
      </c>
      <c r="V481" s="187">
        <f t="shared" si="758"/>
        <v>0</v>
      </c>
      <c r="W481" s="185"/>
      <c r="X481" s="186">
        <f t="shared" si="727"/>
        <v>0</v>
      </c>
      <c r="Y481" s="308">
        <f t="shared" si="759"/>
        <v>0</v>
      </c>
      <c r="Z481" s="338"/>
      <c r="AA481" s="186">
        <f t="shared" si="728"/>
        <v>0</v>
      </c>
      <c r="AB481" s="319">
        <f t="shared" si="760"/>
        <v>0</v>
      </c>
      <c r="AC481" s="189">
        <f t="shared" si="761"/>
        <v>0</v>
      </c>
      <c r="AD481" s="186">
        <f t="shared" si="704"/>
        <v>0</v>
      </c>
      <c r="AE481" s="187">
        <f t="shared" si="762"/>
        <v>0</v>
      </c>
      <c r="AF481" s="189">
        <f t="shared" si="763"/>
        <v>395</v>
      </c>
      <c r="AG481" s="186">
        <f t="shared" si="705"/>
        <v>1</v>
      </c>
      <c r="AH481" s="308">
        <f t="shared" si="764"/>
        <v>10712.4</v>
      </c>
      <c r="AI481" s="331">
        <v>395</v>
      </c>
      <c r="AJ481" s="308">
        <v>27.12</v>
      </c>
      <c r="AK481" s="319">
        <f t="shared" si="723"/>
        <v>10712.4</v>
      </c>
      <c r="AL481" s="410">
        <f t="shared" si="765"/>
        <v>0</v>
      </c>
      <c r="AM481" s="308">
        <v>27.12</v>
      </c>
      <c r="AN481" s="319">
        <f t="shared" si="729"/>
        <v>0</v>
      </c>
      <c r="AO481" s="410">
        <f t="shared" si="770"/>
        <v>0</v>
      </c>
      <c r="AP481" s="308">
        <v>27.12</v>
      </c>
      <c r="AQ481" s="319">
        <f t="shared" si="766"/>
        <v>0</v>
      </c>
      <c r="AR481" s="410">
        <f t="shared" si="767"/>
        <v>395</v>
      </c>
      <c r="AS481" s="308">
        <f t="shared" si="768"/>
        <v>27.12</v>
      </c>
      <c r="AT481" s="319">
        <f t="shared" si="769"/>
        <v>10712.4</v>
      </c>
    </row>
    <row r="482" spans="1:46" ht="52.2" customHeight="1" x14ac:dyDescent="0.25">
      <c r="A482" s="197" t="s">
        <v>179</v>
      </c>
      <c r="B482" s="198" t="s">
        <v>178</v>
      </c>
      <c r="C482" s="199" t="s">
        <v>61</v>
      </c>
      <c r="D482" s="199" t="s">
        <v>177</v>
      </c>
      <c r="E482" s="366" t="s">
        <v>111</v>
      </c>
      <c r="F482" s="197">
        <v>445</v>
      </c>
      <c r="G482" s="201">
        <v>36.85</v>
      </c>
      <c r="H482" s="202">
        <v>44.22</v>
      </c>
      <c r="I482" s="394">
        <v>19677.900000000001</v>
      </c>
      <c r="J482" s="379">
        <v>6.1302806652578992E-3</v>
      </c>
      <c r="K482" s="185"/>
      <c r="L482" s="186">
        <f t="shared" si="721"/>
        <v>0</v>
      </c>
      <c r="M482" s="187">
        <f t="shared" si="722"/>
        <v>0</v>
      </c>
      <c r="N482" s="185"/>
      <c r="O482" s="186">
        <f t="shared" si="724"/>
        <v>0</v>
      </c>
      <c r="P482" s="187">
        <f t="shared" si="756"/>
        <v>0</v>
      </c>
      <c r="Q482" s="185"/>
      <c r="R482" s="186">
        <f t="shared" si="725"/>
        <v>0</v>
      </c>
      <c r="S482" s="187">
        <f t="shared" si="757"/>
        <v>0</v>
      </c>
      <c r="T482" s="185"/>
      <c r="U482" s="186">
        <f t="shared" si="726"/>
        <v>0</v>
      </c>
      <c r="V482" s="187">
        <f t="shared" si="758"/>
        <v>0</v>
      </c>
      <c r="W482" s="185"/>
      <c r="X482" s="186">
        <f t="shared" si="727"/>
        <v>0</v>
      </c>
      <c r="Y482" s="308">
        <f t="shared" si="759"/>
        <v>0</v>
      </c>
      <c r="Z482" s="338"/>
      <c r="AA482" s="186">
        <f t="shared" si="728"/>
        <v>0</v>
      </c>
      <c r="AB482" s="319">
        <f t="shared" si="760"/>
        <v>0</v>
      </c>
      <c r="AC482" s="189">
        <f t="shared" si="761"/>
        <v>0</v>
      </c>
      <c r="AD482" s="186">
        <f t="shared" si="704"/>
        <v>0</v>
      </c>
      <c r="AE482" s="187">
        <f t="shared" si="762"/>
        <v>0</v>
      </c>
      <c r="AF482" s="189">
        <f t="shared" si="763"/>
        <v>445</v>
      </c>
      <c r="AG482" s="186">
        <f t="shared" si="705"/>
        <v>1</v>
      </c>
      <c r="AH482" s="308">
        <f t="shared" si="764"/>
        <v>19677.900000000001</v>
      </c>
      <c r="AI482" s="331">
        <v>445</v>
      </c>
      <c r="AJ482" s="308">
        <v>44.22</v>
      </c>
      <c r="AK482" s="319">
        <f t="shared" si="723"/>
        <v>19677.899999999998</v>
      </c>
      <c r="AL482" s="410">
        <f t="shared" si="765"/>
        <v>0</v>
      </c>
      <c r="AM482" s="308">
        <v>44.22</v>
      </c>
      <c r="AN482" s="319">
        <f t="shared" si="729"/>
        <v>0</v>
      </c>
      <c r="AO482" s="410">
        <f t="shared" si="770"/>
        <v>0</v>
      </c>
      <c r="AP482" s="308">
        <v>44.22</v>
      </c>
      <c r="AQ482" s="319">
        <f t="shared" si="766"/>
        <v>0</v>
      </c>
      <c r="AR482" s="410">
        <f t="shared" si="767"/>
        <v>445</v>
      </c>
      <c r="AS482" s="308">
        <f t="shared" si="768"/>
        <v>44.22</v>
      </c>
      <c r="AT482" s="319">
        <f t="shared" si="769"/>
        <v>19677.900000000001</v>
      </c>
    </row>
    <row r="483" spans="1:46" ht="52.2" customHeight="1" x14ac:dyDescent="0.25">
      <c r="A483" s="246" t="s">
        <v>176</v>
      </c>
      <c r="B483" s="247" t="s">
        <v>175</v>
      </c>
      <c r="C483" s="248" t="s">
        <v>61</v>
      </c>
      <c r="D483" s="248" t="s">
        <v>174</v>
      </c>
      <c r="E483" s="371" t="s">
        <v>111</v>
      </c>
      <c r="F483" s="246">
        <v>160</v>
      </c>
      <c r="G483" s="250">
        <v>57.3</v>
      </c>
      <c r="H483" s="251">
        <v>68.760000000000005</v>
      </c>
      <c r="I483" s="400">
        <v>11001.6</v>
      </c>
      <c r="J483" s="386">
        <v>3.4273421334035294E-3</v>
      </c>
      <c r="K483" s="252"/>
      <c r="L483" s="253">
        <f t="shared" si="721"/>
        <v>0</v>
      </c>
      <c r="M483" s="254">
        <f t="shared" si="722"/>
        <v>0</v>
      </c>
      <c r="N483" s="252"/>
      <c r="O483" s="253">
        <f t="shared" si="724"/>
        <v>0</v>
      </c>
      <c r="P483" s="254">
        <f t="shared" si="756"/>
        <v>0</v>
      </c>
      <c r="Q483" s="252"/>
      <c r="R483" s="253">
        <f t="shared" si="725"/>
        <v>0</v>
      </c>
      <c r="S483" s="254">
        <f t="shared" si="757"/>
        <v>0</v>
      </c>
      <c r="T483" s="252"/>
      <c r="U483" s="253">
        <f t="shared" si="726"/>
        <v>0</v>
      </c>
      <c r="V483" s="254">
        <f t="shared" si="758"/>
        <v>0</v>
      </c>
      <c r="W483" s="252"/>
      <c r="X483" s="253">
        <f t="shared" si="727"/>
        <v>0</v>
      </c>
      <c r="Y483" s="310">
        <f t="shared" si="759"/>
        <v>0</v>
      </c>
      <c r="Z483" s="339"/>
      <c r="AA483" s="253">
        <f t="shared" si="728"/>
        <v>0</v>
      </c>
      <c r="AB483" s="321">
        <f t="shared" si="760"/>
        <v>0</v>
      </c>
      <c r="AC483" s="256">
        <f t="shared" si="761"/>
        <v>0</v>
      </c>
      <c r="AD483" s="253">
        <f t="shared" ref="AD483" si="771">AE483/I483</f>
        <v>0</v>
      </c>
      <c r="AE483" s="254">
        <f t="shared" si="762"/>
        <v>0</v>
      </c>
      <c r="AF483" s="256">
        <f t="shared" si="763"/>
        <v>160</v>
      </c>
      <c r="AG483" s="253">
        <f t="shared" ref="AG483" si="772">AH483/I483</f>
        <v>1</v>
      </c>
      <c r="AH483" s="310">
        <f t="shared" si="764"/>
        <v>11001.6</v>
      </c>
      <c r="AI483" s="332">
        <v>160</v>
      </c>
      <c r="AJ483" s="310">
        <v>68.760000000000005</v>
      </c>
      <c r="AK483" s="321">
        <f t="shared" si="723"/>
        <v>11001.6</v>
      </c>
      <c r="AL483" s="410">
        <f t="shared" si="765"/>
        <v>0</v>
      </c>
      <c r="AM483" s="310">
        <v>68.760000000000005</v>
      </c>
      <c r="AN483" s="321">
        <f t="shared" si="729"/>
        <v>0</v>
      </c>
      <c r="AO483" s="410">
        <f t="shared" si="770"/>
        <v>0</v>
      </c>
      <c r="AP483" s="310">
        <v>68.760000000000005</v>
      </c>
      <c r="AQ483" s="321">
        <f t="shared" si="766"/>
        <v>0</v>
      </c>
      <c r="AR483" s="410">
        <f t="shared" si="767"/>
        <v>160</v>
      </c>
      <c r="AS483" s="308">
        <f t="shared" si="768"/>
        <v>68.760000000000005</v>
      </c>
      <c r="AT483" s="319">
        <f t="shared" si="769"/>
        <v>11001.6</v>
      </c>
    </row>
    <row r="484" spans="1:46" ht="24" customHeight="1" x14ac:dyDescent="0.25">
      <c r="A484" s="257" t="s">
        <v>173</v>
      </c>
      <c r="B484" s="258"/>
      <c r="C484" s="258"/>
      <c r="D484" s="258" t="s">
        <v>172</v>
      </c>
      <c r="E484" s="372"/>
      <c r="F484" s="257"/>
      <c r="G484" s="258"/>
      <c r="H484" s="260"/>
      <c r="I484" s="401">
        <v>0</v>
      </c>
      <c r="J484" s="387">
        <v>0</v>
      </c>
      <c r="K484" s="262"/>
      <c r="L484" s="263"/>
      <c r="M484" s="264">
        <f t="shared" si="722"/>
        <v>0</v>
      </c>
      <c r="N484" s="262"/>
      <c r="O484" s="263"/>
      <c r="P484" s="264">
        <f t="shared" si="756"/>
        <v>0</v>
      </c>
      <c r="Q484" s="262"/>
      <c r="R484" s="263"/>
      <c r="S484" s="264">
        <f t="shared" si="757"/>
        <v>0</v>
      </c>
      <c r="T484" s="262"/>
      <c r="U484" s="263"/>
      <c r="V484" s="264">
        <f t="shared" si="758"/>
        <v>0</v>
      </c>
      <c r="W484" s="262"/>
      <c r="X484" s="263"/>
      <c r="Y484" s="311">
        <f t="shared" si="759"/>
        <v>0</v>
      </c>
      <c r="Z484" s="340"/>
      <c r="AA484" s="263"/>
      <c r="AB484" s="322">
        <f t="shared" si="760"/>
        <v>0</v>
      </c>
      <c r="AC484" s="266"/>
      <c r="AD484" s="263">
        <v>0</v>
      </c>
      <c r="AE484" s="264">
        <f t="shared" ref="AE484" si="773">AC484*$H484</f>
        <v>0</v>
      </c>
      <c r="AF484" s="266">
        <f t="shared" si="763"/>
        <v>0</v>
      </c>
      <c r="AG484" s="263">
        <v>0</v>
      </c>
      <c r="AH484" s="311">
        <f t="shared" ref="AH484" si="774">AF484*$H484</f>
        <v>0</v>
      </c>
      <c r="AI484" s="330"/>
      <c r="AJ484" s="307"/>
      <c r="AK484" s="322">
        <f>AI484*$H484</f>
        <v>0</v>
      </c>
      <c r="AL484" s="411"/>
      <c r="AM484" s="307"/>
      <c r="AN484" s="322">
        <f>AL484*$H484</f>
        <v>0</v>
      </c>
      <c r="AO484" s="411"/>
      <c r="AP484" s="307"/>
      <c r="AQ484" s="322">
        <f>AO484*$H484</f>
        <v>0</v>
      </c>
      <c r="AR484" s="411"/>
      <c r="AS484" s="307"/>
      <c r="AT484" s="322">
        <f>AR484*$H484</f>
        <v>0</v>
      </c>
    </row>
    <row r="485" spans="1:46" ht="24" customHeight="1" x14ac:dyDescent="0.25">
      <c r="A485" s="257" t="s">
        <v>45</v>
      </c>
      <c r="B485" s="258"/>
      <c r="C485" s="258"/>
      <c r="D485" s="258" t="s">
        <v>46</v>
      </c>
      <c r="E485" s="372"/>
      <c r="F485" s="257"/>
      <c r="G485" s="258"/>
      <c r="H485" s="260"/>
      <c r="I485" s="322">
        <f>I486+I489+I492+I499</f>
        <v>205390.54</v>
      </c>
      <c r="J485" s="387">
        <v>6.3985570421075375E-2</v>
      </c>
      <c r="K485" s="262"/>
      <c r="L485" s="263"/>
      <c r="M485" s="264">
        <f>SUM(M486+M489+M492+M499)</f>
        <v>0</v>
      </c>
      <c r="N485" s="262"/>
      <c r="O485" s="263"/>
      <c r="P485" s="264">
        <f>SUM(P486+P489+P492+P499)</f>
        <v>0</v>
      </c>
      <c r="Q485" s="262"/>
      <c r="R485" s="263"/>
      <c r="S485" s="264">
        <f>SUM(S486+S489+S492+S499)</f>
        <v>0</v>
      </c>
      <c r="T485" s="262"/>
      <c r="U485" s="263"/>
      <c r="V485" s="264">
        <f>SUM(V486+V489+V492+V499)</f>
        <v>0</v>
      </c>
      <c r="W485" s="262"/>
      <c r="X485" s="263"/>
      <c r="Y485" s="311">
        <f>SUM(Y486+Y489+Y492+Y499)</f>
        <v>0</v>
      </c>
      <c r="Z485" s="340"/>
      <c r="AA485" s="263"/>
      <c r="AB485" s="322">
        <f>SUM(AB486+AB489+AB492+AB499)</f>
        <v>0</v>
      </c>
      <c r="AC485" s="266"/>
      <c r="AD485" s="263">
        <f t="shared" ref="AD485:AD526" si="775">AE485/I485</f>
        <v>0</v>
      </c>
      <c r="AE485" s="264">
        <f>SUM(AE486+AE489+AE492+AE499)</f>
        <v>0</v>
      </c>
      <c r="AF485" s="266">
        <f t="shared" si="763"/>
        <v>0</v>
      </c>
      <c r="AG485" s="263">
        <f t="shared" ref="AG485:AG526" si="776">AH485/I485</f>
        <v>1</v>
      </c>
      <c r="AH485" s="311">
        <f>SUM(AH486+AH489+AH492+AH499)</f>
        <v>205390.54</v>
      </c>
      <c r="AI485" s="330"/>
      <c r="AJ485" s="307"/>
      <c r="AK485" s="322">
        <f>AK486+AK489+AK492+AK499</f>
        <v>185005.88279999999</v>
      </c>
      <c r="AL485" s="411"/>
      <c r="AM485" s="307"/>
      <c r="AN485" s="322">
        <f>AN486+AN489+AN492+AN499</f>
        <v>0</v>
      </c>
      <c r="AO485" s="411"/>
      <c r="AP485" s="307"/>
      <c r="AQ485" s="322">
        <f>AQ486+AQ489+AQ492+AQ499</f>
        <v>39343.601799999997</v>
      </c>
      <c r="AR485" s="411"/>
      <c r="AS485" s="307"/>
      <c r="AT485" s="322">
        <f>AT486+AT489+AT492+AT499</f>
        <v>166046.9382</v>
      </c>
    </row>
    <row r="486" spans="1:46" ht="24" customHeight="1" x14ac:dyDescent="0.25">
      <c r="A486" s="257" t="s">
        <v>171</v>
      </c>
      <c r="B486" s="258"/>
      <c r="C486" s="258"/>
      <c r="D486" s="258" t="s">
        <v>170</v>
      </c>
      <c r="E486" s="372"/>
      <c r="F486" s="257"/>
      <c r="G486" s="258"/>
      <c r="H486" s="260"/>
      <c r="I486" s="322">
        <f>SUM(I487:I488)</f>
        <v>35334.1</v>
      </c>
      <c r="J486" s="387">
        <v>1.1007676126735533E-2</v>
      </c>
      <c r="K486" s="262"/>
      <c r="L486" s="263"/>
      <c r="M486" s="264">
        <f>SUM(M487:M488)</f>
        <v>0</v>
      </c>
      <c r="N486" s="262"/>
      <c r="O486" s="263"/>
      <c r="P486" s="264">
        <f>SUM(P487:P488)</f>
        <v>0</v>
      </c>
      <c r="Q486" s="262"/>
      <c r="R486" s="263"/>
      <c r="S486" s="264">
        <f>SUM(S487:S488)</f>
        <v>0</v>
      </c>
      <c r="T486" s="262"/>
      <c r="U486" s="263"/>
      <c r="V486" s="264">
        <f>SUM(V487:V488)</f>
        <v>0</v>
      </c>
      <c r="W486" s="262"/>
      <c r="X486" s="263"/>
      <c r="Y486" s="311">
        <f>SUM(Y487:Y488)</f>
        <v>0</v>
      </c>
      <c r="Z486" s="340"/>
      <c r="AA486" s="263"/>
      <c r="AB486" s="322">
        <f>SUM(AB487:AB488)</f>
        <v>0</v>
      </c>
      <c r="AC486" s="266"/>
      <c r="AD486" s="263">
        <f t="shared" si="775"/>
        <v>0</v>
      </c>
      <c r="AE486" s="264">
        <f>SUM(AE487:AE488)</f>
        <v>0</v>
      </c>
      <c r="AF486" s="266">
        <f t="shared" si="763"/>
        <v>0</v>
      </c>
      <c r="AG486" s="263">
        <f t="shared" si="776"/>
        <v>1</v>
      </c>
      <c r="AH486" s="311">
        <f>SUM(AH487:AH488)</f>
        <v>35334.1</v>
      </c>
      <c r="AI486" s="330"/>
      <c r="AJ486" s="307"/>
      <c r="AK486" s="322">
        <f>SUM(AK487:AK488)</f>
        <v>16060.0988</v>
      </c>
      <c r="AL486" s="411"/>
      <c r="AM486" s="307"/>
      <c r="AN486" s="322">
        <f>SUM(AN487:AN488)</f>
        <v>0</v>
      </c>
      <c r="AO486" s="411"/>
      <c r="AP486" s="307"/>
      <c r="AQ486" s="322">
        <f>SUM(AQ487:AQ488)</f>
        <v>28164.7768</v>
      </c>
      <c r="AR486" s="411"/>
      <c r="AS486" s="307"/>
      <c r="AT486" s="322">
        <f>SUM(AT487:AT488)</f>
        <v>7169.3231999999989</v>
      </c>
    </row>
    <row r="487" spans="1:46" ht="26.1" customHeight="1" x14ac:dyDescent="0.25">
      <c r="A487" s="178" t="s">
        <v>167</v>
      </c>
      <c r="B487" s="179" t="s">
        <v>169</v>
      </c>
      <c r="C487" s="180" t="s">
        <v>61</v>
      </c>
      <c r="D487" s="180" t="s">
        <v>168</v>
      </c>
      <c r="E487" s="364" t="s">
        <v>73</v>
      </c>
      <c r="F487" s="178">
        <v>668.7</v>
      </c>
      <c r="G487" s="182">
        <v>13.9</v>
      </c>
      <c r="H487" s="183">
        <v>16.68</v>
      </c>
      <c r="I487" s="392">
        <v>11153.91</v>
      </c>
      <c r="J487" s="377">
        <v>3.4747914571690445E-3</v>
      </c>
      <c r="K487" s="185"/>
      <c r="L487" s="186">
        <f t="shared" si="721"/>
        <v>0</v>
      </c>
      <c r="M487" s="187">
        <f t="shared" si="722"/>
        <v>0</v>
      </c>
      <c r="N487" s="185"/>
      <c r="O487" s="186">
        <f t="shared" si="724"/>
        <v>0</v>
      </c>
      <c r="P487" s="187">
        <f t="shared" ref="P487:P488" si="777">N487*$H487</f>
        <v>0</v>
      </c>
      <c r="Q487" s="185"/>
      <c r="R487" s="186">
        <f t="shared" si="725"/>
        <v>0</v>
      </c>
      <c r="S487" s="187">
        <f t="shared" ref="S487:S488" si="778">Q487*$H487</f>
        <v>0</v>
      </c>
      <c r="T487" s="185"/>
      <c r="U487" s="186">
        <f t="shared" si="726"/>
        <v>0</v>
      </c>
      <c r="V487" s="187">
        <f t="shared" ref="V487:V488" si="779">T487*$H487</f>
        <v>0</v>
      </c>
      <c r="W487" s="185"/>
      <c r="X487" s="186">
        <f t="shared" si="727"/>
        <v>0</v>
      </c>
      <c r="Y487" s="308">
        <f t="shared" ref="Y487:Y488" si="780">W487*$H487</f>
        <v>0</v>
      </c>
      <c r="Z487" s="338"/>
      <c r="AA487" s="186">
        <f t="shared" si="728"/>
        <v>0</v>
      </c>
      <c r="AB487" s="319">
        <f t="shared" ref="AB487:AB488" si="781">Z487*$H487</f>
        <v>0</v>
      </c>
      <c r="AC487" s="189">
        <f>SUM(K487+N487+Q487+T487+W487+Z487)</f>
        <v>0</v>
      </c>
      <c r="AD487" s="186">
        <f t="shared" si="775"/>
        <v>0</v>
      </c>
      <c r="AE487" s="187">
        <f>SUM(M487+P487+S487+V487+Y487+AB487)</f>
        <v>0</v>
      </c>
      <c r="AF487" s="189">
        <f t="shared" si="763"/>
        <v>668.7</v>
      </c>
      <c r="AG487" s="186">
        <f t="shared" si="776"/>
        <v>1</v>
      </c>
      <c r="AH487" s="308">
        <f>I487-AE487</f>
        <v>11153.91</v>
      </c>
      <c r="AI487" s="536">
        <v>135.68</v>
      </c>
      <c r="AJ487" s="308">
        <v>16.68</v>
      </c>
      <c r="AK487" s="319">
        <f>I487</f>
        <v>11153.91</v>
      </c>
      <c r="AL487" s="410">
        <f t="shared" ref="AL487:AL488" si="782">IF(AI487-F487&gt;0,AI487-F487,0)</f>
        <v>0</v>
      </c>
      <c r="AM487" s="308">
        <v>16.68</v>
      </c>
      <c r="AN487" s="319">
        <f t="shared" si="729"/>
        <v>0</v>
      </c>
      <c r="AO487" s="410">
        <f t="shared" ref="AO487:AO488" si="783">IF(F487-AI487&gt;0,F487-AI487,0)</f>
        <v>533.02</v>
      </c>
      <c r="AP487" s="308">
        <v>16.68</v>
      </c>
      <c r="AQ487" s="319">
        <f t="shared" ref="AQ487:AQ488" si="784">AO487*AP487</f>
        <v>8890.7736000000004</v>
      </c>
      <c r="AR487" s="410">
        <f t="shared" ref="AR487:AR526" si="785">F487+AL487-AO487</f>
        <v>135.68000000000006</v>
      </c>
      <c r="AS487" s="308">
        <f t="shared" ref="AS487:AS488" si="786">H487</f>
        <v>16.68</v>
      </c>
      <c r="AT487" s="319">
        <f t="shared" ref="AT487:AT488" si="787">I487+AN487-AQ487</f>
        <v>2263.1363999999994</v>
      </c>
    </row>
    <row r="488" spans="1:46" ht="26.1" customHeight="1" x14ac:dyDescent="0.25">
      <c r="A488" s="246" t="s">
        <v>167</v>
      </c>
      <c r="B488" s="247" t="s">
        <v>166</v>
      </c>
      <c r="C488" s="248" t="s">
        <v>61</v>
      </c>
      <c r="D488" s="248" t="s">
        <v>165</v>
      </c>
      <c r="E488" s="371" t="s">
        <v>73</v>
      </c>
      <c r="F488" s="246">
        <v>668.7</v>
      </c>
      <c r="G488" s="250">
        <v>30.14</v>
      </c>
      <c r="H488" s="251">
        <v>36.159999999999997</v>
      </c>
      <c r="I488" s="400">
        <v>24180.19</v>
      </c>
      <c r="J488" s="386">
        <v>7.5328846695664892E-3</v>
      </c>
      <c r="K488" s="252"/>
      <c r="L488" s="253">
        <f t="shared" si="721"/>
        <v>0</v>
      </c>
      <c r="M488" s="254">
        <f t="shared" si="722"/>
        <v>0</v>
      </c>
      <c r="N488" s="252"/>
      <c r="O488" s="253">
        <f t="shared" si="724"/>
        <v>0</v>
      </c>
      <c r="P488" s="254">
        <f t="shared" si="777"/>
        <v>0</v>
      </c>
      <c r="Q488" s="252"/>
      <c r="R488" s="253">
        <f t="shared" si="725"/>
        <v>0</v>
      </c>
      <c r="S488" s="254">
        <f t="shared" si="778"/>
        <v>0</v>
      </c>
      <c r="T488" s="252"/>
      <c r="U488" s="253">
        <f t="shared" si="726"/>
        <v>0</v>
      </c>
      <c r="V488" s="254">
        <f t="shared" si="779"/>
        <v>0</v>
      </c>
      <c r="W488" s="252"/>
      <c r="X488" s="253">
        <f t="shared" si="727"/>
        <v>0</v>
      </c>
      <c r="Y488" s="310">
        <f t="shared" si="780"/>
        <v>0</v>
      </c>
      <c r="Z488" s="339"/>
      <c r="AA488" s="253">
        <f t="shared" si="728"/>
        <v>0</v>
      </c>
      <c r="AB488" s="321">
        <f t="shared" si="781"/>
        <v>0</v>
      </c>
      <c r="AC488" s="256">
        <f>SUM(K488+N488+Q488+T488+W488+Z488)</f>
        <v>0</v>
      </c>
      <c r="AD488" s="253">
        <f t="shared" si="775"/>
        <v>0</v>
      </c>
      <c r="AE488" s="254">
        <f>SUM(M488+P488+S488+V488+Y488+AB488)</f>
        <v>0</v>
      </c>
      <c r="AF488" s="256">
        <f t="shared" si="763"/>
        <v>668.7</v>
      </c>
      <c r="AG488" s="253">
        <f t="shared" si="776"/>
        <v>1</v>
      </c>
      <c r="AH488" s="310">
        <f>I488-AE488</f>
        <v>24180.19</v>
      </c>
      <c r="AI488" s="536">
        <v>135.68</v>
      </c>
      <c r="AJ488" s="310">
        <v>36.159999999999997</v>
      </c>
      <c r="AK488" s="321">
        <f t="shared" si="723"/>
        <v>4906.1887999999999</v>
      </c>
      <c r="AL488" s="410">
        <f t="shared" si="782"/>
        <v>0</v>
      </c>
      <c r="AM488" s="310">
        <v>36.159999999999997</v>
      </c>
      <c r="AN488" s="321">
        <f t="shared" si="729"/>
        <v>0</v>
      </c>
      <c r="AO488" s="410">
        <f t="shared" si="783"/>
        <v>533.02</v>
      </c>
      <c r="AP488" s="310">
        <v>36.159999999999997</v>
      </c>
      <c r="AQ488" s="321">
        <f t="shared" si="784"/>
        <v>19274.003199999999</v>
      </c>
      <c r="AR488" s="410">
        <f t="shared" si="785"/>
        <v>135.68000000000006</v>
      </c>
      <c r="AS488" s="308">
        <f t="shared" si="786"/>
        <v>36.159999999999997</v>
      </c>
      <c r="AT488" s="319">
        <f t="shared" si="787"/>
        <v>4906.1867999999995</v>
      </c>
    </row>
    <row r="489" spans="1:46" ht="24" customHeight="1" x14ac:dyDescent="0.25">
      <c r="A489" s="257" t="s">
        <v>164</v>
      </c>
      <c r="B489" s="258"/>
      <c r="C489" s="258"/>
      <c r="D489" s="258" t="s">
        <v>163</v>
      </c>
      <c r="E489" s="372"/>
      <c r="F489" s="257"/>
      <c r="G489" s="258"/>
      <c r="H489" s="260"/>
      <c r="I489" s="322">
        <f>SUM(I490:I491)</f>
        <v>54748.71</v>
      </c>
      <c r="J489" s="387">
        <v>1.7055933730774717E-2</v>
      </c>
      <c r="K489" s="262"/>
      <c r="L489" s="263"/>
      <c r="M489" s="264">
        <f>SUM(M490:M491)</f>
        <v>0</v>
      </c>
      <c r="N489" s="262"/>
      <c r="O489" s="263"/>
      <c r="P489" s="264">
        <f>SUM(P490:P491)</f>
        <v>0</v>
      </c>
      <c r="Q489" s="262"/>
      <c r="R489" s="263"/>
      <c r="S489" s="264">
        <f>SUM(S490:S491)</f>
        <v>0</v>
      </c>
      <c r="T489" s="262"/>
      <c r="U489" s="263"/>
      <c r="V489" s="264">
        <f>SUM(V490:V491)</f>
        <v>0</v>
      </c>
      <c r="W489" s="262"/>
      <c r="X489" s="263"/>
      <c r="Y489" s="311">
        <f>SUM(Y490:Y491)</f>
        <v>0</v>
      </c>
      <c r="Z489" s="340"/>
      <c r="AA489" s="263"/>
      <c r="AB489" s="322">
        <f>SUM(AB490:AB491)</f>
        <v>0</v>
      </c>
      <c r="AC489" s="266"/>
      <c r="AD489" s="263">
        <f t="shared" si="775"/>
        <v>0</v>
      </c>
      <c r="AE489" s="264">
        <f>SUM(AE490:AE491)</f>
        <v>0</v>
      </c>
      <c r="AF489" s="266"/>
      <c r="AG489" s="263">
        <f t="shared" si="776"/>
        <v>1</v>
      </c>
      <c r="AH489" s="311">
        <f>SUM(AH490:AH491)</f>
        <v>54748.71</v>
      </c>
      <c r="AI489" s="330"/>
      <c r="AJ489" s="307"/>
      <c r="AK489" s="322">
        <f>SUM(AK490:AK491)</f>
        <v>53638.053599999999</v>
      </c>
      <c r="AL489" s="411"/>
      <c r="AM489" s="307"/>
      <c r="AN489" s="322">
        <f>SUM(AN490:AN491)</f>
        <v>0</v>
      </c>
      <c r="AO489" s="411"/>
      <c r="AP489" s="307"/>
      <c r="AQ489" s="322">
        <f>SUM(AQ490:AQ491)</f>
        <v>2654.67</v>
      </c>
      <c r="AR489" s="411"/>
      <c r="AS489" s="307"/>
      <c r="AT489" s="322">
        <f>SUM(AT490:AT491)</f>
        <v>52094.04</v>
      </c>
    </row>
    <row r="490" spans="1:46" ht="26.1" customHeight="1" x14ac:dyDescent="0.25">
      <c r="A490" s="279" t="s">
        <v>162</v>
      </c>
      <c r="B490" s="280" t="s">
        <v>161</v>
      </c>
      <c r="C490" s="281" t="s">
        <v>61</v>
      </c>
      <c r="D490" s="281" t="s">
        <v>160</v>
      </c>
      <c r="E490" s="374" t="s">
        <v>73</v>
      </c>
      <c r="F490" s="279">
        <v>1655.04</v>
      </c>
      <c r="G490" s="283">
        <v>16.04</v>
      </c>
      <c r="H490" s="284">
        <v>19.239999999999998</v>
      </c>
      <c r="I490" s="403">
        <v>31842.959999999999</v>
      </c>
      <c r="J490" s="389">
        <v>9.9200769397436057E-3</v>
      </c>
      <c r="K490" s="285"/>
      <c r="L490" s="286">
        <f t="shared" si="721"/>
        <v>0</v>
      </c>
      <c r="M490" s="287">
        <f t="shared" si="722"/>
        <v>0</v>
      </c>
      <c r="N490" s="285"/>
      <c r="O490" s="286">
        <f t="shared" si="724"/>
        <v>0</v>
      </c>
      <c r="P490" s="287">
        <f t="shared" ref="P490:P491" si="788">N490*$H490</f>
        <v>0</v>
      </c>
      <c r="Q490" s="285"/>
      <c r="R490" s="286">
        <f t="shared" si="725"/>
        <v>0</v>
      </c>
      <c r="S490" s="287">
        <f t="shared" ref="S490:S491" si="789">Q490*$H490</f>
        <v>0</v>
      </c>
      <c r="T490" s="285"/>
      <c r="U490" s="286">
        <f t="shared" si="726"/>
        <v>0</v>
      </c>
      <c r="V490" s="287">
        <f t="shared" ref="V490:V491" si="790">T490*$H490</f>
        <v>0</v>
      </c>
      <c r="W490" s="285"/>
      <c r="X490" s="286">
        <f t="shared" si="727"/>
        <v>0</v>
      </c>
      <c r="Y490" s="313">
        <f t="shared" ref="Y490:Y491" si="791">W490*$H490</f>
        <v>0</v>
      </c>
      <c r="Z490" s="342"/>
      <c r="AA490" s="286">
        <f t="shared" si="728"/>
        <v>0</v>
      </c>
      <c r="AB490" s="324">
        <f t="shared" ref="AB490:AB491" si="792">Z490*$H490</f>
        <v>0</v>
      </c>
      <c r="AC490" s="289">
        <f>SUM(K490+N490+Q490+T490+W490+Z490)</f>
        <v>0</v>
      </c>
      <c r="AD490" s="286">
        <f t="shared" si="775"/>
        <v>0</v>
      </c>
      <c r="AE490" s="187">
        <f>SUM(M490+P490+S490+V490+Y490+AB490)</f>
        <v>0</v>
      </c>
      <c r="AF490" s="289">
        <f>F490-AC490</f>
        <v>1655.04</v>
      </c>
      <c r="AG490" s="286">
        <f t="shared" si="776"/>
        <v>1</v>
      </c>
      <c r="AH490" s="313">
        <f>I490-AE490</f>
        <v>31842.959999999999</v>
      </c>
      <c r="AI490" s="332">
        <v>1574.79</v>
      </c>
      <c r="AJ490" s="313">
        <v>19.239999999999998</v>
      </c>
      <c r="AK490" s="324">
        <f>I490</f>
        <v>31842.959999999999</v>
      </c>
      <c r="AL490" s="410">
        <f t="shared" ref="AL490:AL491" si="793">IF(AI490-F490&gt;0,AI490-F490,0)</f>
        <v>0</v>
      </c>
      <c r="AM490" s="313">
        <v>19.239999999999998</v>
      </c>
      <c r="AN490" s="324">
        <f t="shared" si="729"/>
        <v>0</v>
      </c>
      <c r="AO490" s="410">
        <f t="shared" ref="AO490:AO491" si="794">IF(F490-AI490&gt;0,F490-AI490,0)</f>
        <v>80.25</v>
      </c>
      <c r="AP490" s="313">
        <v>19.239999999999998</v>
      </c>
      <c r="AQ490" s="324">
        <f t="shared" ref="AQ490:AQ491" si="795">AO490*AP490</f>
        <v>1544.0099999999998</v>
      </c>
      <c r="AR490" s="410">
        <f t="shared" si="785"/>
        <v>1574.79</v>
      </c>
      <c r="AS490" s="308">
        <f t="shared" ref="AS490:AS491" si="796">H490</f>
        <v>19.239999999999998</v>
      </c>
      <c r="AT490" s="319">
        <f t="shared" ref="AT490:AT491" si="797">I490+AN490-AQ490</f>
        <v>30298.95</v>
      </c>
    </row>
    <row r="491" spans="1:46" ht="26.1" customHeight="1" x14ac:dyDescent="0.25">
      <c r="A491" s="246" t="s">
        <v>159</v>
      </c>
      <c r="B491" s="247" t="s">
        <v>158</v>
      </c>
      <c r="C491" s="248" t="s">
        <v>61</v>
      </c>
      <c r="D491" s="248" t="s">
        <v>157</v>
      </c>
      <c r="E491" s="371" t="s">
        <v>73</v>
      </c>
      <c r="F491" s="246">
        <v>1655.04</v>
      </c>
      <c r="G491" s="250">
        <v>11.54</v>
      </c>
      <c r="H491" s="251">
        <v>13.84</v>
      </c>
      <c r="I491" s="400">
        <v>22905.75</v>
      </c>
      <c r="J491" s="386">
        <v>7.1358567910311125E-3</v>
      </c>
      <c r="K491" s="252"/>
      <c r="L491" s="253">
        <f t="shared" si="721"/>
        <v>0</v>
      </c>
      <c r="M491" s="254">
        <f t="shared" si="722"/>
        <v>0</v>
      </c>
      <c r="N491" s="252"/>
      <c r="O491" s="253">
        <f t="shared" si="724"/>
        <v>0</v>
      </c>
      <c r="P491" s="254">
        <f t="shared" si="788"/>
        <v>0</v>
      </c>
      <c r="Q491" s="252"/>
      <c r="R491" s="253">
        <f t="shared" si="725"/>
        <v>0</v>
      </c>
      <c r="S491" s="254">
        <f t="shared" si="789"/>
        <v>0</v>
      </c>
      <c r="T491" s="252"/>
      <c r="U491" s="253">
        <f t="shared" si="726"/>
        <v>0</v>
      </c>
      <c r="V491" s="254">
        <f t="shared" si="790"/>
        <v>0</v>
      </c>
      <c r="W491" s="252"/>
      <c r="X491" s="253">
        <f t="shared" si="727"/>
        <v>0</v>
      </c>
      <c r="Y491" s="310">
        <f t="shared" si="791"/>
        <v>0</v>
      </c>
      <c r="Z491" s="339"/>
      <c r="AA491" s="253">
        <f t="shared" si="728"/>
        <v>0</v>
      </c>
      <c r="AB491" s="321">
        <f t="shared" si="792"/>
        <v>0</v>
      </c>
      <c r="AC491" s="256">
        <f>SUM(K491+N491+Q491+T491+W491+Z491)</f>
        <v>0</v>
      </c>
      <c r="AD491" s="253">
        <f t="shared" si="775"/>
        <v>0</v>
      </c>
      <c r="AE491" s="254">
        <f>SUM(M491+P491+S491+V491+Y491+AB491)</f>
        <v>0</v>
      </c>
      <c r="AF491" s="256">
        <f>F491-AC491</f>
        <v>1655.04</v>
      </c>
      <c r="AG491" s="253">
        <f t="shared" si="776"/>
        <v>1</v>
      </c>
      <c r="AH491" s="310">
        <f>I491-AE491</f>
        <v>22905.75</v>
      </c>
      <c r="AI491" s="332">
        <v>1574.79</v>
      </c>
      <c r="AJ491" s="310">
        <v>13.84</v>
      </c>
      <c r="AK491" s="321">
        <f t="shared" si="723"/>
        <v>21795.0936</v>
      </c>
      <c r="AL491" s="410">
        <f t="shared" si="793"/>
        <v>0</v>
      </c>
      <c r="AM491" s="310">
        <v>13.84</v>
      </c>
      <c r="AN491" s="321">
        <f t="shared" si="729"/>
        <v>0</v>
      </c>
      <c r="AO491" s="410">
        <f t="shared" si="794"/>
        <v>80.25</v>
      </c>
      <c r="AP491" s="310">
        <v>13.84</v>
      </c>
      <c r="AQ491" s="321">
        <f t="shared" si="795"/>
        <v>1110.6600000000001</v>
      </c>
      <c r="AR491" s="410">
        <f t="shared" si="785"/>
        <v>1574.79</v>
      </c>
      <c r="AS491" s="308">
        <f t="shared" si="796"/>
        <v>13.84</v>
      </c>
      <c r="AT491" s="319">
        <f t="shared" si="797"/>
        <v>21795.09</v>
      </c>
    </row>
    <row r="492" spans="1:46" ht="24" customHeight="1" x14ac:dyDescent="0.25">
      <c r="A492" s="257" t="s">
        <v>156</v>
      </c>
      <c r="B492" s="258"/>
      <c r="C492" s="258"/>
      <c r="D492" s="258" t="s">
        <v>155</v>
      </c>
      <c r="E492" s="372"/>
      <c r="F492" s="257"/>
      <c r="G492" s="258"/>
      <c r="H492" s="260"/>
      <c r="I492" s="322">
        <f>SUM(I493:I498)</f>
        <v>111107.55999999998</v>
      </c>
      <c r="J492" s="387">
        <v>3.4613476378677704E-2</v>
      </c>
      <c r="K492" s="262"/>
      <c r="L492" s="263"/>
      <c r="M492" s="264">
        <f>SUM(M493:M498)</f>
        <v>0</v>
      </c>
      <c r="N492" s="262"/>
      <c r="O492" s="263"/>
      <c r="P492" s="264">
        <f>SUM(P493:P498)</f>
        <v>0</v>
      </c>
      <c r="Q492" s="262"/>
      <c r="R492" s="263"/>
      <c r="S492" s="264">
        <f>SUM(S493:S498)</f>
        <v>0</v>
      </c>
      <c r="T492" s="262"/>
      <c r="U492" s="263"/>
      <c r="V492" s="264">
        <f>SUM(V493:V498)</f>
        <v>0</v>
      </c>
      <c r="W492" s="262"/>
      <c r="X492" s="263"/>
      <c r="Y492" s="311">
        <f>SUM(Y493:Y498)</f>
        <v>0</v>
      </c>
      <c r="Z492" s="340"/>
      <c r="AA492" s="263"/>
      <c r="AB492" s="322">
        <f>SUM(AB493:AB498)</f>
        <v>0</v>
      </c>
      <c r="AC492" s="266"/>
      <c r="AD492" s="263">
        <f t="shared" si="775"/>
        <v>0</v>
      </c>
      <c r="AE492" s="264">
        <f>SUM(AE493:AE498)</f>
        <v>0</v>
      </c>
      <c r="AF492" s="266"/>
      <c r="AG492" s="263">
        <f t="shared" si="776"/>
        <v>1</v>
      </c>
      <c r="AH492" s="311">
        <f>SUM(AH493:AH498)</f>
        <v>111107.55999999998</v>
      </c>
      <c r="AI492" s="330"/>
      <c r="AJ492" s="307"/>
      <c r="AK492" s="322">
        <f>SUM(AK493:AK498)</f>
        <v>111107.5604</v>
      </c>
      <c r="AL492" s="411"/>
      <c r="AM492" s="307"/>
      <c r="AN492" s="322">
        <f>SUM(AN493:AN498)</f>
        <v>0</v>
      </c>
      <c r="AO492" s="411"/>
      <c r="AP492" s="307"/>
      <c r="AQ492" s="322">
        <f>SUM(AQ493:AQ498)</f>
        <v>8524.1549999999988</v>
      </c>
      <c r="AR492" s="411"/>
      <c r="AS492" s="307"/>
      <c r="AT492" s="322">
        <f>SUM(AT493:AT498)</f>
        <v>102583.40499999998</v>
      </c>
    </row>
    <row r="493" spans="1:46" ht="52.2" customHeight="1" x14ac:dyDescent="0.25">
      <c r="A493" s="178" t="s">
        <v>154</v>
      </c>
      <c r="B493" s="179" t="s">
        <v>153</v>
      </c>
      <c r="C493" s="180" t="s">
        <v>61</v>
      </c>
      <c r="D493" s="180" t="s">
        <v>152</v>
      </c>
      <c r="E493" s="364" t="s">
        <v>73</v>
      </c>
      <c r="F493" s="178">
        <v>885.16</v>
      </c>
      <c r="G493" s="182">
        <v>4.12</v>
      </c>
      <c r="H493" s="183">
        <v>4.9400000000000004</v>
      </c>
      <c r="I493" s="392">
        <v>4372.6899999999996</v>
      </c>
      <c r="J493" s="377">
        <v>1.3622295550931027E-3</v>
      </c>
      <c r="K493" s="185"/>
      <c r="L493" s="186">
        <f t="shared" si="721"/>
        <v>0</v>
      </c>
      <c r="M493" s="187">
        <f t="shared" si="722"/>
        <v>0</v>
      </c>
      <c r="N493" s="185"/>
      <c r="O493" s="186">
        <f t="shared" si="724"/>
        <v>0</v>
      </c>
      <c r="P493" s="187">
        <f t="shared" ref="P493:P498" si="798">N493*$H493</f>
        <v>0</v>
      </c>
      <c r="Q493" s="185"/>
      <c r="R493" s="186">
        <f t="shared" si="725"/>
        <v>0</v>
      </c>
      <c r="S493" s="187">
        <f t="shared" ref="S493:S498" si="799">Q493*$H493</f>
        <v>0</v>
      </c>
      <c r="T493" s="185"/>
      <c r="U493" s="186">
        <f t="shared" si="726"/>
        <v>0</v>
      </c>
      <c r="V493" s="187">
        <f t="shared" ref="V493:V498" si="800">T493*$H493</f>
        <v>0</v>
      </c>
      <c r="W493" s="185"/>
      <c r="X493" s="186">
        <f t="shared" si="727"/>
        <v>0</v>
      </c>
      <c r="Y493" s="308">
        <f t="shared" ref="Y493:Y498" si="801">W493*$H493</f>
        <v>0</v>
      </c>
      <c r="Z493" s="338"/>
      <c r="AA493" s="186">
        <f t="shared" si="728"/>
        <v>0</v>
      </c>
      <c r="AB493" s="319">
        <f t="shared" ref="AB493:AB498" si="802">Z493*$H493</f>
        <v>0</v>
      </c>
      <c r="AC493" s="189">
        <f t="shared" ref="AC493:AC498" si="803">SUM(K493+N493+Q493+T493+W493+Z493)</f>
        <v>0</v>
      </c>
      <c r="AD493" s="186">
        <f t="shared" si="775"/>
        <v>0</v>
      </c>
      <c r="AE493" s="187">
        <f t="shared" ref="AE493:AE498" si="804">SUM(M493+P493+S493+V493+Y493+AB493)</f>
        <v>0</v>
      </c>
      <c r="AF493" s="189">
        <f t="shared" ref="AF493:AF498" si="805">F493-AC493</f>
        <v>885.16</v>
      </c>
      <c r="AG493" s="186">
        <f t="shared" si="776"/>
        <v>1</v>
      </c>
      <c r="AH493" s="308">
        <f t="shared" ref="AH493:AH498" si="806">I493-AE493</f>
        <v>4372.6899999999996</v>
      </c>
      <c r="AI493" s="331">
        <v>885.16</v>
      </c>
      <c r="AJ493" s="308">
        <v>4.9400000000000004</v>
      </c>
      <c r="AK493" s="319">
        <f t="shared" si="723"/>
        <v>4372.6904000000004</v>
      </c>
      <c r="AL493" s="410">
        <f t="shared" ref="AL493:AL498" si="807">IF(AI493-F493&gt;0,AI493-F493,0)</f>
        <v>0</v>
      </c>
      <c r="AM493" s="308">
        <v>4.9400000000000004</v>
      </c>
      <c r="AN493" s="319">
        <f t="shared" si="729"/>
        <v>0</v>
      </c>
      <c r="AO493" s="410">
        <f t="shared" ref="AO493:AO498" si="808">IF(F493-AI493&gt;0,F493-AI493,0)</f>
        <v>0</v>
      </c>
      <c r="AP493" s="308">
        <v>4.9400000000000004</v>
      </c>
      <c r="AQ493" s="319">
        <f t="shared" ref="AQ493:AQ498" si="809">AO493*AP493</f>
        <v>0</v>
      </c>
      <c r="AR493" s="410">
        <f t="shared" si="785"/>
        <v>885.16</v>
      </c>
      <c r="AS493" s="308">
        <f t="shared" ref="AS493:AS498" si="810">H493</f>
        <v>4.9400000000000004</v>
      </c>
      <c r="AT493" s="319">
        <f t="shared" ref="AT493:AT498" si="811">I493+AN493-AQ493</f>
        <v>4372.6899999999996</v>
      </c>
    </row>
    <row r="494" spans="1:46" ht="52.2" customHeight="1" x14ac:dyDescent="0.25">
      <c r="A494" s="197" t="s">
        <v>151</v>
      </c>
      <c r="B494" s="198" t="s">
        <v>149</v>
      </c>
      <c r="C494" s="199" t="s">
        <v>61</v>
      </c>
      <c r="D494" s="199" t="s">
        <v>148</v>
      </c>
      <c r="E494" s="366" t="s">
        <v>73</v>
      </c>
      <c r="F494" s="197">
        <v>804.91</v>
      </c>
      <c r="G494" s="201">
        <v>72.45</v>
      </c>
      <c r="H494" s="202">
        <v>86.94</v>
      </c>
      <c r="I494" s="394">
        <v>69978.87</v>
      </c>
      <c r="J494" s="379">
        <v>2.1800604421081317E-2</v>
      </c>
      <c r="K494" s="185"/>
      <c r="L494" s="186">
        <f t="shared" ref="L494:L526" si="812">K494/$F494</f>
        <v>0</v>
      </c>
      <c r="M494" s="187">
        <f t="shared" ref="M494:M526" si="813">K494*$H494</f>
        <v>0</v>
      </c>
      <c r="N494" s="185"/>
      <c r="O494" s="186">
        <f t="shared" si="724"/>
        <v>0</v>
      </c>
      <c r="P494" s="187">
        <f t="shared" si="798"/>
        <v>0</v>
      </c>
      <c r="Q494" s="185"/>
      <c r="R494" s="186">
        <f t="shared" si="725"/>
        <v>0</v>
      </c>
      <c r="S494" s="187">
        <f t="shared" si="799"/>
        <v>0</v>
      </c>
      <c r="T494" s="185"/>
      <c r="U494" s="186">
        <f t="shared" si="726"/>
        <v>0</v>
      </c>
      <c r="V494" s="187">
        <f t="shared" si="800"/>
        <v>0</v>
      </c>
      <c r="W494" s="185"/>
      <c r="X494" s="186">
        <f t="shared" si="727"/>
        <v>0</v>
      </c>
      <c r="Y494" s="308">
        <f t="shared" si="801"/>
        <v>0</v>
      </c>
      <c r="Z494" s="338"/>
      <c r="AA494" s="186">
        <f t="shared" si="728"/>
        <v>0</v>
      </c>
      <c r="AB494" s="319">
        <f t="shared" si="802"/>
        <v>0</v>
      </c>
      <c r="AC494" s="189">
        <f t="shared" si="803"/>
        <v>0</v>
      </c>
      <c r="AD494" s="186">
        <f t="shared" si="775"/>
        <v>0</v>
      </c>
      <c r="AE494" s="187">
        <f t="shared" si="804"/>
        <v>0</v>
      </c>
      <c r="AF494" s="189">
        <f t="shared" si="805"/>
        <v>804.91</v>
      </c>
      <c r="AG494" s="186">
        <f t="shared" si="776"/>
        <v>1</v>
      </c>
      <c r="AH494" s="308">
        <f t="shared" si="806"/>
        <v>69978.87</v>
      </c>
      <c r="AI494" s="331">
        <v>724.66</v>
      </c>
      <c r="AJ494" s="308">
        <v>86.94</v>
      </c>
      <c r="AK494" s="319">
        <f>I494</f>
        <v>69978.87</v>
      </c>
      <c r="AL494" s="410">
        <f t="shared" si="807"/>
        <v>0</v>
      </c>
      <c r="AM494" s="308">
        <v>86.94</v>
      </c>
      <c r="AN494" s="319">
        <f t="shared" si="729"/>
        <v>0</v>
      </c>
      <c r="AO494" s="410">
        <f t="shared" si="808"/>
        <v>80.25</v>
      </c>
      <c r="AP494" s="308">
        <v>86.94</v>
      </c>
      <c r="AQ494" s="319">
        <f t="shared" si="809"/>
        <v>6976.9349999999995</v>
      </c>
      <c r="AR494" s="410">
        <f t="shared" si="785"/>
        <v>724.66</v>
      </c>
      <c r="AS494" s="308">
        <f t="shared" si="810"/>
        <v>86.94</v>
      </c>
      <c r="AT494" s="319">
        <f t="shared" si="811"/>
        <v>63001.934999999998</v>
      </c>
    </row>
    <row r="495" spans="1:46" ht="52.2" customHeight="1" x14ac:dyDescent="0.25">
      <c r="A495" s="197" t="s">
        <v>150</v>
      </c>
      <c r="B495" s="198" t="s">
        <v>149</v>
      </c>
      <c r="C495" s="199" t="s">
        <v>61</v>
      </c>
      <c r="D495" s="199" t="s">
        <v>148</v>
      </c>
      <c r="E495" s="366" t="s">
        <v>73</v>
      </c>
      <c r="F495" s="197">
        <v>80.25</v>
      </c>
      <c r="G495" s="201">
        <v>72.45</v>
      </c>
      <c r="H495" s="202">
        <v>86.94</v>
      </c>
      <c r="I495" s="394">
        <v>6976.93</v>
      </c>
      <c r="J495" s="379">
        <v>2.1735316818287417E-3</v>
      </c>
      <c r="K495" s="185"/>
      <c r="L495" s="186">
        <f t="shared" si="812"/>
        <v>0</v>
      </c>
      <c r="M495" s="187">
        <f t="shared" si="813"/>
        <v>0</v>
      </c>
      <c r="N495" s="185"/>
      <c r="O495" s="186">
        <f t="shared" si="724"/>
        <v>0</v>
      </c>
      <c r="P495" s="187">
        <f t="shared" si="798"/>
        <v>0</v>
      </c>
      <c r="Q495" s="185"/>
      <c r="R495" s="186">
        <f t="shared" si="725"/>
        <v>0</v>
      </c>
      <c r="S495" s="187">
        <f t="shared" si="799"/>
        <v>0</v>
      </c>
      <c r="T495" s="185"/>
      <c r="U495" s="186">
        <f t="shared" si="726"/>
        <v>0</v>
      </c>
      <c r="V495" s="187">
        <f t="shared" si="800"/>
        <v>0</v>
      </c>
      <c r="W495" s="185"/>
      <c r="X495" s="186">
        <f t="shared" si="727"/>
        <v>0</v>
      </c>
      <c r="Y495" s="308">
        <f t="shared" si="801"/>
        <v>0</v>
      </c>
      <c r="Z495" s="338"/>
      <c r="AA495" s="186">
        <f t="shared" si="728"/>
        <v>0</v>
      </c>
      <c r="AB495" s="319">
        <f t="shared" si="802"/>
        <v>0</v>
      </c>
      <c r="AC495" s="189">
        <f t="shared" si="803"/>
        <v>0</v>
      </c>
      <c r="AD495" s="186">
        <f t="shared" si="775"/>
        <v>0</v>
      </c>
      <c r="AE495" s="187">
        <f t="shared" si="804"/>
        <v>0</v>
      </c>
      <c r="AF495" s="189">
        <f t="shared" si="805"/>
        <v>80.25</v>
      </c>
      <c r="AG495" s="186">
        <f t="shared" si="776"/>
        <v>1</v>
      </c>
      <c r="AH495" s="308">
        <f t="shared" si="806"/>
        <v>6976.93</v>
      </c>
      <c r="AI495" s="331">
        <v>80.25</v>
      </c>
      <c r="AJ495" s="308">
        <v>86.94</v>
      </c>
      <c r="AK495" s="319">
        <f>I495</f>
        <v>6976.93</v>
      </c>
      <c r="AL495" s="410">
        <f t="shared" si="807"/>
        <v>0</v>
      </c>
      <c r="AM495" s="308">
        <v>86.94</v>
      </c>
      <c r="AN495" s="319">
        <f t="shared" si="729"/>
        <v>0</v>
      </c>
      <c r="AO495" s="410">
        <f t="shared" si="808"/>
        <v>0</v>
      </c>
      <c r="AP495" s="308">
        <v>86.94</v>
      </c>
      <c r="AQ495" s="319">
        <f t="shared" si="809"/>
        <v>0</v>
      </c>
      <c r="AR495" s="410">
        <f t="shared" si="785"/>
        <v>80.25</v>
      </c>
      <c r="AS495" s="308">
        <f t="shared" si="810"/>
        <v>86.94</v>
      </c>
      <c r="AT495" s="319">
        <f t="shared" si="811"/>
        <v>6976.93</v>
      </c>
    </row>
    <row r="496" spans="1:46" ht="26.1" customHeight="1" x14ac:dyDescent="0.25">
      <c r="A496" s="197" t="s">
        <v>147</v>
      </c>
      <c r="B496" s="198" t="s">
        <v>146</v>
      </c>
      <c r="C496" s="199" t="s">
        <v>61</v>
      </c>
      <c r="D496" s="199" t="s">
        <v>145</v>
      </c>
      <c r="E496" s="366" t="s">
        <v>73</v>
      </c>
      <c r="F496" s="197">
        <v>804.91</v>
      </c>
      <c r="G496" s="201">
        <v>4</v>
      </c>
      <c r="H496" s="202">
        <v>4.8</v>
      </c>
      <c r="I496" s="394">
        <v>3863.56</v>
      </c>
      <c r="J496" s="379">
        <v>1.2036196528625418E-3</v>
      </c>
      <c r="K496" s="185"/>
      <c r="L496" s="186">
        <f t="shared" si="812"/>
        <v>0</v>
      </c>
      <c r="M496" s="187">
        <f t="shared" si="813"/>
        <v>0</v>
      </c>
      <c r="N496" s="185"/>
      <c r="O496" s="186">
        <f t="shared" ref="O496:O526" si="814">N496/$F496</f>
        <v>0</v>
      </c>
      <c r="P496" s="187">
        <f t="shared" si="798"/>
        <v>0</v>
      </c>
      <c r="Q496" s="185"/>
      <c r="R496" s="186">
        <f t="shared" ref="R496:R526" si="815">Q496/$F496</f>
        <v>0</v>
      </c>
      <c r="S496" s="187">
        <f t="shared" si="799"/>
        <v>0</v>
      </c>
      <c r="T496" s="185"/>
      <c r="U496" s="186">
        <f t="shared" ref="U496:U526" si="816">T496/$F496</f>
        <v>0</v>
      </c>
      <c r="V496" s="187">
        <f t="shared" si="800"/>
        <v>0</v>
      </c>
      <c r="W496" s="185"/>
      <c r="X496" s="186">
        <f t="shared" ref="X496:X526" si="817">W496/$F496</f>
        <v>0</v>
      </c>
      <c r="Y496" s="308">
        <f t="shared" si="801"/>
        <v>0</v>
      </c>
      <c r="Z496" s="338"/>
      <c r="AA496" s="186">
        <f t="shared" ref="AA496:AA526" si="818">Z496/$F496</f>
        <v>0</v>
      </c>
      <c r="AB496" s="319">
        <f t="shared" si="802"/>
        <v>0</v>
      </c>
      <c r="AC496" s="189">
        <f t="shared" si="803"/>
        <v>0</v>
      </c>
      <c r="AD496" s="186">
        <f t="shared" si="775"/>
        <v>0</v>
      </c>
      <c r="AE496" s="187">
        <f t="shared" si="804"/>
        <v>0</v>
      </c>
      <c r="AF496" s="189">
        <f t="shared" si="805"/>
        <v>804.91</v>
      </c>
      <c r="AG496" s="186">
        <f t="shared" si="776"/>
        <v>1</v>
      </c>
      <c r="AH496" s="308">
        <f t="shared" si="806"/>
        <v>3863.56</v>
      </c>
      <c r="AI496" s="331">
        <v>724.66</v>
      </c>
      <c r="AJ496" s="308">
        <v>4.8</v>
      </c>
      <c r="AK496" s="319">
        <f>I496</f>
        <v>3863.56</v>
      </c>
      <c r="AL496" s="410">
        <f t="shared" si="807"/>
        <v>0</v>
      </c>
      <c r="AM496" s="308">
        <v>4.8</v>
      </c>
      <c r="AN496" s="319">
        <f t="shared" ref="AN496:AN526" si="819">AL496*AM496</f>
        <v>0</v>
      </c>
      <c r="AO496" s="410">
        <f t="shared" si="808"/>
        <v>80.25</v>
      </c>
      <c r="AP496" s="308">
        <v>4.8</v>
      </c>
      <c r="AQ496" s="319">
        <f t="shared" si="809"/>
        <v>385.2</v>
      </c>
      <c r="AR496" s="410">
        <f t="shared" si="785"/>
        <v>724.66</v>
      </c>
      <c r="AS496" s="308">
        <f t="shared" si="810"/>
        <v>4.8</v>
      </c>
      <c r="AT496" s="319">
        <f t="shared" si="811"/>
        <v>3478.36</v>
      </c>
    </row>
    <row r="497" spans="1:46" ht="26.1" customHeight="1" x14ac:dyDescent="0.25">
      <c r="A497" s="197" t="s">
        <v>144</v>
      </c>
      <c r="B497" s="198" t="s">
        <v>143</v>
      </c>
      <c r="C497" s="199" t="s">
        <v>61</v>
      </c>
      <c r="D497" s="199" t="s">
        <v>142</v>
      </c>
      <c r="E497" s="366" t="s">
        <v>73</v>
      </c>
      <c r="F497" s="197">
        <v>804.91</v>
      </c>
      <c r="G497" s="201">
        <v>12.07</v>
      </c>
      <c r="H497" s="202">
        <v>14.48</v>
      </c>
      <c r="I497" s="394">
        <v>11655.09</v>
      </c>
      <c r="J497" s="379">
        <v>3.6309246860102293E-3</v>
      </c>
      <c r="K497" s="185"/>
      <c r="L497" s="186">
        <f t="shared" si="812"/>
        <v>0</v>
      </c>
      <c r="M497" s="187">
        <f t="shared" si="813"/>
        <v>0</v>
      </c>
      <c r="N497" s="185"/>
      <c r="O497" s="186">
        <f t="shared" si="814"/>
        <v>0</v>
      </c>
      <c r="P497" s="187">
        <f t="shared" si="798"/>
        <v>0</v>
      </c>
      <c r="Q497" s="185"/>
      <c r="R497" s="186">
        <f t="shared" si="815"/>
        <v>0</v>
      </c>
      <c r="S497" s="187">
        <f t="shared" si="799"/>
        <v>0</v>
      </c>
      <c r="T497" s="185"/>
      <c r="U497" s="186">
        <f t="shared" si="816"/>
        <v>0</v>
      </c>
      <c r="V497" s="187">
        <f t="shared" si="800"/>
        <v>0</v>
      </c>
      <c r="W497" s="185"/>
      <c r="X497" s="186">
        <f t="shared" si="817"/>
        <v>0</v>
      </c>
      <c r="Y497" s="308">
        <f t="shared" si="801"/>
        <v>0</v>
      </c>
      <c r="Z497" s="338"/>
      <c r="AA497" s="186">
        <f t="shared" si="818"/>
        <v>0</v>
      </c>
      <c r="AB497" s="319">
        <f t="shared" si="802"/>
        <v>0</v>
      </c>
      <c r="AC497" s="189">
        <f t="shared" si="803"/>
        <v>0</v>
      </c>
      <c r="AD497" s="186">
        <f t="shared" si="775"/>
        <v>0</v>
      </c>
      <c r="AE497" s="187">
        <f t="shared" si="804"/>
        <v>0</v>
      </c>
      <c r="AF497" s="189">
        <f t="shared" si="805"/>
        <v>804.91</v>
      </c>
      <c r="AG497" s="186">
        <f t="shared" si="776"/>
        <v>1</v>
      </c>
      <c r="AH497" s="308">
        <f t="shared" si="806"/>
        <v>11655.09</v>
      </c>
      <c r="AI497" s="331">
        <v>724.66</v>
      </c>
      <c r="AJ497" s="308">
        <v>14.48</v>
      </c>
      <c r="AK497" s="319">
        <f>I497</f>
        <v>11655.09</v>
      </c>
      <c r="AL497" s="410">
        <f t="shared" si="807"/>
        <v>0</v>
      </c>
      <c r="AM497" s="308">
        <v>14.48</v>
      </c>
      <c r="AN497" s="319">
        <f t="shared" si="819"/>
        <v>0</v>
      </c>
      <c r="AO497" s="410">
        <f t="shared" si="808"/>
        <v>80.25</v>
      </c>
      <c r="AP497" s="308">
        <v>14.48</v>
      </c>
      <c r="AQ497" s="319">
        <f t="shared" si="809"/>
        <v>1162.02</v>
      </c>
      <c r="AR497" s="410">
        <f t="shared" si="785"/>
        <v>724.66</v>
      </c>
      <c r="AS497" s="308">
        <f t="shared" si="810"/>
        <v>14.48</v>
      </c>
      <c r="AT497" s="319">
        <f t="shared" si="811"/>
        <v>10493.07</v>
      </c>
    </row>
    <row r="498" spans="1:46" ht="39" customHeight="1" x14ac:dyDescent="0.25">
      <c r="A498" s="246" t="s">
        <v>141</v>
      </c>
      <c r="B498" s="247" t="s">
        <v>140</v>
      </c>
      <c r="C498" s="248" t="s">
        <v>61</v>
      </c>
      <c r="D498" s="248" t="s">
        <v>139</v>
      </c>
      <c r="E498" s="371" t="s">
        <v>73</v>
      </c>
      <c r="F498" s="246">
        <v>80.25</v>
      </c>
      <c r="G498" s="250">
        <v>148.09</v>
      </c>
      <c r="H498" s="251">
        <v>177.7</v>
      </c>
      <c r="I498" s="400">
        <v>14260.42</v>
      </c>
      <c r="J498" s="386">
        <v>4.4425663818017701E-3</v>
      </c>
      <c r="K498" s="252"/>
      <c r="L498" s="253">
        <f t="shared" si="812"/>
        <v>0</v>
      </c>
      <c r="M498" s="254">
        <f t="shared" si="813"/>
        <v>0</v>
      </c>
      <c r="N498" s="252"/>
      <c r="O498" s="253">
        <f t="shared" si="814"/>
        <v>0</v>
      </c>
      <c r="P498" s="254">
        <f t="shared" si="798"/>
        <v>0</v>
      </c>
      <c r="Q498" s="252"/>
      <c r="R498" s="253">
        <f t="shared" si="815"/>
        <v>0</v>
      </c>
      <c r="S498" s="254">
        <f t="shared" si="799"/>
        <v>0</v>
      </c>
      <c r="T498" s="252"/>
      <c r="U498" s="253">
        <f t="shared" si="816"/>
        <v>0</v>
      </c>
      <c r="V498" s="254">
        <f t="shared" si="800"/>
        <v>0</v>
      </c>
      <c r="W498" s="252"/>
      <c r="X498" s="253">
        <f t="shared" si="817"/>
        <v>0</v>
      </c>
      <c r="Y498" s="310">
        <f t="shared" si="801"/>
        <v>0</v>
      </c>
      <c r="Z498" s="339"/>
      <c r="AA498" s="253">
        <f t="shared" si="818"/>
        <v>0</v>
      </c>
      <c r="AB498" s="321">
        <f t="shared" si="802"/>
        <v>0</v>
      </c>
      <c r="AC498" s="256">
        <f t="shared" si="803"/>
        <v>0</v>
      </c>
      <c r="AD498" s="253">
        <f t="shared" si="775"/>
        <v>0</v>
      </c>
      <c r="AE498" s="254">
        <f t="shared" si="804"/>
        <v>0</v>
      </c>
      <c r="AF498" s="256">
        <f t="shared" si="805"/>
        <v>80.25</v>
      </c>
      <c r="AG498" s="253">
        <f t="shared" si="776"/>
        <v>1</v>
      </c>
      <c r="AH498" s="310">
        <f t="shared" si="806"/>
        <v>14260.42</v>
      </c>
      <c r="AI498" s="332">
        <v>80.25</v>
      </c>
      <c r="AJ498" s="310">
        <v>177.7</v>
      </c>
      <c r="AK498" s="321">
        <f>I498</f>
        <v>14260.42</v>
      </c>
      <c r="AL498" s="410">
        <f t="shared" si="807"/>
        <v>0</v>
      </c>
      <c r="AM498" s="310">
        <v>177.7</v>
      </c>
      <c r="AN498" s="321">
        <f t="shared" si="819"/>
        <v>0</v>
      </c>
      <c r="AO498" s="410">
        <f t="shared" si="808"/>
        <v>0</v>
      </c>
      <c r="AP498" s="310">
        <v>177.7</v>
      </c>
      <c r="AQ498" s="321">
        <f t="shared" si="809"/>
        <v>0</v>
      </c>
      <c r="AR498" s="410">
        <f t="shared" si="785"/>
        <v>80.25</v>
      </c>
      <c r="AS498" s="308">
        <f t="shared" si="810"/>
        <v>177.7</v>
      </c>
      <c r="AT498" s="319">
        <f t="shared" si="811"/>
        <v>14260.42</v>
      </c>
    </row>
    <row r="499" spans="1:46" ht="24" customHeight="1" x14ac:dyDescent="0.25">
      <c r="A499" s="257" t="s">
        <v>138</v>
      </c>
      <c r="B499" s="258"/>
      <c r="C499" s="258"/>
      <c r="D499" s="258" t="s">
        <v>28</v>
      </c>
      <c r="E499" s="372"/>
      <c r="F499" s="257"/>
      <c r="G499" s="258"/>
      <c r="H499" s="260"/>
      <c r="I499" s="322">
        <f>SUM(I500:I501)</f>
        <v>4200.17</v>
      </c>
      <c r="J499" s="387">
        <v>1.3084841848874256E-3</v>
      </c>
      <c r="K499" s="262"/>
      <c r="L499" s="263"/>
      <c r="M499" s="264">
        <f>SUM(M500:M501)</f>
        <v>0</v>
      </c>
      <c r="N499" s="262"/>
      <c r="O499" s="263"/>
      <c r="P499" s="264">
        <f>SUM(P500:P501)</f>
        <v>0</v>
      </c>
      <c r="Q499" s="262"/>
      <c r="R499" s="263"/>
      <c r="S499" s="264">
        <f>SUM(S500:S501)</f>
        <v>0</v>
      </c>
      <c r="T499" s="262"/>
      <c r="U499" s="263"/>
      <c r="V499" s="264">
        <f>SUM(V500:V501)</f>
        <v>0</v>
      </c>
      <c r="W499" s="262"/>
      <c r="X499" s="263"/>
      <c r="Y499" s="311">
        <f>SUM(Y500:Y501)</f>
        <v>0</v>
      </c>
      <c r="Z499" s="340"/>
      <c r="AA499" s="263"/>
      <c r="AB499" s="322">
        <f>SUM(AB500:AB501)</f>
        <v>0</v>
      </c>
      <c r="AC499" s="266"/>
      <c r="AD499" s="263">
        <f t="shared" si="775"/>
        <v>0</v>
      </c>
      <c r="AE499" s="264">
        <f>SUM(AE500:AE501)</f>
        <v>0</v>
      </c>
      <c r="AF499" s="266"/>
      <c r="AG499" s="263">
        <f t="shared" si="776"/>
        <v>1</v>
      </c>
      <c r="AH499" s="311">
        <f>SUM(AH500:AH501)</f>
        <v>4200.17</v>
      </c>
      <c r="AI499" s="330"/>
      <c r="AJ499" s="307"/>
      <c r="AK499" s="322">
        <f>SUM(AK500:AK501)</f>
        <v>4200.17</v>
      </c>
      <c r="AL499" s="411"/>
      <c r="AM499" s="307"/>
      <c r="AN499" s="322">
        <f>SUM(AN500:AN501)</f>
        <v>0</v>
      </c>
      <c r="AO499" s="411"/>
      <c r="AP499" s="307"/>
      <c r="AQ499" s="322">
        <f>SUM(AQ500:AQ501)</f>
        <v>0</v>
      </c>
      <c r="AR499" s="411"/>
      <c r="AS499" s="307"/>
      <c r="AT499" s="322">
        <f>SUM(AT500:AT501)</f>
        <v>4200.17</v>
      </c>
    </row>
    <row r="500" spans="1:46" ht="52.2" customHeight="1" x14ac:dyDescent="0.25">
      <c r="A500" s="178" t="s">
        <v>137</v>
      </c>
      <c r="B500" s="179" t="s">
        <v>136</v>
      </c>
      <c r="C500" s="180" t="s">
        <v>61</v>
      </c>
      <c r="D500" s="180" t="s">
        <v>135</v>
      </c>
      <c r="E500" s="364" t="s">
        <v>73</v>
      </c>
      <c r="F500" s="178">
        <v>23.64</v>
      </c>
      <c r="G500" s="182">
        <v>47.09</v>
      </c>
      <c r="H500" s="183">
        <v>56.5</v>
      </c>
      <c r="I500" s="392">
        <v>1335.66</v>
      </c>
      <c r="J500" s="377">
        <v>4.1609982128979037E-4</v>
      </c>
      <c r="K500" s="185"/>
      <c r="L500" s="186">
        <f t="shared" si="812"/>
        <v>0</v>
      </c>
      <c r="M500" s="187">
        <f t="shared" si="813"/>
        <v>0</v>
      </c>
      <c r="N500" s="185"/>
      <c r="O500" s="186">
        <f t="shared" si="814"/>
        <v>0</v>
      </c>
      <c r="P500" s="187">
        <f t="shared" ref="P500:P501" si="820">N500*$H500</f>
        <v>0</v>
      </c>
      <c r="Q500" s="185"/>
      <c r="R500" s="186">
        <f t="shared" si="815"/>
        <v>0</v>
      </c>
      <c r="S500" s="187">
        <f t="shared" ref="S500:S501" si="821">Q500*$H500</f>
        <v>0</v>
      </c>
      <c r="T500" s="185"/>
      <c r="U500" s="186">
        <f t="shared" si="816"/>
        <v>0</v>
      </c>
      <c r="V500" s="187">
        <f t="shared" ref="V500:V501" si="822">T500*$H500</f>
        <v>0</v>
      </c>
      <c r="W500" s="185"/>
      <c r="X500" s="186">
        <f t="shared" si="817"/>
        <v>0</v>
      </c>
      <c r="Y500" s="308">
        <f t="shared" ref="Y500:Y501" si="823">W500*$H500</f>
        <v>0</v>
      </c>
      <c r="Z500" s="338"/>
      <c r="AA500" s="186">
        <f t="shared" si="818"/>
        <v>0</v>
      </c>
      <c r="AB500" s="319">
        <f t="shared" ref="AB500:AB501" si="824">Z500*$H500</f>
        <v>0</v>
      </c>
      <c r="AC500" s="189">
        <f>SUM(K500+N500+Q500+T500+W500+Z500)</f>
        <v>0</v>
      </c>
      <c r="AD500" s="186">
        <f t="shared" si="775"/>
        <v>0</v>
      </c>
      <c r="AE500" s="187">
        <f>SUM(M500+P500+S500+V500+Y500+AB500)</f>
        <v>0</v>
      </c>
      <c r="AF500" s="189">
        <f>F500-AC500</f>
        <v>23.64</v>
      </c>
      <c r="AG500" s="186">
        <f t="shared" si="776"/>
        <v>1</v>
      </c>
      <c r="AH500" s="308">
        <f>I500-AE500</f>
        <v>1335.66</v>
      </c>
      <c r="AI500" s="331">
        <v>23.64</v>
      </c>
      <c r="AJ500" s="308">
        <v>56.5</v>
      </c>
      <c r="AK500" s="319">
        <f t="shared" ref="AK500:AK526" si="825">AI500*AJ500</f>
        <v>1335.66</v>
      </c>
      <c r="AL500" s="410">
        <f t="shared" ref="AL500:AL501" si="826">IF(AI500-F500&gt;0,AI500-F500,0)</f>
        <v>0</v>
      </c>
      <c r="AM500" s="308">
        <v>56.5</v>
      </c>
      <c r="AN500" s="319">
        <f t="shared" si="819"/>
        <v>0</v>
      </c>
      <c r="AO500" s="410">
        <f t="shared" ref="AO500:AO501" si="827">IF(F500-AI500&gt;0,F500-AI500,0)</f>
        <v>0</v>
      </c>
      <c r="AP500" s="308">
        <v>56.5</v>
      </c>
      <c r="AQ500" s="319">
        <f t="shared" ref="AQ500:AQ501" si="828">AO500*AP500</f>
        <v>0</v>
      </c>
      <c r="AR500" s="410">
        <f t="shared" si="785"/>
        <v>23.64</v>
      </c>
      <c r="AS500" s="308">
        <f t="shared" ref="AS500:AS501" si="829">H500</f>
        <v>56.5</v>
      </c>
      <c r="AT500" s="319">
        <f t="shared" ref="AT500:AT501" si="830">I500+AN500-AQ500</f>
        <v>1335.66</v>
      </c>
    </row>
    <row r="501" spans="1:46" ht="26.1" customHeight="1" x14ac:dyDescent="0.25">
      <c r="A501" s="246" t="s">
        <v>134</v>
      </c>
      <c r="B501" s="247" t="s">
        <v>133</v>
      </c>
      <c r="C501" s="248" t="s">
        <v>61</v>
      </c>
      <c r="D501" s="248" t="s">
        <v>132</v>
      </c>
      <c r="E501" s="371" t="s">
        <v>73</v>
      </c>
      <c r="F501" s="246">
        <v>122.52</v>
      </c>
      <c r="G501" s="250">
        <v>19.489999999999998</v>
      </c>
      <c r="H501" s="251">
        <v>23.38</v>
      </c>
      <c r="I501" s="400">
        <v>2864.51</v>
      </c>
      <c r="J501" s="386">
        <v>8.9238436359763515E-4</v>
      </c>
      <c r="K501" s="252"/>
      <c r="L501" s="253">
        <f t="shared" si="812"/>
        <v>0</v>
      </c>
      <c r="M501" s="254">
        <f t="shared" si="813"/>
        <v>0</v>
      </c>
      <c r="N501" s="252"/>
      <c r="O501" s="253">
        <f t="shared" si="814"/>
        <v>0</v>
      </c>
      <c r="P501" s="254">
        <f t="shared" si="820"/>
        <v>0</v>
      </c>
      <c r="Q501" s="252"/>
      <c r="R501" s="253">
        <f t="shared" si="815"/>
        <v>0</v>
      </c>
      <c r="S501" s="254">
        <f t="shared" si="821"/>
        <v>0</v>
      </c>
      <c r="T501" s="252"/>
      <c r="U501" s="253">
        <f t="shared" si="816"/>
        <v>0</v>
      </c>
      <c r="V501" s="254">
        <f t="shared" si="822"/>
        <v>0</v>
      </c>
      <c r="W501" s="252"/>
      <c r="X501" s="253">
        <f t="shared" si="817"/>
        <v>0</v>
      </c>
      <c r="Y501" s="310">
        <f t="shared" si="823"/>
        <v>0</v>
      </c>
      <c r="Z501" s="339"/>
      <c r="AA501" s="253">
        <f t="shared" si="818"/>
        <v>0</v>
      </c>
      <c r="AB501" s="321">
        <f t="shared" si="824"/>
        <v>0</v>
      </c>
      <c r="AC501" s="256">
        <f>SUM(K501+N501+Q501+T501+W501+Z501)</f>
        <v>0</v>
      </c>
      <c r="AD501" s="253">
        <f t="shared" si="775"/>
        <v>0</v>
      </c>
      <c r="AE501" s="254">
        <f>SUM(M501+P501+S501+V501+Y501+AB501)</f>
        <v>0</v>
      </c>
      <c r="AF501" s="256">
        <f>F501-AC501</f>
        <v>122.52</v>
      </c>
      <c r="AG501" s="253">
        <f t="shared" si="776"/>
        <v>1</v>
      </c>
      <c r="AH501" s="310">
        <f>I501-AE501</f>
        <v>2864.51</v>
      </c>
      <c r="AI501" s="332">
        <v>122.52</v>
      </c>
      <c r="AJ501" s="310">
        <v>23.38</v>
      </c>
      <c r="AK501" s="321">
        <f>I501</f>
        <v>2864.51</v>
      </c>
      <c r="AL501" s="410">
        <f t="shared" si="826"/>
        <v>0</v>
      </c>
      <c r="AM501" s="310">
        <v>23.38</v>
      </c>
      <c r="AN501" s="321">
        <f t="shared" si="819"/>
        <v>0</v>
      </c>
      <c r="AO501" s="410">
        <f t="shared" si="827"/>
        <v>0</v>
      </c>
      <c r="AP501" s="310">
        <v>23.38</v>
      </c>
      <c r="AQ501" s="321">
        <f t="shared" si="828"/>
        <v>0</v>
      </c>
      <c r="AR501" s="410">
        <f t="shared" si="785"/>
        <v>122.52</v>
      </c>
      <c r="AS501" s="308">
        <f t="shared" si="829"/>
        <v>23.38</v>
      </c>
      <c r="AT501" s="319">
        <f t="shared" si="830"/>
        <v>2864.51</v>
      </c>
    </row>
    <row r="502" spans="1:46" ht="24" customHeight="1" x14ac:dyDescent="0.25">
      <c r="A502" s="257" t="s">
        <v>47</v>
      </c>
      <c r="B502" s="258"/>
      <c r="C502" s="258"/>
      <c r="D502" s="258" t="s">
        <v>48</v>
      </c>
      <c r="E502" s="372"/>
      <c r="F502" s="257"/>
      <c r="G502" s="258"/>
      <c r="H502" s="260"/>
      <c r="I502" s="322">
        <f>SUM(I503:I514)</f>
        <v>117467.47000000002</v>
      </c>
      <c r="J502" s="387">
        <v>3.6594787052366483E-2</v>
      </c>
      <c r="K502" s="262"/>
      <c r="L502" s="263"/>
      <c r="M502" s="264">
        <f>SUM(M503:M514)</f>
        <v>0</v>
      </c>
      <c r="N502" s="262"/>
      <c r="O502" s="263"/>
      <c r="P502" s="264">
        <f>SUM(P503:P514)</f>
        <v>0</v>
      </c>
      <c r="Q502" s="262"/>
      <c r="R502" s="263"/>
      <c r="S502" s="264">
        <f>SUM(S503:S514)</f>
        <v>0</v>
      </c>
      <c r="T502" s="262"/>
      <c r="U502" s="263"/>
      <c r="V502" s="264">
        <f>SUM(V503:V514)</f>
        <v>0</v>
      </c>
      <c r="W502" s="262"/>
      <c r="X502" s="263"/>
      <c r="Y502" s="311">
        <f>SUM(Y503:Y514)</f>
        <v>0</v>
      </c>
      <c r="Z502" s="340"/>
      <c r="AA502" s="263"/>
      <c r="AB502" s="322">
        <f>SUM(AB503:AB514)</f>
        <v>0</v>
      </c>
      <c r="AC502" s="266"/>
      <c r="AD502" s="263">
        <f t="shared" si="775"/>
        <v>0</v>
      </c>
      <c r="AE502" s="264">
        <f>SUM(AE503:AE514)</f>
        <v>0</v>
      </c>
      <c r="AF502" s="266"/>
      <c r="AG502" s="263">
        <f t="shared" si="776"/>
        <v>1</v>
      </c>
      <c r="AH502" s="311">
        <f>SUM(AH503:AH514)</f>
        <v>117467.47000000002</v>
      </c>
      <c r="AI502" s="330"/>
      <c r="AJ502" s="307"/>
      <c r="AK502" s="322">
        <f>SUM(AK503:AK514)</f>
        <v>91676.909200000009</v>
      </c>
      <c r="AL502" s="411"/>
      <c r="AM502" s="307"/>
      <c r="AN502" s="322">
        <f>SUM(AN503:AN514)</f>
        <v>0</v>
      </c>
      <c r="AO502" s="411"/>
      <c r="AP502" s="307"/>
      <c r="AQ502" s="322">
        <f>SUM(AQ503:AQ514)</f>
        <v>25790.560799999996</v>
      </c>
      <c r="AR502" s="411"/>
      <c r="AS502" s="307"/>
      <c r="AT502" s="322">
        <f>SUM(AT503:AT514)</f>
        <v>91676.909200000038</v>
      </c>
    </row>
    <row r="503" spans="1:46" ht="39" customHeight="1" x14ac:dyDescent="0.25">
      <c r="A503" s="178" t="s">
        <v>131</v>
      </c>
      <c r="B503" s="179" t="s">
        <v>117</v>
      </c>
      <c r="C503" s="180" t="s">
        <v>61</v>
      </c>
      <c r="D503" s="180" t="s">
        <v>116</v>
      </c>
      <c r="E503" s="364" t="s">
        <v>77</v>
      </c>
      <c r="F503" s="178">
        <v>1</v>
      </c>
      <c r="G503" s="182">
        <v>276.81</v>
      </c>
      <c r="H503" s="183">
        <v>332.17</v>
      </c>
      <c r="I503" s="392">
        <v>332.17</v>
      </c>
      <c r="J503" s="377">
        <v>1.0348133330176068E-4</v>
      </c>
      <c r="K503" s="185"/>
      <c r="L503" s="186">
        <f t="shared" si="812"/>
        <v>0</v>
      </c>
      <c r="M503" s="187">
        <f t="shared" si="813"/>
        <v>0</v>
      </c>
      <c r="N503" s="185"/>
      <c r="O503" s="186">
        <f t="shared" si="814"/>
        <v>0</v>
      </c>
      <c r="P503" s="187">
        <f t="shared" ref="P503:P514" si="831">N503*$H503</f>
        <v>0</v>
      </c>
      <c r="Q503" s="185"/>
      <c r="R503" s="186">
        <f t="shared" si="815"/>
        <v>0</v>
      </c>
      <c r="S503" s="187">
        <f t="shared" ref="S503:S514" si="832">Q503*$H503</f>
        <v>0</v>
      </c>
      <c r="T503" s="185"/>
      <c r="U503" s="186">
        <f t="shared" si="816"/>
        <v>0</v>
      </c>
      <c r="V503" s="187">
        <f t="shared" ref="V503:V514" si="833">T503*$H503</f>
        <v>0</v>
      </c>
      <c r="W503" s="185"/>
      <c r="X503" s="186">
        <f t="shared" si="817"/>
        <v>0</v>
      </c>
      <c r="Y503" s="308">
        <f t="shared" ref="Y503:Y514" si="834">W503*$H503</f>
        <v>0</v>
      </c>
      <c r="Z503" s="338"/>
      <c r="AA503" s="186">
        <f t="shared" si="818"/>
        <v>0</v>
      </c>
      <c r="AB503" s="319">
        <f t="shared" ref="AB503:AB514" si="835">Z503*$H503</f>
        <v>0</v>
      </c>
      <c r="AC503" s="189">
        <f t="shared" ref="AC503:AC514" si="836">SUM(K503+N503+Q503+T503+W503+Z503)</f>
        <v>0</v>
      </c>
      <c r="AD503" s="186">
        <f t="shared" si="775"/>
        <v>0</v>
      </c>
      <c r="AE503" s="187">
        <f t="shared" ref="AE503:AE514" si="837">SUM(M503+P503+S503+V503+Y503+AB503)</f>
        <v>0</v>
      </c>
      <c r="AF503" s="189">
        <f t="shared" ref="AF503:AF514" si="838">F503-AC503</f>
        <v>1</v>
      </c>
      <c r="AG503" s="186">
        <f t="shared" si="776"/>
        <v>1</v>
      </c>
      <c r="AH503" s="308">
        <f t="shared" ref="AH503:AH514" si="839">I503-AE503</f>
        <v>332.17</v>
      </c>
      <c r="AI503" s="331">
        <v>1</v>
      </c>
      <c r="AJ503" s="308">
        <v>332.17</v>
      </c>
      <c r="AK503" s="319">
        <f t="shared" si="825"/>
        <v>332.17</v>
      </c>
      <c r="AL503" s="410">
        <f t="shared" ref="AL503:AL514" si="840">IF(AI503-F503&gt;0,AI503-F503,0)</f>
        <v>0</v>
      </c>
      <c r="AM503" s="308">
        <v>332.17</v>
      </c>
      <c r="AN503" s="319">
        <f t="shared" si="819"/>
        <v>0</v>
      </c>
      <c r="AO503" s="410">
        <f t="shared" ref="AO503:AO514" si="841">IF(F503-AI503&gt;0,F503-AI503,0)</f>
        <v>0</v>
      </c>
      <c r="AP503" s="308">
        <v>332.17</v>
      </c>
      <c r="AQ503" s="319">
        <f t="shared" ref="AQ503:AQ514" si="842">AO503*AP503</f>
        <v>0</v>
      </c>
      <c r="AR503" s="410">
        <f t="shared" si="785"/>
        <v>1</v>
      </c>
      <c r="AS503" s="308">
        <f t="shared" ref="AS503:AS514" si="843">H503</f>
        <v>332.17</v>
      </c>
      <c r="AT503" s="319">
        <f t="shared" ref="AT503:AT514" si="844">I503+AN503-AQ503</f>
        <v>332.17</v>
      </c>
    </row>
    <row r="504" spans="1:46" ht="24" customHeight="1" x14ac:dyDescent="0.25">
      <c r="A504" s="197" t="s">
        <v>130</v>
      </c>
      <c r="B504" s="198" t="s">
        <v>129</v>
      </c>
      <c r="C504" s="199" t="s">
        <v>113</v>
      </c>
      <c r="D504" s="199" t="s">
        <v>128</v>
      </c>
      <c r="E504" s="366" t="s">
        <v>73</v>
      </c>
      <c r="F504" s="197">
        <v>13.39</v>
      </c>
      <c r="G504" s="201">
        <v>430.87</v>
      </c>
      <c r="H504" s="202">
        <v>517.04</v>
      </c>
      <c r="I504" s="394">
        <v>6923.16</v>
      </c>
      <c r="J504" s="379">
        <v>2.15678064684173E-3</v>
      </c>
      <c r="K504" s="185"/>
      <c r="L504" s="186">
        <f t="shared" si="812"/>
        <v>0</v>
      </c>
      <c r="M504" s="187">
        <f t="shared" si="813"/>
        <v>0</v>
      </c>
      <c r="N504" s="185"/>
      <c r="O504" s="186">
        <f t="shared" si="814"/>
        <v>0</v>
      </c>
      <c r="P504" s="187">
        <f t="shared" si="831"/>
        <v>0</v>
      </c>
      <c r="Q504" s="185"/>
      <c r="R504" s="186">
        <f t="shared" si="815"/>
        <v>0</v>
      </c>
      <c r="S504" s="187">
        <f t="shared" si="832"/>
        <v>0</v>
      </c>
      <c r="T504" s="185"/>
      <c r="U504" s="186">
        <f t="shared" si="816"/>
        <v>0</v>
      </c>
      <c r="V504" s="187">
        <f t="shared" si="833"/>
        <v>0</v>
      </c>
      <c r="W504" s="185"/>
      <c r="X504" s="186">
        <f t="shared" si="817"/>
        <v>0</v>
      </c>
      <c r="Y504" s="308">
        <f t="shared" si="834"/>
        <v>0</v>
      </c>
      <c r="Z504" s="338"/>
      <c r="AA504" s="186">
        <f t="shared" si="818"/>
        <v>0</v>
      </c>
      <c r="AB504" s="319">
        <f t="shared" si="835"/>
        <v>0</v>
      </c>
      <c r="AC504" s="189">
        <f t="shared" si="836"/>
        <v>0</v>
      </c>
      <c r="AD504" s="186">
        <f t="shared" si="775"/>
        <v>0</v>
      </c>
      <c r="AE504" s="187">
        <f t="shared" si="837"/>
        <v>0</v>
      </c>
      <c r="AF504" s="189">
        <f t="shared" si="838"/>
        <v>13.39</v>
      </c>
      <c r="AG504" s="186">
        <f t="shared" si="776"/>
        <v>1</v>
      </c>
      <c r="AH504" s="308">
        <f t="shared" si="839"/>
        <v>6923.16</v>
      </c>
      <c r="AI504" s="331">
        <v>13.39</v>
      </c>
      <c r="AJ504" s="308">
        <v>517.04</v>
      </c>
      <c r="AK504" s="319">
        <f>I504</f>
        <v>6923.16</v>
      </c>
      <c r="AL504" s="410">
        <f t="shared" si="840"/>
        <v>0</v>
      </c>
      <c r="AM504" s="308">
        <v>517.04</v>
      </c>
      <c r="AN504" s="319">
        <f t="shared" si="819"/>
        <v>0</v>
      </c>
      <c r="AO504" s="410">
        <f t="shared" si="841"/>
        <v>0</v>
      </c>
      <c r="AP504" s="308">
        <v>517.04</v>
      </c>
      <c r="AQ504" s="319">
        <f t="shared" si="842"/>
        <v>0</v>
      </c>
      <c r="AR504" s="410">
        <f t="shared" si="785"/>
        <v>13.39</v>
      </c>
      <c r="AS504" s="308">
        <f t="shared" si="843"/>
        <v>517.04</v>
      </c>
      <c r="AT504" s="319">
        <f t="shared" si="844"/>
        <v>6923.16</v>
      </c>
    </row>
    <row r="505" spans="1:46" ht="26.1" customHeight="1" x14ac:dyDescent="0.25">
      <c r="A505" s="197" t="s">
        <v>127</v>
      </c>
      <c r="B505" s="198" t="s">
        <v>126</v>
      </c>
      <c r="C505" s="199" t="s">
        <v>61</v>
      </c>
      <c r="D505" s="199" t="s">
        <v>125</v>
      </c>
      <c r="E505" s="366" t="s">
        <v>111</v>
      </c>
      <c r="F505" s="197">
        <v>7.8</v>
      </c>
      <c r="G505" s="201">
        <v>94</v>
      </c>
      <c r="H505" s="202">
        <v>112.8</v>
      </c>
      <c r="I505" s="394">
        <v>879.84</v>
      </c>
      <c r="J505" s="379">
        <v>2.7409764967402568E-4</v>
      </c>
      <c r="K505" s="185"/>
      <c r="L505" s="186">
        <f t="shared" si="812"/>
        <v>0</v>
      </c>
      <c r="M505" s="187">
        <f t="shared" si="813"/>
        <v>0</v>
      </c>
      <c r="N505" s="185"/>
      <c r="O505" s="186">
        <f t="shared" si="814"/>
        <v>0</v>
      </c>
      <c r="P505" s="187">
        <f t="shared" si="831"/>
        <v>0</v>
      </c>
      <c r="Q505" s="185"/>
      <c r="R505" s="186">
        <f t="shared" si="815"/>
        <v>0</v>
      </c>
      <c r="S505" s="187">
        <f t="shared" si="832"/>
        <v>0</v>
      </c>
      <c r="T505" s="185"/>
      <c r="U505" s="186">
        <f t="shared" si="816"/>
        <v>0</v>
      </c>
      <c r="V505" s="187">
        <f t="shared" si="833"/>
        <v>0</v>
      </c>
      <c r="W505" s="185"/>
      <c r="X505" s="186">
        <f t="shared" si="817"/>
        <v>0</v>
      </c>
      <c r="Y505" s="308">
        <f t="shared" si="834"/>
        <v>0</v>
      </c>
      <c r="Z505" s="338"/>
      <c r="AA505" s="186">
        <f t="shared" si="818"/>
        <v>0</v>
      </c>
      <c r="AB505" s="319">
        <f t="shared" si="835"/>
        <v>0</v>
      </c>
      <c r="AC505" s="189">
        <f t="shared" si="836"/>
        <v>0</v>
      </c>
      <c r="AD505" s="186">
        <f t="shared" si="775"/>
        <v>0</v>
      </c>
      <c r="AE505" s="187">
        <f t="shared" si="837"/>
        <v>0</v>
      </c>
      <c r="AF505" s="189">
        <f t="shared" si="838"/>
        <v>7.8</v>
      </c>
      <c r="AG505" s="186">
        <f t="shared" si="776"/>
        <v>1</v>
      </c>
      <c r="AH505" s="308">
        <f t="shared" si="839"/>
        <v>879.84</v>
      </c>
      <c r="AI505" s="331">
        <v>7.8</v>
      </c>
      <c r="AJ505" s="308">
        <v>112.8</v>
      </c>
      <c r="AK505" s="319">
        <f t="shared" si="825"/>
        <v>879.83999999999992</v>
      </c>
      <c r="AL505" s="410">
        <f t="shared" si="840"/>
        <v>0</v>
      </c>
      <c r="AM505" s="308">
        <v>112.8</v>
      </c>
      <c r="AN505" s="319">
        <f t="shared" si="819"/>
        <v>0</v>
      </c>
      <c r="AO505" s="410">
        <f t="shared" si="841"/>
        <v>0</v>
      </c>
      <c r="AP505" s="308">
        <v>112.8</v>
      </c>
      <c r="AQ505" s="319">
        <f t="shared" si="842"/>
        <v>0</v>
      </c>
      <c r="AR505" s="410">
        <f t="shared" si="785"/>
        <v>7.8</v>
      </c>
      <c r="AS505" s="308">
        <f t="shared" si="843"/>
        <v>112.8</v>
      </c>
      <c r="AT505" s="319">
        <f t="shared" si="844"/>
        <v>879.84</v>
      </c>
    </row>
    <row r="506" spans="1:46" ht="39" customHeight="1" x14ac:dyDescent="0.25">
      <c r="A506" s="197" t="s">
        <v>124</v>
      </c>
      <c r="B506" s="198" t="s">
        <v>123</v>
      </c>
      <c r="C506" s="199" t="s">
        <v>101</v>
      </c>
      <c r="D506" s="199" t="s">
        <v>122</v>
      </c>
      <c r="E506" s="366" t="s">
        <v>73</v>
      </c>
      <c r="F506" s="197">
        <v>41.85</v>
      </c>
      <c r="G506" s="201">
        <v>400.36</v>
      </c>
      <c r="H506" s="202">
        <v>480.43</v>
      </c>
      <c r="I506" s="394">
        <v>20105.990000000002</v>
      </c>
      <c r="J506" s="379">
        <v>6.2636440754790237E-3</v>
      </c>
      <c r="K506" s="185"/>
      <c r="L506" s="186">
        <f t="shared" si="812"/>
        <v>0</v>
      </c>
      <c r="M506" s="187">
        <f t="shared" si="813"/>
        <v>0</v>
      </c>
      <c r="N506" s="185"/>
      <c r="O506" s="186">
        <f t="shared" si="814"/>
        <v>0</v>
      </c>
      <c r="P506" s="187">
        <f t="shared" si="831"/>
        <v>0</v>
      </c>
      <c r="Q506" s="185"/>
      <c r="R506" s="186">
        <f t="shared" si="815"/>
        <v>0</v>
      </c>
      <c r="S506" s="187">
        <f t="shared" si="832"/>
        <v>0</v>
      </c>
      <c r="T506" s="185"/>
      <c r="U506" s="186">
        <f t="shared" si="816"/>
        <v>0</v>
      </c>
      <c r="V506" s="187">
        <f t="shared" si="833"/>
        <v>0</v>
      </c>
      <c r="W506" s="185"/>
      <c r="X506" s="186">
        <f t="shared" si="817"/>
        <v>0</v>
      </c>
      <c r="Y506" s="308">
        <f t="shared" si="834"/>
        <v>0</v>
      </c>
      <c r="Z506" s="338"/>
      <c r="AA506" s="186">
        <f t="shared" si="818"/>
        <v>0</v>
      </c>
      <c r="AB506" s="319">
        <f t="shared" si="835"/>
        <v>0</v>
      </c>
      <c r="AC506" s="189">
        <f t="shared" si="836"/>
        <v>0</v>
      </c>
      <c r="AD506" s="186">
        <f t="shared" si="775"/>
        <v>0</v>
      </c>
      <c r="AE506" s="187">
        <f t="shared" si="837"/>
        <v>0</v>
      </c>
      <c r="AF506" s="189">
        <f t="shared" si="838"/>
        <v>41.85</v>
      </c>
      <c r="AG506" s="186">
        <f t="shared" si="776"/>
        <v>1</v>
      </c>
      <c r="AH506" s="308">
        <f t="shared" si="839"/>
        <v>20105.990000000002</v>
      </c>
      <c r="AI506" s="331">
        <v>41.85</v>
      </c>
      <c r="AJ506" s="308">
        <v>480.43</v>
      </c>
      <c r="AK506" s="319">
        <f>I506</f>
        <v>20105.990000000002</v>
      </c>
      <c r="AL506" s="410">
        <f t="shared" si="840"/>
        <v>0</v>
      </c>
      <c r="AM506" s="308">
        <v>480.43</v>
      </c>
      <c r="AN506" s="319">
        <f t="shared" si="819"/>
        <v>0</v>
      </c>
      <c r="AO506" s="410">
        <f t="shared" si="841"/>
        <v>0</v>
      </c>
      <c r="AP506" s="308">
        <v>480.43</v>
      </c>
      <c r="AQ506" s="319">
        <f t="shared" si="842"/>
        <v>0</v>
      </c>
      <c r="AR506" s="410">
        <f t="shared" si="785"/>
        <v>41.85</v>
      </c>
      <c r="AS506" s="308">
        <f t="shared" si="843"/>
        <v>480.43</v>
      </c>
      <c r="AT506" s="319">
        <f t="shared" si="844"/>
        <v>20105.990000000002</v>
      </c>
    </row>
    <row r="507" spans="1:46" ht="26.1" customHeight="1" x14ac:dyDescent="0.25">
      <c r="A507" s="197" t="s">
        <v>121</v>
      </c>
      <c r="B507" s="198" t="s">
        <v>120</v>
      </c>
      <c r="C507" s="199" t="s">
        <v>113</v>
      </c>
      <c r="D507" s="199" t="s">
        <v>119</v>
      </c>
      <c r="E507" s="366" t="s">
        <v>111</v>
      </c>
      <c r="F507" s="197">
        <v>3.9</v>
      </c>
      <c r="G507" s="201">
        <v>334.95</v>
      </c>
      <c r="H507" s="202">
        <v>401.94</v>
      </c>
      <c r="I507" s="394">
        <v>1567.56</v>
      </c>
      <c r="J507" s="379">
        <v>4.8834391676101988E-4</v>
      </c>
      <c r="K507" s="185"/>
      <c r="L507" s="186">
        <f t="shared" si="812"/>
        <v>0</v>
      </c>
      <c r="M507" s="187">
        <f t="shared" si="813"/>
        <v>0</v>
      </c>
      <c r="N507" s="185"/>
      <c r="O507" s="186">
        <f t="shared" si="814"/>
        <v>0</v>
      </c>
      <c r="P507" s="187">
        <f t="shared" si="831"/>
        <v>0</v>
      </c>
      <c r="Q507" s="185"/>
      <c r="R507" s="186">
        <f t="shared" si="815"/>
        <v>0</v>
      </c>
      <c r="S507" s="187">
        <f t="shared" si="832"/>
        <v>0</v>
      </c>
      <c r="T507" s="185"/>
      <c r="U507" s="186">
        <f t="shared" si="816"/>
        <v>0</v>
      </c>
      <c r="V507" s="187">
        <f t="shared" si="833"/>
        <v>0</v>
      </c>
      <c r="W507" s="185"/>
      <c r="X507" s="186">
        <f t="shared" si="817"/>
        <v>0</v>
      </c>
      <c r="Y507" s="308">
        <f t="shared" si="834"/>
        <v>0</v>
      </c>
      <c r="Z507" s="338"/>
      <c r="AA507" s="186">
        <f t="shared" si="818"/>
        <v>0</v>
      </c>
      <c r="AB507" s="319">
        <f t="shared" si="835"/>
        <v>0</v>
      </c>
      <c r="AC507" s="189">
        <f t="shared" si="836"/>
        <v>0</v>
      </c>
      <c r="AD507" s="186">
        <f t="shared" si="775"/>
        <v>0</v>
      </c>
      <c r="AE507" s="187">
        <f t="shared" si="837"/>
        <v>0</v>
      </c>
      <c r="AF507" s="189">
        <f t="shared" si="838"/>
        <v>3.9</v>
      </c>
      <c r="AG507" s="186">
        <f t="shared" si="776"/>
        <v>1</v>
      </c>
      <c r="AH507" s="308">
        <f t="shared" si="839"/>
        <v>1567.56</v>
      </c>
      <c r="AI507" s="331">
        <v>3.9</v>
      </c>
      <c r="AJ507" s="308">
        <v>401.94</v>
      </c>
      <c r="AK507" s="319">
        <f>I507</f>
        <v>1567.56</v>
      </c>
      <c r="AL507" s="410">
        <f t="shared" si="840"/>
        <v>0</v>
      </c>
      <c r="AM507" s="308">
        <v>401.94</v>
      </c>
      <c r="AN507" s="319">
        <f t="shared" si="819"/>
        <v>0</v>
      </c>
      <c r="AO507" s="410">
        <f t="shared" si="841"/>
        <v>0</v>
      </c>
      <c r="AP507" s="308">
        <v>401.94</v>
      </c>
      <c r="AQ507" s="319">
        <f t="shared" si="842"/>
        <v>0</v>
      </c>
      <c r="AR507" s="410">
        <f t="shared" si="785"/>
        <v>3.9</v>
      </c>
      <c r="AS507" s="308">
        <f t="shared" si="843"/>
        <v>401.94</v>
      </c>
      <c r="AT507" s="319">
        <f t="shared" si="844"/>
        <v>1567.56</v>
      </c>
    </row>
    <row r="508" spans="1:46" ht="39" customHeight="1" x14ac:dyDescent="0.25">
      <c r="A508" s="197" t="s">
        <v>118</v>
      </c>
      <c r="B508" s="198" t="s">
        <v>117</v>
      </c>
      <c r="C508" s="199" t="s">
        <v>61</v>
      </c>
      <c r="D508" s="199" t="s">
        <v>116</v>
      </c>
      <c r="E508" s="364" t="s">
        <v>77</v>
      </c>
      <c r="F508" s="197">
        <v>9</v>
      </c>
      <c r="G508" s="201">
        <v>276.81</v>
      </c>
      <c r="H508" s="202">
        <v>332.17</v>
      </c>
      <c r="I508" s="394">
        <v>2989.53</v>
      </c>
      <c r="J508" s="379">
        <v>9.3133199971584611E-4</v>
      </c>
      <c r="K508" s="185"/>
      <c r="L508" s="186">
        <f t="shared" si="812"/>
        <v>0</v>
      </c>
      <c r="M508" s="187">
        <f t="shared" si="813"/>
        <v>0</v>
      </c>
      <c r="N508" s="185"/>
      <c r="O508" s="186">
        <f t="shared" si="814"/>
        <v>0</v>
      </c>
      <c r="P508" s="187">
        <f t="shared" si="831"/>
        <v>0</v>
      </c>
      <c r="Q508" s="185"/>
      <c r="R508" s="186">
        <f t="shared" si="815"/>
        <v>0</v>
      </c>
      <c r="S508" s="187">
        <f t="shared" si="832"/>
        <v>0</v>
      </c>
      <c r="T508" s="185"/>
      <c r="U508" s="186">
        <f t="shared" si="816"/>
        <v>0</v>
      </c>
      <c r="V508" s="187">
        <f t="shared" si="833"/>
        <v>0</v>
      </c>
      <c r="W508" s="185"/>
      <c r="X508" s="186">
        <f t="shared" si="817"/>
        <v>0</v>
      </c>
      <c r="Y508" s="308">
        <f t="shared" si="834"/>
        <v>0</v>
      </c>
      <c r="Z508" s="338"/>
      <c r="AA508" s="186">
        <f t="shared" si="818"/>
        <v>0</v>
      </c>
      <c r="AB508" s="319">
        <f t="shared" si="835"/>
        <v>0</v>
      </c>
      <c r="AC508" s="189">
        <f t="shared" si="836"/>
        <v>0</v>
      </c>
      <c r="AD508" s="186">
        <f t="shared" si="775"/>
        <v>0</v>
      </c>
      <c r="AE508" s="187">
        <f t="shared" si="837"/>
        <v>0</v>
      </c>
      <c r="AF508" s="189">
        <f t="shared" si="838"/>
        <v>9</v>
      </c>
      <c r="AG508" s="186">
        <f t="shared" si="776"/>
        <v>1</v>
      </c>
      <c r="AH508" s="308">
        <f t="shared" si="839"/>
        <v>2989.53</v>
      </c>
      <c r="AI508" s="331">
        <v>9</v>
      </c>
      <c r="AJ508" s="308">
        <v>332.17</v>
      </c>
      <c r="AK508" s="319">
        <f t="shared" si="825"/>
        <v>2989.53</v>
      </c>
      <c r="AL508" s="410">
        <f t="shared" si="840"/>
        <v>0</v>
      </c>
      <c r="AM508" s="308">
        <v>332.17</v>
      </c>
      <c r="AN508" s="319">
        <f t="shared" si="819"/>
        <v>0</v>
      </c>
      <c r="AO508" s="410">
        <f t="shared" si="841"/>
        <v>0</v>
      </c>
      <c r="AP508" s="308">
        <v>332.17</v>
      </c>
      <c r="AQ508" s="319">
        <f t="shared" si="842"/>
        <v>0</v>
      </c>
      <c r="AR508" s="410">
        <f t="shared" si="785"/>
        <v>9</v>
      </c>
      <c r="AS508" s="308">
        <f t="shared" si="843"/>
        <v>332.17</v>
      </c>
      <c r="AT508" s="319">
        <f t="shared" si="844"/>
        <v>2989.53</v>
      </c>
    </row>
    <row r="509" spans="1:46" ht="52.2" customHeight="1" x14ac:dyDescent="0.25">
      <c r="A509" s="197" t="s">
        <v>115</v>
      </c>
      <c r="B509" s="198" t="s">
        <v>114</v>
      </c>
      <c r="C509" s="199" t="s">
        <v>113</v>
      </c>
      <c r="D509" s="199" t="s">
        <v>112</v>
      </c>
      <c r="E509" s="366" t="s">
        <v>111</v>
      </c>
      <c r="F509" s="197">
        <v>137</v>
      </c>
      <c r="G509" s="201">
        <v>374.95</v>
      </c>
      <c r="H509" s="202">
        <v>449.94</v>
      </c>
      <c r="I509" s="394">
        <v>61641.78</v>
      </c>
      <c r="J509" s="379">
        <v>1.9203340402486092E-2</v>
      </c>
      <c r="K509" s="185"/>
      <c r="L509" s="186">
        <f t="shared" si="812"/>
        <v>0</v>
      </c>
      <c r="M509" s="187">
        <f t="shared" si="813"/>
        <v>0</v>
      </c>
      <c r="N509" s="185"/>
      <c r="O509" s="186">
        <f t="shared" si="814"/>
        <v>0</v>
      </c>
      <c r="P509" s="187">
        <f t="shared" si="831"/>
        <v>0</v>
      </c>
      <c r="Q509" s="185"/>
      <c r="R509" s="186">
        <f t="shared" si="815"/>
        <v>0</v>
      </c>
      <c r="S509" s="187">
        <f t="shared" si="832"/>
        <v>0</v>
      </c>
      <c r="T509" s="185"/>
      <c r="U509" s="186">
        <f t="shared" si="816"/>
        <v>0</v>
      </c>
      <c r="V509" s="187">
        <f t="shared" si="833"/>
        <v>0</v>
      </c>
      <c r="W509" s="185"/>
      <c r="X509" s="186">
        <f t="shared" si="817"/>
        <v>0</v>
      </c>
      <c r="Y509" s="308">
        <f t="shared" si="834"/>
        <v>0</v>
      </c>
      <c r="Z509" s="338"/>
      <c r="AA509" s="186">
        <f t="shared" si="818"/>
        <v>0</v>
      </c>
      <c r="AB509" s="319">
        <f t="shared" si="835"/>
        <v>0</v>
      </c>
      <c r="AC509" s="189">
        <f t="shared" si="836"/>
        <v>0</v>
      </c>
      <c r="AD509" s="186">
        <f t="shared" si="775"/>
        <v>0</v>
      </c>
      <c r="AE509" s="187">
        <f t="shared" si="837"/>
        <v>0</v>
      </c>
      <c r="AF509" s="189">
        <f t="shared" si="838"/>
        <v>137</v>
      </c>
      <c r="AG509" s="186">
        <f t="shared" si="776"/>
        <v>1</v>
      </c>
      <c r="AH509" s="308">
        <f t="shared" si="839"/>
        <v>61641.78</v>
      </c>
      <c r="AI509" s="331">
        <v>79.680000000000007</v>
      </c>
      <c r="AJ509" s="308">
        <v>449.94</v>
      </c>
      <c r="AK509" s="319">
        <f t="shared" si="825"/>
        <v>35851.2192</v>
      </c>
      <c r="AL509" s="410">
        <f t="shared" si="840"/>
        <v>0</v>
      </c>
      <c r="AM509" s="308">
        <v>449.94</v>
      </c>
      <c r="AN509" s="319">
        <f t="shared" si="819"/>
        <v>0</v>
      </c>
      <c r="AO509" s="410">
        <f t="shared" si="841"/>
        <v>57.319999999999993</v>
      </c>
      <c r="AP509" s="308">
        <v>449.94</v>
      </c>
      <c r="AQ509" s="319">
        <f t="shared" si="842"/>
        <v>25790.560799999996</v>
      </c>
      <c r="AR509" s="410">
        <f t="shared" si="785"/>
        <v>79.680000000000007</v>
      </c>
      <c r="AS509" s="308">
        <f t="shared" si="843"/>
        <v>449.94</v>
      </c>
      <c r="AT509" s="319">
        <f t="shared" si="844"/>
        <v>35851.219200000007</v>
      </c>
    </row>
    <row r="510" spans="1:46" ht="24" customHeight="1" x14ac:dyDescent="0.25">
      <c r="A510" s="197" t="s">
        <v>110</v>
      </c>
      <c r="B510" s="198" t="s">
        <v>109</v>
      </c>
      <c r="C510" s="199" t="s">
        <v>101</v>
      </c>
      <c r="D510" s="199" t="s">
        <v>108</v>
      </c>
      <c r="E510" s="366" t="s">
        <v>77</v>
      </c>
      <c r="F510" s="197">
        <v>1</v>
      </c>
      <c r="G510" s="201">
        <v>3842.08</v>
      </c>
      <c r="H510" s="202">
        <v>4610.49</v>
      </c>
      <c r="I510" s="394">
        <v>4610.49</v>
      </c>
      <c r="J510" s="379">
        <v>1.4363116849036173E-3</v>
      </c>
      <c r="K510" s="185"/>
      <c r="L510" s="186">
        <f t="shared" si="812"/>
        <v>0</v>
      </c>
      <c r="M510" s="187">
        <f t="shared" si="813"/>
        <v>0</v>
      </c>
      <c r="N510" s="185"/>
      <c r="O510" s="186">
        <f t="shared" si="814"/>
        <v>0</v>
      </c>
      <c r="P510" s="187">
        <f t="shared" si="831"/>
        <v>0</v>
      </c>
      <c r="Q510" s="185"/>
      <c r="R510" s="186">
        <f t="shared" si="815"/>
        <v>0</v>
      </c>
      <c r="S510" s="187">
        <f t="shared" si="832"/>
        <v>0</v>
      </c>
      <c r="T510" s="185"/>
      <c r="U510" s="186">
        <f t="shared" si="816"/>
        <v>0</v>
      </c>
      <c r="V510" s="187">
        <f t="shared" si="833"/>
        <v>0</v>
      </c>
      <c r="W510" s="185"/>
      <c r="X510" s="186">
        <f t="shared" si="817"/>
        <v>0</v>
      </c>
      <c r="Y510" s="308">
        <f t="shared" si="834"/>
        <v>0</v>
      </c>
      <c r="Z510" s="338"/>
      <c r="AA510" s="186">
        <f t="shared" si="818"/>
        <v>0</v>
      </c>
      <c r="AB510" s="319">
        <f t="shared" si="835"/>
        <v>0</v>
      </c>
      <c r="AC510" s="189">
        <f t="shared" si="836"/>
        <v>0</v>
      </c>
      <c r="AD510" s="186">
        <f t="shared" si="775"/>
        <v>0</v>
      </c>
      <c r="AE510" s="187">
        <f t="shared" si="837"/>
        <v>0</v>
      </c>
      <c r="AF510" s="189">
        <f t="shared" si="838"/>
        <v>1</v>
      </c>
      <c r="AG510" s="186">
        <f t="shared" si="776"/>
        <v>1</v>
      </c>
      <c r="AH510" s="308">
        <f t="shared" si="839"/>
        <v>4610.49</v>
      </c>
      <c r="AI510" s="331">
        <v>1</v>
      </c>
      <c r="AJ510" s="308">
        <v>4610.49</v>
      </c>
      <c r="AK510" s="319">
        <f t="shared" si="825"/>
        <v>4610.49</v>
      </c>
      <c r="AL510" s="410">
        <f t="shared" si="840"/>
        <v>0</v>
      </c>
      <c r="AM510" s="308">
        <v>4610.49</v>
      </c>
      <c r="AN510" s="319">
        <f t="shared" si="819"/>
        <v>0</v>
      </c>
      <c r="AO510" s="410">
        <f t="shared" si="841"/>
        <v>0</v>
      </c>
      <c r="AP510" s="308">
        <v>4610.49</v>
      </c>
      <c r="AQ510" s="319">
        <f t="shared" si="842"/>
        <v>0</v>
      </c>
      <c r="AR510" s="410">
        <f t="shared" si="785"/>
        <v>1</v>
      </c>
      <c r="AS510" s="308">
        <f t="shared" si="843"/>
        <v>4610.49</v>
      </c>
      <c r="AT510" s="319">
        <f t="shared" si="844"/>
        <v>4610.49</v>
      </c>
    </row>
    <row r="511" spans="1:46" ht="39" customHeight="1" x14ac:dyDescent="0.25">
      <c r="A511" s="197" t="s">
        <v>107</v>
      </c>
      <c r="B511" s="198" t="s">
        <v>106</v>
      </c>
      <c r="C511" s="199" t="s">
        <v>61</v>
      </c>
      <c r="D511" s="199" t="s">
        <v>105</v>
      </c>
      <c r="E511" s="366" t="s">
        <v>111</v>
      </c>
      <c r="F511" s="197">
        <v>91.81</v>
      </c>
      <c r="G511" s="201">
        <v>136.44999999999999</v>
      </c>
      <c r="H511" s="202">
        <v>163.74</v>
      </c>
      <c r="I511" s="394">
        <v>15032.96</v>
      </c>
      <c r="J511" s="379">
        <v>4.6832367290003197E-3</v>
      </c>
      <c r="K511" s="185"/>
      <c r="L511" s="186">
        <f t="shared" si="812"/>
        <v>0</v>
      </c>
      <c r="M511" s="187">
        <f t="shared" si="813"/>
        <v>0</v>
      </c>
      <c r="N511" s="185"/>
      <c r="O511" s="186">
        <f t="shared" si="814"/>
        <v>0</v>
      </c>
      <c r="P511" s="187">
        <f t="shared" si="831"/>
        <v>0</v>
      </c>
      <c r="Q511" s="185"/>
      <c r="R511" s="186">
        <f t="shared" si="815"/>
        <v>0</v>
      </c>
      <c r="S511" s="187">
        <f t="shared" si="832"/>
        <v>0</v>
      </c>
      <c r="T511" s="185"/>
      <c r="U511" s="186">
        <f t="shared" si="816"/>
        <v>0</v>
      </c>
      <c r="V511" s="187">
        <f t="shared" si="833"/>
        <v>0</v>
      </c>
      <c r="W511" s="185"/>
      <c r="X511" s="186">
        <f t="shared" si="817"/>
        <v>0</v>
      </c>
      <c r="Y511" s="308">
        <f t="shared" si="834"/>
        <v>0</v>
      </c>
      <c r="Z511" s="338"/>
      <c r="AA511" s="186">
        <f t="shared" si="818"/>
        <v>0</v>
      </c>
      <c r="AB511" s="319">
        <f t="shared" si="835"/>
        <v>0</v>
      </c>
      <c r="AC511" s="189">
        <f t="shared" si="836"/>
        <v>0</v>
      </c>
      <c r="AD511" s="186">
        <f t="shared" si="775"/>
        <v>0</v>
      </c>
      <c r="AE511" s="187">
        <f t="shared" si="837"/>
        <v>0</v>
      </c>
      <c r="AF511" s="189">
        <f t="shared" si="838"/>
        <v>91.81</v>
      </c>
      <c r="AG511" s="186">
        <f t="shared" si="776"/>
        <v>1</v>
      </c>
      <c r="AH511" s="308">
        <f t="shared" si="839"/>
        <v>15032.96</v>
      </c>
      <c r="AI511" s="331">
        <v>91.81</v>
      </c>
      <c r="AJ511" s="308">
        <v>163.74</v>
      </c>
      <c r="AK511" s="319">
        <f>I511</f>
        <v>15032.96</v>
      </c>
      <c r="AL511" s="410">
        <f t="shared" si="840"/>
        <v>0</v>
      </c>
      <c r="AM511" s="308">
        <v>163.74</v>
      </c>
      <c r="AN511" s="319">
        <f t="shared" si="819"/>
        <v>0</v>
      </c>
      <c r="AO511" s="410">
        <f t="shared" si="841"/>
        <v>0</v>
      </c>
      <c r="AP511" s="308">
        <v>163.74</v>
      </c>
      <c r="AQ511" s="319">
        <f t="shared" si="842"/>
        <v>0</v>
      </c>
      <c r="AR511" s="410">
        <f t="shared" si="785"/>
        <v>91.81</v>
      </c>
      <c r="AS511" s="308">
        <f t="shared" si="843"/>
        <v>163.74</v>
      </c>
      <c r="AT511" s="319">
        <f t="shared" si="844"/>
        <v>15032.96</v>
      </c>
    </row>
    <row r="512" spans="1:46" ht="39" customHeight="1" x14ac:dyDescent="0.25">
      <c r="A512" s="197" t="s">
        <v>103</v>
      </c>
      <c r="B512" s="198" t="s">
        <v>102</v>
      </c>
      <c r="C512" s="199" t="s">
        <v>101</v>
      </c>
      <c r="D512" s="199" t="s">
        <v>100</v>
      </c>
      <c r="E512" s="366" t="s">
        <v>77</v>
      </c>
      <c r="F512" s="197">
        <v>3</v>
      </c>
      <c r="G512" s="201">
        <v>180.94</v>
      </c>
      <c r="H512" s="202">
        <v>217.12</v>
      </c>
      <c r="I512" s="394">
        <v>651.36</v>
      </c>
      <c r="J512" s="379">
        <v>2.0291899105709377E-4</v>
      </c>
      <c r="K512" s="185"/>
      <c r="L512" s="186">
        <f t="shared" si="812"/>
        <v>0</v>
      </c>
      <c r="M512" s="187">
        <f t="shared" si="813"/>
        <v>0</v>
      </c>
      <c r="N512" s="185"/>
      <c r="O512" s="186">
        <f t="shared" si="814"/>
        <v>0</v>
      </c>
      <c r="P512" s="187">
        <f t="shared" si="831"/>
        <v>0</v>
      </c>
      <c r="Q512" s="185"/>
      <c r="R512" s="186">
        <f t="shared" si="815"/>
        <v>0</v>
      </c>
      <c r="S512" s="187">
        <f t="shared" si="832"/>
        <v>0</v>
      </c>
      <c r="T512" s="185"/>
      <c r="U512" s="186">
        <f t="shared" si="816"/>
        <v>0</v>
      </c>
      <c r="V512" s="187">
        <f t="shared" si="833"/>
        <v>0</v>
      </c>
      <c r="W512" s="185"/>
      <c r="X512" s="186">
        <f t="shared" si="817"/>
        <v>0</v>
      </c>
      <c r="Y512" s="308">
        <f t="shared" si="834"/>
        <v>0</v>
      </c>
      <c r="Z512" s="338"/>
      <c r="AA512" s="186">
        <f t="shared" si="818"/>
        <v>0</v>
      </c>
      <c r="AB512" s="319">
        <f t="shared" si="835"/>
        <v>0</v>
      </c>
      <c r="AC512" s="189">
        <f t="shared" si="836"/>
        <v>0</v>
      </c>
      <c r="AD512" s="186">
        <f t="shared" si="775"/>
        <v>0</v>
      </c>
      <c r="AE512" s="187">
        <f t="shared" si="837"/>
        <v>0</v>
      </c>
      <c r="AF512" s="189">
        <f t="shared" si="838"/>
        <v>3</v>
      </c>
      <c r="AG512" s="186">
        <f t="shared" si="776"/>
        <v>1</v>
      </c>
      <c r="AH512" s="308">
        <f t="shared" si="839"/>
        <v>651.36</v>
      </c>
      <c r="AI512" s="331">
        <v>3</v>
      </c>
      <c r="AJ512" s="308">
        <v>217.12</v>
      </c>
      <c r="AK512" s="319">
        <f t="shared" si="825"/>
        <v>651.36</v>
      </c>
      <c r="AL512" s="410">
        <f t="shared" si="840"/>
        <v>0</v>
      </c>
      <c r="AM512" s="308">
        <v>217.12</v>
      </c>
      <c r="AN512" s="319">
        <f t="shared" si="819"/>
        <v>0</v>
      </c>
      <c r="AO512" s="410">
        <f t="shared" si="841"/>
        <v>0</v>
      </c>
      <c r="AP512" s="308">
        <v>217.12</v>
      </c>
      <c r="AQ512" s="319">
        <f t="shared" si="842"/>
        <v>0</v>
      </c>
      <c r="AR512" s="410">
        <f t="shared" si="785"/>
        <v>3</v>
      </c>
      <c r="AS512" s="308">
        <f t="shared" si="843"/>
        <v>217.12</v>
      </c>
      <c r="AT512" s="319">
        <f t="shared" si="844"/>
        <v>651.36</v>
      </c>
    </row>
    <row r="513" spans="1:46" ht="52.2" customHeight="1" x14ac:dyDescent="0.25">
      <c r="A513" s="197" t="s">
        <v>99</v>
      </c>
      <c r="B513" s="198" t="s">
        <v>98</v>
      </c>
      <c r="C513" s="199" t="s">
        <v>97</v>
      </c>
      <c r="D513" s="199" t="s">
        <v>96</v>
      </c>
      <c r="E513" s="366" t="s">
        <v>77</v>
      </c>
      <c r="F513" s="197">
        <v>1</v>
      </c>
      <c r="G513" s="201">
        <v>1996.36</v>
      </c>
      <c r="H513" s="202">
        <v>2395.63</v>
      </c>
      <c r="I513" s="394">
        <v>2395.63</v>
      </c>
      <c r="J513" s="379">
        <v>7.4631359393592721E-4</v>
      </c>
      <c r="K513" s="185"/>
      <c r="L513" s="186">
        <f t="shared" si="812"/>
        <v>0</v>
      </c>
      <c r="M513" s="187">
        <f t="shared" si="813"/>
        <v>0</v>
      </c>
      <c r="N513" s="185"/>
      <c r="O513" s="186">
        <f t="shared" si="814"/>
        <v>0</v>
      </c>
      <c r="P513" s="187">
        <f t="shared" si="831"/>
        <v>0</v>
      </c>
      <c r="Q513" s="185"/>
      <c r="R513" s="186">
        <f t="shared" si="815"/>
        <v>0</v>
      </c>
      <c r="S513" s="187">
        <f t="shared" si="832"/>
        <v>0</v>
      </c>
      <c r="T513" s="185"/>
      <c r="U513" s="186">
        <f t="shared" si="816"/>
        <v>0</v>
      </c>
      <c r="V513" s="187">
        <f t="shared" si="833"/>
        <v>0</v>
      </c>
      <c r="W513" s="185"/>
      <c r="X513" s="186">
        <f t="shared" si="817"/>
        <v>0</v>
      </c>
      <c r="Y513" s="308">
        <f t="shared" si="834"/>
        <v>0</v>
      </c>
      <c r="Z513" s="338"/>
      <c r="AA513" s="186">
        <f t="shared" si="818"/>
        <v>0</v>
      </c>
      <c r="AB513" s="319">
        <f t="shared" si="835"/>
        <v>0</v>
      </c>
      <c r="AC513" s="189">
        <f t="shared" si="836"/>
        <v>0</v>
      </c>
      <c r="AD513" s="186">
        <f t="shared" si="775"/>
        <v>0</v>
      </c>
      <c r="AE513" s="187">
        <f t="shared" si="837"/>
        <v>0</v>
      </c>
      <c r="AF513" s="189">
        <f t="shared" si="838"/>
        <v>1</v>
      </c>
      <c r="AG513" s="186">
        <f t="shared" si="776"/>
        <v>1</v>
      </c>
      <c r="AH513" s="308">
        <f t="shared" si="839"/>
        <v>2395.63</v>
      </c>
      <c r="AI513" s="331">
        <v>1</v>
      </c>
      <c r="AJ513" s="308">
        <v>2395.63</v>
      </c>
      <c r="AK513" s="319">
        <f t="shared" si="825"/>
        <v>2395.63</v>
      </c>
      <c r="AL513" s="410">
        <f t="shared" si="840"/>
        <v>0</v>
      </c>
      <c r="AM513" s="308">
        <v>2395.63</v>
      </c>
      <c r="AN513" s="319">
        <f t="shared" si="819"/>
        <v>0</v>
      </c>
      <c r="AO513" s="410">
        <f t="shared" si="841"/>
        <v>0</v>
      </c>
      <c r="AP513" s="308">
        <v>2395.63</v>
      </c>
      <c r="AQ513" s="319">
        <f t="shared" si="842"/>
        <v>0</v>
      </c>
      <c r="AR513" s="410">
        <f t="shared" si="785"/>
        <v>1</v>
      </c>
      <c r="AS513" s="308">
        <f t="shared" si="843"/>
        <v>2395.63</v>
      </c>
      <c r="AT513" s="319">
        <f t="shared" si="844"/>
        <v>2395.63</v>
      </c>
    </row>
    <row r="514" spans="1:46" ht="24" customHeight="1" x14ac:dyDescent="0.25">
      <c r="A514" s="246" t="s">
        <v>95</v>
      </c>
      <c r="B514" s="247" t="s">
        <v>94</v>
      </c>
      <c r="C514" s="248" t="s">
        <v>61</v>
      </c>
      <c r="D514" s="248" t="s">
        <v>93</v>
      </c>
      <c r="E514" s="371" t="s">
        <v>77</v>
      </c>
      <c r="F514" s="246">
        <v>2</v>
      </c>
      <c r="G514" s="250">
        <v>140.41999999999999</v>
      </c>
      <c r="H514" s="251">
        <v>168.5</v>
      </c>
      <c r="I514" s="400">
        <v>337</v>
      </c>
      <c r="J514" s="386">
        <v>1.0498602921002303E-4</v>
      </c>
      <c r="K514" s="252"/>
      <c r="L514" s="253">
        <f t="shared" si="812"/>
        <v>0</v>
      </c>
      <c r="M514" s="254">
        <f t="shared" si="813"/>
        <v>0</v>
      </c>
      <c r="N514" s="252"/>
      <c r="O514" s="253">
        <f t="shared" si="814"/>
        <v>0</v>
      </c>
      <c r="P514" s="254">
        <f t="shared" si="831"/>
        <v>0</v>
      </c>
      <c r="Q514" s="252"/>
      <c r="R514" s="253">
        <f t="shared" si="815"/>
        <v>0</v>
      </c>
      <c r="S514" s="254">
        <f t="shared" si="832"/>
        <v>0</v>
      </c>
      <c r="T514" s="252"/>
      <c r="U514" s="253">
        <f t="shared" si="816"/>
        <v>0</v>
      </c>
      <c r="V514" s="254">
        <f t="shared" si="833"/>
        <v>0</v>
      </c>
      <c r="W514" s="252"/>
      <c r="X514" s="253">
        <f t="shared" si="817"/>
        <v>0</v>
      </c>
      <c r="Y514" s="310">
        <f t="shared" si="834"/>
        <v>0</v>
      </c>
      <c r="Z514" s="339"/>
      <c r="AA514" s="253">
        <f t="shared" si="818"/>
        <v>0</v>
      </c>
      <c r="AB514" s="321">
        <f t="shared" si="835"/>
        <v>0</v>
      </c>
      <c r="AC514" s="256">
        <f t="shared" si="836"/>
        <v>0</v>
      </c>
      <c r="AD514" s="253">
        <f t="shared" si="775"/>
        <v>0</v>
      </c>
      <c r="AE514" s="254">
        <f t="shared" si="837"/>
        <v>0</v>
      </c>
      <c r="AF514" s="256">
        <f t="shared" si="838"/>
        <v>2</v>
      </c>
      <c r="AG514" s="253">
        <f t="shared" si="776"/>
        <v>1</v>
      </c>
      <c r="AH514" s="310">
        <f t="shared" si="839"/>
        <v>337</v>
      </c>
      <c r="AI514" s="332">
        <v>2</v>
      </c>
      <c r="AJ514" s="310">
        <v>168.5</v>
      </c>
      <c r="AK514" s="321">
        <f t="shared" si="825"/>
        <v>337</v>
      </c>
      <c r="AL514" s="410">
        <f t="shared" si="840"/>
        <v>0</v>
      </c>
      <c r="AM514" s="310">
        <v>168.5</v>
      </c>
      <c r="AN514" s="321">
        <f t="shared" si="819"/>
        <v>0</v>
      </c>
      <c r="AO514" s="410">
        <f t="shared" si="841"/>
        <v>0</v>
      </c>
      <c r="AP514" s="310">
        <v>168.5</v>
      </c>
      <c r="AQ514" s="321">
        <f t="shared" si="842"/>
        <v>0</v>
      </c>
      <c r="AR514" s="410">
        <f t="shared" si="785"/>
        <v>2</v>
      </c>
      <c r="AS514" s="308">
        <f t="shared" si="843"/>
        <v>168.5</v>
      </c>
      <c r="AT514" s="319">
        <f t="shared" si="844"/>
        <v>337</v>
      </c>
    </row>
    <row r="515" spans="1:46" ht="24" customHeight="1" x14ac:dyDescent="0.25">
      <c r="A515" s="257" t="s">
        <v>49</v>
      </c>
      <c r="B515" s="258"/>
      <c r="C515" s="258"/>
      <c r="D515" s="258" t="s">
        <v>50</v>
      </c>
      <c r="E515" s="372"/>
      <c r="F515" s="257"/>
      <c r="G515" s="258"/>
      <c r="H515" s="260"/>
      <c r="I515" s="322">
        <f>SUM(I516:I518)</f>
        <v>26324.309999999998</v>
      </c>
      <c r="J515" s="387">
        <v>8.2008450403373932E-3</v>
      </c>
      <c r="K515" s="262"/>
      <c r="L515" s="263"/>
      <c r="M515" s="264">
        <f>SUM(M516:M518)</f>
        <v>0</v>
      </c>
      <c r="N515" s="262"/>
      <c r="O515" s="263"/>
      <c r="P515" s="264">
        <f>SUM(P516:P518)</f>
        <v>0</v>
      </c>
      <c r="Q515" s="262"/>
      <c r="R515" s="263"/>
      <c r="S515" s="264">
        <f>SUM(S516:S518)</f>
        <v>0</v>
      </c>
      <c r="T515" s="262"/>
      <c r="U515" s="263"/>
      <c r="V515" s="264">
        <f>SUM(V516:V518)</f>
        <v>0</v>
      </c>
      <c r="W515" s="262"/>
      <c r="X515" s="263"/>
      <c r="Y515" s="311">
        <f>SUM(Y516:Y518)</f>
        <v>0</v>
      </c>
      <c r="Z515" s="340"/>
      <c r="AA515" s="263"/>
      <c r="AB515" s="322">
        <f>SUM(AB516:AB518)</f>
        <v>0</v>
      </c>
      <c r="AC515" s="266"/>
      <c r="AD515" s="263">
        <f t="shared" si="775"/>
        <v>0</v>
      </c>
      <c r="AE515" s="264">
        <f>SUM(AE516:AE518)</f>
        <v>0</v>
      </c>
      <c r="AF515" s="266"/>
      <c r="AG515" s="263">
        <f t="shared" si="776"/>
        <v>1</v>
      </c>
      <c r="AH515" s="311">
        <f>SUM(AH516:AH518)</f>
        <v>26324.309999999998</v>
      </c>
      <c r="AI515" s="330"/>
      <c r="AJ515" s="307"/>
      <c r="AK515" s="322">
        <f>SUM(AK516:AK518)</f>
        <v>25043.309999999998</v>
      </c>
      <c r="AL515" s="411"/>
      <c r="AM515" s="307"/>
      <c r="AN515" s="322">
        <f>SUM(AN516:AN518)</f>
        <v>0</v>
      </c>
      <c r="AO515" s="411"/>
      <c r="AP515" s="307"/>
      <c r="AQ515" s="322">
        <f>SUM(AQ516:AQ518)</f>
        <v>11987.221600000001</v>
      </c>
      <c r="AR515" s="411"/>
      <c r="AS515" s="307"/>
      <c r="AT515" s="322">
        <f>SUM(AT516:AT518)</f>
        <v>14337.088399999999</v>
      </c>
    </row>
    <row r="516" spans="1:46" ht="24" customHeight="1" x14ac:dyDescent="0.25">
      <c r="A516" s="178" t="s">
        <v>92</v>
      </c>
      <c r="B516" s="179" t="s">
        <v>91</v>
      </c>
      <c r="C516" s="180" t="s">
        <v>61</v>
      </c>
      <c r="D516" s="180" t="s">
        <v>90</v>
      </c>
      <c r="E516" s="364" t="s">
        <v>73</v>
      </c>
      <c r="F516" s="178">
        <v>516.49</v>
      </c>
      <c r="G516" s="182">
        <v>18.62</v>
      </c>
      <c r="H516" s="183">
        <v>22.34</v>
      </c>
      <c r="I516" s="392">
        <v>11538.38</v>
      </c>
      <c r="J516" s="377">
        <v>3.5945658745292152E-3</v>
      </c>
      <c r="K516" s="185"/>
      <c r="L516" s="186">
        <f t="shared" si="812"/>
        <v>0</v>
      </c>
      <c r="M516" s="187">
        <f t="shared" si="813"/>
        <v>0</v>
      </c>
      <c r="N516" s="185"/>
      <c r="O516" s="186">
        <f t="shared" si="814"/>
        <v>0</v>
      </c>
      <c r="P516" s="187">
        <f t="shared" ref="P516:P518" si="845">N516*$H516</f>
        <v>0</v>
      </c>
      <c r="Q516" s="185"/>
      <c r="R516" s="186">
        <f t="shared" si="815"/>
        <v>0</v>
      </c>
      <c r="S516" s="187">
        <f t="shared" ref="S516:S518" si="846">Q516*$H516</f>
        <v>0</v>
      </c>
      <c r="T516" s="185"/>
      <c r="U516" s="186">
        <f t="shared" si="816"/>
        <v>0</v>
      </c>
      <c r="V516" s="187">
        <f t="shared" ref="V516:V518" si="847">T516*$H516</f>
        <v>0</v>
      </c>
      <c r="W516" s="185"/>
      <c r="X516" s="186">
        <f t="shared" si="817"/>
        <v>0</v>
      </c>
      <c r="Y516" s="308">
        <f t="shared" ref="Y516:Y518" si="848">W516*$H516</f>
        <v>0</v>
      </c>
      <c r="Z516" s="338"/>
      <c r="AA516" s="186">
        <f t="shared" si="818"/>
        <v>0</v>
      </c>
      <c r="AB516" s="319">
        <f t="shared" ref="AB516:AB518" si="849">Z516*$H516</f>
        <v>0</v>
      </c>
      <c r="AC516" s="189">
        <f>SUM(K516+N516+Q516+T516+W516+Z516)</f>
        <v>0</v>
      </c>
      <c r="AD516" s="186">
        <f t="shared" si="775"/>
        <v>0</v>
      </c>
      <c r="AE516" s="187">
        <f>SUM(M516+P516+S516+V516+Y516+AB516)</f>
        <v>0</v>
      </c>
      <c r="AF516" s="189">
        <f>F516-AC516</f>
        <v>516.49</v>
      </c>
      <c r="AG516" s="186">
        <f t="shared" si="776"/>
        <v>1</v>
      </c>
      <c r="AH516" s="308">
        <f>I516-AE516</f>
        <v>11538.38</v>
      </c>
      <c r="AI516" s="331">
        <v>37.25</v>
      </c>
      <c r="AJ516" s="308">
        <v>22.34</v>
      </c>
      <c r="AK516" s="319">
        <f>I516</f>
        <v>11538.38</v>
      </c>
      <c r="AL516" s="410">
        <f t="shared" ref="AL516:AL518" si="850">IF(AI516-F516&gt;0,AI516-F516,0)</f>
        <v>0</v>
      </c>
      <c r="AM516" s="308">
        <v>22.34</v>
      </c>
      <c r="AN516" s="319">
        <f t="shared" si="819"/>
        <v>0</v>
      </c>
      <c r="AO516" s="410">
        <f t="shared" ref="AO516:AO518" si="851">IF(F516-AI516&gt;0,F516-AI516,0)</f>
        <v>479.24</v>
      </c>
      <c r="AP516" s="308">
        <v>22.34</v>
      </c>
      <c r="AQ516" s="319">
        <f t="shared" ref="AQ516:AQ518" si="852">AO516*AP516</f>
        <v>10706.221600000001</v>
      </c>
      <c r="AR516" s="410">
        <f t="shared" si="785"/>
        <v>37.25</v>
      </c>
      <c r="AS516" s="308">
        <f t="shared" ref="AS516:AS518" si="853">H516</f>
        <v>22.34</v>
      </c>
      <c r="AT516" s="319">
        <f t="shared" ref="AT516:AT518" si="854">I516+AN516-AQ516</f>
        <v>832.15839999999844</v>
      </c>
    </row>
    <row r="517" spans="1:46" ht="39" customHeight="1" x14ac:dyDescent="0.25">
      <c r="A517" s="197" t="s">
        <v>89</v>
      </c>
      <c r="B517" s="198" t="s">
        <v>88</v>
      </c>
      <c r="C517" s="199" t="s">
        <v>61</v>
      </c>
      <c r="D517" s="199" t="s">
        <v>87</v>
      </c>
      <c r="E517" s="366" t="s">
        <v>86</v>
      </c>
      <c r="F517" s="197">
        <v>14.79</v>
      </c>
      <c r="G517" s="201">
        <v>688.75</v>
      </c>
      <c r="H517" s="202">
        <v>826.5</v>
      </c>
      <c r="I517" s="394">
        <v>12223.93</v>
      </c>
      <c r="J517" s="379">
        <v>3.808136118816845E-3</v>
      </c>
      <c r="K517" s="185"/>
      <c r="L517" s="186">
        <f t="shared" si="812"/>
        <v>0</v>
      </c>
      <c r="M517" s="187">
        <f t="shared" si="813"/>
        <v>0</v>
      </c>
      <c r="N517" s="185"/>
      <c r="O517" s="186">
        <f t="shared" si="814"/>
        <v>0</v>
      </c>
      <c r="P517" s="187">
        <f t="shared" si="845"/>
        <v>0</v>
      </c>
      <c r="Q517" s="185"/>
      <c r="R517" s="186">
        <f t="shared" si="815"/>
        <v>0</v>
      </c>
      <c r="S517" s="187">
        <f t="shared" si="846"/>
        <v>0</v>
      </c>
      <c r="T517" s="185"/>
      <c r="U517" s="186">
        <f t="shared" si="816"/>
        <v>0</v>
      </c>
      <c r="V517" s="187">
        <f t="shared" si="847"/>
        <v>0</v>
      </c>
      <c r="W517" s="185"/>
      <c r="X517" s="186">
        <f t="shared" si="817"/>
        <v>0</v>
      </c>
      <c r="Y517" s="308">
        <f t="shared" si="848"/>
        <v>0</v>
      </c>
      <c r="Z517" s="338"/>
      <c r="AA517" s="186">
        <f t="shared" si="818"/>
        <v>0</v>
      </c>
      <c r="AB517" s="319">
        <f t="shared" si="849"/>
        <v>0</v>
      </c>
      <c r="AC517" s="189">
        <f>SUM(K517+N517+Q517+T517+W517+Z517)</f>
        <v>0</v>
      </c>
      <c r="AD517" s="186">
        <f t="shared" si="775"/>
        <v>0</v>
      </c>
      <c r="AE517" s="187">
        <f>SUM(M517+P517+S517+V517+Y517+AB517)</f>
        <v>0</v>
      </c>
      <c r="AF517" s="189">
        <f>F517-AC517</f>
        <v>14.79</v>
      </c>
      <c r="AG517" s="186">
        <f t="shared" si="776"/>
        <v>1</v>
      </c>
      <c r="AH517" s="308">
        <f>I517-AE517</f>
        <v>12223.93</v>
      </c>
      <c r="AI517" s="331">
        <v>14.79</v>
      </c>
      <c r="AJ517" s="308">
        <v>826.5</v>
      </c>
      <c r="AK517" s="319">
        <f>I517</f>
        <v>12223.93</v>
      </c>
      <c r="AL517" s="410">
        <f t="shared" si="850"/>
        <v>0</v>
      </c>
      <c r="AM517" s="308">
        <v>826.5</v>
      </c>
      <c r="AN517" s="319">
        <f t="shared" si="819"/>
        <v>0</v>
      </c>
      <c r="AO517" s="410">
        <f t="shared" si="851"/>
        <v>0</v>
      </c>
      <c r="AP517" s="308">
        <v>826.5</v>
      </c>
      <c r="AQ517" s="319">
        <f t="shared" si="852"/>
        <v>0</v>
      </c>
      <c r="AR517" s="410">
        <f t="shared" si="785"/>
        <v>14.79</v>
      </c>
      <c r="AS517" s="308">
        <f t="shared" si="853"/>
        <v>826.5</v>
      </c>
      <c r="AT517" s="319">
        <f t="shared" si="854"/>
        <v>12223.93</v>
      </c>
    </row>
    <row r="518" spans="1:46" ht="26.1" customHeight="1" x14ac:dyDescent="0.25">
      <c r="A518" s="246" t="s">
        <v>85</v>
      </c>
      <c r="B518" s="247" t="s">
        <v>84</v>
      </c>
      <c r="C518" s="248" t="s">
        <v>61</v>
      </c>
      <c r="D518" s="248" t="s">
        <v>83</v>
      </c>
      <c r="E518" s="371" t="s">
        <v>77</v>
      </c>
      <c r="F518" s="246">
        <v>12</v>
      </c>
      <c r="G518" s="250">
        <v>177.92</v>
      </c>
      <c r="H518" s="251">
        <v>213.5</v>
      </c>
      <c r="I518" s="400">
        <v>2562</v>
      </c>
      <c r="J518" s="386">
        <v>7.9814304699133234E-4</v>
      </c>
      <c r="K518" s="252"/>
      <c r="L518" s="253">
        <f t="shared" si="812"/>
        <v>0</v>
      </c>
      <c r="M518" s="254">
        <f t="shared" si="813"/>
        <v>0</v>
      </c>
      <c r="N518" s="252"/>
      <c r="O518" s="253">
        <f t="shared" si="814"/>
        <v>0</v>
      </c>
      <c r="P518" s="254">
        <f t="shared" si="845"/>
        <v>0</v>
      </c>
      <c r="Q518" s="252"/>
      <c r="R518" s="253">
        <f t="shared" si="815"/>
        <v>0</v>
      </c>
      <c r="S518" s="254">
        <f t="shared" si="846"/>
        <v>0</v>
      </c>
      <c r="T518" s="252"/>
      <c r="U518" s="253">
        <f t="shared" si="816"/>
        <v>0</v>
      </c>
      <c r="V518" s="254">
        <f t="shared" si="847"/>
        <v>0</v>
      </c>
      <c r="W518" s="252"/>
      <c r="X518" s="253">
        <f t="shared" si="817"/>
        <v>0</v>
      </c>
      <c r="Y518" s="310">
        <f t="shared" si="848"/>
        <v>0</v>
      </c>
      <c r="Z518" s="339"/>
      <c r="AA518" s="253">
        <f t="shared" si="818"/>
        <v>0</v>
      </c>
      <c r="AB518" s="321">
        <f t="shared" si="849"/>
        <v>0</v>
      </c>
      <c r="AC518" s="256">
        <f>SUM(K518+N518+Q518+T518+W518+Z518)</f>
        <v>0</v>
      </c>
      <c r="AD518" s="253">
        <f t="shared" si="775"/>
        <v>0</v>
      </c>
      <c r="AE518" s="254">
        <f>SUM(M518+P518+S518+V518+Y518+AB518)</f>
        <v>0</v>
      </c>
      <c r="AF518" s="256">
        <f>F518-AC518</f>
        <v>12</v>
      </c>
      <c r="AG518" s="253">
        <f t="shared" si="776"/>
        <v>1</v>
      </c>
      <c r="AH518" s="310">
        <f>I518-AE518</f>
        <v>2562</v>
      </c>
      <c r="AI518" s="332">
        <v>6</v>
      </c>
      <c r="AJ518" s="310">
        <v>213.5</v>
      </c>
      <c r="AK518" s="321">
        <f t="shared" si="825"/>
        <v>1281</v>
      </c>
      <c r="AL518" s="410">
        <f t="shared" si="850"/>
        <v>0</v>
      </c>
      <c r="AM518" s="310">
        <v>213.5</v>
      </c>
      <c r="AN518" s="321">
        <f t="shared" si="819"/>
        <v>0</v>
      </c>
      <c r="AO518" s="410">
        <f t="shared" si="851"/>
        <v>6</v>
      </c>
      <c r="AP518" s="310">
        <v>213.5</v>
      </c>
      <c r="AQ518" s="321">
        <f t="shared" si="852"/>
        <v>1281</v>
      </c>
      <c r="AR518" s="410">
        <f t="shared" si="785"/>
        <v>6</v>
      </c>
      <c r="AS518" s="308">
        <f t="shared" si="853"/>
        <v>213.5</v>
      </c>
      <c r="AT518" s="319">
        <f t="shared" si="854"/>
        <v>1281</v>
      </c>
    </row>
    <row r="519" spans="1:46" ht="24" customHeight="1" x14ac:dyDescent="0.25">
      <c r="A519" s="257" t="s">
        <v>51</v>
      </c>
      <c r="B519" s="258"/>
      <c r="C519" s="258"/>
      <c r="D519" s="258" t="s">
        <v>52</v>
      </c>
      <c r="E519" s="372"/>
      <c r="F519" s="257"/>
      <c r="G519" s="258"/>
      <c r="H519" s="260"/>
      <c r="I519" s="322">
        <f>SUM(I520:I521)</f>
        <v>11460.490000000002</v>
      </c>
      <c r="J519" s="387">
        <v>3.57030070593821E-3</v>
      </c>
      <c r="K519" s="262"/>
      <c r="L519" s="263"/>
      <c r="M519" s="264">
        <f>SUM(M520:M521)</f>
        <v>0</v>
      </c>
      <c r="N519" s="262"/>
      <c r="O519" s="263"/>
      <c r="P519" s="264">
        <f>SUM(P520:P521)</f>
        <v>0</v>
      </c>
      <c r="Q519" s="262"/>
      <c r="R519" s="263"/>
      <c r="S519" s="264">
        <f>SUM(S520:S521)</f>
        <v>0</v>
      </c>
      <c r="T519" s="262"/>
      <c r="U519" s="263"/>
      <c r="V519" s="264">
        <f>SUM(V520:V521)</f>
        <v>0</v>
      </c>
      <c r="W519" s="262"/>
      <c r="X519" s="263"/>
      <c r="Y519" s="311">
        <f>SUM(Y520:Y521)</f>
        <v>0</v>
      </c>
      <c r="Z519" s="340"/>
      <c r="AA519" s="263"/>
      <c r="AB519" s="322">
        <f>SUM(AB520:AB521)</f>
        <v>0</v>
      </c>
      <c r="AC519" s="266"/>
      <c r="AD519" s="263">
        <f t="shared" si="775"/>
        <v>0</v>
      </c>
      <c r="AE519" s="264">
        <f>SUM(AE520:AE521)</f>
        <v>0</v>
      </c>
      <c r="AF519" s="266"/>
      <c r="AG519" s="263">
        <f t="shared" si="776"/>
        <v>1</v>
      </c>
      <c r="AH519" s="311">
        <f>SUM(AH520:AH521)</f>
        <v>11460.490000000002</v>
      </c>
      <c r="AI519" s="330"/>
      <c r="AJ519" s="307"/>
      <c r="AK519" s="322">
        <f>SUM(AK520:AK521)</f>
        <v>11460.491100000001</v>
      </c>
      <c r="AL519" s="411"/>
      <c r="AM519" s="307"/>
      <c r="AN519" s="322">
        <f>SUM(AN520:AN521)</f>
        <v>0</v>
      </c>
      <c r="AO519" s="411"/>
      <c r="AP519" s="307"/>
      <c r="AQ519" s="322">
        <f>SUM(AQ520:AQ521)</f>
        <v>0</v>
      </c>
      <c r="AR519" s="411"/>
      <c r="AS519" s="307"/>
      <c r="AT519" s="322">
        <f>SUM(AT520:AT521)</f>
        <v>11460.490000000002</v>
      </c>
    </row>
    <row r="520" spans="1:46" ht="24" customHeight="1" x14ac:dyDescent="0.25">
      <c r="A520" s="178" t="s">
        <v>81</v>
      </c>
      <c r="B520" s="179" t="s">
        <v>80</v>
      </c>
      <c r="C520" s="180" t="s">
        <v>79</v>
      </c>
      <c r="D520" s="180" t="s">
        <v>78</v>
      </c>
      <c r="E520" s="364" t="s">
        <v>77</v>
      </c>
      <c r="F520" s="178">
        <v>6</v>
      </c>
      <c r="G520" s="182">
        <v>1156.3</v>
      </c>
      <c r="H520" s="183">
        <v>1387.56</v>
      </c>
      <c r="I520" s="392">
        <v>8325.36</v>
      </c>
      <c r="J520" s="377">
        <v>2.593609757103731E-3</v>
      </c>
      <c r="K520" s="185"/>
      <c r="L520" s="186">
        <f t="shared" si="812"/>
        <v>0</v>
      </c>
      <c r="M520" s="187">
        <f t="shared" si="813"/>
        <v>0</v>
      </c>
      <c r="N520" s="185"/>
      <c r="O520" s="186">
        <f t="shared" si="814"/>
        <v>0</v>
      </c>
      <c r="P520" s="187">
        <f t="shared" ref="P520:P521" si="855">N520*$H520</f>
        <v>0</v>
      </c>
      <c r="Q520" s="185"/>
      <c r="R520" s="186">
        <f t="shared" si="815"/>
        <v>0</v>
      </c>
      <c r="S520" s="187">
        <f t="shared" ref="S520:S521" si="856">Q520*$H520</f>
        <v>0</v>
      </c>
      <c r="T520" s="185"/>
      <c r="U520" s="186">
        <f t="shared" si="816"/>
        <v>0</v>
      </c>
      <c r="V520" s="187">
        <f t="shared" ref="V520:V521" si="857">T520*$H520</f>
        <v>0</v>
      </c>
      <c r="W520" s="185"/>
      <c r="X520" s="186">
        <f t="shared" si="817"/>
        <v>0</v>
      </c>
      <c r="Y520" s="308">
        <f t="shared" ref="Y520:Y521" si="858">W520*$H520</f>
        <v>0</v>
      </c>
      <c r="Z520" s="338"/>
      <c r="AA520" s="186">
        <f t="shared" si="818"/>
        <v>0</v>
      </c>
      <c r="AB520" s="319">
        <f t="shared" ref="AB520:AB521" si="859">Z520*$H520</f>
        <v>0</v>
      </c>
      <c r="AC520" s="189">
        <f>SUM(K520+N520+Q520+T520+W520+Z520)</f>
        <v>0</v>
      </c>
      <c r="AD520" s="186">
        <f t="shared" si="775"/>
        <v>0</v>
      </c>
      <c r="AE520" s="187">
        <f>SUM(M520+P520+S520+V520+Y520+AB520)</f>
        <v>0</v>
      </c>
      <c r="AF520" s="189">
        <f>F520-AC520</f>
        <v>6</v>
      </c>
      <c r="AG520" s="186">
        <f t="shared" si="776"/>
        <v>1</v>
      </c>
      <c r="AH520" s="308">
        <f>I520-AE520</f>
        <v>8325.36</v>
      </c>
      <c r="AI520" s="331">
        <v>6</v>
      </c>
      <c r="AJ520" s="308">
        <v>1387.56</v>
      </c>
      <c r="AK520" s="319">
        <f t="shared" si="825"/>
        <v>8325.36</v>
      </c>
      <c r="AL520" s="410">
        <f t="shared" ref="AL520:AL521" si="860">IF(AI520-F520&gt;0,AI520-F520,0)</f>
        <v>0</v>
      </c>
      <c r="AM520" s="308">
        <v>1387.56</v>
      </c>
      <c r="AN520" s="319">
        <f t="shared" si="819"/>
        <v>0</v>
      </c>
      <c r="AO520" s="410">
        <f t="shared" ref="AO520:AO521" si="861">IF(F520-AI520&gt;0,F520-AI520,0)</f>
        <v>0</v>
      </c>
      <c r="AP520" s="308">
        <v>1387.56</v>
      </c>
      <c r="AQ520" s="319">
        <f t="shared" ref="AQ520:AQ521" si="862">AO520*AP520</f>
        <v>0</v>
      </c>
      <c r="AR520" s="410">
        <f t="shared" si="785"/>
        <v>6</v>
      </c>
      <c r="AS520" s="308">
        <f t="shared" ref="AS520:AS521" si="863">H520</f>
        <v>1387.56</v>
      </c>
      <c r="AT520" s="319">
        <f t="shared" ref="AT520:AT521" si="864">I520+AN520-AQ520</f>
        <v>8325.36</v>
      </c>
    </row>
    <row r="521" spans="1:46" ht="24" customHeight="1" x14ac:dyDescent="0.25">
      <c r="A521" s="246" t="s">
        <v>76</v>
      </c>
      <c r="B521" s="247" t="s">
        <v>75</v>
      </c>
      <c r="C521" s="248" t="s">
        <v>61</v>
      </c>
      <c r="D521" s="248" t="s">
        <v>74</v>
      </c>
      <c r="E521" s="371" t="s">
        <v>73</v>
      </c>
      <c r="F521" s="246">
        <v>751.83</v>
      </c>
      <c r="G521" s="250">
        <v>3.48</v>
      </c>
      <c r="H521" s="251">
        <v>4.17</v>
      </c>
      <c r="I521" s="400">
        <v>3135.13</v>
      </c>
      <c r="J521" s="386">
        <v>9.766909488344792E-4</v>
      </c>
      <c r="K521" s="252"/>
      <c r="L521" s="253">
        <f t="shared" si="812"/>
        <v>0</v>
      </c>
      <c r="M521" s="254">
        <f t="shared" si="813"/>
        <v>0</v>
      </c>
      <c r="N521" s="252"/>
      <c r="O521" s="253">
        <f t="shared" si="814"/>
        <v>0</v>
      </c>
      <c r="P521" s="254">
        <f t="shared" si="855"/>
        <v>0</v>
      </c>
      <c r="Q521" s="252"/>
      <c r="R521" s="253">
        <f t="shared" si="815"/>
        <v>0</v>
      </c>
      <c r="S521" s="254">
        <f t="shared" si="856"/>
        <v>0</v>
      </c>
      <c r="T521" s="252"/>
      <c r="U521" s="253">
        <f t="shared" si="816"/>
        <v>0</v>
      </c>
      <c r="V521" s="254">
        <f t="shared" si="857"/>
        <v>0</v>
      </c>
      <c r="W521" s="252"/>
      <c r="X521" s="253">
        <f t="shared" si="817"/>
        <v>0</v>
      </c>
      <c r="Y521" s="310">
        <f t="shared" si="858"/>
        <v>0</v>
      </c>
      <c r="Z521" s="339"/>
      <c r="AA521" s="253">
        <f t="shared" si="818"/>
        <v>0</v>
      </c>
      <c r="AB521" s="321">
        <f t="shared" si="859"/>
        <v>0</v>
      </c>
      <c r="AC521" s="256">
        <f>SUM(K521+N521+Q521+T521+W521+Z521)</f>
        <v>0</v>
      </c>
      <c r="AD521" s="253">
        <f t="shared" si="775"/>
        <v>0</v>
      </c>
      <c r="AE521" s="254">
        <f>SUM(M521+P521+S521+V521+Y521+AB521)</f>
        <v>0</v>
      </c>
      <c r="AF521" s="256">
        <f>F521-AC521</f>
        <v>751.83</v>
      </c>
      <c r="AG521" s="253">
        <f t="shared" si="776"/>
        <v>1</v>
      </c>
      <c r="AH521" s="310">
        <f>I521-AE521</f>
        <v>3135.13</v>
      </c>
      <c r="AI521" s="332">
        <v>751.83</v>
      </c>
      <c r="AJ521" s="310">
        <v>4.17</v>
      </c>
      <c r="AK521" s="321">
        <f t="shared" si="825"/>
        <v>3135.1311000000001</v>
      </c>
      <c r="AL521" s="410">
        <f t="shared" si="860"/>
        <v>0</v>
      </c>
      <c r="AM521" s="310">
        <v>4.17</v>
      </c>
      <c r="AN521" s="321">
        <f t="shared" si="819"/>
        <v>0</v>
      </c>
      <c r="AO521" s="410">
        <f t="shared" si="861"/>
        <v>0</v>
      </c>
      <c r="AP521" s="310">
        <v>4.17</v>
      </c>
      <c r="AQ521" s="321">
        <f t="shared" si="862"/>
        <v>0</v>
      </c>
      <c r="AR521" s="410">
        <f t="shared" si="785"/>
        <v>751.83</v>
      </c>
      <c r="AS521" s="308">
        <f t="shared" si="863"/>
        <v>4.17</v>
      </c>
      <c r="AT521" s="319">
        <f t="shared" si="864"/>
        <v>3135.13</v>
      </c>
    </row>
    <row r="522" spans="1:46" ht="24" customHeight="1" x14ac:dyDescent="0.25">
      <c r="A522" s="257" t="s">
        <v>53</v>
      </c>
      <c r="B522" s="258"/>
      <c r="C522" s="258"/>
      <c r="D522" s="258" t="s">
        <v>54</v>
      </c>
      <c r="E522" s="372"/>
      <c r="F522" s="257"/>
      <c r="G522" s="258"/>
      <c r="H522" s="260"/>
      <c r="I522" s="322">
        <f>SUM(I523:I526)</f>
        <v>208802.34</v>
      </c>
      <c r="J522" s="387">
        <v>6.5048452719172575E-2</v>
      </c>
      <c r="K522" s="262"/>
      <c r="L522" s="263"/>
      <c r="M522" s="264">
        <f>SUM(M523:M526)</f>
        <v>0</v>
      </c>
      <c r="N522" s="262"/>
      <c r="O522" s="263"/>
      <c r="P522" s="264">
        <f>SUM(P523:P526)</f>
        <v>0</v>
      </c>
      <c r="Q522" s="262"/>
      <c r="R522" s="263"/>
      <c r="S522" s="264">
        <f>SUM(S523:S526)</f>
        <v>0</v>
      </c>
      <c r="T522" s="262"/>
      <c r="U522" s="263"/>
      <c r="V522" s="264">
        <f>SUM(V523:V526)</f>
        <v>0</v>
      </c>
      <c r="W522" s="262"/>
      <c r="X522" s="263"/>
      <c r="Y522" s="311">
        <f>SUM(Y523:Y526)</f>
        <v>0</v>
      </c>
      <c r="Z522" s="340"/>
      <c r="AA522" s="263"/>
      <c r="AB522" s="322">
        <f>SUM(AB523:AB526)</f>
        <v>0</v>
      </c>
      <c r="AC522" s="266"/>
      <c r="AD522" s="263">
        <f t="shared" si="775"/>
        <v>0</v>
      </c>
      <c r="AE522" s="264">
        <f>SUM(AE523:AE526)</f>
        <v>0</v>
      </c>
      <c r="AF522" s="266"/>
      <c r="AG522" s="263">
        <f t="shared" si="776"/>
        <v>1</v>
      </c>
      <c r="AH522" s="311">
        <f>SUM(AH523:AH526)</f>
        <v>208802.34</v>
      </c>
      <c r="AI522" s="330"/>
      <c r="AJ522" s="307"/>
      <c r="AK522" s="322">
        <f>SUM(AK523:AK526)</f>
        <v>208802.34</v>
      </c>
      <c r="AL522" s="411"/>
      <c r="AM522" s="307"/>
      <c r="AN522" s="322">
        <f>SUM(AN523:AN526)</f>
        <v>0</v>
      </c>
      <c r="AO522" s="411"/>
      <c r="AP522" s="307"/>
      <c r="AQ522" s="322">
        <f>SUM(AQ523:AQ526)</f>
        <v>0</v>
      </c>
      <c r="AR522" s="411"/>
      <c r="AS522" s="307"/>
      <c r="AT522" s="322">
        <f>SUM(AT523:AT526)</f>
        <v>208802.34</v>
      </c>
    </row>
    <row r="523" spans="1:46" ht="26.1" customHeight="1" x14ac:dyDescent="0.25">
      <c r="A523" s="178" t="s">
        <v>72</v>
      </c>
      <c r="B523" s="179" t="s">
        <v>71</v>
      </c>
      <c r="C523" s="180" t="s">
        <v>61</v>
      </c>
      <c r="D523" s="180" t="s">
        <v>70</v>
      </c>
      <c r="E523" s="364" t="s">
        <v>7049</v>
      </c>
      <c r="F523" s="178">
        <v>3</v>
      </c>
      <c r="G523" s="182">
        <v>20780.02</v>
      </c>
      <c r="H523" s="183">
        <v>24936.02</v>
      </c>
      <c r="I523" s="392">
        <v>74808.06</v>
      </c>
      <c r="J523" s="377">
        <v>2.3305047989036071E-2</v>
      </c>
      <c r="K523" s="185"/>
      <c r="L523" s="186">
        <f t="shared" si="812"/>
        <v>0</v>
      </c>
      <c r="M523" s="187">
        <f t="shared" si="813"/>
        <v>0</v>
      </c>
      <c r="N523" s="185"/>
      <c r="O523" s="186">
        <f t="shared" si="814"/>
        <v>0</v>
      </c>
      <c r="P523" s="187">
        <f t="shared" ref="P523:P526" si="865">N523*$H523</f>
        <v>0</v>
      </c>
      <c r="Q523" s="185"/>
      <c r="R523" s="186">
        <f t="shared" si="815"/>
        <v>0</v>
      </c>
      <c r="S523" s="187">
        <f t="shared" ref="S523:S526" si="866">Q523*$H523</f>
        <v>0</v>
      </c>
      <c r="T523" s="185"/>
      <c r="U523" s="186">
        <f t="shared" si="816"/>
        <v>0</v>
      </c>
      <c r="V523" s="187">
        <f t="shared" ref="V523:V526" si="867">T523*$H523</f>
        <v>0</v>
      </c>
      <c r="W523" s="185"/>
      <c r="X523" s="186">
        <f t="shared" si="817"/>
        <v>0</v>
      </c>
      <c r="Y523" s="308">
        <f t="shared" ref="Y523:Y526" si="868">W523*$H523</f>
        <v>0</v>
      </c>
      <c r="Z523" s="338"/>
      <c r="AA523" s="186">
        <f t="shared" si="818"/>
        <v>0</v>
      </c>
      <c r="AB523" s="319">
        <f t="shared" ref="AB523:AB526" si="869">Z523*$H523</f>
        <v>0</v>
      </c>
      <c r="AC523" s="189">
        <f>SUM(K523+N523+Q523+T523+W523+Z523)</f>
        <v>0</v>
      </c>
      <c r="AD523" s="186">
        <f t="shared" si="775"/>
        <v>0</v>
      </c>
      <c r="AE523" s="187">
        <f>SUM(M523+P523+S523+V523+Y523+AB523)</f>
        <v>0</v>
      </c>
      <c r="AF523" s="189">
        <f>F523-AC523</f>
        <v>3</v>
      </c>
      <c r="AG523" s="186">
        <f t="shared" si="776"/>
        <v>1</v>
      </c>
      <c r="AH523" s="308">
        <f>I523-AE523</f>
        <v>74808.06</v>
      </c>
      <c r="AI523" s="331">
        <v>3</v>
      </c>
      <c r="AJ523" s="308">
        <v>24936.02</v>
      </c>
      <c r="AK523" s="319">
        <f t="shared" si="825"/>
        <v>74808.06</v>
      </c>
      <c r="AL523" s="410">
        <v>0</v>
      </c>
      <c r="AM523" s="308">
        <v>24936.02</v>
      </c>
      <c r="AN523" s="319">
        <f t="shared" si="819"/>
        <v>0</v>
      </c>
      <c r="AO523" s="410">
        <f t="shared" ref="AO523:AO526" si="870">IF(F523-AI523&gt;0,F523-AI523,0)</f>
        <v>0</v>
      </c>
      <c r="AP523" s="308">
        <v>24936.02</v>
      </c>
      <c r="AQ523" s="319">
        <f t="shared" ref="AQ523:AQ526" si="871">AO523*AP523</f>
        <v>0</v>
      </c>
      <c r="AR523" s="410">
        <f t="shared" si="785"/>
        <v>3</v>
      </c>
      <c r="AS523" s="308">
        <f t="shared" ref="AS523:AS526" si="872">H523</f>
        <v>24936.02</v>
      </c>
      <c r="AT523" s="319">
        <f t="shared" ref="AT523:AT526" si="873">I523+AN523-AQ523</f>
        <v>74808.06</v>
      </c>
    </row>
    <row r="524" spans="1:46" ht="26.1" customHeight="1" x14ac:dyDescent="0.25">
      <c r="A524" s="197" t="s">
        <v>69</v>
      </c>
      <c r="B524" s="198" t="s">
        <v>68</v>
      </c>
      <c r="C524" s="199" t="s">
        <v>61</v>
      </c>
      <c r="D524" s="199" t="s">
        <v>67</v>
      </c>
      <c r="E524" s="364" t="s">
        <v>7049</v>
      </c>
      <c r="F524" s="197">
        <v>6</v>
      </c>
      <c r="G524" s="201">
        <v>6048.65</v>
      </c>
      <c r="H524" s="202">
        <v>7258.38</v>
      </c>
      <c r="I524" s="394">
        <v>43550.28</v>
      </c>
      <c r="J524" s="379">
        <v>1.3567272902625167E-2</v>
      </c>
      <c r="K524" s="185"/>
      <c r="L524" s="186">
        <f t="shared" si="812"/>
        <v>0</v>
      </c>
      <c r="M524" s="187">
        <f t="shared" si="813"/>
        <v>0</v>
      </c>
      <c r="N524" s="185"/>
      <c r="O524" s="186">
        <f t="shared" si="814"/>
        <v>0</v>
      </c>
      <c r="P524" s="187">
        <f t="shared" si="865"/>
        <v>0</v>
      </c>
      <c r="Q524" s="185"/>
      <c r="R524" s="186">
        <f t="shared" si="815"/>
        <v>0</v>
      </c>
      <c r="S524" s="187">
        <f t="shared" si="866"/>
        <v>0</v>
      </c>
      <c r="T524" s="185"/>
      <c r="U524" s="186">
        <f t="shared" si="816"/>
        <v>0</v>
      </c>
      <c r="V524" s="187">
        <f t="shared" si="867"/>
        <v>0</v>
      </c>
      <c r="W524" s="185"/>
      <c r="X524" s="186">
        <f t="shared" si="817"/>
        <v>0</v>
      </c>
      <c r="Y524" s="308">
        <f t="shared" si="868"/>
        <v>0</v>
      </c>
      <c r="Z524" s="338"/>
      <c r="AA524" s="186">
        <f t="shared" si="818"/>
        <v>0</v>
      </c>
      <c r="AB524" s="319">
        <f t="shared" si="869"/>
        <v>0</v>
      </c>
      <c r="AC524" s="189">
        <f>SUM(K524+N524+Q524+T524+W524+Z524)</f>
        <v>0</v>
      </c>
      <c r="AD524" s="186">
        <f t="shared" si="775"/>
        <v>0</v>
      </c>
      <c r="AE524" s="187">
        <f>SUM(M524+P524+S524+V524+Y524+AB524)</f>
        <v>0</v>
      </c>
      <c r="AF524" s="189">
        <f>F524-AC524</f>
        <v>6</v>
      </c>
      <c r="AG524" s="186">
        <f t="shared" si="776"/>
        <v>1</v>
      </c>
      <c r="AH524" s="308">
        <f>I524-AE524</f>
        <v>43550.28</v>
      </c>
      <c r="AI524" s="331">
        <v>6</v>
      </c>
      <c r="AJ524" s="308">
        <v>7258.38</v>
      </c>
      <c r="AK524" s="319">
        <f t="shared" si="825"/>
        <v>43550.28</v>
      </c>
      <c r="AL524" s="410">
        <v>0</v>
      </c>
      <c r="AM524" s="308">
        <v>7258.38</v>
      </c>
      <c r="AN524" s="319">
        <f t="shared" si="819"/>
        <v>0</v>
      </c>
      <c r="AO524" s="410">
        <f t="shared" si="870"/>
        <v>0</v>
      </c>
      <c r="AP524" s="308">
        <v>7258.38</v>
      </c>
      <c r="AQ524" s="319">
        <f t="shared" si="871"/>
        <v>0</v>
      </c>
      <c r="AR524" s="410">
        <f t="shared" si="785"/>
        <v>6</v>
      </c>
      <c r="AS524" s="308">
        <f t="shared" si="872"/>
        <v>7258.38</v>
      </c>
      <c r="AT524" s="319">
        <f t="shared" si="873"/>
        <v>43550.28</v>
      </c>
    </row>
    <row r="525" spans="1:46" ht="24" customHeight="1" x14ac:dyDescent="0.25">
      <c r="A525" s="197" t="s">
        <v>66</v>
      </c>
      <c r="B525" s="198" t="s">
        <v>65</v>
      </c>
      <c r="C525" s="199" t="s">
        <v>61</v>
      </c>
      <c r="D525" s="199" t="s">
        <v>64</v>
      </c>
      <c r="E525" s="364" t="s">
        <v>7049</v>
      </c>
      <c r="F525" s="197">
        <v>6</v>
      </c>
      <c r="G525" s="201">
        <v>4328.8500000000004</v>
      </c>
      <c r="H525" s="202">
        <v>5194.62</v>
      </c>
      <c r="I525" s="394">
        <v>31167.72</v>
      </c>
      <c r="J525" s="379">
        <v>9.7097185825810658E-3</v>
      </c>
      <c r="K525" s="185"/>
      <c r="L525" s="186">
        <f t="shared" si="812"/>
        <v>0</v>
      </c>
      <c r="M525" s="187">
        <f t="shared" si="813"/>
        <v>0</v>
      </c>
      <c r="N525" s="185"/>
      <c r="O525" s="186">
        <f t="shared" si="814"/>
        <v>0</v>
      </c>
      <c r="P525" s="187">
        <f t="shared" si="865"/>
        <v>0</v>
      </c>
      <c r="Q525" s="185"/>
      <c r="R525" s="186">
        <f t="shared" si="815"/>
        <v>0</v>
      </c>
      <c r="S525" s="187">
        <f t="shared" si="866"/>
        <v>0</v>
      </c>
      <c r="T525" s="185"/>
      <c r="U525" s="186">
        <f t="shared" si="816"/>
        <v>0</v>
      </c>
      <c r="V525" s="187">
        <f t="shared" si="867"/>
        <v>0</v>
      </c>
      <c r="W525" s="185"/>
      <c r="X525" s="186">
        <f t="shared" si="817"/>
        <v>0</v>
      </c>
      <c r="Y525" s="308">
        <f t="shared" si="868"/>
        <v>0</v>
      </c>
      <c r="Z525" s="338"/>
      <c r="AA525" s="186">
        <f t="shared" si="818"/>
        <v>0</v>
      </c>
      <c r="AB525" s="319">
        <f t="shared" si="869"/>
        <v>0</v>
      </c>
      <c r="AC525" s="189">
        <f>SUM(K525+N525+Q525+T525+W525+Z525)</f>
        <v>0</v>
      </c>
      <c r="AD525" s="186">
        <f t="shared" si="775"/>
        <v>0</v>
      </c>
      <c r="AE525" s="187">
        <f>SUM(M525+P525+S525+V525+Y525+AB525)</f>
        <v>0</v>
      </c>
      <c r="AF525" s="189">
        <f>F525-AC525</f>
        <v>6</v>
      </c>
      <c r="AG525" s="186">
        <f t="shared" si="776"/>
        <v>1</v>
      </c>
      <c r="AH525" s="308">
        <f>I525-AE525</f>
        <v>31167.72</v>
      </c>
      <c r="AI525" s="331">
        <v>6</v>
      </c>
      <c r="AJ525" s="308">
        <v>5194.62</v>
      </c>
      <c r="AK525" s="319">
        <f t="shared" si="825"/>
        <v>31167.72</v>
      </c>
      <c r="AL525" s="410">
        <v>0</v>
      </c>
      <c r="AM525" s="308">
        <v>5194.62</v>
      </c>
      <c r="AN525" s="319">
        <f t="shared" si="819"/>
        <v>0</v>
      </c>
      <c r="AO525" s="410">
        <v>0</v>
      </c>
      <c r="AP525" s="308">
        <v>5194.62</v>
      </c>
      <c r="AQ525" s="319">
        <f t="shared" si="871"/>
        <v>0</v>
      </c>
      <c r="AR525" s="410">
        <f t="shared" si="785"/>
        <v>6</v>
      </c>
      <c r="AS525" s="308">
        <f t="shared" si="872"/>
        <v>5194.62</v>
      </c>
      <c r="AT525" s="319">
        <f t="shared" si="873"/>
        <v>31167.72</v>
      </c>
    </row>
    <row r="526" spans="1:46" ht="24" customHeight="1" thickBot="1" x14ac:dyDescent="0.3">
      <c r="A526" s="204" t="s">
        <v>63</v>
      </c>
      <c r="B526" s="205" t="s">
        <v>62</v>
      </c>
      <c r="C526" s="206" t="s">
        <v>61</v>
      </c>
      <c r="D526" s="206" t="s">
        <v>60</v>
      </c>
      <c r="E526" s="367" t="s">
        <v>7050</v>
      </c>
      <c r="F526" s="204">
        <v>6</v>
      </c>
      <c r="G526" s="208">
        <v>8232.82</v>
      </c>
      <c r="H526" s="209">
        <v>9879.3799999999992</v>
      </c>
      <c r="I526" s="395">
        <v>59276.28</v>
      </c>
      <c r="J526" s="380">
        <v>1.8466413244930278E-2</v>
      </c>
      <c r="K526" s="185"/>
      <c r="L526" s="186">
        <f t="shared" si="812"/>
        <v>0</v>
      </c>
      <c r="M526" s="187">
        <f t="shared" si="813"/>
        <v>0</v>
      </c>
      <c r="N526" s="185"/>
      <c r="O526" s="186">
        <f t="shared" si="814"/>
        <v>0</v>
      </c>
      <c r="P526" s="187">
        <f t="shared" si="865"/>
        <v>0</v>
      </c>
      <c r="Q526" s="185"/>
      <c r="R526" s="186">
        <f t="shared" si="815"/>
        <v>0</v>
      </c>
      <c r="S526" s="187">
        <f t="shared" si="866"/>
        <v>0</v>
      </c>
      <c r="T526" s="185"/>
      <c r="U526" s="186">
        <f t="shared" si="816"/>
        <v>0</v>
      </c>
      <c r="V526" s="187">
        <f t="shared" si="867"/>
        <v>0</v>
      </c>
      <c r="W526" s="185"/>
      <c r="X526" s="186">
        <f t="shared" si="817"/>
        <v>0</v>
      </c>
      <c r="Y526" s="308">
        <f t="shared" si="868"/>
        <v>0</v>
      </c>
      <c r="Z526" s="338"/>
      <c r="AA526" s="186">
        <f t="shared" si="818"/>
        <v>0</v>
      </c>
      <c r="AB526" s="319">
        <f t="shared" si="869"/>
        <v>0</v>
      </c>
      <c r="AC526" s="189">
        <f>SUM(K526+N526+Q526+T526+W526+Z526)</f>
        <v>0</v>
      </c>
      <c r="AD526" s="186">
        <f t="shared" si="775"/>
        <v>0</v>
      </c>
      <c r="AE526" s="187">
        <f>SUM(M526+P526+S526+V526+Y526+AB526)</f>
        <v>0</v>
      </c>
      <c r="AF526" s="189">
        <f>F526-AC526</f>
        <v>6</v>
      </c>
      <c r="AG526" s="186">
        <f t="shared" si="776"/>
        <v>1</v>
      </c>
      <c r="AH526" s="308">
        <f>I526-AE526</f>
        <v>59276.28</v>
      </c>
      <c r="AI526" s="331">
        <v>6</v>
      </c>
      <c r="AJ526" s="308">
        <v>9879.3799999999992</v>
      </c>
      <c r="AK526" s="319">
        <f t="shared" si="825"/>
        <v>59276.28</v>
      </c>
      <c r="AL526" s="410">
        <v>0</v>
      </c>
      <c r="AM526" s="308">
        <v>9879.3799999999992</v>
      </c>
      <c r="AN526" s="319">
        <f t="shared" si="819"/>
        <v>0</v>
      </c>
      <c r="AO526" s="410">
        <f t="shared" si="870"/>
        <v>0</v>
      </c>
      <c r="AP526" s="308">
        <v>9879.3799999999992</v>
      </c>
      <c r="AQ526" s="319">
        <f t="shared" si="871"/>
        <v>0</v>
      </c>
      <c r="AR526" s="410">
        <f t="shared" si="785"/>
        <v>6</v>
      </c>
      <c r="AS526" s="308">
        <f t="shared" si="872"/>
        <v>9879.3799999999992</v>
      </c>
      <c r="AT526" s="319">
        <f t="shared" si="873"/>
        <v>59276.28</v>
      </c>
    </row>
    <row r="527" spans="1:46" ht="30" customHeight="1" thickBot="1" x14ac:dyDescent="0.3">
      <c r="A527" s="150"/>
      <c r="B527" s="151"/>
      <c r="C527" s="301"/>
      <c r="D527" s="302" t="s">
        <v>7056</v>
      </c>
      <c r="E527" s="360"/>
      <c r="F527" s="404"/>
      <c r="G527" s="405"/>
      <c r="H527" s="406"/>
      <c r="I527" s="343">
        <f>I9+I24+I34+I41+I45+I77+I193+I199+I224+I225+I229+I238+I242+I247+I255+I379+I485+I502+I515+I519+I522</f>
        <v>3210003.0900000003</v>
      </c>
      <c r="J527" s="304"/>
      <c r="K527" s="622" t="s">
        <v>7057</v>
      </c>
      <c r="L527" s="623"/>
      <c r="M527" s="303">
        <f>M9+M24+M34+M41+M45+M77+M193+M199+M224+M225+M229+M238+M242+M247+M255+M379+M485+M502+M515+M519+M522</f>
        <v>0</v>
      </c>
      <c r="N527" s="622" t="s">
        <v>7057</v>
      </c>
      <c r="O527" s="623"/>
      <c r="P527" s="303">
        <f>P9+P24+P34+P41+P45+P77+P193+P199+P224+P225+P229+P238+P242+P247+P255+P379+P485+P502+P515+P519+P522</f>
        <v>0</v>
      </c>
      <c r="Q527" s="622" t="s">
        <v>7057</v>
      </c>
      <c r="R527" s="623"/>
      <c r="S527" s="303">
        <f>S9+S24+S34+S41+S45+S77+S193+S199+S224+S225+S229+S238+S242+S247+S255+S379+S485+S502+S515+S519+S522</f>
        <v>0</v>
      </c>
      <c r="T527" s="622" t="s">
        <v>7057</v>
      </c>
      <c r="U527" s="623"/>
      <c r="V527" s="303">
        <f>V9+V24+V34+V41+V45+V77+V193+V199+V224+V225+V229+V238+V242+V247+V255+V379+V485+V502+V515+V519+V522</f>
        <v>0</v>
      </c>
      <c r="W527" s="622" t="s">
        <v>7057</v>
      </c>
      <c r="X527" s="623"/>
      <c r="Y527" s="314">
        <f>Y9+Y24+Y34+Y41+Y45+Y77+Y193+Y199+Y224+Y225+Y229+Y238+Y242+Y247+Y255+Y379+Y485+Y502+Y515+Y519+Y522</f>
        <v>0</v>
      </c>
      <c r="Z527" s="624" t="s">
        <v>7057</v>
      </c>
      <c r="AA527" s="625"/>
      <c r="AB527" s="343">
        <f>AB9+AB24+AB34+AB41+AB45+AB77+AB193+AB199+AB224+AB225+AB229+AB238+AB242+AB247+AB255+AB379+AB485+AB502+AB515+AB519+AB522</f>
        <v>0</v>
      </c>
      <c r="AC527" s="626"/>
      <c r="AD527" s="623"/>
      <c r="AE527" s="305"/>
      <c r="AF527" s="622"/>
      <c r="AG527" s="623"/>
      <c r="AH527" s="314">
        <f>AH9+AH24+AH34+AH41+AH45+AH77+AH193+AH199+AH224+AH225+AH229+AH238+AH242+AH247+AH255+AH379+AH485+AH502+AH515+AH519+AH522</f>
        <v>3210003.0900000003</v>
      </c>
      <c r="AI527" s="325"/>
      <c r="AJ527" s="328"/>
      <c r="AK527" s="343">
        <f>AK9+AK24+AK34+AK41+AK45+AK77+AK193+AK199+AK224+AK225+AK229+AK238+AK242+AK247+AK255+AK379+AK485+AK502+AK515+AK519+AK522</f>
        <v>3145252.08</v>
      </c>
      <c r="AL527" s="422"/>
      <c r="AM527" s="328"/>
      <c r="AN527" s="343">
        <f>AN9+AN24+AN34+AN41+AN45+AN77+AN193+AN199+AN224+AN225+AN229+AN238+AN242+AN247+AN255+AN379+AN485+AN502+AN515+AN519+AN522</f>
        <v>709696.11049999995</v>
      </c>
      <c r="AO527" s="422"/>
      <c r="AP527" s="328"/>
      <c r="AQ527" s="343">
        <f>AQ9+AQ24+AQ34+AQ41+AQ45+AQ77+AQ193+AQ199+AQ224+AQ225+AQ229+AQ238+AQ242+AQ247+AQ255+AQ379+AQ485+AQ502+AQ515+AQ519+AQ522</f>
        <v>709748.33979999996</v>
      </c>
      <c r="AR527" s="422"/>
      <c r="AS527" s="328"/>
      <c r="AT527" s="343">
        <f>AT9+AT24+AT34+AT41+AT45+AT77+AT193+AT199+AT224+AT225+AT229+AT238+AT242+AT247+AT255+AT379+AT485+AT502+AT515+AT519+AT522</f>
        <v>3209950.8607000001</v>
      </c>
    </row>
    <row r="528" spans="1:46" x14ac:dyDescent="0.25">
      <c r="A528" s="635"/>
      <c r="B528" s="635"/>
      <c r="C528" s="635"/>
      <c r="D528" s="12"/>
      <c r="E528" s="11"/>
      <c r="F528" s="636" t="s">
        <v>55</v>
      </c>
      <c r="G528" s="635"/>
      <c r="H528" s="637">
        <v>2675229.2200000002</v>
      </c>
      <c r="I528" s="635"/>
      <c r="J528" s="635"/>
      <c r="AL528" s="423"/>
      <c r="AO528" s="423"/>
      <c r="AR528" s="423"/>
    </row>
    <row r="529" spans="1:46" x14ac:dyDescent="0.25">
      <c r="A529" s="635"/>
      <c r="B529" s="635"/>
      <c r="C529" s="635"/>
      <c r="D529" s="12"/>
      <c r="E529" s="11"/>
      <c r="F529" s="636" t="s">
        <v>56</v>
      </c>
      <c r="G529" s="635"/>
      <c r="H529" s="637">
        <v>534721.68999999994</v>
      </c>
      <c r="I529" s="635"/>
      <c r="J529" s="635"/>
    </row>
    <row r="530" spans="1:46" x14ac:dyDescent="0.25">
      <c r="A530" s="635"/>
      <c r="B530" s="635"/>
      <c r="C530" s="635"/>
      <c r="D530" s="12"/>
      <c r="E530" s="11"/>
      <c r="F530" s="636" t="s">
        <v>57</v>
      </c>
      <c r="G530" s="635"/>
      <c r="H530" s="637">
        <v>3209950.91</v>
      </c>
      <c r="I530" s="635"/>
      <c r="J530" s="635"/>
    </row>
    <row r="531" spans="1:46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AN531" s="123">
        <f>I527+AN527-AQ527</f>
        <v>3209950.8607000001</v>
      </c>
      <c r="AT531" s="523">
        <f>AT527-I527</f>
        <v>-52.229300000239164</v>
      </c>
    </row>
    <row r="532" spans="1:46" ht="70.2" customHeight="1" x14ac:dyDescent="0.25">
      <c r="A532" s="632" t="s">
        <v>58</v>
      </c>
      <c r="B532" s="581"/>
      <c r="C532" s="581"/>
      <c r="D532" s="581"/>
      <c r="E532" s="581"/>
      <c r="F532" s="581"/>
      <c r="G532" s="581"/>
      <c r="H532" s="581"/>
      <c r="I532" s="581"/>
      <c r="J532" s="581"/>
    </row>
    <row r="533" spans="1:46" x14ac:dyDescent="0.25">
      <c r="AJ533" s="123"/>
    </row>
    <row r="534" spans="1:46" x14ac:dyDescent="0.25">
      <c r="AI534" s="144"/>
    </row>
  </sheetData>
  <mergeCells count="47">
    <mergeCell ref="A3:J3"/>
    <mergeCell ref="A528:C528"/>
    <mergeCell ref="F528:G528"/>
    <mergeCell ref="H528:J528"/>
    <mergeCell ref="F4:I6"/>
    <mergeCell ref="A532:J532"/>
    <mergeCell ref="K7:M7"/>
    <mergeCell ref="N7:P7"/>
    <mergeCell ref="Q7:S7"/>
    <mergeCell ref="T7:V7"/>
    <mergeCell ref="A529:C529"/>
    <mergeCell ref="F529:G529"/>
    <mergeCell ref="H529:J529"/>
    <mergeCell ref="A530:C530"/>
    <mergeCell ref="F530:G530"/>
    <mergeCell ref="H530:J530"/>
    <mergeCell ref="F7:I7"/>
    <mergeCell ref="W1:Y2"/>
    <mergeCell ref="Z1:AB2"/>
    <mergeCell ref="AC1:AH2"/>
    <mergeCell ref="K527:L527"/>
    <mergeCell ref="N527:O527"/>
    <mergeCell ref="Q527:R527"/>
    <mergeCell ref="T527:U527"/>
    <mergeCell ref="W527:X527"/>
    <mergeCell ref="Z527:AA527"/>
    <mergeCell ref="AC527:AD527"/>
    <mergeCell ref="AC7:AE7"/>
    <mergeCell ref="AF7:AH7"/>
    <mergeCell ref="Z7:AB7"/>
    <mergeCell ref="W7:Y7"/>
    <mergeCell ref="AF527:AG527"/>
    <mergeCell ref="K1:M2"/>
    <mergeCell ref="N1:P2"/>
    <mergeCell ref="Q1:S2"/>
    <mergeCell ref="T1:V2"/>
    <mergeCell ref="E1:F1"/>
    <mergeCell ref="I1:J1"/>
    <mergeCell ref="E2:F2"/>
    <mergeCell ref="I2:J2"/>
    <mergeCell ref="AI7:AK7"/>
    <mergeCell ref="AI4:AK6"/>
    <mergeCell ref="AO7:AQ7"/>
    <mergeCell ref="AR7:AT7"/>
    <mergeCell ref="AR4:AT6"/>
    <mergeCell ref="AL7:AN7"/>
    <mergeCell ref="AL4:AQ6"/>
  </mergeCells>
  <phoneticPr fontId="33" type="noConversion"/>
  <printOptions horizontalCentered="1"/>
  <pageMargins left="0.39370078740157483" right="0.39370078740157483" top="1.1811023622047245" bottom="0.78740157480314965" header="0" footer="0"/>
  <pageSetup paperSize="9" scale="41" fitToHeight="0" orientation="landscape" r:id="rId1"/>
  <headerFooter>
    <oddHeader>&amp;L &amp;C&amp;G</oddHeader>
    <oddFooter>&amp;L &amp;C&amp;G</oddFooter>
  </headerFooter>
  <rowBreaks count="1" manualBreakCount="1">
    <brk id="76" max="16383" man="1"/>
  </rowBreaks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09"/>
  <sheetViews>
    <sheetView showOutlineSymbols="0" showWhiteSpace="0" view="pageBreakPreview" zoomScale="85" zoomScaleNormal="100" zoomScaleSheetLayoutView="85" workbookViewId="0">
      <pane xSplit="13" ySplit="4" topLeftCell="N5" activePane="bottomRight" state="frozen"/>
      <selection pane="topRight" activeCell="K1" sqref="K1"/>
      <selection pane="bottomLeft" activeCell="A5" sqref="A5"/>
      <selection pane="bottomRight" activeCell="I21" sqref="I21"/>
    </sheetView>
  </sheetViews>
  <sheetFormatPr defaultRowHeight="13.8" x14ac:dyDescent="0.25"/>
  <cols>
    <col min="1" max="1" width="10" bestFit="1" customWidth="1"/>
    <col min="2" max="2" width="10" hidden="1" customWidth="1"/>
    <col min="3" max="3" width="9.19921875" hidden="1" customWidth="1"/>
    <col min="4" max="4" width="60" customWidth="1"/>
    <col min="5" max="5" width="12.59765625" customWidth="1"/>
    <col min="6" max="6" width="10.19921875" style="142" customWidth="1"/>
    <col min="7" max="7" width="13" hidden="1" customWidth="1"/>
    <col min="8" max="8" width="13" bestFit="1" customWidth="1"/>
    <col min="9" max="9" width="21.69921875" customWidth="1"/>
    <col min="10" max="10" width="10.19921875" style="142" customWidth="1"/>
    <col min="11" max="11" width="13" bestFit="1" customWidth="1"/>
    <col min="12" max="12" width="21.69921875" customWidth="1"/>
    <col min="13" max="13" width="13" hidden="1" customWidth="1"/>
    <col min="14" max="14" width="10.59765625" style="142" customWidth="1"/>
    <col min="15" max="15" width="10.59765625" style="143" customWidth="1"/>
    <col min="16" max="16" width="15.59765625" style="123" customWidth="1"/>
    <col min="17" max="17" width="10.59765625" style="142" customWidth="1"/>
    <col min="18" max="18" width="10.59765625" style="143" customWidth="1"/>
    <col min="19" max="19" width="16.69921875" style="123" bestFit="1" customWidth="1"/>
    <col min="20" max="20" width="10.59765625" style="142" customWidth="1"/>
    <col min="21" max="21" width="10.59765625" style="144" customWidth="1"/>
    <col min="22" max="22" width="15.59765625" style="123" customWidth="1"/>
    <col min="23" max="23" width="10.59765625" style="142" customWidth="1"/>
    <col min="24" max="24" width="10.59765625" style="144" customWidth="1"/>
    <col min="25" max="25" width="15.59765625" style="123" customWidth="1"/>
    <col min="26" max="26" width="10.59765625" style="142" hidden="1" customWidth="1"/>
    <col min="27" max="27" width="10.59765625" style="144" hidden="1" customWidth="1"/>
    <col min="28" max="28" width="15.59765625" style="123" hidden="1" customWidth="1"/>
    <col min="29" max="29" width="10.59765625" style="142" hidden="1" customWidth="1"/>
    <col min="30" max="30" width="10.59765625" style="144" hidden="1" customWidth="1"/>
    <col min="31" max="31" width="15.59765625" style="123" hidden="1" customWidth="1"/>
    <col min="32" max="32" width="10.59765625" style="149" customWidth="1"/>
    <col min="33" max="33" width="10.59765625" style="144" customWidth="1"/>
    <col min="34" max="34" width="16.69921875" style="123" bestFit="1" customWidth="1"/>
    <col min="35" max="35" width="10.59765625" style="149" customWidth="1"/>
    <col min="36" max="36" width="10.59765625" style="144" customWidth="1"/>
    <col min="37" max="37" width="19.5" style="123" bestFit="1" customWidth="1"/>
  </cols>
  <sheetData>
    <row r="1" spans="1:37" ht="14.7" customHeight="1" x14ac:dyDescent="0.3">
      <c r="A1" s="296"/>
      <c r="B1" s="297"/>
      <c r="C1" s="297"/>
      <c r="D1" s="297" t="s">
        <v>0</v>
      </c>
      <c r="E1" s="649" t="s">
        <v>1</v>
      </c>
      <c r="F1" s="649"/>
      <c r="G1" s="298"/>
      <c r="H1" s="299" t="s">
        <v>2</v>
      </c>
      <c r="I1" s="649" t="s">
        <v>3</v>
      </c>
      <c r="J1" s="649"/>
      <c r="K1" s="649"/>
      <c r="L1" s="649"/>
      <c r="M1" s="650"/>
      <c r="N1" s="607" t="s">
        <v>7039</v>
      </c>
      <c r="O1" s="608"/>
      <c r="P1" s="609"/>
      <c r="Q1" s="607" t="s">
        <v>7076</v>
      </c>
      <c r="R1" s="608"/>
      <c r="S1" s="609"/>
      <c r="T1" s="607" t="s">
        <v>7043</v>
      </c>
      <c r="U1" s="608"/>
      <c r="V1" s="609"/>
      <c r="W1" s="607" t="s">
        <v>7044</v>
      </c>
      <c r="X1" s="608"/>
      <c r="Y1" s="609"/>
      <c r="Z1" s="607" t="s">
        <v>7054</v>
      </c>
      <c r="AA1" s="608"/>
      <c r="AB1" s="609"/>
      <c r="AC1" s="607" t="s">
        <v>7055</v>
      </c>
      <c r="AD1" s="608"/>
      <c r="AE1" s="609"/>
      <c r="AF1" s="620"/>
      <c r="AG1" s="620"/>
      <c r="AH1" s="620"/>
      <c r="AI1" s="620"/>
      <c r="AJ1" s="620"/>
      <c r="AK1" s="620"/>
    </row>
    <row r="2" spans="1:37" ht="28.2" thickBot="1" x14ac:dyDescent="0.35">
      <c r="A2" s="300"/>
      <c r="B2" s="152"/>
      <c r="C2" s="152"/>
      <c r="D2" s="152" t="s">
        <v>4</v>
      </c>
      <c r="E2" s="651" t="s">
        <v>5</v>
      </c>
      <c r="F2" s="651"/>
      <c r="G2" s="153"/>
      <c r="H2" s="154" t="s">
        <v>6</v>
      </c>
      <c r="I2" s="651" t="s">
        <v>7</v>
      </c>
      <c r="J2" s="651"/>
      <c r="K2" s="651"/>
      <c r="L2" s="651"/>
      <c r="M2" s="652"/>
      <c r="N2" s="656"/>
      <c r="O2" s="657"/>
      <c r="P2" s="658"/>
      <c r="Q2" s="656"/>
      <c r="R2" s="657"/>
      <c r="S2" s="658"/>
      <c r="T2" s="656"/>
      <c r="U2" s="657"/>
      <c r="V2" s="658"/>
      <c r="W2" s="656"/>
      <c r="X2" s="657"/>
      <c r="Y2" s="658"/>
      <c r="Z2" s="610"/>
      <c r="AA2" s="611"/>
      <c r="AB2" s="612"/>
      <c r="AC2" s="610"/>
      <c r="AD2" s="611"/>
      <c r="AE2" s="612"/>
      <c r="AF2" s="621"/>
      <c r="AG2" s="621"/>
      <c r="AH2" s="621"/>
      <c r="AI2" s="621"/>
      <c r="AJ2" s="621"/>
      <c r="AK2" s="621"/>
    </row>
    <row r="3" spans="1:37" ht="15" thickBot="1" x14ac:dyDescent="0.35">
      <c r="A3" s="653" t="s">
        <v>1238</v>
      </c>
      <c r="B3" s="654"/>
      <c r="C3" s="654"/>
      <c r="D3" s="654"/>
      <c r="E3" s="654"/>
      <c r="F3" s="654"/>
      <c r="G3" s="654"/>
      <c r="H3" s="654"/>
      <c r="I3" s="654"/>
      <c r="J3" s="654"/>
      <c r="K3" s="654"/>
      <c r="L3" s="654"/>
      <c r="M3" s="655"/>
      <c r="N3" s="610"/>
      <c r="O3" s="611"/>
      <c r="P3" s="612"/>
      <c r="Q3" s="610"/>
      <c r="R3" s="611"/>
      <c r="S3" s="612"/>
      <c r="T3" s="610"/>
      <c r="U3" s="611"/>
      <c r="V3" s="612"/>
      <c r="W3" s="610"/>
      <c r="X3" s="611"/>
      <c r="Y3" s="612"/>
      <c r="Z3" s="631" t="s">
        <v>7043</v>
      </c>
      <c r="AA3" s="627"/>
      <c r="AB3" s="628"/>
      <c r="AC3" s="631" t="s">
        <v>7044</v>
      </c>
      <c r="AD3" s="627"/>
      <c r="AE3" s="628"/>
      <c r="AF3" s="627" t="s">
        <v>7051</v>
      </c>
      <c r="AG3" s="627"/>
      <c r="AH3" s="628"/>
      <c r="AI3" s="627" t="s">
        <v>7052</v>
      </c>
      <c r="AJ3" s="627"/>
      <c r="AK3" s="628"/>
    </row>
    <row r="4" spans="1:37" ht="30" customHeight="1" thickBot="1" x14ac:dyDescent="0.3">
      <c r="A4" s="290" t="s">
        <v>9</v>
      </c>
      <c r="B4" s="291" t="s">
        <v>1237</v>
      </c>
      <c r="C4" s="292" t="s">
        <v>1236</v>
      </c>
      <c r="D4" s="293" t="s">
        <v>10</v>
      </c>
      <c r="E4" s="294" t="s">
        <v>1235</v>
      </c>
      <c r="F4" s="294" t="s">
        <v>1234</v>
      </c>
      <c r="G4" s="291" t="s">
        <v>1233</v>
      </c>
      <c r="H4" s="293" t="s">
        <v>1232</v>
      </c>
      <c r="I4" s="291" t="s">
        <v>7070</v>
      </c>
      <c r="J4" s="294" t="s">
        <v>1234</v>
      </c>
      <c r="K4" s="293" t="s">
        <v>1232</v>
      </c>
      <c r="L4" s="354" t="s">
        <v>7071</v>
      </c>
      <c r="M4" s="295" t="s">
        <v>12</v>
      </c>
      <c r="N4" s="146" t="s">
        <v>1234</v>
      </c>
      <c r="O4" s="147" t="s">
        <v>7045</v>
      </c>
      <c r="P4" s="145" t="s">
        <v>7046</v>
      </c>
      <c r="Q4" s="146" t="s">
        <v>1234</v>
      </c>
      <c r="R4" s="147" t="s">
        <v>7045</v>
      </c>
      <c r="S4" s="145" t="s">
        <v>7046</v>
      </c>
      <c r="T4" s="146" t="s">
        <v>1234</v>
      </c>
      <c r="U4" s="147" t="s">
        <v>7045</v>
      </c>
      <c r="V4" s="145" t="s">
        <v>7046</v>
      </c>
      <c r="W4" s="146" t="s">
        <v>1234</v>
      </c>
      <c r="X4" s="147" t="s">
        <v>7045</v>
      </c>
      <c r="Y4" s="145" t="s">
        <v>7046</v>
      </c>
      <c r="Z4" s="146" t="s">
        <v>1234</v>
      </c>
      <c r="AA4" s="147" t="s">
        <v>7045</v>
      </c>
      <c r="AB4" s="145" t="s">
        <v>7046</v>
      </c>
      <c r="AC4" s="146" t="s">
        <v>1234</v>
      </c>
      <c r="AD4" s="147" t="s">
        <v>7045</v>
      </c>
      <c r="AE4" s="145" t="s">
        <v>7046</v>
      </c>
      <c r="AF4" s="148" t="s">
        <v>1234</v>
      </c>
      <c r="AG4" s="147" t="s">
        <v>7045</v>
      </c>
      <c r="AH4" s="145" t="s">
        <v>7046</v>
      </c>
      <c r="AI4" s="148" t="s">
        <v>1234</v>
      </c>
      <c r="AJ4" s="147" t="s">
        <v>7045</v>
      </c>
      <c r="AK4" s="145" t="s">
        <v>7046</v>
      </c>
    </row>
    <row r="5" spans="1:37" ht="24" customHeight="1" x14ac:dyDescent="0.25">
      <c r="A5" s="155" t="s">
        <v>13</v>
      </c>
      <c r="B5" s="156"/>
      <c r="C5" s="156"/>
      <c r="D5" s="156" t="s">
        <v>14</v>
      </c>
      <c r="E5" s="156"/>
      <c r="F5" s="157"/>
      <c r="G5" s="156"/>
      <c r="H5" s="158"/>
      <c r="I5" s="159">
        <v>40570.85</v>
      </c>
      <c r="J5" s="157"/>
      <c r="K5" s="158"/>
      <c r="L5" s="159">
        <f>L6</f>
        <v>60854.742200000001</v>
      </c>
      <c r="M5" s="160">
        <v>1.2639087368473183E-2</v>
      </c>
      <c r="N5" s="161"/>
      <c r="O5" s="162"/>
      <c r="P5" s="163">
        <f>P6</f>
        <v>9376.4395000000004</v>
      </c>
      <c r="Q5" s="161"/>
      <c r="R5" s="162"/>
      <c r="S5" s="163">
        <f>S6</f>
        <v>16812.455499999996</v>
      </c>
      <c r="T5" s="161"/>
      <c r="U5" s="162"/>
      <c r="V5" s="163">
        <f>V6</f>
        <v>0</v>
      </c>
      <c r="W5" s="161"/>
      <c r="X5" s="162"/>
      <c r="Y5" s="163">
        <f>Y6</f>
        <v>0</v>
      </c>
      <c r="Z5" s="161"/>
      <c r="AA5" s="162"/>
      <c r="AB5" s="163">
        <f>AB6</f>
        <v>0</v>
      </c>
      <c r="AC5" s="161"/>
      <c r="AD5" s="162"/>
      <c r="AE5" s="163">
        <f>AE6</f>
        <v>0</v>
      </c>
      <c r="AF5" s="164"/>
      <c r="AG5" s="162">
        <f>AH5/L5</f>
        <v>0.43035093163207916</v>
      </c>
      <c r="AH5" s="163">
        <f>AH6</f>
        <v>26188.895000000004</v>
      </c>
      <c r="AI5" s="165"/>
      <c r="AJ5" s="162">
        <f>AK5/L5</f>
        <v>0.56964906836792084</v>
      </c>
      <c r="AK5" s="163">
        <f>L5-AH5</f>
        <v>34665.847199999997</v>
      </c>
    </row>
    <row r="6" spans="1:37" ht="24" customHeight="1" x14ac:dyDescent="0.25">
      <c r="A6" s="166" t="s">
        <v>1231</v>
      </c>
      <c r="B6" s="167"/>
      <c r="C6" s="167"/>
      <c r="D6" s="167" t="s">
        <v>1230</v>
      </c>
      <c r="E6" s="167"/>
      <c r="F6" s="168"/>
      <c r="G6" s="167"/>
      <c r="H6" s="169"/>
      <c r="I6" s="170">
        <f>SUM(I7:I16)</f>
        <v>40570.850000000006</v>
      </c>
      <c r="J6" s="168"/>
      <c r="K6" s="169"/>
      <c r="L6" s="170">
        <f>Replanilhamento!AT10</f>
        <v>60854.742200000001</v>
      </c>
      <c r="M6" s="171">
        <v>1.2639087368473183E-2</v>
      </c>
      <c r="N6" s="172"/>
      <c r="O6" s="173"/>
      <c r="P6" s="174">
        <f>SUM(P7:P16)</f>
        <v>9376.4395000000004</v>
      </c>
      <c r="Q6" s="175"/>
      <c r="R6" s="173"/>
      <c r="S6" s="174">
        <f>SUM(S7:S16)</f>
        <v>16812.455499999996</v>
      </c>
      <c r="T6" s="175"/>
      <c r="U6" s="173"/>
      <c r="V6" s="174">
        <f>SUM(V7:V16)</f>
        <v>0</v>
      </c>
      <c r="W6" s="175"/>
      <c r="X6" s="173"/>
      <c r="Y6" s="174">
        <f>SUM(Y7:Y16)</f>
        <v>0</v>
      </c>
      <c r="Z6" s="175"/>
      <c r="AA6" s="173"/>
      <c r="AB6" s="174">
        <f>SUM(AB7:AB16)</f>
        <v>0</v>
      </c>
      <c r="AC6" s="175"/>
      <c r="AD6" s="173"/>
      <c r="AE6" s="174">
        <f>SUM(AE7:AE16)</f>
        <v>0</v>
      </c>
      <c r="AF6" s="176"/>
      <c r="AG6" s="173">
        <f>AH6/L6</f>
        <v>0.43035093163207916</v>
      </c>
      <c r="AH6" s="174">
        <f>SUM(AH7:AH16)</f>
        <v>26188.895000000004</v>
      </c>
      <c r="AI6" s="177"/>
      <c r="AJ6" s="173">
        <f>AK6/L6</f>
        <v>0.56964906836792084</v>
      </c>
      <c r="AK6" s="174">
        <f>L6-AH6</f>
        <v>34665.847199999997</v>
      </c>
    </row>
    <row r="7" spans="1:37" ht="39" customHeight="1" x14ac:dyDescent="0.25">
      <c r="A7" s="178" t="s">
        <v>1229</v>
      </c>
      <c r="B7" s="179" t="s">
        <v>1228</v>
      </c>
      <c r="C7" s="180" t="s">
        <v>79</v>
      </c>
      <c r="D7" s="180" t="s">
        <v>1227</v>
      </c>
      <c r="E7" s="181" t="s">
        <v>73</v>
      </c>
      <c r="F7" s="181">
        <v>751.83</v>
      </c>
      <c r="G7" s="182">
        <v>13.65</v>
      </c>
      <c r="H7" s="183">
        <v>16.38</v>
      </c>
      <c r="I7" s="183">
        <v>12314.97</v>
      </c>
      <c r="J7" s="181">
        <f>Replanilhamento!AR11</f>
        <v>751.83</v>
      </c>
      <c r="K7" s="183">
        <v>16.38</v>
      </c>
      <c r="L7" s="183">
        <f>Replanilhamento!AT11</f>
        <v>12314.97</v>
      </c>
      <c r="M7" s="184">
        <v>3.8364979232657485E-3</v>
      </c>
      <c r="N7" s="185">
        <v>0</v>
      </c>
      <c r="O7" s="186">
        <f>N7/$F7</f>
        <v>0</v>
      </c>
      <c r="P7" s="187">
        <f>TRUNC(N7*$H7,2)</f>
        <v>0</v>
      </c>
      <c r="Q7" s="185">
        <f>R7*F7</f>
        <v>375.91500000000002</v>
      </c>
      <c r="R7" s="186">
        <v>0.5</v>
      </c>
      <c r="S7" s="187">
        <f t="shared" ref="S7:S13" si="0">R7*L7</f>
        <v>6157.4849999999997</v>
      </c>
      <c r="T7" s="185"/>
      <c r="U7" s="186">
        <f t="shared" ref="U7:U16" si="1">T7/$F7</f>
        <v>0</v>
      </c>
      <c r="V7" s="187">
        <f t="shared" ref="V7:V16" si="2">T7*$H7</f>
        <v>0</v>
      </c>
      <c r="W7" s="185"/>
      <c r="X7" s="186">
        <f>W7/$J7</f>
        <v>0</v>
      </c>
      <c r="Y7" s="187">
        <f>W7*$K7</f>
        <v>0</v>
      </c>
      <c r="Z7" s="185"/>
      <c r="AA7" s="186">
        <f t="shared" ref="AA7:AA16" si="3">Z7/$F7</f>
        <v>0</v>
      </c>
      <c r="AB7" s="187">
        <f t="shared" ref="AB7:AB16" si="4">Z7*$H7</f>
        <v>0</v>
      </c>
      <c r="AC7" s="185"/>
      <c r="AD7" s="186">
        <f t="shared" ref="AD7:AD16" si="5">AC7/$F7</f>
        <v>0</v>
      </c>
      <c r="AE7" s="187">
        <f t="shared" ref="AE7:AE16" si="6">AC7*$H7</f>
        <v>0</v>
      </c>
      <c r="AF7" s="188">
        <f>SUM(N7+Q7+T7+W7)</f>
        <v>375.91500000000002</v>
      </c>
      <c r="AG7" s="186">
        <f>SUM(O7,U7,R7,X7)</f>
        <v>0.5</v>
      </c>
      <c r="AH7" s="187">
        <f>SUM(P7+S7+V7+Y7)</f>
        <v>6157.4849999999997</v>
      </c>
      <c r="AI7" s="189">
        <f>F7-AF7</f>
        <v>375.91500000000002</v>
      </c>
      <c r="AJ7" s="186">
        <f t="shared" ref="AJ7:AJ16" si="7">AK7/I7</f>
        <v>0.5</v>
      </c>
      <c r="AK7" s="187">
        <f>I7-AH7</f>
        <v>6157.4849999999997</v>
      </c>
    </row>
    <row r="8" spans="1:37" ht="52.2" customHeight="1" x14ac:dyDescent="0.25">
      <c r="A8" s="190" t="s">
        <v>1226</v>
      </c>
      <c r="B8" s="191" t="s">
        <v>1225</v>
      </c>
      <c r="C8" s="192" t="s">
        <v>101</v>
      </c>
      <c r="D8" s="192" t="s">
        <v>1224</v>
      </c>
      <c r="E8" s="193" t="s">
        <v>73</v>
      </c>
      <c r="F8" s="193">
        <v>751.83</v>
      </c>
      <c r="G8" s="194">
        <v>9.59</v>
      </c>
      <c r="H8" s="195">
        <v>11.5</v>
      </c>
      <c r="I8" s="195">
        <v>8646.0400000000009</v>
      </c>
      <c r="J8" s="181">
        <f>Replanilhamento!AR12</f>
        <v>751.83</v>
      </c>
      <c r="K8" s="195">
        <v>11.5</v>
      </c>
      <c r="L8" s="183">
        <f>Replanilhamento!AT12</f>
        <v>8646.0400000000009</v>
      </c>
      <c r="M8" s="196">
        <v>2.6935115964125443E-3</v>
      </c>
      <c r="N8" s="185">
        <f>O8*F8</f>
        <v>563.87250000000006</v>
      </c>
      <c r="O8" s="186">
        <v>0.75</v>
      </c>
      <c r="P8" s="187">
        <f>L8*O8</f>
        <v>6484.5300000000007</v>
      </c>
      <c r="Q8" s="185">
        <f t="shared" ref="Q8:Q12" si="8">R8*F8</f>
        <v>187.95750000000001</v>
      </c>
      <c r="R8" s="186">
        <v>0.25</v>
      </c>
      <c r="S8" s="187">
        <f t="shared" si="0"/>
        <v>2161.5100000000002</v>
      </c>
      <c r="T8" s="185"/>
      <c r="U8" s="186">
        <f t="shared" si="1"/>
        <v>0</v>
      </c>
      <c r="V8" s="187">
        <f t="shared" si="2"/>
        <v>0</v>
      </c>
      <c r="W8" s="185"/>
      <c r="X8" s="186">
        <f t="shared" ref="X8:X19" si="9">W8/$J8</f>
        <v>0</v>
      </c>
      <c r="Y8" s="187">
        <f t="shared" ref="Y8:Y19" si="10">W8*$K8</f>
        <v>0</v>
      </c>
      <c r="Z8" s="185"/>
      <c r="AA8" s="186">
        <f t="shared" si="3"/>
        <v>0</v>
      </c>
      <c r="AB8" s="187">
        <f t="shared" si="4"/>
        <v>0</v>
      </c>
      <c r="AC8" s="185"/>
      <c r="AD8" s="186">
        <f t="shared" si="5"/>
        <v>0</v>
      </c>
      <c r="AE8" s="187">
        <f t="shared" si="6"/>
        <v>0</v>
      </c>
      <c r="AF8" s="188">
        <f t="shared" ref="AF8:AF40" si="11">SUM(N8+Q8+T8+W8)</f>
        <v>751.83</v>
      </c>
      <c r="AG8" s="186">
        <f t="shared" ref="AG8:AG29" si="12">SUM(O8,U8,R8,X8)</f>
        <v>1</v>
      </c>
      <c r="AH8" s="187">
        <f t="shared" ref="AH8:AH29" si="13">SUM(P8+S8+V8+Y8)</f>
        <v>8646.0400000000009</v>
      </c>
      <c r="AI8" s="189">
        <f t="shared" ref="AI8:AI15" si="14">F8-AF8</f>
        <v>0</v>
      </c>
      <c r="AJ8" s="186">
        <f t="shared" si="7"/>
        <v>0</v>
      </c>
      <c r="AK8" s="187">
        <f>I8-AH8</f>
        <v>0</v>
      </c>
    </row>
    <row r="9" spans="1:37" ht="26.1" customHeight="1" x14ac:dyDescent="0.25">
      <c r="A9" s="190" t="s">
        <v>1223</v>
      </c>
      <c r="B9" s="191" t="s">
        <v>1222</v>
      </c>
      <c r="C9" s="192" t="s">
        <v>101</v>
      </c>
      <c r="D9" s="192" t="s">
        <v>1221</v>
      </c>
      <c r="E9" s="193" t="s">
        <v>73</v>
      </c>
      <c r="F9" s="193">
        <v>751.83</v>
      </c>
      <c r="G9" s="194">
        <v>2.92</v>
      </c>
      <c r="H9" s="195">
        <v>3.5</v>
      </c>
      <c r="I9" s="195">
        <v>2631.4</v>
      </c>
      <c r="J9" s="181">
        <f>Replanilhamento!AR13</f>
        <v>751.83</v>
      </c>
      <c r="K9" s="195">
        <v>3.5</v>
      </c>
      <c r="L9" s="183">
        <f>Replanilhamento!AT13</f>
        <v>2631.4</v>
      </c>
      <c r="M9" s="196">
        <v>8.1976331532123022E-4</v>
      </c>
      <c r="N9" s="185">
        <f t="shared" ref="N9:N12" si="15">O9*F9</f>
        <v>75.183000000000007</v>
      </c>
      <c r="O9" s="186">
        <v>0.1</v>
      </c>
      <c r="P9" s="187">
        <f>O9*L9</f>
        <v>263.14000000000004</v>
      </c>
      <c r="Q9" s="185">
        <f t="shared" si="8"/>
        <v>676.64700000000005</v>
      </c>
      <c r="R9" s="186">
        <v>0.9</v>
      </c>
      <c r="S9" s="187">
        <f t="shared" si="0"/>
        <v>2368.2600000000002</v>
      </c>
      <c r="T9" s="185"/>
      <c r="U9" s="186">
        <f t="shared" si="1"/>
        <v>0</v>
      </c>
      <c r="V9" s="187">
        <f t="shared" si="2"/>
        <v>0</v>
      </c>
      <c r="W9" s="185"/>
      <c r="X9" s="186">
        <f t="shared" si="9"/>
        <v>0</v>
      </c>
      <c r="Y9" s="187">
        <f t="shared" si="10"/>
        <v>0</v>
      </c>
      <c r="Z9" s="185"/>
      <c r="AA9" s="186">
        <f t="shared" si="3"/>
        <v>0</v>
      </c>
      <c r="AB9" s="187">
        <f t="shared" si="4"/>
        <v>0</v>
      </c>
      <c r="AC9" s="185"/>
      <c r="AD9" s="186">
        <f t="shared" si="5"/>
        <v>0</v>
      </c>
      <c r="AE9" s="187">
        <f t="shared" si="6"/>
        <v>0</v>
      </c>
      <c r="AF9" s="188">
        <f t="shared" si="11"/>
        <v>751.83</v>
      </c>
      <c r="AG9" s="186">
        <f t="shared" si="12"/>
        <v>1</v>
      </c>
      <c r="AH9" s="187">
        <f t="shared" si="13"/>
        <v>2631.4</v>
      </c>
      <c r="AI9" s="189">
        <f t="shared" si="14"/>
        <v>0</v>
      </c>
      <c r="AJ9" s="186">
        <f t="shared" si="7"/>
        <v>0</v>
      </c>
      <c r="AK9" s="187">
        <f>L9-AH9</f>
        <v>0</v>
      </c>
    </row>
    <row r="10" spans="1:37" ht="52.2" customHeight="1" x14ac:dyDescent="0.25">
      <c r="A10" s="190" t="s">
        <v>1220</v>
      </c>
      <c r="B10" s="191" t="s">
        <v>1219</v>
      </c>
      <c r="C10" s="192" t="s">
        <v>101</v>
      </c>
      <c r="D10" s="192" t="s">
        <v>1218</v>
      </c>
      <c r="E10" s="193" t="s">
        <v>73</v>
      </c>
      <c r="F10" s="193">
        <v>751.83</v>
      </c>
      <c r="G10" s="194">
        <v>2.92</v>
      </c>
      <c r="H10" s="195">
        <v>3.5</v>
      </c>
      <c r="I10" s="195">
        <v>2631.4</v>
      </c>
      <c r="J10" s="181">
        <f>Replanilhamento!AR14</f>
        <v>751.83</v>
      </c>
      <c r="K10" s="195">
        <v>3.5</v>
      </c>
      <c r="L10" s="183">
        <f>Replanilhamento!AT14</f>
        <v>2631.4</v>
      </c>
      <c r="M10" s="196">
        <v>8.1976331532123022E-4</v>
      </c>
      <c r="N10" s="185">
        <f t="shared" si="15"/>
        <v>263.14049999999997</v>
      </c>
      <c r="O10" s="186">
        <v>0.35</v>
      </c>
      <c r="P10" s="187">
        <f>L10*O10</f>
        <v>920.99</v>
      </c>
      <c r="Q10" s="185">
        <f t="shared" si="8"/>
        <v>488.68950000000007</v>
      </c>
      <c r="R10" s="186">
        <v>0.65</v>
      </c>
      <c r="S10" s="187">
        <f t="shared" si="0"/>
        <v>1710.41</v>
      </c>
      <c r="T10" s="185"/>
      <c r="U10" s="186">
        <f t="shared" si="1"/>
        <v>0</v>
      </c>
      <c r="V10" s="187">
        <f t="shared" si="2"/>
        <v>0</v>
      </c>
      <c r="W10" s="185"/>
      <c r="X10" s="186">
        <f t="shared" si="9"/>
        <v>0</v>
      </c>
      <c r="Y10" s="187">
        <f t="shared" si="10"/>
        <v>0</v>
      </c>
      <c r="Z10" s="185"/>
      <c r="AA10" s="186">
        <f t="shared" si="3"/>
        <v>0</v>
      </c>
      <c r="AB10" s="187">
        <f t="shared" si="4"/>
        <v>0</v>
      </c>
      <c r="AC10" s="185"/>
      <c r="AD10" s="186">
        <f t="shared" si="5"/>
        <v>0</v>
      </c>
      <c r="AE10" s="187">
        <f t="shared" si="6"/>
        <v>0</v>
      </c>
      <c r="AF10" s="188">
        <f t="shared" si="11"/>
        <v>751.83</v>
      </c>
      <c r="AG10" s="186">
        <f t="shared" si="12"/>
        <v>1</v>
      </c>
      <c r="AH10" s="187">
        <f t="shared" si="13"/>
        <v>2631.4</v>
      </c>
      <c r="AI10" s="189">
        <f t="shared" si="14"/>
        <v>0</v>
      </c>
      <c r="AJ10" s="186">
        <f t="shared" si="7"/>
        <v>0</v>
      </c>
      <c r="AK10" s="187">
        <f>L10-AH10</f>
        <v>0</v>
      </c>
    </row>
    <row r="11" spans="1:37" ht="39" customHeight="1" x14ac:dyDescent="0.25">
      <c r="A11" s="190" t="s">
        <v>1217</v>
      </c>
      <c r="B11" s="191" t="s">
        <v>1216</v>
      </c>
      <c r="C11" s="192" t="s">
        <v>101</v>
      </c>
      <c r="D11" s="192" t="s">
        <v>1215</v>
      </c>
      <c r="E11" s="193" t="s">
        <v>73</v>
      </c>
      <c r="F11" s="193">
        <v>751.83</v>
      </c>
      <c r="G11" s="194">
        <v>4.34</v>
      </c>
      <c r="H11" s="195">
        <v>5.2</v>
      </c>
      <c r="I11" s="195">
        <v>3909.51</v>
      </c>
      <c r="J11" s="181">
        <f>Replanilhamento!AR15</f>
        <v>751.83</v>
      </c>
      <c r="K11" s="195">
        <v>5.2</v>
      </c>
      <c r="L11" s="183">
        <f>Replanilhamento!AT15</f>
        <v>3909.51</v>
      </c>
      <c r="M11" s="196">
        <v>1.2179345135218905E-3</v>
      </c>
      <c r="N11" s="185">
        <f t="shared" si="15"/>
        <v>263.14049999999997</v>
      </c>
      <c r="O11" s="186">
        <v>0.35</v>
      </c>
      <c r="P11" s="187">
        <f>L11*O11</f>
        <v>1368.3285000000001</v>
      </c>
      <c r="Q11" s="185">
        <f t="shared" si="8"/>
        <v>112.7745</v>
      </c>
      <c r="R11" s="186">
        <v>0.15</v>
      </c>
      <c r="S11" s="187">
        <f t="shared" si="0"/>
        <v>586.42650000000003</v>
      </c>
      <c r="T11" s="185"/>
      <c r="U11" s="186">
        <f t="shared" si="1"/>
        <v>0</v>
      </c>
      <c r="V11" s="187">
        <f t="shared" si="2"/>
        <v>0</v>
      </c>
      <c r="W11" s="185"/>
      <c r="X11" s="186">
        <f t="shared" si="9"/>
        <v>0</v>
      </c>
      <c r="Y11" s="187">
        <f t="shared" si="10"/>
        <v>0</v>
      </c>
      <c r="Z11" s="185"/>
      <c r="AA11" s="186">
        <f t="shared" si="3"/>
        <v>0</v>
      </c>
      <c r="AB11" s="187">
        <f t="shared" si="4"/>
        <v>0</v>
      </c>
      <c r="AC11" s="185"/>
      <c r="AD11" s="186">
        <f t="shared" si="5"/>
        <v>0</v>
      </c>
      <c r="AE11" s="187">
        <f t="shared" si="6"/>
        <v>0</v>
      </c>
      <c r="AF11" s="188">
        <f t="shared" si="11"/>
        <v>375.91499999999996</v>
      </c>
      <c r="AG11" s="186">
        <f t="shared" si="12"/>
        <v>0.5</v>
      </c>
      <c r="AH11" s="187">
        <f t="shared" si="13"/>
        <v>1954.7550000000001</v>
      </c>
      <c r="AI11" s="189">
        <f t="shared" si="14"/>
        <v>375.91500000000008</v>
      </c>
      <c r="AJ11" s="186">
        <f t="shared" si="7"/>
        <v>0.5</v>
      </c>
      <c r="AK11" s="187">
        <f>I11-AH11</f>
        <v>1954.7550000000001</v>
      </c>
    </row>
    <row r="12" spans="1:37" ht="52.2" customHeight="1" x14ac:dyDescent="0.25">
      <c r="A12" s="190" t="s">
        <v>1214</v>
      </c>
      <c r="B12" s="191" t="s">
        <v>1213</v>
      </c>
      <c r="C12" s="192" t="s">
        <v>101</v>
      </c>
      <c r="D12" s="192" t="s">
        <v>1212</v>
      </c>
      <c r="E12" s="193" t="s">
        <v>73</v>
      </c>
      <c r="F12" s="193">
        <v>751.83</v>
      </c>
      <c r="G12" s="194">
        <v>1.08</v>
      </c>
      <c r="H12" s="195">
        <v>1.29</v>
      </c>
      <c r="I12" s="195">
        <v>969.86</v>
      </c>
      <c r="J12" s="181">
        <f>Replanilhamento!AR16</f>
        <v>751.83</v>
      </c>
      <c r="K12" s="195">
        <v>1.29</v>
      </c>
      <c r="L12" s="183">
        <f>Replanilhamento!AT16</f>
        <v>969.86</v>
      </c>
      <c r="M12" s="196">
        <v>3.0214169225410367E-4</v>
      </c>
      <c r="N12" s="185">
        <f t="shared" si="15"/>
        <v>263.14049999999997</v>
      </c>
      <c r="O12" s="186">
        <v>0.35</v>
      </c>
      <c r="P12" s="187">
        <f>L12*O12</f>
        <v>339.45099999999996</v>
      </c>
      <c r="Q12" s="185">
        <f t="shared" si="8"/>
        <v>112.7745</v>
      </c>
      <c r="R12" s="186">
        <v>0.15</v>
      </c>
      <c r="S12" s="187">
        <f t="shared" si="0"/>
        <v>145.47899999999998</v>
      </c>
      <c r="T12" s="185"/>
      <c r="U12" s="186">
        <f t="shared" si="1"/>
        <v>0</v>
      </c>
      <c r="V12" s="187">
        <f t="shared" si="2"/>
        <v>0</v>
      </c>
      <c r="W12" s="185"/>
      <c r="X12" s="186">
        <f t="shared" si="9"/>
        <v>0</v>
      </c>
      <c r="Y12" s="187">
        <f t="shared" si="10"/>
        <v>0</v>
      </c>
      <c r="Z12" s="185"/>
      <c r="AA12" s="186">
        <f t="shared" si="3"/>
        <v>0</v>
      </c>
      <c r="AB12" s="187">
        <f t="shared" si="4"/>
        <v>0</v>
      </c>
      <c r="AC12" s="185"/>
      <c r="AD12" s="186">
        <f t="shared" si="5"/>
        <v>0</v>
      </c>
      <c r="AE12" s="187">
        <f t="shared" si="6"/>
        <v>0</v>
      </c>
      <c r="AF12" s="188">
        <f t="shared" si="11"/>
        <v>375.91499999999996</v>
      </c>
      <c r="AG12" s="186">
        <f t="shared" si="12"/>
        <v>0.5</v>
      </c>
      <c r="AH12" s="187">
        <f t="shared" si="13"/>
        <v>484.92999999999995</v>
      </c>
      <c r="AI12" s="189">
        <f t="shared" si="14"/>
        <v>375.91500000000008</v>
      </c>
      <c r="AJ12" s="186">
        <f t="shared" si="7"/>
        <v>0.50000000000000011</v>
      </c>
      <c r="AK12" s="187">
        <f>I12-AH12</f>
        <v>484.93000000000006</v>
      </c>
    </row>
    <row r="13" spans="1:37" ht="52.2" customHeight="1" x14ac:dyDescent="0.25">
      <c r="A13" s="190" t="s">
        <v>1211</v>
      </c>
      <c r="B13" s="191" t="s">
        <v>1210</v>
      </c>
      <c r="C13" s="192" t="s">
        <v>101</v>
      </c>
      <c r="D13" s="192" t="s">
        <v>1209</v>
      </c>
      <c r="E13" s="193" t="s">
        <v>73</v>
      </c>
      <c r="F13" s="193">
        <v>751.83</v>
      </c>
      <c r="G13" s="194">
        <v>2.5</v>
      </c>
      <c r="H13" s="195">
        <v>3</v>
      </c>
      <c r="I13" s="195">
        <v>2255.4899999999998</v>
      </c>
      <c r="J13" s="181">
        <f>Replanilhamento!AR17</f>
        <v>751.83</v>
      </c>
      <c r="K13" s="195">
        <v>3</v>
      </c>
      <c r="L13" s="183">
        <f>Replanilhamento!AT17</f>
        <v>2255.4899999999998</v>
      </c>
      <c r="M13" s="196">
        <v>7.0265560540924287E-4</v>
      </c>
      <c r="N13" s="185">
        <f>O13*F13</f>
        <v>0</v>
      </c>
      <c r="O13" s="186">
        <v>0</v>
      </c>
      <c r="P13" s="187">
        <v>0</v>
      </c>
      <c r="Q13" s="185">
        <f>R13*F13</f>
        <v>375.91500000000002</v>
      </c>
      <c r="R13" s="186">
        <v>0.5</v>
      </c>
      <c r="S13" s="187">
        <f t="shared" si="0"/>
        <v>1127.7449999999999</v>
      </c>
      <c r="T13" s="185"/>
      <c r="U13" s="186">
        <f t="shared" si="1"/>
        <v>0</v>
      </c>
      <c r="V13" s="187">
        <f t="shared" si="2"/>
        <v>0</v>
      </c>
      <c r="W13" s="185"/>
      <c r="X13" s="186">
        <f t="shared" si="9"/>
        <v>0</v>
      </c>
      <c r="Y13" s="187">
        <f t="shared" si="10"/>
        <v>0</v>
      </c>
      <c r="Z13" s="185"/>
      <c r="AA13" s="186">
        <f t="shared" si="3"/>
        <v>0</v>
      </c>
      <c r="AB13" s="187">
        <f t="shared" si="4"/>
        <v>0</v>
      </c>
      <c r="AC13" s="185"/>
      <c r="AD13" s="186">
        <f t="shared" si="5"/>
        <v>0</v>
      </c>
      <c r="AE13" s="187">
        <f t="shared" si="6"/>
        <v>0</v>
      </c>
      <c r="AF13" s="188">
        <f t="shared" si="11"/>
        <v>375.91500000000002</v>
      </c>
      <c r="AG13" s="186">
        <f t="shared" si="12"/>
        <v>0.5</v>
      </c>
      <c r="AH13" s="187">
        <f t="shared" si="13"/>
        <v>1127.7449999999999</v>
      </c>
      <c r="AI13" s="189">
        <f t="shared" si="14"/>
        <v>375.91500000000002</v>
      </c>
      <c r="AJ13" s="186">
        <f t="shared" si="7"/>
        <v>0.5</v>
      </c>
      <c r="AK13" s="187">
        <f>I13-AH13</f>
        <v>1127.7449999999999</v>
      </c>
    </row>
    <row r="14" spans="1:37" ht="39" customHeight="1" x14ac:dyDescent="0.25">
      <c r="A14" s="190" t="s">
        <v>1208</v>
      </c>
      <c r="B14" s="191" t="s">
        <v>1207</v>
      </c>
      <c r="C14" s="192" t="s">
        <v>101</v>
      </c>
      <c r="D14" s="192" t="s">
        <v>1206</v>
      </c>
      <c r="E14" s="193" t="s">
        <v>77</v>
      </c>
      <c r="F14" s="193">
        <v>1</v>
      </c>
      <c r="G14" s="194">
        <v>1751.59</v>
      </c>
      <c r="H14" s="195">
        <v>2101.9</v>
      </c>
      <c r="I14" s="195">
        <v>2101.9</v>
      </c>
      <c r="J14" s="181">
        <f>Replanilhamento!AR18</f>
        <v>1</v>
      </c>
      <c r="K14" s="195">
        <v>2101.9</v>
      </c>
      <c r="L14" s="183">
        <f>Replanilhamento!AT18</f>
        <v>2101.9</v>
      </c>
      <c r="M14" s="196">
        <v>6.5480752165147601E-4</v>
      </c>
      <c r="N14" s="185">
        <f t="shared" ref="N14:N16" si="16">O14*F14</f>
        <v>0</v>
      </c>
      <c r="O14" s="186">
        <v>0</v>
      </c>
      <c r="P14" s="187">
        <v>0</v>
      </c>
      <c r="Q14" s="185">
        <v>0</v>
      </c>
      <c r="R14" s="186">
        <f t="shared" ref="R14" si="17">Q14/$F14</f>
        <v>0</v>
      </c>
      <c r="S14" s="187">
        <f t="shared" ref="S14" si="18">Q14*$H14</f>
        <v>0</v>
      </c>
      <c r="T14" s="185"/>
      <c r="U14" s="186">
        <f t="shared" si="1"/>
        <v>0</v>
      </c>
      <c r="V14" s="187">
        <f t="shared" si="2"/>
        <v>0</v>
      </c>
      <c r="W14" s="185"/>
      <c r="X14" s="186">
        <v>0</v>
      </c>
      <c r="Y14" s="187">
        <f t="shared" si="10"/>
        <v>0</v>
      </c>
      <c r="Z14" s="185"/>
      <c r="AA14" s="186">
        <f t="shared" si="3"/>
        <v>0</v>
      </c>
      <c r="AB14" s="187">
        <f t="shared" si="4"/>
        <v>0</v>
      </c>
      <c r="AC14" s="185"/>
      <c r="AD14" s="186">
        <f t="shared" si="5"/>
        <v>0</v>
      </c>
      <c r="AE14" s="187">
        <f t="shared" si="6"/>
        <v>0</v>
      </c>
      <c r="AF14" s="188">
        <f t="shared" si="11"/>
        <v>0</v>
      </c>
      <c r="AG14" s="186">
        <f t="shared" si="12"/>
        <v>0</v>
      </c>
      <c r="AH14" s="187">
        <f t="shared" si="13"/>
        <v>0</v>
      </c>
      <c r="AI14" s="189">
        <v>0</v>
      </c>
      <c r="AJ14" s="186">
        <v>0</v>
      </c>
      <c r="AK14" s="187">
        <f>L14-AH14</f>
        <v>2101.9</v>
      </c>
    </row>
    <row r="15" spans="1:37" ht="26.1" customHeight="1" x14ac:dyDescent="0.25">
      <c r="A15" s="197" t="s">
        <v>1205</v>
      </c>
      <c r="B15" s="198" t="s">
        <v>1204</v>
      </c>
      <c r="C15" s="199" t="s">
        <v>79</v>
      </c>
      <c r="D15" s="199" t="s">
        <v>1203</v>
      </c>
      <c r="E15" s="200" t="s">
        <v>73</v>
      </c>
      <c r="F15" s="200">
        <v>751.83</v>
      </c>
      <c r="G15" s="201">
        <v>3.92</v>
      </c>
      <c r="H15" s="202">
        <v>4.7</v>
      </c>
      <c r="I15" s="202">
        <v>3533.6</v>
      </c>
      <c r="J15" s="181">
        <f>Replanilhamento!AR19</f>
        <v>751.83</v>
      </c>
      <c r="K15" s="202">
        <v>4.7</v>
      </c>
      <c r="L15" s="183">
        <f>Replanilhamento!AT19</f>
        <v>3533.6</v>
      </c>
      <c r="M15" s="203">
        <v>1.1008268036099031E-3</v>
      </c>
      <c r="N15" s="185">
        <f t="shared" si="16"/>
        <v>0</v>
      </c>
      <c r="O15" s="186">
        <v>0</v>
      </c>
      <c r="P15" s="187">
        <v>0</v>
      </c>
      <c r="Q15" s="185">
        <f>R15*F15</f>
        <v>375.91500000000002</v>
      </c>
      <c r="R15" s="186">
        <v>0.5</v>
      </c>
      <c r="S15" s="187">
        <f>R15*L15</f>
        <v>1766.8</v>
      </c>
      <c r="T15" s="185"/>
      <c r="U15" s="186">
        <f t="shared" si="1"/>
        <v>0</v>
      </c>
      <c r="V15" s="187">
        <f t="shared" si="2"/>
        <v>0</v>
      </c>
      <c r="W15" s="185"/>
      <c r="X15" s="186">
        <f t="shared" si="9"/>
        <v>0</v>
      </c>
      <c r="Y15" s="187">
        <f t="shared" si="10"/>
        <v>0</v>
      </c>
      <c r="Z15" s="185"/>
      <c r="AA15" s="186">
        <f t="shared" si="3"/>
        <v>0</v>
      </c>
      <c r="AB15" s="187">
        <f t="shared" si="4"/>
        <v>0</v>
      </c>
      <c r="AC15" s="185"/>
      <c r="AD15" s="186">
        <f t="shared" si="5"/>
        <v>0</v>
      </c>
      <c r="AE15" s="187">
        <f t="shared" si="6"/>
        <v>0</v>
      </c>
      <c r="AF15" s="188">
        <f t="shared" si="11"/>
        <v>375.91500000000002</v>
      </c>
      <c r="AG15" s="186">
        <f t="shared" si="12"/>
        <v>0.5</v>
      </c>
      <c r="AH15" s="187">
        <f t="shared" si="13"/>
        <v>1766.8</v>
      </c>
      <c r="AI15" s="189">
        <f t="shared" si="14"/>
        <v>375.91500000000002</v>
      </c>
      <c r="AJ15" s="186">
        <f t="shared" si="7"/>
        <v>0.5</v>
      </c>
      <c r="AK15" s="187">
        <f>L15-AH15</f>
        <v>1766.8</v>
      </c>
    </row>
    <row r="16" spans="1:37" ht="26.1" customHeight="1" x14ac:dyDescent="0.25">
      <c r="A16" s="204" t="s">
        <v>1201</v>
      </c>
      <c r="B16" s="205" t="s">
        <v>1200</v>
      </c>
      <c r="C16" s="206" t="s">
        <v>79</v>
      </c>
      <c r="D16" s="206" t="s">
        <v>1199</v>
      </c>
      <c r="E16" s="207" t="s">
        <v>77</v>
      </c>
      <c r="F16" s="207">
        <v>6</v>
      </c>
      <c r="G16" s="208">
        <v>218.99</v>
      </c>
      <c r="H16" s="209">
        <v>262.77999999999997</v>
      </c>
      <c r="I16" s="209">
        <v>1576.68</v>
      </c>
      <c r="J16" s="181">
        <f>Replanilhamento!AR20</f>
        <v>6</v>
      </c>
      <c r="K16" s="209">
        <v>262.77999999999997</v>
      </c>
      <c r="L16" s="183">
        <f>Replanilhamento!AT20</f>
        <v>1576.68</v>
      </c>
      <c r="M16" s="210">
        <v>4.9118508170581333E-4</v>
      </c>
      <c r="N16" s="185">
        <f t="shared" si="16"/>
        <v>0</v>
      </c>
      <c r="O16" s="186">
        <v>0</v>
      </c>
      <c r="P16" s="187">
        <v>0</v>
      </c>
      <c r="Q16" s="185">
        <f>R16*F16</f>
        <v>3</v>
      </c>
      <c r="R16" s="186">
        <v>0.5</v>
      </c>
      <c r="S16" s="187">
        <f>R16*I16</f>
        <v>788.34</v>
      </c>
      <c r="T16" s="185"/>
      <c r="U16" s="186">
        <f t="shared" si="1"/>
        <v>0</v>
      </c>
      <c r="V16" s="187">
        <f t="shared" si="2"/>
        <v>0</v>
      </c>
      <c r="W16" s="185"/>
      <c r="X16" s="186">
        <f t="shared" si="9"/>
        <v>0</v>
      </c>
      <c r="Y16" s="187">
        <f t="shared" si="10"/>
        <v>0</v>
      </c>
      <c r="Z16" s="185"/>
      <c r="AA16" s="186">
        <f t="shared" si="3"/>
        <v>0</v>
      </c>
      <c r="AB16" s="187">
        <f t="shared" si="4"/>
        <v>0</v>
      </c>
      <c r="AC16" s="185"/>
      <c r="AD16" s="186">
        <f t="shared" si="5"/>
        <v>0</v>
      </c>
      <c r="AE16" s="187">
        <f t="shared" si="6"/>
        <v>0</v>
      </c>
      <c r="AF16" s="188">
        <f t="shared" si="11"/>
        <v>3</v>
      </c>
      <c r="AG16" s="186">
        <f t="shared" si="12"/>
        <v>0.5</v>
      </c>
      <c r="AH16" s="187">
        <f t="shared" si="13"/>
        <v>788.34</v>
      </c>
      <c r="AI16" s="189">
        <f>F16-AF16</f>
        <v>3</v>
      </c>
      <c r="AJ16" s="186">
        <f t="shared" si="7"/>
        <v>0.5</v>
      </c>
      <c r="AK16" s="187">
        <f>L16-AH16</f>
        <v>788.34</v>
      </c>
    </row>
    <row r="17" spans="1:37" ht="26.1" customHeight="1" x14ac:dyDescent="0.25">
      <c r="A17" s="190" t="s">
        <v>7069</v>
      </c>
      <c r="B17" s="429"/>
      <c r="C17" s="430"/>
      <c r="D17" s="192" t="s">
        <v>7067</v>
      </c>
      <c r="E17" s="193" t="s">
        <v>73</v>
      </c>
      <c r="F17" s="193"/>
      <c r="G17" s="432"/>
      <c r="H17" s="195"/>
      <c r="I17" s="195"/>
      <c r="J17" s="181">
        <f>Replanilhamento!AR21</f>
        <v>751.83</v>
      </c>
      <c r="K17" s="195">
        <v>12</v>
      </c>
      <c r="L17" s="183">
        <f>Replanilhamento!AT21</f>
        <v>9021.9600000000009</v>
      </c>
      <c r="M17" s="434"/>
      <c r="N17" s="185"/>
      <c r="O17" s="186"/>
      <c r="P17" s="187"/>
      <c r="Q17" s="185"/>
      <c r="R17" s="186"/>
      <c r="S17" s="187"/>
      <c r="T17" s="185"/>
      <c r="U17" s="186">
        <f>T17/$J17</f>
        <v>0</v>
      </c>
      <c r="V17" s="187">
        <f>T17*$K17</f>
        <v>0</v>
      </c>
      <c r="W17" s="185"/>
      <c r="X17" s="186">
        <f t="shared" si="9"/>
        <v>0</v>
      </c>
      <c r="Y17" s="187">
        <f t="shared" si="10"/>
        <v>0</v>
      </c>
      <c r="Z17" s="185"/>
      <c r="AA17" s="186"/>
      <c r="AB17" s="187"/>
      <c r="AC17" s="185"/>
      <c r="AD17" s="186"/>
      <c r="AE17" s="187"/>
      <c r="AF17" s="188">
        <f t="shared" si="11"/>
        <v>0</v>
      </c>
      <c r="AG17" s="186">
        <f t="shared" si="12"/>
        <v>0</v>
      </c>
      <c r="AH17" s="187">
        <f t="shared" si="13"/>
        <v>0</v>
      </c>
      <c r="AI17" s="189">
        <f>J17-AF17</f>
        <v>751.83</v>
      </c>
      <c r="AJ17" s="186">
        <f>AK17/L17</f>
        <v>1</v>
      </c>
      <c r="AK17" s="187">
        <f t="shared" ref="AK17:AK19" si="19">L17-AH17</f>
        <v>9021.9600000000009</v>
      </c>
    </row>
    <row r="18" spans="1:37" ht="26.1" customHeight="1" x14ac:dyDescent="0.25">
      <c r="A18" s="439"/>
      <c r="B18" s="429"/>
      <c r="C18" s="430"/>
      <c r="D18" s="441" t="e">
        <f>Replanilhamento!#REF!</f>
        <v>#REF!</v>
      </c>
      <c r="E18" s="193" t="s">
        <v>73</v>
      </c>
      <c r="F18" s="446"/>
      <c r="G18" s="432"/>
      <c r="H18" s="443"/>
      <c r="I18" s="443"/>
      <c r="J18" s="181" t="e">
        <f>Replanilhamento!#REF!</f>
        <v>#REF!</v>
      </c>
      <c r="K18" s="443" t="e">
        <f>Replanilhamento!#REF!</f>
        <v>#REF!</v>
      </c>
      <c r="L18" s="183" t="e">
        <f>Replanilhamento!#REF!</f>
        <v>#REF!</v>
      </c>
      <c r="M18" s="434"/>
      <c r="N18" s="185"/>
      <c r="O18" s="186"/>
      <c r="P18" s="187"/>
      <c r="Q18" s="185"/>
      <c r="R18" s="186"/>
      <c r="S18" s="187"/>
      <c r="T18" s="185"/>
      <c r="U18" s="186" t="e">
        <f t="shared" ref="U18:U19" si="20">T18/$J18</f>
        <v>#REF!</v>
      </c>
      <c r="V18" s="187" t="e">
        <f t="shared" ref="V18:V19" si="21">T18*$K18</f>
        <v>#REF!</v>
      </c>
      <c r="W18" s="185"/>
      <c r="X18" s="186" t="e">
        <f t="shared" si="9"/>
        <v>#REF!</v>
      </c>
      <c r="Y18" s="187" t="e">
        <f t="shared" si="10"/>
        <v>#REF!</v>
      </c>
      <c r="Z18" s="185"/>
      <c r="AA18" s="186"/>
      <c r="AB18" s="187"/>
      <c r="AC18" s="185"/>
      <c r="AD18" s="186"/>
      <c r="AE18" s="187"/>
      <c r="AF18" s="188">
        <f t="shared" si="11"/>
        <v>0</v>
      </c>
      <c r="AG18" s="186" t="e">
        <f t="shared" si="12"/>
        <v>#REF!</v>
      </c>
      <c r="AH18" s="187" t="e">
        <f t="shared" si="13"/>
        <v>#REF!</v>
      </c>
      <c r="AI18" s="189" t="e">
        <f t="shared" ref="AI18:AI19" si="22">J18-AF18</f>
        <v>#REF!</v>
      </c>
      <c r="AJ18" s="186" t="e">
        <f t="shared" ref="AJ18:AJ19" si="23">AK18/L18</f>
        <v>#REF!</v>
      </c>
      <c r="AK18" s="187" t="e">
        <f t="shared" si="19"/>
        <v>#REF!</v>
      </c>
    </row>
    <row r="19" spans="1:37" ht="26.1" customHeight="1" x14ac:dyDescent="0.25">
      <c r="A19" s="439"/>
      <c r="B19" s="429"/>
      <c r="C19" s="430"/>
      <c r="D19" s="441" t="s">
        <v>7074</v>
      </c>
      <c r="E19" s="446" t="s">
        <v>7075</v>
      </c>
      <c r="F19" s="446"/>
      <c r="G19" s="432"/>
      <c r="H19" s="443"/>
      <c r="I19" s="443"/>
      <c r="J19" s="431">
        <v>1</v>
      </c>
      <c r="K19" s="443">
        <v>1232.52</v>
      </c>
      <c r="L19" s="183">
        <f>Replanilhamento!AT22</f>
        <v>1232.52</v>
      </c>
      <c r="M19" s="434"/>
      <c r="N19" s="185"/>
      <c r="O19" s="186"/>
      <c r="P19" s="187"/>
      <c r="Q19" s="185"/>
      <c r="R19" s="186"/>
      <c r="S19" s="187"/>
      <c r="T19" s="185"/>
      <c r="U19" s="186">
        <f t="shared" si="20"/>
        <v>0</v>
      </c>
      <c r="V19" s="187">
        <f t="shared" si="21"/>
        <v>0</v>
      </c>
      <c r="W19" s="185"/>
      <c r="X19" s="186">
        <f t="shared" si="9"/>
        <v>0</v>
      </c>
      <c r="Y19" s="187">
        <f t="shared" si="10"/>
        <v>0</v>
      </c>
      <c r="Z19" s="185"/>
      <c r="AA19" s="186"/>
      <c r="AB19" s="187"/>
      <c r="AC19" s="185"/>
      <c r="AD19" s="186"/>
      <c r="AE19" s="187"/>
      <c r="AF19" s="188">
        <f t="shared" si="11"/>
        <v>0</v>
      </c>
      <c r="AG19" s="186">
        <f t="shared" si="12"/>
        <v>0</v>
      </c>
      <c r="AH19" s="187">
        <f t="shared" si="13"/>
        <v>0</v>
      </c>
      <c r="AI19" s="189">
        <f t="shared" si="22"/>
        <v>1</v>
      </c>
      <c r="AJ19" s="186">
        <f t="shared" si="23"/>
        <v>1</v>
      </c>
      <c r="AK19" s="187">
        <f t="shared" si="19"/>
        <v>1232.52</v>
      </c>
    </row>
    <row r="20" spans="1:37" ht="24" customHeight="1" x14ac:dyDescent="0.25">
      <c r="A20" s="166" t="s">
        <v>15</v>
      </c>
      <c r="B20" s="167"/>
      <c r="C20" s="167"/>
      <c r="D20" s="167" t="s">
        <v>16</v>
      </c>
      <c r="E20" s="167"/>
      <c r="F20" s="168"/>
      <c r="G20" s="167"/>
      <c r="H20" s="169"/>
      <c r="I20" s="170">
        <v>86205.73</v>
      </c>
      <c r="J20" s="168"/>
      <c r="K20" s="169"/>
      <c r="L20" s="425">
        <f>SUM(L21:L29)</f>
        <v>86205.730000000025</v>
      </c>
      <c r="M20" s="171">
        <v>2.6855778302229551E-2</v>
      </c>
      <c r="N20" s="175"/>
      <c r="O20" s="173"/>
      <c r="P20" s="174">
        <f>SUM(P21:P29)</f>
        <v>64915.758150000001</v>
      </c>
      <c r="Q20" s="175"/>
      <c r="R20" s="173"/>
      <c r="S20" s="174">
        <f>SUM(S21:S29)</f>
        <v>20326.466850000001</v>
      </c>
      <c r="T20" s="175"/>
      <c r="U20" s="173"/>
      <c r="V20" s="174">
        <f>SUM(V21:V29)</f>
        <v>0</v>
      </c>
      <c r="W20" s="175"/>
      <c r="X20" s="173"/>
      <c r="Y20" s="174">
        <f>SUM(Y21:Y29)</f>
        <v>0</v>
      </c>
      <c r="Z20" s="175"/>
      <c r="AA20" s="173"/>
      <c r="AB20" s="174">
        <f>SUM(AB21:AB29)</f>
        <v>0</v>
      </c>
      <c r="AC20" s="175"/>
      <c r="AD20" s="173"/>
      <c r="AE20" s="174">
        <f>SUM(AE21:AE29)</f>
        <v>0</v>
      </c>
      <c r="AF20" s="176"/>
      <c r="AG20" s="173">
        <f>AH20/L20</f>
        <v>0.98882319075541714</v>
      </c>
      <c r="AH20" s="174">
        <f>SUM(AH21:AH29)</f>
        <v>85242.225000000006</v>
      </c>
      <c r="AI20" s="177"/>
      <c r="AJ20" s="173">
        <f>AK20/L20</f>
        <v>1.1176809244582694E-2</v>
      </c>
      <c r="AK20" s="174">
        <f>SUM(AK21:AK29)</f>
        <v>963.50499999999988</v>
      </c>
    </row>
    <row r="21" spans="1:37" ht="24" customHeight="1" x14ac:dyDescent="0.25">
      <c r="A21" s="178" t="s">
        <v>1197</v>
      </c>
      <c r="B21" s="179" t="s">
        <v>1196</v>
      </c>
      <c r="C21" s="180" t="s">
        <v>61</v>
      </c>
      <c r="D21" s="180" t="s">
        <v>1195</v>
      </c>
      <c r="E21" s="181" t="s">
        <v>73</v>
      </c>
      <c r="F21" s="181">
        <v>528</v>
      </c>
      <c r="G21" s="182">
        <v>73.569999999999993</v>
      </c>
      <c r="H21" s="183">
        <v>88.28</v>
      </c>
      <c r="I21" s="183">
        <v>46611.839999999997</v>
      </c>
      <c r="J21" s="181">
        <v>528</v>
      </c>
      <c r="K21" s="183">
        <v>88.28</v>
      </c>
      <c r="L21" s="183">
        <f>Replanilhamento!AT25</f>
        <v>46611.839999999997</v>
      </c>
      <c r="M21" s="184">
        <v>1.4521044497842492E-2</v>
      </c>
      <c r="N21" s="185">
        <f>O21*F21</f>
        <v>436.92</v>
      </c>
      <c r="O21" s="186">
        <v>0.82750000000000001</v>
      </c>
      <c r="P21" s="187">
        <f>O21*L21</f>
        <v>38571.297599999998</v>
      </c>
      <c r="Q21" s="185"/>
      <c r="R21" s="186">
        <v>0.17249999999999999</v>
      </c>
      <c r="S21" s="187">
        <f t="shared" ref="S21:S26" si="24">R21*L21</f>
        <v>8040.5423999999985</v>
      </c>
      <c r="T21" s="185"/>
      <c r="U21" s="186">
        <f t="shared" ref="U21:U29" si="25">T21/$F21</f>
        <v>0</v>
      </c>
      <c r="V21" s="187">
        <f t="shared" ref="V21:V29" si="26">T21*$H21</f>
        <v>0</v>
      </c>
      <c r="W21" s="185"/>
      <c r="X21" s="186">
        <f t="shared" ref="X21:X29" si="27">W21/$F21</f>
        <v>0</v>
      </c>
      <c r="Y21" s="187">
        <f t="shared" ref="Y21:Y29" si="28">W21*$H21</f>
        <v>0</v>
      </c>
      <c r="Z21" s="185"/>
      <c r="AA21" s="186">
        <f t="shared" ref="AA21:AA29" si="29">Z21/$F21</f>
        <v>0</v>
      </c>
      <c r="AB21" s="187">
        <f t="shared" ref="AB21:AB29" si="30">Z21*$H21</f>
        <v>0</v>
      </c>
      <c r="AC21" s="185"/>
      <c r="AD21" s="186">
        <f t="shared" ref="AD21:AD29" si="31">AC21/$F21</f>
        <v>0</v>
      </c>
      <c r="AE21" s="187">
        <f t="shared" ref="AE21:AE29" si="32">AC21*$H21</f>
        <v>0</v>
      </c>
      <c r="AF21" s="188">
        <f t="shared" si="11"/>
        <v>436.92</v>
      </c>
      <c r="AG21" s="186">
        <f t="shared" si="12"/>
        <v>1</v>
      </c>
      <c r="AH21" s="187">
        <f t="shared" si="13"/>
        <v>46611.839999999997</v>
      </c>
      <c r="AI21" s="189">
        <f t="shared" ref="AI21:AI29" si="33">F21-AF21</f>
        <v>91.079999999999984</v>
      </c>
      <c r="AJ21" s="186">
        <f t="shared" ref="AJ21:AJ29" si="34">AK21/I21</f>
        <v>0</v>
      </c>
      <c r="AK21" s="187">
        <f t="shared" ref="AK21:AK29" si="35">I21-AH21</f>
        <v>0</v>
      </c>
    </row>
    <row r="22" spans="1:37" ht="78" customHeight="1" x14ac:dyDescent="0.25">
      <c r="A22" s="197" t="s">
        <v>1194</v>
      </c>
      <c r="B22" s="198" t="s">
        <v>1193</v>
      </c>
      <c r="C22" s="199" t="s">
        <v>113</v>
      </c>
      <c r="D22" s="199" t="s">
        <v>1192</v>
      </c>
      <c r="E22" s="200" t="s">
        <v>73</v>
      </c>
      <c r="F22" s="200">
        <v>75</v>
      </c>
      <c r="G22" s="201">
        <v>236.04</v>
      </c>
      <c r="H22" s="202">
        <v>283.24</v>
      </c>
      <c r="I22" s="202">
        <v>21243</v>
      </c>
      <c r="J22" s="200">
        <v>75</v>
      </c>
      <c r="K22" s="202">
        <v>283.24</v>
      </c>
      <c r="L22" s="183">
        <f>Replanilhamento!AT26</f>
        <v>21243</v>
      </c>
      <c r="M22" s="203">
        <v>6.6178582151588108E-3</v>
      </c>
      <c r="N22" s="185">
        <f t="shared" ref="N22:N36" si="36">O22*F22</f>
        <v>51.1875</v>
      </c>
      <c r="O22" s="186">
        <v>0.6825</v>
      </c>
      <c r="P22" s="187">
        <f>O22*L22</f>
        <v>14498.3475</v>
      </c>
      <c r="Q22" s="185"/>
      <c r="R22" s="186">
        <v>0.3175</v>
      </c>
      <c r="S22" s="187">
        <f t="shared" si="24"/>
        <v>6744.6525000000001</v>
      </c>
      <c r="T22" s="185"/>
      <c r="U22" s="186">
        <f t="shared" si="25"/>
        <v>0</v>
      </c>
      <c r="V22" s="187">
        <f t="shared" si="26"/>
        <v>0</v>
      </c>
      <c r="W22" s="185"/>
      <c r="X22" s="186">
        <f t="shared" si="27"/>
        <v>0</v>
      </c>
      <c r="Y22" s="187">
        <f t="shared" si="28"/>
        <v>0</v>
      </c>
      <c r="Z22" s="185"/>
      <c r="AA22" s="186">
        <f t="shared" si="29"/>
        <v>0</v>
      </c>
      <c r="AB22" s="187">
        <f t="shared" si="30"/>
        <v>0</v>
      </c>
      <c r="AC22" s="185"/>
      <c r="AD22" s="186">
        <f t="shared" si="31"/>
        <v>0</v>
      </c>
      <c r="AE22" s="187">
        <f t="shared" si="32"/>
        <v>0</v>
      </c>
      <c r="AF22" s="188">
        <f t="shared" si="11"/>
        <v>51.1875</v>
      </c>
      <c r="AG22" s="186">
        <f t="shared" si="12"/>
        <v>1</v>
      </c>
      <c r="AH22" s="187">
        <f t="shared" si="13"/>
        <v>21243</v>
      </c>
      <c r="AI22" s="189">
        <f t="shared" si="33"/>
        <v>23.8125</v>
      </c>
      <c r="AJ22" s="186">
        <f t="shared" si="34"/>
        <v>0</v>
      </c>
      <c r="AK22" s="187">
        <f t="shared" si="35"/>
        <v>0</v>
      </c>
    </row>
    <row r="23" spans="1:37" ht="26.1" customHeight="1" x14ac:dyDescent="0.25">
      <c r="A23" s="197" t="s">
        <v>1191</v>
      </c>
      <c r="B23" s="198" t="s">
        <v>1190</v>
      </c>
      <c r="C23" s="199" t="s">
        <v>113</v>
      </c>
      <c r="D23" s="199" t="s">
        <v>1189</v>
      </c>
      <c r="E23" s="207" t="s">
        <v>77</v>
      </c>
      <c r="F23" s="200">
        <v>1</v>
      </c>
      <c r="G23" s="201">
        <v>3053.19</v>
      </c>
      <c r="H23" s="202">
        <v>3663.82</v>
      </c>
      <c r="I23" s="202">
        <v>3663.82</v>
      </c>
      <c r="J23" s="200">
        <v>1</v>
      </c>
      <c r="K23" s="202">
        <v>3663.82</v>
      </c>
      <c r="L23" s="183">
        <f>Replanilhamento!AT27</f>
        <v>3663.82</v>
      </c>
      <c r="M23" s="203">
        <v>1.1413944021966367E-3</v>
      </c>
      <c r="N23" s="185">
        <f t="shared" si="36"/>
        <v>0.7</v>
      </c>
      <c r="O23" s="186">
        <v>0.7</v>
      </c>
      <c r="P23" s="187">
        <f t="shared" ref="P23:P26" si="37">O23*L23</f>
        <v>2564.674</v>
      </c>
      <c r="Q23" s="185"/>
      <c r="R23" s="186">
        <v>0.3</v>
      </c>
      <c r="S23" s="187">
        <f t="shared" si="24"/>
        <v>1099.146</v>
      </c>
      <c r="T23" s="185"/>
      <c r="U23" s="186">
        <f t="shared" si="25"/>
        <v>0</v>
      </c>
      <c r="V23" s="187">
        <f t="shared" si="26"/>
        <v>0</v>
      </c>
      <c r="W23" s="185"/>
      <c r="X23" s="186">
        <f t="shared" si="27"/>
        <v>0</v>
      </c>
      <c r="Y23" s="187">
        <f t="shared" si="28"/>
        <v>0</v>
      </c>
      <c r="Z23" s="185"/>
      <c r="AA23" s="186">
        <f t="shared" si="29"/>
        <v>0</v>
      </c>
      <c r="AB23" s="187">
        <f t="shared" si="30"/>
        <v>0</v>
      </c>
      <c r="AC23" s="185"/>
      <c r="AD23" s="186">
        <f t="shared" si="31"/>
        <v>0</v>
      </c>
      <c r="AE23" s="187">
        <f t="shared" si="32"/>
        <v>0</v>
      </c>
      <c r="AF23" s="188">
        <f t="shared" si="11"/>
        <v>0.7</v>
      </c>
      <c r="AG23" s="186">
        <f t="shared" si="12"/>
        <v>1</v>
      </c>
      <c r="AH23" s="187">
        <f t="shared" si="13"/>
        <v>3663.8199999999997</v>
      </c>
      <c r="AI23" s="189">
        <f t="shared" si="33"/>
        <v>0.30000000000000004</v>
      </c>
      <c r="AJ23" s="186">
        <f t="shared" si="34"/>
        <v>0</v>
      </c>
      <c r="AK23" s="187">
        <f t="shared" si="35"/>
        <v>0</v>
      </c>
    </row>
    <row r="24" spans="1:37" ht="24" customHeight="1" x14ac:dyDescent="0.25">
      <c r="A24" s="197" t="s">
        <v>1188</v>
      </c>
      <c r="B24" s="198" t="s">
        <v>1187</v>
      </c>
      <c r="C24" s="199" t="s">
        <v>113</v>
      </c>
      <c r="D24" s="199" t="s">
        <v>1186</v>
      </c>
      <c r="E24" s="207" t="s">
        <v>77</v>
      </c>
      <c r="F24" s="200">
        <v>1</v>
      </c>
      <c r="G24" s="201">
        <v>4054.66</v>
      </c>
      <c r="H24" s="202">
        <v>4865.59</v>
      </c>
      <c r="I24" s="202">
        <v>4865.59</v>
      </c>
      <c r="J24" s="200">
        <v>1</v>
      </c>
      <c r="K24" s="202">
        <v>4865.59</v>
      </c>
      <c r="L24" s="183">
        <f>Replanilhamento!AT28</f>
        <v>4865.59</v>
      </c>
      <c r="M24" s="203">
        <v>1.5157833052344093E-3</v>
      </c>
      <c r="N24" s="185">
        <f t="shared" si="36"/>
        <v>0.7</v>
      </c>
      <c r="O24" s="186">
        <v>0.7</v>
      </c>
      <c r="P24" s="187">
        <f t="shared" si="37"/>
        <v>3405.913</v>
      </c>
      <c r="Q24" s="185"/>
      <c r="R24" s="186">
        <v>0.3</v>
      </c>
      <c r="S24" s="187">
        <f t="shared" si="24"/>
        <v>1459.6769999999999</v>
      </c>
      <c r="T24" s="185"/>
      <c r="U24" s="186">
        <f t="shared" si="25"/>
        <v>0</v>
      </c>
      <c r="V24" s="187">
        <f t="shared" si="26"/>
        <v>0</v>
      </c>
      <c r="W24" s="185"/>
      <c r="X24" s="186">
        <f t="shared" si="27"/>
        <v>0</v>
      </c>
      <c r="Y24" s="187">
        <f t="shared" si="28"/>
        <v>0</v>
      </c>
      <c r="Z24" s="185"/>
      <c r="AA24" s="186">
        <f t="shared" si="29"/>
        <v>0</v>
      </c>
      <c r="AB24" s="187">
        <f t="shared" si="30"/>
        <v>0</v>
      </c>
      <c r="AC24" s="185"/>
      <c r="AD24" s="186">
        <f t="shared" si="31"/>
        <v>0</v>
      </c>
      <c r="AE24" s="187">
        <f t="shared" si="32"/>
        <v>0</v>
      </c>
      <c r="AF24" s="188">
        <f t="shared" si="11"/>
        <v>0.7</v>
      </c>
      <c r="AG24" s="186">
        <f t="shared" si="12"/>
        <v>1</v>
      </c>
      <c r="AH24" s="187">
        <f t="shared" si="13"/>
        <v>4865.59</v>
      </c>
      <c r="AI24" s="189">
        <f t="shared" si="33"/>
        <v>0.30000000000000004</v>
      </c>
      <c r="AJ24" s="186">
        <f t="shared" si="34"/>
        <v>0</v>
      </c>
      <c r="AK24" s="187">
        <f t="shared" si="35"/>
        <v>0</v>
      </c>
    </row>
    <row r="25" spans="1:37" ht="39" customHeight="1" x14ac:dyDescent="0.25">
      <c r="A25" s="197" t="s">
        <v>1185</v>
      </c>
      <c r="B25" s="198" t="s">
        <v>1184</v>
      </c>
      <c r="C25" s="199" t="s">
        <v>61</v>
      </c>
      <c r="D25" s="199" t="s">
        <v>1183</v>
      </c>
      <c r="E25" s="200" t="s">
        <v>73</v>
      </c>
      <c r="F25" s="200">
        <v>9</v>
      </c>
      <c r="G25" s="201">
        <v>232.01</v>
      </c>
      <c r="H25" s="202">
        <v>278.41000000000003</v>
      </c>
      <c r="I25" s="202">
        <v>2505.69</v>
      </c>
      <c r="J25" s="200">
        <v>9</v>
      </c>
      <c r="K25" s="202">
        <v>278.41000000000003</v>
      </c>
      <c r="L25" s="183">
        <f>Replanilhamento!AT29</f>
        <v>2505.69</v>
      </c>
      <c r="M25" s="203">
        <v>7.8060072264469614E-4</v>
      </c>
      <c r="N25" s="185">
        <f t="shared" si="36"/>
        <v>5.76</v>
      </c>
      <c r="O25" s="186">
        <v>0.64</v>
      </c>
      <c r="P25" s="187">
        <f t="shared" si="37"/>
        <v>1603.6416000000002</v>
      </c>
      <c r="Q25" s="185"/>
      <c r="R25" s="186">
        <v>0.36</v>
      </c>
      <c r="S25" s="187">
        <f t="shared" si="24"/>
        <v>902.04840000000002</v>
      </c>
      <c r="T25" s="185"/>
      <c r="U25" s="186">
        <f t="shared" si="25"/>
        <v>0</v>
      </c>
      <c r="V25" s="187">
        <f t="shared" si="26"/>
        <v>0</v>
      </c>
      <c r="W25" s="185"/>
      <c r="X25" s="186">
        <f t="shared" si="27"/>
        <v>0</v>
      </c>
      <c r="Y25" s="187">
        <f t="shared" si="28"/>
        <v>0</v>
      </c>
      <c r="Z25" s="185"/>
      <c r="AA25" s="186">
        <f t="shared" si="29"/>
        <v>0</v>
      </c>
      <c r="AB25" s="187">
        <f t="shared" si="30"/>
        <v>0</v>
      </c>
      <c r="AC25" s="185"/>
      <c r="AD25" s="186">
        <f t="shared" si="31"/>
        <v>0</v>
      </c>
      <c r="AE25" s="187">
        <f t="shared" si="32"/>
        <v>0</v>
      </c>
      <c r="AF25" s="188">
        <f t="shared" si="11"/>
        <v>5.76</v>
      </c>
      <c r="AG25" s="186">
        <f t="shared" si="12"/>
        <v>1</v>
      </c>
      <c r="AH25" s="187">
        <f t="shared" si="13"/>
        <v>2505.69</v>
      </c>
      <c r="AI25" s="189">
        <f t="shared" si="33"/>
        <v>3.24</v>
      </c>
      <c r="AJ25" s="186">
        <f t="shared" si="34"/>
        <v>0</v>
      </c>
      <c r="AK25" s="187">
        <f t="shared" si="35"/>
        <v>0</v>
      </c>
    </row>
    <row r="26" spans="1:37" ht="39" customHeight="1" x14ac:dyDescent="0.25">
      <c r="A26" s="197" t="s">
        <v>1182</v>
      </c>
      <c r="B26" s="198" t="s">
        <v>1181</v>
      </c>
      <c r="C26" s="199" t="s">
        <v>61</v>
      </c>
      <c r="D26" s="199" t="s">
        <v>1180</v>
      </c>
      <c r="E26" s="200" t="s">
        <v>73</v>
      </c>
      <c r="F26" s="200">
        <v>9</v>
      </c>
      <c r="G26" s="201">
        <v>392.08</v>
      </c>
      <c r="H26" s="202">
        <v>470.49</v>
      </c>
      <c r="I26" s="202">
        <v>4234.41</v>
      </c>
      <c r="J26" s="200">
        <v>9</v>
      </c>
      <c r="K26" s="202">
        <v>470.49</v>
      </c>
      <c r="L26" s="183">
        <f>Replanilhamento!AT30</f>
        <v>4234.41</v>
      </c>
      <c r="M26" s="203">
        <v>1.3191510146801592E-3</v>
      </c>
      <c r="N26" s="185">
        <f t="shared" si="36"/>
        <v>5.8049999999999997</v>
      </c>
      <c r="O26" s="186">
        <v>0.64500000000000002</v>
      </c>
      <c r="P26" s="187">
        <f t="shared" si="37"/>
        <v>2731.19445</v>
      </c>
      <c r="Q26" s="185"/>
      <c r="R26" s="186">
        <v>0.35499999999999998</v>
      </c>
      <c r="S26" s="187">
        <f t="shared" si="24"/>
        <v>1503.2155499999999</v>
      </c>
      <c r="T26" s="185"/>
      <c r="U26" s="186">
        <f t="shared" si="25"/>
        <v>0</v>
      </c>
      <c r="V26" s="187">
        <f t="shared" si="26"/>
        <v>0</v>
      </c>
      <c r="W26" s="185"/>
      <c r="X26" s="186">
        <f t="shared" si="27"/>
        <v>0</v>
      </c>
      <c r="Y26" s="187">
        <f t="shared" si="28"/>
        <v>0</v>
      </c>
      <c r="Z26" s="185"/>
      <c r="AA26" s="186">
        <f t="shared" si="29"/>
        <v>0</v>
      </c>
      <c r="AB26" s="187">
        <f t="shared" si="30"/>
        <v>0</v>
      </c>
      <c r="AC26" s="185"/>
      <c r="AD26" s="186">
        <f t="shared" si="31"/>
        <v>0</v>
      </c>
      <c r="AE26" s="187">
        <f t="shared" si="32"/>
        <v>0</v>
      </c>
      <c r="AF26" s="188">
        <f t="shared" si="11"/>
        <v>5.8049999999999997</v>
      </c>
      <c r="AG26" s="186">
        <f t="shared" si="12"/>
        <v>1</v>
      </c>
      <c r="AH26" s="187">
        <f t="shared" si="13"/>
        <v>4234.41</v>
      </c>
      <c r="AI26" s="189">
        <f t="shared" si="33"/>
        <v>3.1950000000000003</v>
      </c>
      <c r="AJ26" s="186">
        <f t="shared" si="34"/>
        <v>0</v>
      </c>
      <c r="AK26" s="187">
        <f t="shared" si="35"/>
        <v>0</v>
      </c>
    </row>
    <row r="27" spans="1:37" ht="39" customHeight="1" x14ac:dyDescent="0.25">
      <c r="A27" s="197" t="s">
        <v>1179</v>
      </c>
      <c r="B27" s="198" t="s">
        <v>1178</v>
      </c>
      <c r="C27" s="199" t="s">
        <v>113</v>
      </c>
      <c r="D27" s="199" t="s">
        <v>1177</v>
      </c>
      <c r="E27" s="200" t="s">
        <v>77</v>
      </c>
      <c r="F27" s="200">
        <v>1</v>
      </c>
      <c r="G27" s="201">
        <v>321.94</v>
      </c>
      <c r="H27" s="202">
        <v>386.32</v>
      </c>
      <c r="I27" s="202">
        <v>386.32</v>
      </c>
      <c r="J27" s="200">
        <v>1</v>
      </c>
      <c r="K27" s="202">
        <v>386.32</v>
      </c>
      <c r="L27" s="183">
        <f>Replanilhamento!AT31</f>
        <v>386.32</v>
      </c>
      <c r="M27" s="203">
        <v>1.203507501614721E-4</v>
      </c>
      <c r="N27" s="185">
        <f t="shared" si="36"/>
        <v>1</v>
      </c>
      <c r="O27" s="186">
        <v>1</v>
      </c>
      <c r="P27" s="187">
        <f t="shared" ref="P27" si="38">N27*$H27</f>
        <v>386.32</v>
      </c>
      <c r="Q27" s="185"/>
      <c r="R27" s="186">
        <f t="shared" ref="R27:R28" si="39">Q27/$F27</f>
        <v>0</v>
      </c>
      <c r="S27" s="187">
        <f t="shared" ref="S27:S28" si="40">Q27*$H27</f>
        <v>0</v>
      </c>
      <c r="T27" s="185"/>
      <c r="U27" s="186">
        <f t="shared" si="25"/>
        <v>0</v>
      </c>
      <c r="V27" s="187">
        <f t="shared" si="26"/>
        <v>0</v>
      </c>
      <c r="W27" s="185"/>
      <c r="X27" s="186">
        <f t="shared" si="27"/>
        <v>0</v>
      </c>
      <c r="Y27" s="187">
        <f t="shared" si="28"/>
        <v>0</v>
      </c>
      <c r="Z27" s="185"/>
      <c r="AA27" s="186">
        <f t="shared" si="29"/>
        <v>0</v>
      </c>
      <c r="AB27" s="187">
        <f t="shared" si="30"/>
        <v>0</v>
      </c>
      <c r="AC27" s="185"/>
      <c r="AD27" s="186">
        <f t="shared" si="31"/>
        <v>0</v>
      </c>
      <c r="AE27" s="187">
        <f t="shared" si="32"/>
        <v>0</v>
      </c>
      <c r="AF27" s="188">
        <f t="shared" si="11"/>
        <v>1</v>
      </c>
      <c r="AG27" s="186">
        <f t="shared" si="12"/>
        <v>1</v>
      </c>
      <c r="AH27" s="187">
        <f t="shared" si="13"/>
        <v>386.32</v>
      </c>
      <c r="AI27" s="189">
        <f t="shared" si="33"/>
        <v>0</v>
      </c>
      <c r="AJ27" s="186">
        <f t="shared" si="34"/>
        <v>0</v>
      </c>
      <c r="AK27" s="187">
        <f t="shared" si="35"/>
        <v>0</v>
      </c>
    </row>
    <row r="28" spans="1:37" ht="39" customHeight="1" x14ac:dyDescent="0.25">
      <c r="A28" s="197" t="s">
        <v>1176</v>
      </c>
      <c r="B28" s="198" t="s">
        <v>1175</v>
      </c>
      <c r="C28" s="199" t="s">
        <v>113</v>
      </c>
      <c r="D28" s="199" t="s">
        <v>1174</v>
      </c>
      <c r="E28" s="200" t="s">
        <v>77</v>
      </c>
      <c r="F28" s="200">
        <v>1</v>
      </c>
      <c r="G28" s="201">
        <v>321.94</v>
      </c>
      <c r="H28" s="202">
        <v>386.32</v>
      </c>
      <c r="I28" s="202">
        <v>386.32</v>
      </c>
      <c r="J28" s="200">
        <v>1</v>
      </c>
      <c r="K28" s="202">
        <v>386.32</v>
      </c>
      <c r="L28" s="183">
        <f>Replanilhamento!AT32</f>
        <v>386.32</v>
      </c>
      <c r="M28" s="203">
        <v>1.203507501614721E-4</v>
      </c>
      <c r="N28" s="185">
        <f t="shared" si="36"/>
        <v>0</v>
      </c>
      <c r="O28" s="186">
        <v>0</v>
      </c>
      <c r="P28" s="187">
        <f>O28*L28</f>
        <v>0</v>
      </c>
      <c r="Q28" s="185"/>
      <c r="R28" s="186">
        <f t="shared" si="39"/>
        <v>0</v>
      </c>
      <c r="S28" s="187">
        <f t="shared" si="40"/>
        <v>0</v>
      </c>
      <c r="T28" s="185"/>
      <c r="U28" s="186">
        <f t="shared" si="25"/>
        <v>0</v>
      </c>
      <c r="V28" s="187">
        <f t="shared" si="26"/>
        <v>0</v>
      </c>
      <c r="W28" s="185"/>
      <c r="X28" s="186">
        <f t="shared" si="27"/>
        <v>0</v>
      </c>
      <c r="Y28" s="187">
        <f t="shared" si="28"/>
        <v>0</v>
      </c>
      <c r="Z28" s="185"/>
      <c r="AA28" s="186">
        <f t="shared" si="29"/>
        <v>0</v>
      </c>
      <c r="AB28" s="187">
        <f t="shared" si="30"/>
        <v>0</v>
      </c>
      <c r="AC28" s="185"/>
      <c r="AD28" s="186">
        <f t="shared" si="31"/>
        <v>0</v>
      </c>
      <c r="AE28" s="187">
        <f t="shared" si="32"/>
        <v>0</v>
      </c>
      <c r="AF28" s="188">
        <f t="shared" si="11"/>
        <v>0</v>
      </c>
      <c r="AG28" s="186">
        <f t="shared" si="12"/>
        <v>0</v>
      </c>
      <c r="AH28" s="187">
        <f t="shared" si="13"/>
        <v>0</v>
      </c>
      <c r="AI28" s="189">
        <f t="shared" si="33"/>
        <v>1</v>
      </c>
      <c r="AJ28" s="186">
        <f t="shared" si="34"/>
        <v>1</v>
      </c>
      <c r="AK28" s="187">
        <f t="shared" si="35"/>
        <v>386.32</v>
      </c>
    </row>
    <row r="29" spans="1:37" ht="39" customHeight="1" x14ac:dyDescent="0.25">
      <c r="A29" s="204" t="s">
        <v>1173</v>
      </c>
      <c r="B29" s="205" t="s">
        <v>1172</v>
      </c>
      <c r="C29" s="206" t="s">
        <v>113</v>
      </c>
      <c r="D29" s="206" t="s">
        <v>1171</v>
      </c>
      <c r="E29" s="207" t="s">
        <v>73</v>
      </c>
      <c r="F29" s="207">
        <v>6</v>
      </c>
      <c r="G29" s="208">
        <v>320.66000000000003</v>
      </c>
      <c r="H29" s="209">
        <v>384.79</v>
      </c>
      <c r="I29" s="209">
        <v>2308.7399999999998</v>
      </c>
      <c r="J29" s="207">
        <v>6</v>
      </c>
      <c r="K29" s="209">
        <v>384.79</v>
      </c>
      <c r="L29" s="183">
        <f>Replanilhamento!AT33</f>
        <v>2308.7399999999998</v>
      </c>
      <c r="M29" s="210">
        <v>7.1924464414940229E-4</v>
      </c>
      <c r="N29" s="185">
        <f t="shared" si="36"/>
        <v>3</v>
      </c>
      <c r="O29" s="186">
        <v>0.5</v>
      </c>
      <c r="P29" s="187">
        <f>O29*L29</f>
        <v>1154.3699999999999</v>
      </c>
      <c r="Q29" s="185"/>
      <c r="R29" s="186">
        <v>0.25</v>
      </c>
      <c r="S29" s="187">
        <f>R29*L29</f>
        <v>577.18499999999995</v>
      </c>
      <c r="T29" s="185"/>
      <c r="U29" s="186">
        <f t="shared" si="25"/>
        <v>0</v>
      </c>
      <c r="V29" s="187">
        <f t="shared" si="26"/>
        <v>0</v>
      </c>
      <c r="W29" s="185"/>
      <c r="X29" s="186">
        <f t="shared" si="27"/>
        <v>0</v>
      </c>
      <c r="Y29" s="187">
        <f t="shared" si="28"/>
        <v>0</v>
      </c>
      <c r="Z29" s="185"/>
      <c r="AA29" s="186">
        <f t="shared" si="29"/>
        <v>0</v>
      </c>
      <c r="AB29" s="187">
        <f t="shared" si="30"/>
        <v>0</v>
      </c>
      <c r="AC29" s="185"/>
      <c r="AD29" s="186">
        <f t="shared" si="31"/>
        <v>0</v>
      </c>
      <c r="AE29" s="187">
        <f t="shared" si="32"/>
        <v>0</v>
      </c>
      <c r="AF29" s="188">
        <f t="shared" si="11"/>
        <v>3</v>
      </c>
      <c r="AG29" s="186">
        <f t="shared" si="12"/>
        <v>0.75</v>
      </c>
      <c r="AH29" s="187">
        <f t="shared" si="13"/>
        <v>1731.5549999999998</v>
      </c>
      <c r="AI29" s="189">
        <f t="shared" si="33"/>
        <v>3</v>
      </c>
      <c r="AJ29" s="186">
        <f t="shared" si="34"/>
        <v>0.25</v>
      </c>
      <c r="AK29" s="187">
        <f t="shared" si="35"/>
        <v>577.18499999999995</v>
      </c>
    </row>
    <row r="30" spans="1:37" ht="26.1" customHeight="1" x14ac:dyDescent="0.25">
      <c r="A30" s="211" t="s">
        <v>17</v>
      </c>
      <c r="B30" s="212"/>
      <c r="C30" s="212"/>
      <c r="D30" s="212" t="s">
        <v>18</v>
      </c>
      <c r="E30" s="212"/>
      <c r="F30" s="213"/>
      <c r="G30" s="212"/>
      <c r="H30" s="214"/>
      <c r="I30" s="215">
        <v>38237.78</v>
      </c>
      <c r="J30" s="213"/>
      <c r="K30" s="214"/>
      <c r="L30" s="425">
        <f>Replanilhamento!AT34</f>
        <v>117965.29409999998</v>
      </c>
      <c r="M30" s="216">
        <v>1.1912263169158558E-2</v>
      </c>
      <c r="N30" s="175"/>
      <c r="O30" s="173"/>
      <c r="P30" s="174">
        <f>SUM(P31:P36)</f>
        <v>34490.832500000004</v>
      </c>
      <c r="Q30" s="175"/>
      <c r="R30" s="173"/>
      <c r="S30" s="174">
        <f>SUM(S31:S36)</f>
        <v>3746.9475000000002</v>
      </c>
      <c r="T30" s="175"/>
      <c r="U30" s="173"/>
      <c r="V30" s="174">
        <f>SUM(V31:V36)</f>
        <v>0</v>
      </c>
      <c r="W30" s="175"/>
      <c r="X30" s="173"/>
      <c r="Y30" s="174">
        <f>SUM(Y31:Y36)</f>
        <v>79727.514099999986</v>
      </c>
      <c r="Z30" s="175"/>
      <c r="AA30" s="173"/>
      <c r="AB30" s="174">
        <f>SUM(AB31:AB36)</f>
        <v>0</v>
      </c>
      <c r="AC30" s="175"/>
      <c r="AD30" s="173"/>
      <c r="AE30" s="174">
        <f>SUM(AE31:AE36)</f>
        <v>0</v>
      </c>
      <c r="AF30" s="176"/>
      <c r="AG30" s="173">
        <f>AH30/L30</f>
        <v>1</v>
      </c>
      <c r="AH30" s="174">
        <f>SUM(AH31:AH36)</f>
        <v>117965.29409999998</v>
      </c>
      <c r="AI30" s="177"/>
      <c r="AJ30" s="173">
        <f t="shared" ref="AJ30:AJ37" si="41">AK30/L30</f>
        <v>0</v>
      </c>
      <c r="AK30" s="174">
        <f>SUM(AK31:AK36)</f>
        <v>0</v>
      </c>
    </row>
    <row r="31" spans="1:37" ht="39" customHeight="1" x14ac:dyDescent="0.25">
      <c r="A31" s="217" t="s">
        <v>1170</v>
      </c>
      <c r="B31" s="218" t="s">
        <v>1169</v>
      </c>
      <c r="C31" s="219" t="s">
        <v>61</v>
      </c>
      <c r="D31" s="219" t="s">
        <v>1168</v>
      </c>
      <c r="E31" s="220" t="s">
        <v>73</v>
      </c>
      <c r="F31" s="220">
        <v>1404</v>
      </c>
      <c r="G31" s="221">
        <v>0.54</v>
      </c>
      <c r="H31" s="222">
        <v>0.64</v>
      </c>
      <c r="I31" s="222">
        <v>898.56</v>
      </c>
      <c r="J31" s="220">
        <f>Replanilhamento!AR35</f>
        <v>1404</v>
      </c>
      <c r="K31" s="222">
        <f>Replanilhamento!AS35</f>
        <v>0.64</v>
      </c>
      <c r="L31" s="427">
        <f>Replanilhamento!AT35</f>
        <v>898.56</v>
      </c>
      <c r="M31" s="223">
        <v>2.7992951456070708E-4</v>
      </c>
      <c r="N31" s="185">
        <f t="shared" si="36"/>
        <v>1404</v>
      </c>
      <c r="O31" s="186">
        <v>1</v>
      </c>
      <c r="P31" s="187">
        <f>O31*I31</f>
        <v>898.56</v>
      </c>
      <c r="Q31" s="185"/>
      <c r="R31" s="186">
        <v>0</v>
      </c>
      <c r="S31" s="187">
        <f>Q31*$K31</f>
        <v>0</v>
      </c>
      <c r="T31" s="185"/>
      <c r="U31" s="186">
        <f t="shared" ref="U31:U36" si="42">T31/$F31</f>
        <v>0</v>
      </c>
      <c r="V31" s="187">
        <f t="shared" ref="V31:V36" si="43">T31*$H31</f>
        <v>0</v>
      </c>
      <c r="W31" s="185">
        <f>J31-F31</f>
        <v>0</v>
      </c>
      <c r="X31" s="186">
        <v>1</v>
      </c>
      <c r="Y31" s="187">
        <f t="shared" ref="Y31:Y36" si="44">W31*$H31</f>
        <v>0</v>
      </c>
      <c r="Z31" s="185"/>
      <c r="AA31" s="186">
        <f t="shared" ref="AA31:AA36" si="45">Z31/$F31</f>
        <v>0</v>
      </c>
      <c r="AB31" s="187">
        <f t="shared" ref="AB31:AB36" si="46">Z31*$H31</f>
        <v>0</v>
      </c>
      <c r="AC31" s="185"/>
      <c r="AD31" s="186">
        <f t="shared" ref="AD31:AD36" si="47">AC31/$F31</f>
        <v>0</v>
      </c>
      <c r="AE31" s="187">
        <f t="shared" ref="AE31:AE36" si="48">AC31*$H31</f>
        <v>0</v>
      </c>
      <c r="AF31" s="188">
        <f t="shared" si="11"/>
        <v>1404</v>
      </c>
      <c r="AG31" s="186">
        <v>1</v>
      </c>
      <c r="AH31" s="187">
        <f>SUM(P31+S31+V31+Y31)</f>
        <v>898.56</v>
      </c>
      <c r="AI31" s="189">
        <f t="shared" ref="AI31:AI36" si="49">J31-AF31</f>
        <v>0</v>
      </c>
      <c r="AJ31" s="186">
        <f t="shared" si="41"/>
        <v>0</v>
      </c>
      <c r="AK31" s="187">
        <v>0</v>
      </c>
    </row>
    <row r="32" spans="1:37" ht="24" customHeight="1" x14ac:dyDescent="0.25">
      <c r="A32" s="224" t="s">
        <v>1167</v>
      </c>
      <c r="B32" s="225" t="s">
        <v>1166</v>
      </c>
      <c r="C32" s="226" t="s">
        <v>61</v>
      </c>
      <c r="D32" s="226" t="s">
        <v>1165</v>
      </c>
      <c r="E32" s="227" t="s">
        <v>86</v>
      </c>
      <c r="F32" s="227">
        <v>751.83</v>
      </c>
      <c r="G32" s="228">
        <v>6.49</v>
      </c>
      <c r="H32" s="229">
        <v>7.78</v>
      </c>
      <c r="I32" s="229">
        <v>5849.23</v>
      </c>
      <c r="J32" s="220">
        <f>Replanilhamento!AR36</f>
        <v>2010.67</v>
      </c>
      <c r="K32" s="222">
        <f>Replanilhamento!AS36</f>
        <v>7.78</v>
      </c>
      <c r="L32" s="427">
        <f>Replanilhamento!AT36</f>
        <v>15643.005200000001</v>
      </c>
      <c r="M32" s="230">
        <v>1.8222178980300979E-3</v>
      </c>
      <c r="N32" s="185">
        <f t="shared" si="36"/>
        <v>751.83</v>
      </c>
      <c r="O32" s="186">
        <v>1</v>
      </c>
      <c r="P32" s="187">
        <f t="shared" ref="P32:P36" si="50">O32*I32</f>
        <v>5849.23</v>
      </c>
      <c r="Q32" s="185"/>
      <c r="R32" s="186">
        <v>0</v>
      </c>
      <c r="S32" s="187">
        <f t="shared" ref="S32:S36" si="51">Q32*$K32</f>
        <v>0</v>
      </c>
      <c r="T32" s="185"/>
      <c r="U32" s="186">
        <f t="shared" si="42"/>
        <v>0</v>
      </c>
      <c r="V32" s="187">
        <f t="shared" si="43"/>
        <v>0</v>
      </c>
      <c r="W32" s="185">
        <f t="shared" ref="W32:W36" si="52">J32-F32</f>
        <v>1258.8400000000001</v>
      </c>
      <c r="X32" s="186">
        <v>1</v>
      </c>
      <c r="Y32" s="187">
        <f t="shared" si="44"/>
        <v>9793.7752000000019</v>
      </c>
      <c r="Z32" s="185"/>
      <c r="AA32" s="186">
        <f t="shared" si="45"/>
        <v>0</v>
      </c>
      <c r="AB32" s="187">
        <f t="shared" si="46"/>
        <v>0</v>
      </c>
      <c r="AC32" s="185"/>
      <c r="AD32" s="186">
        <f t="shared" si="47"/>
        <v>0</v>
      </c>
      <c r="AE32" s="187">
        <f t="shared" si="48"/>
        <v>0</v>
      </c>
      <c r="AF32" s="188">
        <f t="shared" si="11"/>
        <v>2010.67</v>
      </c>
      <c r="AG32" s="186">
        <v>1</v>
      </c>
      <c r="AH32" s="187">
        <f t="shared" ref="AH32:AH40" si="53">SUM(P32+S32+V32+Y32)</f>
        <v>15643.005200000001</v>
      </c>
      <c r="AI32" s="189">
        <f t="shared" si="49"/>
        <v>0</v>
      </c>
      <c r="AJ32" s="186">
        <f t="shared" si="41"/>
        <v>0</v>
      </c>
      <c r="AK32" s="187">
        <v>0</v>
      </c>
    </row>
    <row r="33" spans="1:37" ht="26.1" customHeight="1" x14ac:dyDescent="0.25">
      <c r="A33" s="224" t="s">
        <v>1164</v>
      </c>
      <c r="B33" s="225" t="s">
        <v>1163</v>
      </c>
      <c r="C33" s="226" t="s">
        <v>61</v>
      </c>
      <c r="D33" s="226" t="s">
        <v>1162</v>
      </c>
      <c r="E33" s="227" t="s">
        <v>86</v>
      </c>
      <c r="F33" s="227">
        <v>751.83</v>
      </c>
      <c r="G33" s="228">
        <v>1.2</v>
      </c>
      <c r="H33" s="229">
        <v>1.44</v>
      </c>
      <c r="I33" s="229">
        <v>1082.6300000000001</v>
      </c>
      <c r="J33" s="220">
        <f>Replanilhamento!AR37</f>
        <v>2010.67</v>
      </c>
      <c r="K33" s="222">
        <f>Replanilhamento!AS37</f>
        <v>1.44</v>
      </c>
      <c r="L33" s="427">
        <f>Replanilhamento!AT37</f>
        <v>2895.3596000000002</v>
      </c>
      <c r="M33" s="230">
        <v>3.3727307063396804E-4</v>
      </c>
      <c r="N33" s="185">
        <f t="shared" si="36"/>
        <v>751.83</v>
      </c>
      <c r="O33" s="186">
        <v>1</v>
      </c>
      <c r="P33" s="187">
        <f t="shared" si="50"/>
        <v>1082.6300000000001</v>
      </c>
      <c r="Q33" s="185"/>
      <c r="R33" s="186">
        <v>0</v>
      </c>
      <c r="S33" s="187">
        <f t="shared" si="51"/>
        <v>0</v>
      </c>
      <c r="T33" s="185"/>
      <c r="U33" s="186">
        <f t="shared" si="42"/>
        <v>0</v>
      </c>
      <c r="V33" s="187">
        <f t="shared" si="43"/>
        <v>0</v>
      </c>
      <c r="W33" s="185">
        <f t="shared" si="52"/>
        <v>1258.8400000000001</v>
      </c>
      <c r="X33" s="186">
        <v>1</v>
      </c>
      <c r="Y33" s="187">
        <f t="shared" si="44"/>
        <v>1812.7296000000001</v>
      </c>
      <c r="Z33" s="185"/>
      <c r="AA33" s="186">
        <f t="shared" si="45"/>
        <v>0</v>
      </c>
      <c r="AB33" s="187">
        <f t="shared" si="46"/>
        <v>0</v>
      </c>
      <c r="AC33" s="185"/>
      <c r="AD33" s="186">
        <f t="shared" si="47"/>
        <v>0</v>
      </c>
      <c r="AE33" s="187">
        <f t="shared" si="48"/>
        <v>0</v>
      </c>
      <c r="AF33" s="188">
        <f t="shared" si="11"/>
        <v>2010.67</v>
      </c>
      <c r="AG33" s="186">
        <v>1</v>
      </c>
      <c r="AH33" s="187">
        <f t="shared" si="53"/>
        <v>2895.3596000000002</v>
      </c>
      <c r="AI33" s="189">
        <f t="shared" si="49"/>
        <v>0</v>
      </c>
      <c r="AJ33" s="186">
        <f t="shared" si="41"/>
        <v>0</v>
      </c>
      <c r="AK33" s="187">
        <v>0</v>
      </c>
    </row>
    <row r="34" spans="1:37" ht="39" customHeight="1" x14ac:dyDescent="0.25">
      <c r="A34" s="224" t="s">
        <v>1161</v>
      </c>
      <c r="B34" s="225" t="s">
        <v>1160</v>
      </c>
      <c r="C34" s="226" t="s">
        <v>61</v>
      </c>
      <c r="D34" s="226" t="s">
        <v>1159</v>
      </c>
      <c r="E34" s="227" t="s">
        <v>86</v>
      </c>
      <c r="F34" s="227">
        <v>1127.75</v>
      </c>
      <c r="G34" s="228">
        <v>7.39</v>
      </c>
      <c r="H34" s="229">
        <v>8.86</v>
      </c>
      <c r="I34" s="229">
        <v>9991.86</v>
      </c>
      <c r="J34" s="220">
        <f>Replanilhamento!AR38</f>
        <v>3016.0050000000001</v>
      </c>
      <c r="K34" s="222">
        <f>Replanilhamento!AS38</f>
        <v>8.86</v>
      </c>
      <c r="L34" s="427">
        <f>Replanilhamento!AT38</f>
        <v>26721.799299999999</v>
      </c>
      <c r="M34" s="230">
        <v>3.1127765751408328E-3</v>
      </c>
      <c r="N34" s="185">
        <f t="shared" si="36"/>
        <v>704.84375</v>
      </c>
      <c r="O34" s="186">
        <v>0.625</v>
      </c>
      <c r="P34" s="187">
        <f t="shared" si="50"/>
        <v>6244.9125000000004</v>
      </c>
      <c r="Q34" s="188">
        <f>R34*F34</f>
        <v>422.90625</v>
      </c>
      <c r="R34" s="186">
        <v>0.375</v>
      </c>
      <c r="S34" s="187">
        <f>R34*I34</f>
        <v>3746.9475000000002</v>
      </c>
      <c r="T34" s="185"/>
      <c r="U34" s="186">
        <f t="shared" si="42"/>
        <v>0</v>
      </c>
      <c r="V34" s="187">
        <f t="shared" si="43"/>
        <v>0</v>
      </c>
      <c r="W34" s="185">
        <f t="shared" si="52"/>
        <v>1888.2550000000001</v>
      </c>
      <c r="X34" s="186">
        <v>1</v>
      </c>
      <c r="Y34" s="187">
        <f t="shared" si="44"/>
        <v>16729.939299999998</v>
      </c>
      <c r="Z34" s="185"/>
      <c r="AA34" s="186">
        <f t="shared" si="45"/>
        <v>0</v>
      </c>
      <c r="AB34" s="187">
        <f t="shared" si="46"/>
        <v>0</v>
      </c>
      <c r="AC34" s="185"/>
      <c r="AD34" s="186">
        <f t="shared" si="47"/>
        <v>0</v>
      </c>
      <c r="AE34" s="187">
        <f t="shared" si="48"/>
        <v>0</v>
      </c>
      <c r="AF34" s="188">
        <f t="shared" si="11"/>
        <v>3016.0050000000001</v>
      </c>
      <c r="AG34" s="186">
        <v>1</v>
      </c>
      <c r="AH34" s="187">
        <f t="shared" si="53"/>
        <v>26721.799299999999</v>
      </c>
      <c r="AI34" s="189">
        <f t="shared" si="49"/>
        <v>0</v>
      </c>
      <c r="AJ34" s="186">
        <f t="shared" si="41"/>
        <v>0</v>
      </c>
      <c r="AK34" s="187">
        <v>0</v>
      </c>
    </row>
    <row r="35" spans="1:37" ht="24" customHeight="1" x14ac:dyDescent="0.25">
      <c r="A35" s="224" t="s">
        <v>1158</v>
      </c>
      <c r="B35" s="225" t="s">
        <v>1157</v>
      </c>
      <c r="C35" s="226" t="s">
        <v>97</v>
      </c>
      <c r="D35" s="226" t="s">
        <v>1156</v>
      </c>
      <c r="E35" s="227" t="s">
        <v>86</v>
      </c>
      <c r="F35" s="227">
        <v>375.92</v>
      </c>
      <c r="G35" s="228">
        <v>40.31</v>
      </c>
      <c r="H35" s="229">
        <v>48.37</v>
      </c>
      <c r="I35" s="229">
        <v>18183.25</v>
      </c>
      <c r="J35" s="220">
        <f>Replanilhamento!AR39</f>
        <v>1395.92</v>
      </c>
      <c r="K35" s="222">
        <f>Replanilhamento!AS39</f>
        <v>48.37</v>
      </c>
      <c r="L35" s="427">
        <f>Replanilhamento!AT39</f>
        <v>67520.649999999994</v>
      </c>
      <c r="M35" s="230">
        <v>5.6646504914930305E-3</v>
      </c>
      <c r="N35" s="185">
        <f t="shared" si="36"/>
        <v>375.92</v>
      </c>
      <c r="O35" s="186">
        <v>1</v>
      </c>
      <c r="P35" s="187">
        <f t="shared" si="50"/>
        <v>18183.25</v>
      </c>
      <c r="Q35" s="188"/>
      <c r="R35" s="186">
        <f t="shared" ref="R35:R38" si="54">Q35/$J35</f>
        <v>0</v>
      </c>
      <c r="S35" s="187">
        <f t="shared" si="51"/>
        <v>0</v>
      </c>
      <c r="T35" s="188"/>
      <c r="U35" s="186">
        <f t="shared" si="42"/>
        <v>0</v>
      </c>
      <c r="V35" s="187">
        <f t="shared" si="43"/>
        <v>0</v>
      </c>
      <c r="W35" s="185">
        <f t="shared" si="52"/>
        <v>1020</v>
      </c>
      <c r="X35" s="186">
        <v>1</v>
      </c>
      <c r="Y35" s="187">
        <f t="shared" si="44"/>
        <v>49337.399999999994</v>
      </c>
      <c r="Z35" s="185"/>
      <c r="AA35" s="186">
        <f t="shared" si="45"/>
        <v>0</v>
      </c>
      <c r="AB35" s="187">
        <f t="shared" si="46"/>
        <v>0</v>
      </c>
      <c r="AC35" s="185"/>
      <c r="AD35" s="186">
        <f t="shared" si="47"/>
        <v>0</v>
      </c>
      <c r="AE35" s="187">
        <f t="shared" si="48"/>
        <v>0</v>
      </c>
      <c r="AF35" s="188">
        <f t="shared" si="11"/>
        <v>1395.92</v>
      </c>
      <c r="AG35" s="186">
        <v>1</v>
      </c>
      <c r="AH35" s="187">
        <f t="shared" si="53"/>
        <v>67520.649999999994</v>
      </c>
      <c r="AI35" s="189">
        <f t="shared" si="49"/>
        <v>0</v>
      </c>
      <c r="AJ35" s="186">
        <f t="shared" si="41"/>
        <v>0</v>
      </c>
      <c r="AK35" s="187">
        <v>0</v>
      </c>
    </row>
    <row r="36" spans="1:37" ht="39" customHeight="1" x14ac:dyDescent="0.25">
      <c r="A36" s="231" t="s">
        <v>1155</v>
      </c>
      <c r="B36" s="232" t="s">
        <v>1154</v>
      </c>
      <c r="C36" s="233" t="s">
        <v>61</v>
      </c>
      <c r="D36" s="233" t="s">
        <v>1153</v>
      </c>
      <c r="E36" s="207" t="s">
        <v>77</v>
      </c>
      <c r="F36" s="234">
        <v>25</v>
      </c>
      <c r="G36" s="235">
        <v>74.41</v>
      </c>
      <c r="H36" s="236">
        <v>89.29</v>
      </c>
      <c r="I36" s="236">
        <v>2232.25</v>
      </c>
      <c r="J36" s="220">
        <f>Replanilhamento!AR40</f>
        <v>48</v>
      </c>
      <c r="K36" s="222">
        <f>Replanilhamento!AS40</f>
        <v>89.29</v>
      </c>
      <c r="L36" s="427">
        <f>Replanilhamento!AT40</f>
        <v>4285.92</v>
      </c>
      <c r="M36" s="237">
        <v>6.9541561929992255E-4</v>
      </c>
      <c r="N36" s="185">
        <f t="shared" si="36"/>
        <v>25</v>
      </c>
      <c r="O36" s="186">
        <v>1</v>
      </c>
      <c r="P36" s="187">
        <f t="shared" si="50"/>
        <v>2232.25</v>
      </c>
      <c r="Q36" s="185"/>
      <c r="R36" s="186">
        <f t="shared" si="54"/>
        <v>0</v>
      </c>
      <c r="S36" s="187">
        <f t="shared" si="51"/>
        <v>0</v>
      </c>
      <c r="T36" s="185"/>
      <c r="U36" s="186">
        <f t="shared" si="42"/>
        <v>0</v>
      </c>
      <c r="V36" s="187">
        <f t="shared" si="43"/>
        <v>0</v>
      </c>
      <c r="W36" s="185">
        <f t="shared" si="52"/>
        <v>23</v>
      </c>
      <c r="X36" s="186">
        <v>1</v>
      </c>
      <c r="Y36" s="187">
        <f t="shared" si="44"/>
        <v>2053.67</v>
      </c>
      <c r="Z36" s="185"/>
      <c r="AA36" s="186">
        <f t="shared" si="45"/>
        <v>0</v>
      </c>
      <c r="AB36" s="187">
        <f t="shared" si="46"/>
        <v>0</v>
      </c>
      <c r="AC36" s="185"/>
      <c r="AD36" s="186">
        <f t="shared" si="47"/>
        <v>0</v>
      </c>
      <c r="AE36" s="187">
        <f t="shared" si="48"/>
        <v>0</v>
      </c>
      <c r="AF36" s="188">
        <f t="shared" si="11"/>
        <v>48</v>
      </c>
      <c r="AG36" s="186">
        <v>1</v>
      </c>
      <c r="AH36" s="187">
        <f t="shared" si="53"/>
        <v>4285.92</v>
      </c>
      <c r="AI36" s="189">
        <f t="shared" si="49"/>
        <v>0</v>
      </c>
      <c r="AJ36" s="186">
        <f t="shared" si="41"/>
        <v>0</v>
      </c>
      <c r="AK36" s="187">
        <f t="shared" ref="AK36" si="55">L36-AH36</f>
        <v>0</v>
      </c>
    </row>
    <row r="37" spans="1:37" ht="24" customHeight="1" x14ac:dyDescent="0.25">
      <c r="A37" s="211" t="s">
        <v>19</v>
      </c>
      <c r="B37" s="212"/>
      <c r="C37" s="212"/>
      <c r="D37" s="212" t="s">
        <v>20</v>
      </c>
      <c r="E37" s="212"/>
      <c r="F37" s="213"/>
      <c r="G37" s="212"/>
      <c r="H37" s="214"/>
      <c r="I37" s="215">
        <v>29585.08</v>
      </c>
      <c r="J37" s="213"/>
      <c r="K37" s="214"/>
      <c r="L37" s="426">
        <f>I37</f>
        <v>29585.08</v>
      </c>
      <c r="M37" s="216">
        <v>9.2166767746613299E-3</v>
      </c>
      <c r="N37" s="175"/>
      <c r="O37" s="173"/>
      <c r="P37" s="174">
        <f>SUM(P38:P40)</f>
        <v>0</v>
      </c>
      <c r="Q37" s="175"/>
      <c r="R37" s="173"/>
      <c r="S37" s="174">
        <f>SUM(S38:S40)</f>
        <v>15478.300125000002</v>
      </c>
      <c r="T37" s="175"/>
      <c r="U37" s="173"/>
      <c r="V37" s="174">
        <f>SUM(V38:V40)</f>
        <v>5159.4333750000005</v>
      </c>
      <c r="W37" s="175"/>
      <c r="X37" s="173"/>
      <c r="Y37" s="174">
        <f>SUM(Y38:Y40)</f>
        <v>0</v>
      </c>
      <c r="Z37" s="175"/>
      <c r="AA37" s="173"/>
      <c r="AB37" s="174">
        <f>SUM(AB38:AB40)</f>
        <v>0</v>
      </c>
      <c r="AC37" s="175"/>
      <c r="AD37" s="173"/>
      <c r="AE37" s="174">
        <f>SUM(AE38:AE40)</f>
        <v>0</v>
      </c>
      <c r="AF37" s="176"/>
      <c r="AG37" s="173">
        <f>AH37/L37</f>
        <v>0.69757234051758521</v>
      </c>
      <c r="AH37" s="174">
        <f>SUM(AH38:AH40)</f>
        <v>20637.733500000002</v>
      </c>
      <c r="AI37" s="177"/>
      <c r="AJ37" s="173">
        <f t="shared" si="41"/>
        <v>0.30242765948241468</v>
      </c>
      <c r="AK37" s="174">
        <f>SUM(AK38:AK40)</f>
        <v>8947.3464999999978</v>
      </c>
    </row>
    <row r="38" spans="1:37" ht="26.1" customHeight="1" x14ac:dyDescent="0.25">
      <c r="A38" s="178" t="s">
        <v>1152</v>
      </c>
      <c r="B38" s="179" t="s">
        <v>1151</v>
      </c>
      <c r="C38" s="180" t="s">
        <v>113</v>
      </c>
      <c r="D38" s="180" t="s">
        <v>1150</v>
      </c>
      <c r="E38" s="181" t="s">
        <v>86</v>
      </c>
      <c r="F38" s="181">
        <v>75</v>
      </c>
      <c r="G38" s="182">
        <v>79.58</v>
      </c>
      <c r="H38" s="183">
        <v>95.49</v>
      </c>
      <c r="I38" s="183">
        <v>7161.75</v>
      </c>
      <c r="J38" s="181">
        <v>75</v>
      </c>
      <c r="K38" s="183">
        <f>H38</f>
        <v>95.49</v>
      </c>
      <c r="L38" s="183">
        <f>I38</f>
        <v>7161.75</v>
      </c>
      <c r="M38" s="183">
        <v>7161.75</v>
      </c>
      <c r="N38" s="185"/>
      <c r="O38" s="186">
        <f>N38/$F38</f>
        <v>0</v>
      </c>
      <c r="P38" s="187">
        <f>N38*$H38</f>
        <v>0</v>
      </c>
      <c r="Q38" s="185"/>
      <c r="R38" s="186">
        <f t="shared" si="54"/>
        <v>0</v>
      </c>
      <c r="S38" s="187">
        <f>Q38*$H38</f>
        <v>0</v>
      </c>
      <c r="T38" s="185"/>
      <c r="U38" s="186"/>
      <c r="V38" s="187">
        <f>T38*$H38</f>
        <v>0</v>
      </c>
      <c r="W38" s="185"/>
      <c r="X38" s="186">
        <f>W38/$F38</f>
        <v>0</v>
      </c>
      <c r="Y38" s="187">
        <f>W38*$H38</f>
        <v>0</v>
      </c>
      <c r="Z38" s="185"/>
      <c r="AA38" s="186">
        <f>Z38/$F38</f>
        <v>0</v>
      </c>
      <c r="AB38" s="187">
        <f>Z38*$H38</f>
        <v>0</v>
      </c>
      <c r="AC38" s="185"/>
      <c r="AD38" s="186">
        <f>AC38/$F38</f>
        <v>0</v>
      </c>
      <c r="AE38" s="187">
        <f>AC38*$H38</f>
        <v>0</v>
      </c>
      <c r="AF38" s="188">
        <f t="shared" si="11"/>
        <v>0</v>
      </c>
      <c r="AG38" s="186">
        <f t="shared" ref="AG38:AG40" si="56">SUM(O38,U38,R38)</f>
        <v>0</v>
      </c>
      <c r="AH38" s="187">
        <f t="shared" si="53"/>
        <v>0</v>
      </c>
      <c r="AI38" s="189">
        <f>F38-AF38</f>
        <v>75</v>
      </c>
      <c r="AJ38" s="186">
        <f>AK38/I38</f>
        <v>1</v>
      </c>
      <c r="AK38" s="187">
        <f>I38-AH38</f>
        <v>7161.75</v>
      </c>
    </row>
    <row r="39" spans="1:37" ht="26.1" customHeight="1" x14ac:dyDescent="0.25">
      <c r="A39" s="239" t="s">
        <v>1149</v>
      </c>
      <c r="B39" s="240" t="s">
        <v>1148</v>
      </c>
      <c r="C39" s="241" t="s">
        <v>61</v>
      </c>
      <c r="D39" s="241" t="s">
        <v>1147</v>
      </c>
      <c r="E39" s="242" t="s">
        <v>73</v>
      </c>
      <c r="F39" s="242">
        <v>751.83</v>
      </c>
      <c r="G39" s="243">
        <v>22.88</v>
      </c>
      <c r="H39" s="244">
        <v>27.45</v>
      </c>
      <c r="I39" s="244">
        <v>20637.73</v>
      </c>
      <c r="J39" s="242">
        <v>751.83</v>
      </c>
      <c r="K39" s="183">
        <f t="shared" ref="K39:K40" si="57">H39</f>
        <v>27.45</v>
      </c>
      <c r="L39" s="183">
        <f t="shared" ref="L39:L40" si="58">I39</f>
        <v>20637.73</v>
      </c>
      <c r="M39" s="244">
        <v>20637.73</v>
      </c>
      <c r="N39" s="185"/>
      <c r="O39" s="186">
        <f>N39/$F39</f>
        <v>0</v>
      </c>
      <c r="P39" s="187">
        <f>N39*$H39</f>
        <v>0</v>
      </c>
      <c r="Q39" s="185">
        <f>R39*J39</f>
        <v>563.87250000000006</v>
      </c>
      <c r="R39" s="186">
        <v>0.75</v>
      </c>
      <c r="S39" s="187">
        <f>Q39*$H39</f>
        <v>15478.300125000002</v>
      </c>
      <c r="T39" s="185">
        <f>U39*J39</f>
        <v>187.95750000000001</v>
      </c>
      <c r="U39" s="186">
        <v>0.25</v>
      </c>
      <c r="V39" s="187">
        <f>T39*$H39</f>
        <v>5159.4333750000005</v>
      </c>
      <c r="W39" s="185"/>
      <c r="X39" s="186">
        <f>W39/$F39</f>
        <v>0</v>
      </c>
      <c r="Y39" s="187">
        <f>W39*$H39</f>
        <v>0</v>
      </c>
      <c r="Z39" s="185"/>
      <c r="AA39" s="186">
        <f>Z39/$F39</f>
        <v>0</v>
      </c>
      <c r="AB39" s="187">
        <f>Z39*$H39</f>
        <v>0</v>
      </c>
      <c r="AC39" s="185"/>
      <c r="AD39" s="186">
        <f>AC39/$F39</f>
        <v>0</v>
      </c>
      <c r="AE39" s="187">
        <f>AC39*$H39</f>
        <v>0</v>
      </c>
      <c r="AF39" s="188">
        <f t="shared" si="11"/>
        <v>751.83</v>
      </c>
      <c r="AG39" s="186">
        <f t="shared" si="56"/>
        <v>1</v>
      </c>
      <c r="AH39" s="187">
        <f t="shared" si="53"/>
        <v>20637.733500000002</v>
      </c>
      <c r="AI39" s="189">
        <f>F39-AF39</f>
        <v>0</v>
      </c>
      <c r="AJ39" s="186">
        <f>AK39/I39</f>
        <v>-1.6959229539935029E-7</v>
      </c>
      <c r="AK39" s="187">
        <f>I39-AH39</f>
        <v>-3.5000000025320332E-3</v>
      </c>
    </row>
    <row r="40" spans="1:37" ht="24" customHeight="1" x14ac:dyDescent="0.25">
      <c r="A40" s="204" t="s">
        <v>1146</v>
      </c>
      <c r="B40" s="205" t="s">
        <v>1145</v>
      </c>
      <c r="C40" s="206" t="s">
        <v>61</v>
      </c>
      <c r="D40" s="206" t="s">
        <v>1144</v>
      </c>
      <c r="E40" s="207" t="s">
        <v>7047</v>
      </c>
      <c r="F40" s="207">
        <v>48</v>
      </c>
      <c r="G40" s="208">
        <v>31</v>
      </c>
      <c r="H40" s="209">
        <v>37.200000000000003</v>
      </c>
      <c r="I40" s="209">
        <v>1785.6</v>
      </c>
      <c r="J40" s="207">
        <v>48</v>
      </c>
      <c r="K40" s="183">
        <f t="shared" si="57"/>
        <v>37.200000000000003</v>
      </c>
      <c r="L40" s="183">
        <f t="shared" si="58"/>
        <v>1785.6</v>
      </c>
      <c r="M40" s="209">
        <v>1785.6</v>
      </c>
      <c r="N40" s="185"/>
      <c r="O40" s="186">
        <f>N40/$F40</f>
        <v>0</v>
      </c>
      <c r="P40" s="187">
        <f>N40*$H40</f>
        <v>0</v>
      </c>
      <c r="Q40" s="185"/>
      <c r="R40" s="186">
        <f>Q40/$F40</f>
        <v>0</v>
      </c>
      <c r="S40" s="187">
        <f>Q40*$H40</f>
        <v>0</v>
      </c>
      <c r="T40" s="185"/>
      <c r="U40" s="186">
        <f>T40/$F40</f>
        <v>0</v>
      </c>
      <c r="V40" s="187">
        <f>T40*$H40</f>
        <v>0</v>
      </c>
      <c r="W40" s="185"/>
      <c r="X40" s="186">
        <f>W40/$F40</f>
        <v>0</v>
      </c>
      <c r="Y40" s="187">
        <f>W40*$H40</f>
        <v>0</v>
      </c>
      <c r="Z40" s="185"/>
      <c r="AA40" s="186">
        <f>Z40/$F40</f>
        <v>0</v>
      </c>
      <c r="AB40" s="187">
        <f>Z40*$H40</f>
        <v>0</v>
      </c>
      <c r="AC40" s="185"/>
      <c r="AD40" s="186">
        <f>AC40/$F40</f>
        <v>0</v>
      </c>
      <c r="AE40" s="187">
        <f>AC40*$H40</f>
        <v>0</v>
      </c>
      <c r="AF40" s="188">
        <f t="shared" si="11"/>
        <v>0</v>
      </c>
      <c r="AG40" s="186">
        <f t="shared" si="56"/>
        <v>0</v>
      </c>
      <c r="AH40" s="187">
        <f t="shared" si="53"/>
        <v>0</v>
      </c>
      <c r="AI40" s="189">
        <f>F40-AF40</f>
        <v>48</v>
      </c>
      <c r="AJ40" s="186">
        <f>AK40/I40</f>
        <v>1</v>
      </c>
      <c r="AK40" s="187">
        <f>I40-AH40</f>
        <v>1785.6</v>
      </c>
    </row>
    <row r="41" spans="1:37" ht="24" customHeight="1" x14ac:dyDescent="0.25">
      <c r="A41" s="211" t="s">
        <v>21</v>
      </c>
      <c r="B41" s="212"/>
      <c r="C41" s="212"/>
      <c r="D41" s="212" t="s">
        <v>22</v>
      </c>
      <c r="E41" s="212"/>
      <c r="F41" s="213"/>
      <c r="G41" s="212"/>
      <c r="H41" s="214"/>
      <c r="I41" s="215">
        <v>138695.01999999999</v>
      </c>
      <c r="J41" s="213"/>
      <c r="K41" s="214"/>
      <c r="L41" s="426">
        <f>SUM(L42,L53,L64,)</f>
        <v>209403.44379999995</v>
      </c>
      <c r="M41" s="216">
        <v>4.3207832109806311E-2</v>
      </c>
      <c r="N41" s="175"/>
      <c r="O41" s="173"/>
      <c r="P41" s="245">
        <f>SUM(P42+P53+P64)</f>
        <v>0</v>
      </c>
      <c r="Q41" s="175"/>
      <c r="R41" s="173"/>
      <c r="S41" s="245">
        <f>SUM(S42+S53+S64)</f>
        <v>28334.203999999998</v>
      </c>
      <c r="T41" s="175"/>
      <c r="U41" s="173"/>
      <c r="V41" s="245">
        <f>SUM(V42+V53+V64)</f>
        <v>41226.093999999997</v>
      </c>
      <c r="W41" s="175"/>
      <c r="X41" s="173"/>
      <c r="Y41" s="245">
        <f>SUM(Y42+Y53+Y64)</f>
        <v>90408.333499999993</v>
      </c>
      <c r="Z41" s="175"/>
      <c r="AA41" s="173"/>
      <c r="AB41" s="245">
        <f>SUM(AB42+AB53+AB64)</f>
        <v>0</v>
      </c>
      <c r="AC41" s="175"/>
      <c r="AD41" s="173"/>
      <c r="AE41" s="245">
        <f>SUM(AE42+AE53+AE64)</f>
        <v>0</v>
      </c>
      <c r="AF41" s="176"/>
      <c r="AG41" s="173">
        <f>AH41/L41</f>
        <v>0.76526724485512032</v>
      </c>
      <c r="AH41" s="245">
        <f>SUM(AH42+AH53+AH64)</f>
        <v>160249.59649999999</v>
      </c>
      <c r="AI41" s="177"/>
      <c r="AJ41" s="173">
        <f>AK41/L41</f>
        <v>0.23473275514487971</v>
      </c>
      <c r="AK41" s="174">
        <f>L41-AH41</f>
        <v>49153.847299999965</v>
      </c>
    </row>
    <row r="42" spans="1:37" ht="24" customHeight="1" x14ac:dyDescent="0.25">
      <c r="A42" s="211" t="s">
        <v>1142</v>
      </c>
      <c r="B42" s="212"/>
      <c r="C42" s="212"/>
      <c r="D42" s="212" t="s">
        <v>1141</v>
      </c>
      <c r="E42" s="212"/>
      <c r="F42" s="213"/>
      <c r="G42" s="212"/>
      <c r="H42" s="214"/>
      <c r="I42" s="215">
        <v>52891.8</v>
      </c>
      <c r="J42" s="213"/>
      <c r="K42" s="214"/>
      <c r="L42" s="426">
        <f>Replanilhamento!AT46</f>
        <v>89844.832199999975</v>
      </c>
      <c r="M42" s="216">
        <v>1.6477448248577733E-2</v>
      </c>
      <c r="N42" s="175"/>
      <c r="O42" s="173"/>
      <c r="P42" s="174">
        <f>SUM(P43:P50)</f>
        <v>0</v>
      </c>
      <c r="Q42" s="175"/>
      <c r="R42" s="173"/>
      <c r="S42" s="174">
        <f>SUM(S43:S50)</f>
        <v>28334.203999999998</v>
      </c>
      <c r="T42" s="175"/>
      <c r="U42" s="173"/>
      <c r="V42" s="174">
        <f>SUM(V43:V50)</f>
        <v>24558.494000000002</v>
      </c>
      <c r="W42" s="175"/>
      <c r="X42" s="173"/>
      <c r="Y42" s="174">
        <f>SUM(Y43:Y50)</f>
        <v>11173.379200000001</v>
      </c>
      <c r="Z42" s="175"/>
      <c r="AA42" s="173"/>
      <c r="AB42" s="174">
        <f>SUM(AB43:AB50)</f>
        <v>0</v>
      </c>
      <c r="AC42" s="175"/>
      <c r="AD42" s="173"/>
      <c r="AE42" s="174">
        <f>SUM(AE43:AE50)</f>
        <v>0</v>
      </c>
      <c r="AF42" s="176"/>
      <c r="AG42" s="173">
        <f>AH42/L42</f>
        <v>0.71620179618967572</v>
      </c>
      <c r="AH42" s="174">
        <f>SUM(AH43:AH52)</f>
        <v>64347.030200000001</v>
      </c>
      <c r="AI42" s="177"/>
      <c r="AJ42" s="173">
        <f>AK42/L42</f>
        <v>0.28379820381032422</v>
      </c>
      <c r="AK42" s="174">
        <f>L42-AH42</f>
        <v>25497.801999999974</v>
      </c>
    </row>
    <row r="43" spans="1:37" ht="39" customHeight="1" x14ac:dyDescent="0.25">
      <c r="A43" s="178" t="s">
        <v>1140</v>
      </c>
      <c r="B43" s="179" t="s">
        <v>1125</v>
      </c>
      <c r="C43" s="180" t="s">
        <v>61</v>
      </c>
      <c r="D43" s="180" t="s">
        <v>1124</v>
      </c>
      <c r="E43" s="181" t="s">
        <v>86</v>
      </c>
      <c r="F43" s="181">
        <v>31.3</v>
      </c>
      <c r="G43" s="182">
        <v>100.53</v>
      </c>
      <c r="H43" s="183">
        <v>120.63</v>
      </c>
      <c r="I43" s="183">
        <v>3775.71</v>
      </c>
      <c r="J43" s="181">
        <f>Replanilhamento!AR47</f>
        <v>82.299999999999983</v>
      </c>
      <c r="K43" s="183">
        <f>Replanilhamento!AS47</f>
        <v>120.63</v>
      </c>
      <c r="L43" s="183">
        <f>Replanilhamento!AT47</f>
        <v>9927.8399999999983</v>
      </c>
      <c r="M43" s="183">
        <v>3775.71</v>
      </c>
      <c r="N43" s="185"/>
      <c r="O43" s="186">
        <f t="shared" ref="O43:O50" si="59">N43/$F43</f>
        <v>0</v>
      </c>
      <c r="P43" s="187">
        <f t="shared" ref="P43:P50" si="60">N43*$H43</f>
        <v>0</v>
      </c>
      <c r="Q43" s="185">
        <f>F43</f>
        <v>31.3</v>
      </c>
      <c r="R43" s="186">
        <v>1</v>
      </c>
      <c r="S43" s="187">
        <f>I43</f>
        <v>3775.71</v>
      </c>
      <c r="T43" s="185"/>
      <c r="U43" s="186">
        <v>0</v>
      </c>
      <c r="V43" s="187">
        <f t="shared" ref="V43:V50" si="61">T43*$H43</f>
        <v>0</v>
      </c>
      <c r="W43" s="185"/>
      <c r="X43" s="186">
        <f>W43/$K43</f>
        <v>0</v>
      </c>
      <c r="Y43" s="187">
        <f>W43*$L43</f>
        <v>0</v>
      </c>
      <c r="Z43" s="185"/>
      <c r="AA43" s="186">
        <f t="shared" ref="AA43:AA50" si="62">Z43/$F43</f>
        <v>0</v>
      </c>
      <c r="AB43" s="187">
        <f t="shared" ref="AB43:AB50" si="63">Z43*$H43</f>
        <v>0</v>
      </c>
      <c r="AC43" s="185"/>
      <c r="AD43" s="186">
        <f t="shared" ref="AD43:AD50" si="64">AC43/$F43</f>
        <v>0</v>
      </c>
      <c r="AE43" s="187">
        <f t="shared" ref="AE43:AE50" si="65">AC43*$H43</f>
        <v>0</v>
      </c>
      <c r="AF43" s="188">
        <f t="shared" ref="AF43:AF70" si="66">SUM(N43+Q43+T43+W43)</f>
        <v>31.3</v>
      </c>
      <c r="AG43" s="186">
        <f>AH43/I43</f>
        <v>1</v>
      </c>
      <c r="AH43" s="187">
        <f t="shared" ref="AH43:AH70" si="67">SUM(P43+S43+V43+Y43)</f>
        <v>3775.71</v>
      </c>
      <c r="AI43" s="189">
        <f>F43-AF43</f>
        <v>0</v>
      </c>
      <c r="AJ43" s="186">
        <v>0</v>
      </c>
      <c r="AK43" s="187">
        <f>I43-AH43</f>
        <v>0</v>
      </c>
    </row>
    <row r="44" spans="1:37" ht="39" customHeight="1" x14ac:dyDescent="0.25">
      <c r="A44" s="197" t="s">
        <v>1139</v>
      </c>
      <c r="B44" s="198" t="s">
        <v>1119</v>
      </c>
      <c r="C44" s="199" t="s">
        <v>61</v>
      </c>
      <c r="D44" s="199" t="s">
        <v>1118</v>
      </c>
      <c r="E44" s="200" t="s">
        <v>7048</v>
      </c>
      <c r="F44" s="200">
        <v>84.6</v>
      </c>
      <c r="G44" s="201">
        <v>13.26</v>
      </c>
      <c r="H44" s="202">
        <v>15.91</v>
      </c>
      <c r="I44" s="202">
        <v>1345.98</v>
      </c>
      <c r="J44" s="181">
        <f>Replanilhamento!AR48</f>
        <v>84.6</v>
      </c>
      <c r="K44" s="183">
        <f>Replanilhamento!AS48</f>
        <v>15.91</v>
      </c>
      <c r="L44" s="183">
        <f>Replanilhamento!AT48</f>
        <v>1345.98</v>
      </c>
      <c r="M44" s="202">
        <v>1345.98</v>
      </c>
      <c r="N44" s="185"/>
      <c r="O44" s="186">
        <f t="shared" si="59"/>
        <v>0</v>
      </c>
      <c r="P44" s="187">
        <f t="shared" si="60"/>
        <v>0</v>
      </c>
      <c r="Q44" s="185">
        <f>R44*F44</f>
        <v>42.3</v>
      </c>
      <c r="R44" s="186">
        <v>0.5</v>
      </c>
      <c r="S44" s="187">
        <f t="shared" ref="S44:S50" si="68">Q44*$H44</f>
        <v>672.99299999999994</v>
      </c>
      <c r="T44" s="185">
        <f t="shared" ref="T44:T50" si="69">U44*F44</f>
        <v>42.3</v>
      </c>
      <c r="U44" s="186">
        <v>0.5</v>
      </c>
      <c r="V44" s="187">
        <f t="shared" si="61"/>
        <v>672.99299999999994</v>
      </c>
      <c r="W44" s="185">
        <v>0</v>
      </c>
      <c r="X44" s="186">
        <v>0</v>
      </c>
      <c r="Y44" s="187">
        <f>X44*I44</f>
        <v>0</v>
      </c>
      <c r="Z44" s="185"/>
      <c r="AA44" s="186">
        <f t="shared" si="62"/>
        <v>0</v>
      </c>
      <c r="AB44" s="187">
        <f t="shared" si="63"/>
        <v>0</v>
      </c>
      <c r="AC44" s="185"/>
      <c r="AD44" s="186">
        <f t="shared" si="64"/>
        <v>0</v>
      </c>
      <c r="AE44" s="187">
        <f t="shared" si="65"/>
        <v>0</v>
      </c>
      <c r="AF44" s="188">
        <f t="shared" si="66"/>
        <v>84.6</v>
      </c>
      <c r="AG44" s="186">
        <f>AH44/I44</f>
        <v>1.0000044577185396</v>
      </c>
      <c r="AH44" s="187">
        <f t="shared" si="67"/>
        <v>1345.9859999999999</v>
      </c>
      <c r="AI44" s="189">
        <f>F44-AF44</f>
        <v>0</v>
      </c>
      <c r="AJ44" s="186">
        <v>0</v>
      </c>
      <c r="AK44" s="187">
        <v>0</v>
      </c>
    </row>
    <row r="45" spans="1:37" ht="39" customHeight="1" x14ac:dyDescent="0.25">
      <c r="A45" s="197" t="s">
        <v>1138</v>
      </c>
      <c r="B45" s="198" t="s">
        <v>1116</v>
      </c>
      <c r="C45" s="199" t="s">
        <v>61</v>
      </c>
      <c r="D45" s="199" t="s">
        <v>1115</v>
      </c>
      <c r="E45" s="200" t="s">
        <v>7048</v>
      </c>
      <c r="F45" s="200">
        <v>426.2</v>
      </c>
      <c r="G45" s="201">
        <v>11.99</v>
      </c>
      <c r="H45" s="202">
        <v>14.38</v>
      </c>
      <c r="I45" s="202">
        <v>6128.75</v>
      </c>
      <c r="J45" s="181">
        <f>Replanilhamento!AR49</f>
        <v>597.1400000000001</v>
      </c>
      <c r="K45" s="183">
        <f>Replanilhamento!AS49</f>
        <v>14.38</v>
      </c>
      <c r="L45" s="183">
        <f>Replanilhamento!AT49</f>
        <v>8586.8672000000024</v>
      </c>
      <c r="M45" s="202">
        <v>6128.75</v>
      </c>
      <c r="N45" s="185"/>
      <c r="O45" s="186">
        <f t="shared" si="59"/>
        <v>0</v>
      </c>
      <c r="P45" s="187">
        <f t="shared" si="60"/>
        <v>0</v>
      </c>
      <c r="Q45" s="185">
        <f>R45*F45</f>
        <v>213.1</v>
      </c>
      <c r="R45" s="186">
        <v>0.5</v>
      </c>
      <c r="S45" s="187">
        <f t="shared" si="68"/>
        <v>3064.3780000000002</v>
      </c>
      <c r="T45" s="185">
        <f t="shared" si="69"/>
        <v>213.1</v>
      </c>
      <c r="U45" s="186">
        <v>0.5</v>
      </c>
      <c r="V45" s="187">
        <f t="shared" si="61"/>
        <v>3064.3780000000002</v>
      </c>
      <c r="W45" s="185">
        <f>J45-F45</f>
        <v>170.94000000000011</v>
      </c>
      <c r="X45" s="186">
        <v>1</v>
      </c>
      <c r="Y45" s="187">
        <f>W45*K45</f>
        <v>2458.117200000002</v>
      </c>
      <c r="Z45" s="185"/>
      <c r="AA45" s="186">
        <f t="shared" si="62"/>
        <v>0</v>
      </c>
      <c r="AB45" s="187">
        <f t="shared" si="63"/>
        <v>0</v>
      </c>
      <c r="AC45" s="185"/>
      <c r="AD45" s="186">
        <f t="shared" si="64"/>
        <v>0</v>
      </c>
      <c r="AE45" s="187">
        <f t="shared" si="65"/>
        <v>0</v>
      </c>
      <c r="AF45" s="188">
        <f t="shared" si="66"/>
        <v>597.1400000000001</v>
      </c>
      <c r="AG45" s="186">
        <f t="shared" ref="AG45:AG70" si="70">SUM(O45,U45,R45)</f>
        <v>1</v>
      </c>
      <c r="AH45" s="187">
        <f t="shared" si="67"/>
        <v>8586.8732000000018</v>
      </c>
      <c r="AI45" s="189">
        <f t="shared" ref="AI45:AI51" si="71">J45-AF45</f>
        <v>0</v>
      </c>
      <c r="AJ45" s="186">
        <f>AK45/L45</f>
        <v>-6.9874144547191432E-7</v>
      </c>
      <c r="AK45" s="187">
        <f>L45-AH45</f>
        <v>-5.9999999994033715E-3</v>
      </c>
    </row>
    <row r="46" spans="1:37" ht="39" customHeight="1" x14ac:dyDescent="0.25">
      <c r="A46" s="197" t="s">
        <v>1137</v>
      </c>
      <c r="B46" s="198" t="s">
        <v>1113</v>
      </c>
      <c r="C46" s="199" t="s">
        <v>61</v>
      </c>
      <c r="D46" s="199" t="s">
        <v>1112</v>
      </c>
      <c r="E46" s="200" t="s">
        <v>7048</v>
      </c>
      <c r="F46" s="200">
        <v>508.8</v>
      </c>
      <c r="G46" s="201">
        <v>10.55</v>
      </c>
      <c r="H46" s="202">
        <v>12.66</v>
      </c>
      <c r="I46" s="202">
        <v>6441.4</v>
      </c>
      <c r="J46" s="181">
        <f>Replanilhamento!AR50</f>
        <v>675.95999999999992</v>
      </c>
      <c r="K46" s="183">
        <f>Replanilhamento!AS50</f>
        <v>12.66</v>
      </c>
      <c r="L46" s="183">
        <f>Replanilhamento!AT50</f>
        <v>8557.645599999998</v>
      </c>
      <c r="M46" s="202">
        <v>6441.4</v>
      </c>
      <c r="N46" s="185"/>
      <c r="O46" s="186">
        <f t="shared" si="59"/>
        <v>0</v>
      </c>
      <c r="P46" s="187">
        <f t="shared" si="60"/>
        <v>0</v>
      </c>
      <c r="Q46" s="185">
        <f>R46*F46</f>
        <v>254.4</v>
      </c>
      <c r="R46" s="186">
        <v>0.5</v>
      </c>
      <c r="S46" s="187">
        <f t="shared" si="68"/>
        <v>3220.7040000000002</v>
      </c>
      <c r="T46" s="185">
        <f t="shared" si="69"/>
        <v>254.4</v>
      </c>
      <c r="U46" s="186">
        <v>0.5</v>
      </c>
      <c r="V46" s="187">
        <f t="shared" si="61"/>
        <v>3220.7040000000002</v>
      </c>
      <c r="W46" s="185">
        <f>J46-F46</f>
        <v>167.15999999999991</v>
      </c>
      <c r="X46" s="186">
        <v>1</v>
      </c>
      <c r="Y46" s="187">
        <f>W46*K46</f>
        <v>2116.2455999999988</v>
      </c>
      <c r="Z46" s="185"/>
      <c r="AA46" s="186">
        <f t="shared" si="62"/>
        <v>0</v>
      </c>
      <c r="AB46" s="187">
        <f t="shared" si="63"/>
        <v>0</v>
      </c>
      <c r="AC46" s="185"/>
      <c r="AD46" s="186">
        <f t="shared" si="64"/>
        <v>0</v>
      </c>
      <c r="AE46" s="187">
        <f t="shared" si="65"/>
        <v>0</v>
      </c>
      <c r="AF46" s="188">
        <f t="shared" si="66"/>
        <v>675.95999999999992</v>
      </c>
      <c r="AG46" s="186">
        <f t="shared" si="70"/>
        <v>1</v>
      </c>
      <c r="AH46" s="187">
        <f t="shared" si="67"/>
        <v>8557.6535999999996</v>
      </c>
      <c r="AI46" s="189">
        <f t="shared" si="71"/>
        <v>0</v>
      </c>
      <c r="AJ46" s="186">
        <f>AK46/L46</f>
        <v>-9.3483656318156204E-7</v>
      </c>
      <c r="AK46" s="187">
        <f t="shared" ref="AK46:AK51" si="72">L46-AH46</f>
        <v>-8.0000000016298145E-3</v>
      </c>
    </row>
    <row r="47" spans="1:37" ht="39" customHeight="1" x14ac:dyDescent="0.25">
      <c r="A47" s="197" t="s">
        <v>1136</v>
      </c>
      <c r="B47" s="198" t="s">
        <v>1110</v>
      </c>
      <c r="C47" s="199" t="s">
        <v>61</v>
      </c>
      <c r="D47" s="199" t="s">
        <v>1109</v>
      </c>
      <c r="E47" s="200" t="s">
        <v>7048</v>
      </c>
      <c r="F47" s="200">
        <v>146.80000000000001</v>
      </c>
      <c r="G47" s="201">
        <v>8.8800000000000008</v>
      </c>
      <c r="H47" s="202">
        <v>10.65</v>
      </c>
      <c r="I47" s="202">
        <v>1563.42</v>
      </c>
      <c r="J47" s="181">
        <f>Replanilhamento!AR51</f>
        <v>146.80000000000001</v>
      </c>
      <c r="K47" s="183">
        <f>Replanilhamento!AS51</f>
        <v>10.65</v>
      </c>
      <c r="L47" s="183">
        <f>Replanilhamento!AT51</f>
        <v>1563.42</v>
      </c>
      <c r="M47" s="202">
        <v>1563.42</v>
      </c>
      <c r="N47" s="185"/>
      <c r="O47" s="186">
        <f t="shared" si="59"/>
        <v>0</v>
      </c>
      <c r="P47" s="187">
        <f t="shared" si="60"/>
        <v>0</v>
      </c>
      <c r="Q47" s="185">
        <f t="shared" ref="Q47:Q50" si="73">R47*F47</f>
        <v>73.400000000000006</v>
      </c>
      <c r="R47" s="186">
        <v>0.5</v>
      </c>
      <c r="S47" s="187">
        <f t="shared" si="68"/>
        <v>781.71</v>
      </c>
      <c r="T47" s="185">
        <f t="shared" si="69"/>
        <v>73.400000000000006</v>
      </c>
      <c r="U47" s="186">
        <v>0.5</v>
      </c>
      <c r="V47" s="187">
        <f t="shared" si="61"/>
        <v>781.71</v>
      </c>
      <c r="W47" s="185">
        <f>J47-F47</f>
        <v>0</v>
      </c>
      <c r="X47" s="186">
        <v>1</v>
      </c>
      <c r="Y47" s="187">
        <f>W47*$K47</f>
        <v>0</v>
      </c>
      <c r="Z47" s="185"/>
      <c r="AA47" s="186">
        <f t="shared" si="62"/>
        <v>0</v>
      </c>
      <c r="AB47" s="187">
        <f t="shared" si="63"/>
        <v>0</v>
      </c>
      <c r="AC47" s="185"/>
      <c r="AD47" s="186">
        <f t="shared" si="64"/>
        <v>0</v>
      </c>
      <c r="AE47" s="187">
        <f t="shared" si="65"/>
        <v>0</v>
      </c>
      <c r="AF47" s="188">
        <f t="shared" si="66"/>
        <v>146.80000000000001</v>
      </c>
      <c r="AG47" s="186">
        <f t="shared" si="70"/>
        <v>1</v>
      </c>
      <c r="AH47" s="187">
        <f t="shared" si="67"/>
        <v>1563.42</v>
      </c>
      <c r="AI47" s="189">
        <f t="shared" si="71"/>
        <v>0</v>
      </c>
      <c r="AJ47" s="186">
        <f>AK47/L47</f>
        <v>0</v>
      </c>
      <c r="AK47" s="187">
        <f t="shared" si="72"/>
        <v>0</v>
      </c>
    </row>
    <row r="48" spans="1:37" ht="39" customHeight="1" x14ac:dyDescent="0.25">
      <c r="A48" s="197" t="s">
        <v>1135</v>
      </c>
      <c r="B48" s="198" t="s">
        <v>1107</v>
      </c>
      <c r="C48" s="199" t="s">
        <v>61</v>
      </c>
      <c r="D48" s="199" t="s">
        <v>1106</v>
      </c>
      <c r="E48" s="200" t="s">
        <v>7048</v>
      </c>
      <c r="F48" s="200">
        <v>38.4</v>
      </c>
      <c r="G48" s="201">
        <v>8.25</v>
      </c>
      <c r="H48" s="202">
        <v>9.9</v>
      </c>
      <c r="I48" s="202">
        <v>380.16</v>
      </c>
      <c r="J48" s="181">
        <f>Replanilhamento!AR52</f>
        <v>38.4</v>
      </c>
      <c r="K48" s="183">
        <f>Replanilhamento!AS52</f>
        <v>9.9</v>
      </c>
      <c r="L48" s="183">
        <f>Replanilhamento!AT52</f>
        <v>380.16</v>
      </c>
      <c r="M48" s="202">
        <v>380.16</v>
      </c>
      <c r="N48" s="185"/>
      <c r="O48" s="186">
        <f t="shared" si="59"/>
        <v>0</v>
      </c>
      <c r="P48" s="187">
        <f t="shared" si="60"/>
        <v>0</v>
      </c>
      <c r="Q48" s="185">
        <f t="shared" si="73"/>
        <v>19.2</v>
      </c>
      <c r="R48" s="186">
        <v>0.5</v>
      </c>
      <c r="S48" s="187">
        <f t="shared" si="68"/>
        <v>190.08</v>
      </c>
      <c r="T48" s="185">
        <f t="shared" si="69"/>
        <v>19.2</v>
      </c>
      <c r="U48" s="186">
        <v>0.5</v>
      </c>
      <c r="V48" s="187">
        <f t="shared" si="61"/>
        <v>190.08</v>
      </c>
      <c r="W48" s="185"/>
      <c r="X48" s="186">
        <v>0</v>
      </c>
      <c r="Y48" s="187">
        <f>W48*H48</f>
        <v>0</v>
      </c>
      <c r="Z48" s="185"/>
      <c r="AA48" s="186">
        <f t="shared" si="62"/>
        <v>0</v>
      </c>
      <c r="AB48" s="187">
        <f t="shared" si="63"/>
        <v>0</v>
      </c>
      <c r="AC48" s="185"/>
      <c r="AD48" s="186">
        <f t="shared" si="64"/>
        <v>0</v>
      </c>
      <c r="AE48" s="187">
        <f t="shared" si="65"/>
        <v>0</v>
      </c>
      <c r="AF48" s="188">
        <f t="shared" si="66"/>
        <v>38.4</v>
      </c>
      <c r="AG48" s="186">
        <f t="shared" si="70"/>
        <v>1</v>
      </c>
      <c r="AH48" s="187">
        <f t="shared" si="67"/>
        <v>380.16</v>
      </c>
      <c r="AI48" s="189">
        <f>F48-AF48</f>
        <v>0</v>
      </c>
      <c r="AJ48" s="186">
        <v>0</v>
      </c>
      <c r="AK48" s="187">
        <f>I48-AH48</f>
        <v>0</v>
      </c>
    </row>
    <row r="49" spans="1:37" ht="39" customHeight="1" x14ac:dyDescent="0.25">
      <c r="A49" s="197" t="s">
        <v>1134</v>
      </c>
      <c r="B49" s="198" t="s">
        <v>1133</v>
      </c>
      <c r="C49" s="199" t="s">
        <v>61</v>
      </c>
      <c r="D49" s="199" t="s">
        <v>1132</v>
      </c>
      <c r="E49" s="200" t="s">
        <v>73</v>
      </c>
      <c r="F49" s="200">
        <v>86.8</v>
      </c>
      <c r="G49" s="201">
        <v>72.03</v>
      </c>
      <c r="H49" s="202">
        <f>ROUND('Orçamento Analítico'!J568*(1+$H$2),2)</f>
        <v>86.44</v>
      </c>
      <c r="I49" s="202">
        <v>7502.12</v>
      </c>
      <c r="J49" s="181">
        <f>Replanilhamento!AR53</f>
        <v>86.8</v>
      </c>
      <c r="K49" s="183">
        <f>Replanilhamento!AS53</f>
        <v>86.44</v>
      </c>
      <c r="L49" s="183">
        <f>Replanilhamento!AT53</f>
        <v>7502.12</v>
      </c>
      <c r="M49" s="202">
        <v>7502.12</v>
      </c>
      <c r="N49" s="185"/>
      <c r="O49" s="186">
        <f t="shared" si="59"/>
        <v>0</v>
      </c>
      <c r="P49" s="187">
        <f t="shared" si="60"/>
        <v>0</v>
      </c>
      <c r="Q49" s="185">
        <f t="shared" si="73"/>
        <v>43.4</v>
      </c>
      <c r="R49" s="186">
        <v>0.5</v>
      </c>
      <c r="S49" s="187">
        <f t="shared" si="68"/>
        <v>3751.4959999999996</v>
      </c>
      <c r="T49" s="185">
        <f t="shared" si="69"/>
        <v>43.4</v>
      </c>
      <c r="U49" s="186">
        <v>0.5</v>
      </c>
      <c r="V49" s="187">
        <f t="shared" si="61"/>
        <v>3751.4959999999996</v>
      </c>
      <c r="W49" s="185">
        <f>J49-F49</f>
        <v>0</v>
      </c>
      <c r="X49" s="186">
        <v>1</v>
      </c>
      <c r="Y49" s="187">
        <f>W49*$K49</f>
        <v>0</v>
      </c>
      <c r="Z49" s="185"/>
      <c r="AA49" s="186">
        <f t="shared" si="62"/>
        <v>0</v>
      </c>
      <c r="AB49" s="187">
        <f t="shared" si="63"/>
        <v>0</v>
      </c>
      <c r="AC49" s="185"/>
      <c r="AD49" s="186">
        <f t="shared" si="64"/>
        <v>0</v>
      </c>
      <c r="AE49" s="187">
        <f t="shared" si="65"/>
        <v>0</v>
      </c>
      <c r="AF49" s="188">
        <f t="shared" si="66"/>
        <v>86.8</v>
      </c>
      <c r="AG49" s="186">
        <f t="shared" si="70"/>
        <v>1</v>
      </c>
      <c r="AH49" s="187">
        <f t="shared" si="67"/>
        <v>7502.9919999999993</v>
      </c>
      <c r="AI49" s="189">
        <f t="shared" si="71"/>
        <v>0</v>
      </c>
      <c r="AJ49" s="186">
        <f t="shared" ref="AJ49:AJ51" si="74">AK49/L49</f>
        <v>-1.1623381124260727E-4</v>
      </c>
      <c r="AK49" s="187">
        <f t="shared" si="72"/>
        <v>-0.87199999999938882</v>
      </c>
    </row>
    <row r="50" spans="1:37" ht="39" customHeight="1" x14ac:dyDescent="0.25">
      <c r="A50" s="204" t="s">
        <v>1131</v>
      </c>
      <c r="B50" s="205" t="s">
        <v>1130</v>
      </c>
      <c r="C50" s="206" t="s">
        <v>61</v>
      </c>
      <c r="D50" s="206" t="s">
        <v>1129</v>
      </c>
      <c r="E50" s="207" t="s">
        <v>86</v>
      </c>
      <c r="F50" s="207">
        <v>31.3</v>
      </c>
      <c r="G50" s="208">
        <v>685.69</v>
      </c>
      <c r="H50" s="209">
        <v>822.82</v>
      </c>
      <c r="I50" s="209">
        <v>25754.26</v>
      </c>
      <c r="J50" s="181">
        <f>Replanilhamento!AR54</f>
        <v>39.32</v>
      </c>
      <c r="K50" s="183">
        <f>Replanilhamento!AS54</f>
        <v>822.82</v>
      </c>
      <c r="L50" s="183">
        <f>Replanilhamento!AT54</f>
        <v>32353.276399999999</v>
      </c>
      <c r="M50" s="209">
        <v>25754.26</v>
      </c>
      <c r="N50" s="185"/>
      <c r="O50" s="186">
        <f t="shared" si="59"/>
        <v>0</v>
      </c>
      <c r="P50" s="187">
        <f t="shared" si="60"/>
        <v>0</v>
      </c>
      <c r="Q50" s="185">
        <f t="shared" si="73"/>
        <v>15.65</v>
      </c>
      <c r="R50" s="186">
        <v>0.5</v>
      </c>
      <c r="S50" s="187">
        <f t="shared" si="68"/>
        <v>12877.133000000002</v>
      </c>
      <c r="T50" s="185">
        <f t="shared" si="69"/>
        <v>15.65</v>
      </c>
      <c r="U50" s="186">
        <v>0.5</v>
      </c>
      <c r="V50" s="187">
        <f t="shared" si="61"/>
        <v>12877.133000000002</v>
      </c>
      <c r="W50" s="185">
        <f>J50-F50</f>
        <v>8.02</v>
      </c>
      <c r="X50" s="186">
        <v>1</v>
      </c>
      <c r="Y50" s="187">
        <f>W50*$K50</f>
        <v>6599.0164000000004</v>
      </c>
      <c r="Z50" s="185"/>
      <c r="AA50" s="186">
        <f t="shared" si="62"/>
        <v>0</v>
      </c>
      <c r="AB50" s="187">
        <f t="shared" si="63"/>
        <v>0</v>
      </c>
      <c r="AC50" s="185"/>
      <c r="AD50" s="186">
        <f t="shared" si="64"/>
        <v>0</v>
      </c>
      <c r="AE50" s="187">
        <f t="shared" si="65"/>
        <v>0</v>
      </c>
      <c r="AF50" s="188">
        <f t="shared" si="66"/>
        <v>39.32</v>
      </c>
      <c r="AG50" s="186">
        <f t="shared" si="70"/>
        <v>1</v>
      </c>
      <c r="AH50" s="187">
        <f t="shared" si="67"/>
        <v>32353.282400000004</v>
      </c>
      <c r="AI50" s="189">
        <f t="shared" si="71"/>
        <v>0</v>
      </c>
      <c r="AJ50" s="186">
        <f t="shared" si="74"/>
        <v>-1.8545262404583975E-7</v>
      </c>
      <c r="AK50" s="187">
        <f t="shared" si="72"/>
        <v>-6.0000000048603397E-3</v>
      </c>
    </row>
    <row r="51" spans="1:37" ht="39" customHeight="1" x14ac:dyDescent="0.25">
      <c r="A51" s="447"/>
      <c r="B51" s="429"/>
      <c r="C51" s="430"/>
      <c r="D51" s="199" t="str">
        <f>Replanilhamento!D55</f>
        <v>ARMAÇÃO DE SAPATA ISOLADA, VIGA BALDRAME E SAPATA CORRIDA UTILIZANDO AÇO CA-60 DE 5 MM - MONTAGEM. AF_01/2024</v>
      </c>
      <c r="E51" s="207" t="s">
        <v>86</v>
      </c>
      <c r="F51" s="431"/>
      <c r="G51" s="432"/>
      <c r="H51" s="433"/>
      <c r="I51" s="433"/>
      <c r="J51" s="181">
        <f>Replanilhamento!AR55</f>
        <v>15.9</v>
      </c>
      <c r="K51" s="183">
        <f>Replanilhamento!AS55</f>
        <v>0</v>
      </c>
      <c r="L51" s="183">
        <f>Replanilhamento!AT55</f>
        <v>280.95300000000003</v>
      </c>
      <c r="M51" s="433"/>
      <c r="N51" s="185"/>
      <c r="O51" s="186"/>
      <c r="P51" s="187"/>
      <c r="Q51" s="185"/>
      <c r="R51" s="186"/>
      <c r="S51" s="187"/>
      <c r="T51" s="185"/>
      <c r="U51" s="186">
        <f t="shared" ref="U51" si="75">T51/$J51</f>
        <v>0</v>
      </c>
      <c r="V51" s="187">
        <f>T51*$K51</f>
        <v>0</v>
      </c>
      <c r="W51" s="185">
        <f>J51</f>
        <v>15.9</v>
      </c>
      <c r="X51" s="186">
        <v>1</v>
      </c>
      <c r="Y51" s="187">
        <f>L51</f>
        <v>280.95300000000003</v>
      </c>
      <c r="Z51" s="185"/>
      <c r="AA51" s="186"/>
      <c r="AB51" s="187"/>
      <c r="AC51" s="185"/>
      <c r="AD51" s="186"/>
      <c r="AE51" s="187"/>
      <c r="AF51" s="188">
        <f t="shared" si="66"/>
        <v>15.9</v>
      </c>
      <c r="AG51" s="186">
        <v>1</v>
      </c>
      <c r="AH51" s="187">
        <f t="shared" si="67"/>
        <v>280.95300000000003</v>
      </c>
      <c r="AI51" s="189">
        <f t="shared" si="71"/>
        <v>0</v>
      </c>
      <c r="AJ51" s="186">
        <f t="shared" si="74"/>
        <v>0</v>
      </c>
      <c r="AK51" s="187">
        <f t="shared" si="72"/>
        <v>0</v>
      </c>
    </row>
    <row r="52" spans="1:37" ht="39" customHeight="1" x14ac:dyDescent="0.25">
      <c r="A52" s="447"/>
      <c r="B52" s="429"/>
      <c r="C52" s="430"/>
      <c r="D52" s="430" t="str">
        <f>Replanilhamento!D56</f>
        <v>ESCAVAÇÃO MECANIZADA PARA BLOCO DE COROAMENTO OU SAPATA COM RETROESCAVADEIRA (INCLUINDO ESCAVAÇÃO PARA COLOCAÇÃO DE FÔRMAS). AF_01/2024</v>
      </c>
      <c r="E52" s="200" t="str">
        <f>Replanilhamento!E56</f>
        <v>m³</v>
      </c>
      <c r="F52" s="431"/>
      <c r="G52" s="432"/>
      <c r="H52" s="433"/>
      <c r="I52" s="433"/>
      <c r="J52" s="431">
        <f>Replanilhamento!AR56</f>
        <v>236.84</v>
      </c>
      <c r="K52" s="433">
        <f>Replanilhamento!AS56</f>
        <v>0</v>
      </c>
      <c r="L52" s="183">
        <f>Replanilhamento!AT56</f>
        <v>10432.802</v>
      </c>
      <c r="M52" s="433"/>
      <c r="N52" s="185"/>
      <c r="O52" s="186"/>
      <c r="P52" s="187"/>
      <c r="Q52" s="185"/>
      <c r="R52" s="186"/>
      <c r="S52" s="187"/>
      <c r="T52" s="185"/>
      <c r="U52" s="186"/>
      <c r="V52" s="187"/>
      <c r="W52" s="185">
        <f>J52-Q43</f>
        <v>205.54</v>
      </c>
      <c r="X52" s="186">
        <v>1</v>
      </c>
      <c r="Y52" s="187">
        <f>W52*K52</f>
        <v>0</v>
      </c>
      <c r="Z52" s="185"/>
      <c r="AA52" s="186"/>
      <c r="AB52" s="187"/>
      <c r="AC52" s="185"/>
      <c r="AD52" s="186"/>
      <c r="AE52" s="187"/>
      <c r="AF52" s="188">
        <f t="shared" si="66"/>
        <v>205.54</v>
      </c>
      <c r="AG52" s="186">
        <v>1</v>
      </c>
      <c r="AH52" s="187">
        <f t="shared" si="67"/>
        <v>0</v>
      </c>
      <c r="AI52" s="189">
        <v>0</v>
      </c>
      <c r="AJ52" s="186">
        <v>0</v>
      </c>
      <c r="AK52" s="187">
        <v>0</v>
      </c>
    </row>
    <row r="53" spans="1:37" ht="24" customHeight="1" x14ac:dyDescent="0.25">
      <c r="A53" s="211" t="s">
        <v>1128</v>
      </c>
      <c r="B53" s="212"/>
      <c r="C53" s="212"/>
      <c r="D53" s="212" t="s">
        <v>1127</v>
      </c>
      <c r="E53" s="212"/>
      <c r="F53" s="213"/>
      <c r="G53" s="212"/>
      <c r="H53" s="214"/>
      <c r="I53" s="215">
        <v>69135.62</v>
      </c>
      <c r="J53" s="213"/>
      <c r="K53" s="212"/>
      <c r="L53" s="214">
        <f>Replanilhamento!AT58</f>
        <v>84089.914700000008</v>
      </c>
      <c r="M53" s="215">
        <v>69135.62</v>
      </c>
      <c r="N53" s="175"/>
      <c r="O53" s="173"/>
      <c r="P53" s="174">
        <f>SUM(P54:P62)</f>
        <v>0</v>
      </c>
      <c r="Q53" s="175"/>
      <c r="R53" s="173"/>
      <c r="S53" s="174">
        <f>SUM(S54:S62)</f>
        <v>0</v>
      </c>
      <c r="T53" s="175"/>
      <c r="U53" s="173"/>
      <c r="V53" s="174">
        <f>SUM(V54:V62)</f>
        <v>0</v>
      </c>
      <c r="W53" s="175"/>
      <c r="X53" s="173"/>
      <c r="Y53" s="174">
        <f>SUM(Y54:Y63)</f>
        <v>84089.947700000004</v>
      </c>
      <c r="Z53" s="175"/>
      <c r="AA53" s="173"/>
      <c r="AB53" s="174">
        <f>SUM(AB54:AB62)</f>
        <v>0</v>
      </c>
      <c r="AC53" s="175"/>
      <c r="AD53" s="173"/>
      <c r="AE53" s="174">
        <f>SUM(AE54:AE62)</f>
        <v>0</v>
      </c>
      <c r="AF53" s="176"/>
      <c r="AG53" s="173">
        <f>AH53/L53</f>
        <v>1.0000003924370731</v>
      </c>
      <c r="AH53" s="174">
        <f t="shared" ref="AH53" si="76">SUM(P53+S53+V53+Y53+AB53+AE53)</f>
        <v>84089.947700000004</v>
      </c>
      <c r="AI53" s="177"/>
      <c r="AJ53" s="173">
        <f>AK53/L53</f>
        <v>-3.9243707311231843E-7</v>
      </c>
      <c r="AK53" s="174">
        <f>SUM(AK54:AK62)</f>
        <v>-3.3000000003132524E-2</v>
      </c>
    </row>
    <row r="54" spans="1:37" ht="39" customHeight="1" x14ac:dyDescent="0.25">
      <c r="A54" s="178" t="s">
        <v>1126</v>
      </c>
      <c r="B54" s="179" t="s">
        <v>1125</v>
      </c>
      <c r="C54" s="180" t="s">
        <v>61</v>
      </c>
      <c r="D54" s="180" t="s">
        <v>1124</v>
      </c>
      <c r="E54" s="181" t="s">
        <v>86</v>
      </c>
      <c r="F54" s="181">
        <v>20.5</v>
      </c>
      <c r="G54" s="182">
        <v>100.53</v>
      </c>
      <c r="H54" s="183">
        <v>120.63</v>
      </c>
      <c r="I54" s="183">
        <v>2472.91</v>
      </c>
      <c r="J54" s="181">
        <f>Replanilhamento!AR59</f>
        <v>135.19</v>
      </c>
      <c r="K54" s="183">
        <v>120.63</v>
      </c>
      <c r="L54" s="183">
        <f>Replanilhamento!AT59</f>
        <v>16307.964699999999</v>
      </c>
      <c r="M54" s="183">
        <v>2472.91</v>
      </c>
      <c r="N54" s="185"/>
      <c r="O54" s="186">
        <f t="shared" ref="O54:O62" si="77">N54/$F54</f>
        <v>0</v>
      </c>
      <c r="P54" s="187">
        <f t="shared" ref="P54:P62" si="78">N54*$H54</f>
        <v>0</v>
      </c>
      <c r="Q54" s="185"/>
      <c r="R54" s="186">
        <f t="shared" ref="R54:R62" si="79">Q54/$F54</f>
        <v>0</v>
      </c>
      <c r="S54" s="187">
        <f t="shared" ref="S54:S62" si="80">Q54*$H54</f>
        <v>0</v>
      </c>
      <c r="T54" s="185"/>
      <c r="U54" s="186">
        <f t="shared" ref="U54:U62" si="81">T54/$F54</f>
        <v>0</v>
      </c>
      <c r="V54" s="187">
        <f t="shared" ref="V54:V62" si="82">T54*$H54</f>
        <v>0</v>
      </c>
      <c r="W54" s="185">
        <f>J54</f>
        <v>135.19</v>
      </c>
      <c r="X54" s="186">
        <f>W54/$J54</f>
        <v>1</v>
      </c>
      <c r="Y54" s="187">
        <f>W54*$K54</f>
        <v>16307.9697</v>
      </c>
      <c r="Z54" s="185"/>
      <c r="AA54" s="186">
        <f t="shared" ref="AA54:AA62" si="83">Z54/$F54</f>
        <v>0</v>
      </c>
      <c r="AB54" s="187">
        <f t="shared" ref="AB54:AB62" si="84">Z54*$H54</f>
        <v>0</v>
      </c>
      <c r="AC54" s="185"/>
      <c r="AD54" s="186">
        <f t="shared" ref="AD54:AD62" si="85">AC54/$F54</f>
        <v>0</v>
      </c>
      <c r="AE54" s="187">
        <f t="shared" ref="AE54:AE62" si="86">AC54*$H54</f>
        <v>0</v>
      </c>
      <c r="AF54" s="188">
        <f t="shared" si="66"/>
        <v>135.19</v>
      </c>
      <c r="AG54" s="186">
        <v>1</v>
      </c>
      <c r="AH54" s="187">
        <f t="shared" si="67"/>
        <v>16307.9697</v>
      </c>
      <c r="AI54" s="189">
        <f>J54-AF54</f>
        <v>0</v>
      </c>
      <c r="AJ54" s="186">
        <f>AK54/L54</f>
        <v>-3.0659865243751934E-7</v>
      </c>
      <c r="AK54" s="187">
        <f>L54-AH54</f>
        <v>-5.0000000010186341E-3</v>
      </c>
    </row>
    <row r="55" spans="1:37" ht="39" customHeight="1" x14ac:dyDescent="0.25">
      <c r="A55" s="197" t="s">
        <v>1123</v>
      </c>
      <c r="B55" s="198" t="s">
        <v>1122</v>
      </c>
      <c r="C55" s="199" t="s">
        <v>61</v>
      </c>
      <c r="D55" s="199" t="s">
        <v>1121</v>
      </c>
      <c r="E55" s="200" t="s">
        <v>7048</v>
      </c>
      <c r="F55" s="200">
        <v>373.3</v>
      </c>
      <c r="G55" s="201">
        <v>14.73</v>
      </c>
      <c r="H55" s="202">
        <v>17.670000000000002</v>
      </c>
      <c r="I55" s="202">
        <v>6596.21</v>
      </c>
      <c r="J55" s="181">
        <f>Replanilhamento!AR60</f>
        <v>373.3</v>
      </c>
      <c r="K55" s="202">
        <v>17.670000000000002</v>
      </c>
      <c r="L55" s="183">
        <f>Replanilhamento!AT60</f>
        <v>6596.21</v>
      </c>
      <c r="M55" s="202">
        <v>6596.21</v>
      </c>
      <c r="N55" s="185"/>
      <c r="O55" s="186">
        <f t="shared" si="77"/>
        <v>0</v>
      </c>
      <c r="P55" s="187">
        <f t="shared" si="78"/>
        <v>0</v>
      </c>
      <c r="Q55" s="185"/>
      <c r="R55" s="186">
        <f t="shared" si="79"/>
        <v>0</v>
      </c>
      <c r="S55" s="187">
        <f t="shared" si="80"/>
        <v>0</v>
      </c>
      <c r="T55" s="185"/>
      <c r="U55" s="186">
        <f t="shared" si="81"/>
        <v>0</v>
      </c>
      <c r="V55" s="187">
        <f t="shared" si="82"/>
        <v>0</v>
      </c>
      <c r="W55" s="185">
        <f t="shared" ref="W55:W63" si="87">J55</f>
        <v>373.3</v>
      </c>
      <c r="X55" s="186">
        <f t="shared" ref="X55:X63" si="88">W55/$J55</f>
        <v>1</v>
      </c>
      <c r="Y55" s="187">
        <f t="shared" ref="Y55:Y63" si="89">W55*$K55</f>
        <v>6596.2110000000011</v>
      </c>
      <c r="Z55" s="185"/>
      <c r="AA55" s="186">
        <f t="shared" si="83"/>
        <v>0</v>
      </c>
      <c r="AB55" s="187">
        <f t="shared" si="84"/>
        <v>0</v>
      </c>
      <c r="AC55" s="185"/>
      <c r="AD55" s="186">
        <f t="shared" si="85"/>
        <v>0</v>
      </c>
      <c r="AE55" s="187">
        <f t="shared" si="86"/>
        <v>0</v>
      </c>
      <c r="AF55" s="188">
        <f t="shared" si="66"/>
        <v>373.3</v>
      </c>
      <c r="AG55" s="186">
        <v>1</v>
      </c>
      <c r="AH55" s="187">
        <f t="shared" si="67"/>
        <v>6596.2110000000011</v>
      </c>
      <c r="AI55" s="189">
        <f t="shared" ref="AI55:AI60" si="90">J55-AF55</f>
        <v>0</v>
      </c>
      <c r="AJ55" s="186">
        <f t="shared" ref="AJ55:AJ63" si="91">AK55/L55</f>
        <v>-1.5160220810332319E-7</v>
      </c>
      <c r="AK55" s="187">
        <f t="shared" ref="AK55:AK63" si="92">L55-AH55</f>
        <v>-1.0000000011132215E-3</v>
      </c>
    </row>
    <row r="56" spans="1:37" ht="39" customHeight="1" x14ac:dyDescent="0.25">
      <c r="A56" s="197" t="s">
        <v>1120</v>
      </c>
      <c r="B56" s="198" t="s">
        <v>1119</v>
      </c>
      <c r="C56" s="199" t="s">
        <v>61</v>
      </c>
      <c r="D56" s="199" t="s">
        <v>1118</v>
      </c>
      <c r="E56" s="200" t="s">
        <v>7048</v>
      </c>
      <c r="F56" s="200">
        <v>0.2</v>
      </c>
      <c r="G56" s="201">
        <v>13.26</v>
      </c>
      <c r="H56" s="202">
        <v>15.91</v>
      </c>
      <c r="I56" s="202">
        <v>3.18</v>
      </c>
      <c r="J56" s="181">
        <f>Replanilhamento!AR61</f>
        <v>0.2</v>
      </c>
      <c r="K56" s="202">
        <v>15.91</v>
      </c>
      <c r="L56" s="183">
        <f>Replanilhamento!AT61</f>
        <v>3.18</v>
      </c>
      <c r="M56" s="202">
        <v>3.18</v>
      </c>
      <c r="N56" s="185"/>
      <c r="O56" s="186">
        <f t="shared" si="77"/>
        <v>0</v>
      </c>
      <c r="P56" s="187">
        <f t="shared" si="78"/>
        <v>0</v>
      </c>
      <c r="Q56" s="185"/>
      <c r="R56" s="186">
        <f t="shared" si="79"/>
        <v>0</v>
      </c>
      <c r="S56" s="187">
        <f t="shared" si="80"/>
        <v>0</v>
      </c>
      <c r="T56" s="185"/>
      <c r="U56" s="186">
        <f t="shared" si="81"/>
        <v>0</v>
      </c>
      <c r="V56" s="187">
        <f t="shared" si="82"/>
        <v>0</v>
      </c>
      <c r="W56" s="185">
        <f t="shared" si="87"/>
        <v>0.2</v>
      </c>
      <c r="X56" s="186">
        <f t="shared" si="88"/>
        <v>1</v>
      </c>
      <c r="Y56" s="187">
        <f t="shared" si="89"/>
        <v>3.1820000000000004</v>
      </c>
      <c r="Z56" s="185"/>
      <c r="AA56" s="186">
        <f t="shared" si="83"/>
        <v>0</v>
      </c>
      <c r="AB56" s="187">
        <f t="shared" si="84"/>
        <v>0</v>
      </c>
      <c r="AC56" s="185"/>
      <c r="AD56" s="186">
        <f t="shared" si="85"/>
        <v>0</v>
      </c>
      <c r="AE56" s="187">
        <f t="shared" si="86"/>
        <v>0</v>
      </c>
      <c r="AF56" s="188">
        <f t="shared" si="66"/>
        <v>0.2</v>
      </c>
      <c r="AG56" s="186">
        <v>1</v>
      </c>
      <c r="AH56" s="187">
        <f t="shared" si="67"/>
        <v>3.1820000000000004</v>
      </c>
      <c r="AI56" s="189">
        <f t="shared" si="90"/>
        <v>0</v>
      </c>
      <c r="AJ56" s="186">
        <f t="shared" si="91"/>
        <v>-6.2893081761013323E-4</v>
      </c>
      <c r="AK56" s="187">
        <f t="shared" si="92"/>
        <v>-2.0000000000002238E-3</v>
      </c>
    </row>
    <row r="57" spans="1:37" ht="39" customHeight="1" x14ac:dyDescent="0.25">
      <c r="A57" s="197" t="s">
        <v>1117</v>
      </c>
      <c r="B57" s="198" t="s">
        <v>1116</v>
      </c>
      <c r="C57" s="199" t="s">
        <v>61</v>
      </c>
      <c r="D57" s="199" t="s">
        <v>1115</v>
      </c>
      <c r="E57" s="200" t="s">
        <v>7048</v>
      </c>
      <c r="F57" s="200">
        <v>672.8</v>
      </c>
      <c r="G57" s="201">
        <v>11.99</v>
      </c>
      <c r="H57" s="202">
        <v>14.38</v>
      </c>
      <c r="I57" s="202">
        <v>9674.86</v>
      </c>
      <c r="J57" s="181">
        <f>Replanilhamento!AR62</f>
        <v>672.8</v>
      </c>
      <c r="K57" s="202">
        <v>14.38</v>
      </c>
      <c r="L57" s="183">
        <f>Replanilhamento!AT62</f>
        <v>9674.86</v>
      </c>
      <c r="M57" s="202">
        <v>9674.86</v>
      </c>
      <c r="N57" s="185"/>
      <c r="O57" s="186">
        <f t="shared" si="77"/>
        <v>0</v>
      </c>
      <c r="P57" s="187">
        <f t="shared" si="78"/>
        <v>0</v>
      </c>
      <c r="Q57" s="185"/>
      <c r="R57" s="186">
        <f t="shared" si="79"/>
        <v>0</v>
      </c>
      <c r="S57" s="187">
        <f t="shared" si="80"/>
        <v>0</v>
      </c>
      <c r="T57" s="185"/>
      <c r="U57" s="186">
        <f t="shared" si="81"/>
        <v>0</v>
      </c>
      <c r="V57" s="187">
        <f t="shared" si="82"/>
        <v>0</v>
      </c>
      <c r="W57" s="185">
        <f t="shared" si="87"/>
        <v>672.8</v>
      </c>
      <c r="X57" s="186">
        <f t="shared" si="88"/>
        <v>1</v>
      </c>
      <c r="Y57" s="187">
        <f t="shared" si="89"/>
        <v>9674.8639999999996</v>
      </c>
      <c r="Z57" s="185"/>
      <c r="AA57" s="186">
        <f t="shared" si="83"/>
        <v>0</v>
      </c>
      <c r="AB57" s="187">
        <f t="shared" si="84"/>
        <v>0</v>
      </c>
      <c r="AC57" s="185"/>
      <c r="AD57" s="186">
        <f t="shared" si="85"/>
        <v>0</v>
      </c>
      <c r="AE57" s="187">
        <f t="shared" si="86"/>
        <v>0</v>
      </c>
      <c r="AF57" s="188">
        <f t="shared" si="66"/>
        <v>672.8</v>
      </c>
      <c r="AG57" s="186">
        <v>1</v>
      </c>
      <c r="AH57" s="187">
        <f t="shared" si="67"/>
        <v>9674.8639999999996</v>
      </c>
      <c r="AI57" s="189">
        <f t="shared" si="90"/>
        <v>0</v>
      </c>
      <c r="AJ57" s="186">
        <f t="shared" si="91"/>
        <v>-4.1344267503570259E-7</v>
      </c>
      <c r="AK57" s="187">
        <f t="shared" si="92"/>
        <v>-3.9999999989959178E-3</v>
      </c>
    </row>
    <row r="58" spans="1:37" ht="39" customHeight="1" x14ac:dyDescent="0.25">
      <c r="A58" s="197" t="s">
        <v>1114</v>
      </c>
      <c r="B58" s="198" t="s">
        <v>1113</v>
      </c>
      <c r="C58" s="199" t="s">
        <v>61</v>
      </c>
      <c r="D58" s="199" t="s">
        <v>1112</v>
      </c>
      <c r="E58" s="200" t="s">
        <v>7048</v>
      </c>
      <c r="F58" s="200">
        <v>255.8</v>
      </c>
      <c r="G58" s="201">
        <v>10.55</v>
      </c>
      <c r="H58" s="202">
        <v>12.66</v>
      </c>
      <c r="I58" s="202">
        <v>3238.42</v>
      </c>
      <c r="J58" s="181">
        <f>Replanilhamento!AR63</f>
        <v>265.29999999999995</v>
      </c>
      <c r="K58" s="202">
        <v>12.66</v>
      </c>
      <c r="L58" s="183">
        <f>Replanilhamento!AT63</f>
        <v>3358.6899999999991</v>
      </c>
      <c r="M58" s="202">
        <v>3238.42</v>
      </c>
      <c r="N58" s="185"/>
      <c r="O58" s="186">
        <f t="shared" si="77"/>
        <v>0</v>
      </c>
      <c r="P58" s="187">
        <f t="shared" si="78"/>
        <v>0</v>
      </c>
      <c r="Q58" s="185"/>
      <c r="R58" s="186">
        <f t="shared" si="79"/>
        <v>0</v>
      </c>
      <c r="S58" s="187">
        <f t="shared" si="80"/>
        <v>0</v>
      </c>
      <c r="T58" s="185"/>
      <c r="U58" s="186">
        <f t="shared" si="81"/>
        <v>0</v>
      </c>
      <c r="V58" s="187">
        <f t="shared" si="82"/>
        <v>0</v>
      </c>
      <c r="W58" s="185">
        <f t="shared" si="87"/>
        <v>265.29999999999995</v>
      </c>
      <c r="X58" s="186">
        <f t="shared" si="88"/>
        <v>1</v>
      </c>
      <c r="Y58" s="187">
        <f t="shared" si="89"/>
        <v>3358.6979999999994</v>
      </c>
      <c r="Z58" s="185"/>
      <c r="AA58" s="186">
        <f t="shared" si="83"/>
        <v>0</v>
      </c>
      <c r="AB58" s="187">
        <f t="shared" si="84"/>
        <v>0</v>
      </c>
      <c r="AC58" s="185"/>
      <c r="AD58" s="186">
        <f t="shared" si="85"/>
        <v>0</v>
      </c>
      <c r="AE58" s="187">
        <f t="shared" si="86"/>
        <v>0</v>
      </c>
      <c r="AF58" s="188">
        <f t="shared" si="66"/>
        <v>265.29999999999995</v>
      </c>
      <c r="AG58" s="186">
        <v>1</v>
      </c>
      <c r="AH58" s="187">
        <f t="shared" si="67"/>
        <v>3358.6979999999994</v>
      </c>
      <c r="AI58" s="189">
        <f t="shared" si="90"/>
        <v>0</v>
      </c>
      <c r="AJ58" s="186">
        <f t="shared" si="91"/>
        <v>-2.3818810310762752E-6</v>
      </c>
      <c r="AK58" s="187">
        <f t="shared" si="92"/>
        <v>-8.0000000002655725E-3</v>
      </c>
    </row>
    <row r="59" spans="1:37" ht="39" customHeight="1" x14ac:dyDescent="0.25">
      <c r="A59" s="197" t="s">
        <v>1111</v>
      </c>
      <c r="B59" s="198" t="s">
        <v>1110</v>
      </c>
      <c r="C59" s="199" t="s">
        <v>61</v>
      </c>
      <c r="D59" s="199" t="s">
        <v>1109</v>
      </c>
      <c r="E59" s="200" t="s">
        <v>7048</v>
      </c>
      <c r="F59" s="200">
        <v>236.5</v>
      </c>
      <c r="G59" s="201">
        <v>8.8800000000000008</v>
      </c>
      <c r="H59" s="202">
        <v>10.65</v>
      </c>
      <c r="I59" s="202">
        <v>2518.7199999999998</v>
      </c>
      <c r="J59" s="181">
        <f>Replanilhamento!AR64</f>
        <v>330.3</v>
      </c>
      <c r="K59" s="202">
        <v>10.65</v>
      </c>
      <c r="L59" s="183">
        <f>Replanilhamento!AT64</f>
        <v>3517.69</v>
      </c>
      <c r="M59" s="202">
        <v>2518.7199999999998</v>
      </c>
      <c r="N59" s="185"/>
      <c r="O59" s="186">
        <f t="shared" si="77"/>
        <v>0</v>
      </c>
      <c r="P59" s="187">
        <f t="shared" si="78"/>
        <v>0</v>
      </c>
      <c r="Q59" s="185"/>
      <c r="R59" s="186">
        <f t="shared" si="79"/>
        <v>0</v>
      </c>
      <c r="S59" s="187">
        <f t="shared" si="80"/>
        <v>0</v>
      </c>
      <c r="T59" s="185"/>
      <c r="U59" s="186">
        <f t="shared" si="81"/>
        <v>0</v>
      </c>
      <c r="V59" s="187">
        <f t="shared" si="82"/>
        <v>0</v>
      </c>
      <c r="W59" s="185">
        <f t="shared" si="87"/>
        <v>330.3</v>
      </c>
      <c r="X59" s="186">
        <f t="shared" si="88"/>
        <v>1</v>
      </c>
      <c r="Y59" s="187">
        <f t="shared" si="89"/>
        <v>3517.6950000000002</v>
      </c>
      <c r="Z59" s="185"/>
      <c r="AA59" s="186">
        <f t="shared" si="83"/>
        <v>0</v>
      </c>
      <c r="AB59" s="187">
        <f t="shared" si="84"/>
        <v>0</v>
      </c>
      <c r="AC59" s="185"/>
      <c r="AD59" s="186">
        <f t="shared" si="85"/>
        <v>0</v>
      </c>
      <c r="AE59" s="187">
        <f t="shared" si="86"/>
        <v>0</v>
      </c>
      <c r="AF59" s="188">
        <f t="shared" si="66"/>
        <v>330.3</v>
      </c>
      <c r="AG59" s="186">
        <v>1</v>
      </c>
      <c r="AH59" s="187">
        <f t="shared" si="67"/>
        <v>3517.6950000000002</v>
      </c>
      <c r="AI59" s="189">
        <f t="shared" si="90"/>
        <v>0</v>
      </c>
      <c r="AJ59" s="186">
        <f t="shared" si="91"/>
        <v>-1.4213873309214681E-6</v>
      </c>
      <c r="AK59" s="187">
        <f t="shared" si="92"/>
        <v>-5.0000000001091394E-3</v>
      </c>
    </row>
    <row r="60" spans="1:37" ht="39" customHeight="1" x14ac:dyDescent="0.25">
      <c r="A60" s="197" t="s">
        <v>1108</v>
      </c>
      <c r="B60" s="198" t="s">
        <v>1107</v>
      </c>
      <c r="C60" s="199" t="s">
        <v>61</v>
      </c>
      <c r="D60" s="199" t="s">
        <v>1106</v>
      </c>
      <c r="E60" s="200" t="s">
        <v>7048</v>
      </c>
      <c r="F60" s="200">
        <v>135.69999999999999</v>
      </c>
      <c r="G60" s="201">
        <v>8.25</v>
      </c>
      <c r="H60" s="202">
        <v>9.9</v>
      </c>
      <c r="I60" s="202">
        <v>1343.43</v>
      </c>
      <c r="J60" s="181">
        <f>Replanilhamento!AR65</f>
        <v>135.69999999999999</v>
      </c>
      <c r="K60" s="202">
        <v>9.9</v>
      </c>
      <c r="L60" s="183">
        <f>Replanilhamento!AT65</f>
        <v>1343.43</v>
      </c>
      <c r="M60" s="202">
        <v>1343.43</v>
      </c>
      <c r="N60" s="185"/>
      <c r="O60" s="186">
        <f t="shared" si="77"/>
        <v>0</v>
      </c>
      <c r="P60" s="187">
        <f t="shared" si="78"/>
        <v>0</v>
      </c>
      <c r="Q60" s="185"/>
      <c r="R60" s="186">
        <f t="shared" si="79"/>
        <v>0</v>
      </c>
      <c r="S60" s="187">
        <f t="shared" si="80"/>
        <v>0</v>
      </c>
      <c r="T60" s="185"/>
      <c r="U60" s="186">
        <f t="shared" si="81"/>
        <v>0</v>
      </c>
      <c r="V60" s="187">
        <f t="shared" si="82"/>
        <v>0</v>
      </c>
      <c r="W60" s="185">
        <f t="shared" si="87"/>
        <v>135.69999999999999</v>
      </c>
      <c r="X60" s="186">
        <v>0</v>
      </c>
      <c r="Y60" s="187">
        <f t="shared" si="89"/>
        <v>1343.4299999999998</v>
      </c>
      <c r="Z60" s="185"/>
      <c r="AA60" s="186">
        <f t="shared" si="83"/>
        <v>0</v>
      </c>
      <c r="AB60" s="187">
        <f t="shared" si="84"/>
        <v>0</v>
      </c>
      <c r="AC60" s="185"/>
      <c r="AD60" s="186">
        <f t="shared" si="85"/>
        <v>0</v>
      </c>
      <c r="AE60" s="187">
        <f t="shared" si="86"/>
        <v>0</v>
      </c>
      <c r="AF60" s="188">
        <f t="shared" si="66"/>
        <v>135.69999999999999</v>
      </c>
      <c r="AG60" s="186">
        <v>0</v>
      </c>
      <c r="AH60" s="187">
        <f t="shared" si="67"/>
        <v>1343.4299999999998</v>
      </c>
      <c r="AI60" s="189">
        <f t="shared" si="90"/>
        <v>0</v>
      </c>
      <c r="AJ60" s="186">
        <v>0</v>
      </c>
      <c r="AK60" s="187">
        <f t="shared" si="92"/>
        <v>0</v>
      </c>
    </row>
    <row r="61" spans="1:37" ht="39" customHeight="1" x14ac:dyDescent="0.25">
      <c r="A61" s="197" t="s">
        <v>1105</v>
      </c>
      <c r="B61" s="198" t="s">
        <v>1104</v>
      </c>
      <c r="C61" s="199" t="s">
        <v>61</v>
      </c>
      <c r="D61" s="199" t="s">
        <v>1103</v>
      </c>
      <c r="E61" s="200" t="s">
        <v>73</v>
      </c>
      <c r="F61" s="200">
        <v>341.9</v>
      </c>
      <c r="G61" s="201">
        <v>66.98</v>
      </c>
      <c r="H61" s="202">
        <v>80.37</v>
      </c>
      <c r="I61" s="202">
        <v>27478.5</v>
      </c>
      <c r="J61" s="181">
        <f>Replanilhamento!AR66</f>
        <v>341.9</v>
      </c>
      <c r="K61" s="202">
        <v>80.37</v>
      </c>
      <c r="L61" s="183">
        <f>Replanilhamento!AT66</f>
        <v>27478.5</v>
      </c>
      <c r="M61" s="202">
        <v>27478.5</v>
      </c>
      <c r="N61" s="185"/>
      <c r="O61" s="186">
        <f t="shared" si="77"/>
        <v>0</v>
      </c>
      <c r="P61" s="187">
        <f t="shared" si="78"/>
        <v>0</v>
      </c>
      <c r="Q61" s="185"/>
      <c r="R61" s="186">
        <f t="shared" si="79"/>
        <v>0</v>
      </c>
      <c r="S61" s="187">
        <f t="shared" si="80"/>
        <v>0</v>
      </c>
      <c r="T61" s="185"/>
      <c r="U61" s="186">
        <f t="shared" si="81"/>
        <v>0</v>
      </c>
      <c r="V61" s="187">
        <f t="shared" si="82"/>
        <v>0</v>
      </c>
      <c r="W61" s="185">
        <f t="shared" si="87"/>
        <v>341.9</v>
      </c>
      <c r="X61" s="186">
        <f t="shared" si="88"/>
        <v>1</v>
      </c>
      <c r="Y61" s="187">
        <f t="shared" si="89"/>
        <v>27478.503000000001</v>
      </c>
      <c r="Z61" s="185"/>
      <c r="AA61" s="186">
        <f t="shared" si="83"/>
        <v>0</v>
      </c>
      <c r="AB61" s="187">
        <f t="shared" si="84"/>
        <v>0</v>
      </c>
      <c r="AC61" s="185"/>
      <c r="AD61" s="186">
        <f t="shared" si="85"/>
        <v>0</v>
      </c>
      <c r="AE61" s="187">
        <f t="shared" si="86"/>
        <v>0</v>
      </c>
      <c r="AF61" s="188">
        <f t="shared" si="66"/>
        <v>341.9</v>
      </c>
      <c r="AG61" s="186">
        <v>1</v>
      </c>
      <c r="AH61" s="187">
        <f t="shared" si="67"/>
        <v>27478.503000000001</v>
      </c>
      <c r="AI61" s="189">
        <f>J61-AF61</f>
        <v>0</v>
      </c>
      <c r="AJ61" s="186">
        <f t="shared" si="91"/>
        <v>-1.0917626510221375E-7</v>
      </c>
      <c r="AK61" s="187">
        <f t="shared" si="92"/>
        <v>-3.0000000006111804E-3</v>
      </c>
    </row>
    <row r="62" spans="1:37" ht="26.1" customHeight="1" x14ac:dyDescent="0.25">
      <c r="A62" s="204" t="s">
        <v>1102</v>
      </c>
      <c r="B62" s="205" t="s">
        <v>951</v>
      </c>
      <c r="C62" s="206" t="s">
        <v>61</v>
      </c>
      <c r="D62" s="206" t="s">
        <v>950</v>
      </c>
      <c r="E62" s="207" t="s">
        <v>86</v>
      </c>
      <c r="F62" s="207">
        <v>20.5</v>
      </c>
      <c r="G62" s="208">
        <v>642.66</v>
      </c>
      <c r="H62" s="209">
        <v>771.19</v>
      </c>
      <c r="I62" s="209">
        <v>15809.39</v>
      </c>
      <c r="J62" s="181">
        <f>Replanilhamento!AR67</f>
        <v>20.5</v>
      </c>
      <c r="K62" s="209">
        <v>771.19</v>
      </c>
      <c r="L62" s="183">
        <f>Replanilhamento!AT67</f>
        <v>15809.39</v>
      </c>
      <c r="M62" s="209">
        <v>15809.39</v>
      </c>
      <c r="N62" s="185"/>
      <c r="O62" s="186">
        <f t="shared" si="77"/>
        <v>0</v>
      </c>
      <c r="P62" s="187">
        <f t="shared" si="78"/>
        <v>0</v>
      </c>
      <c r="Q62" s="185"/>
      <c r="R62" s="186">
        <f t="shared" si="79"/>
        <v>0</v>
      </c>
      <c r="S62" s="187">
        <f t="shared" si="80"/>
        <v>0</v>
      </c>
      <c r="T62" s="185"/>
      <c r="U62" s="186">
        <f t="shared" si="81"/>
        <v>0</v>
      </c>
      <c r="V62" s="187">
        <f t="shared" si="82"/>
        <v>0</v>
      </c>
      <c r="W62" s="185">
        <f t="shared" si="87"/>
        <v>20.5</v>
      </c>
      <c r="X62" s="186">
        <f t="shared" si="88"/>
        <v>1</v>
      </c>
      <c r="Y62" s="187">
        <f t="shared" si="89"/>
        <v>15809.395</v>
      </c>
      <c r="Z62" s="185"/>
      <c r="AA62" s="186">
        <f t="shared" si="83"/>
        <v>0</v>
      </c>
      <c r="AB62" s="187">
        <f t="shared" si="84"/>
        <v>0</v>
      </c>
      <c r="AC62" s="185"/>
      <c r="AD62" s="186">
        <f t="shared" si="85"/>
        <v>0</v>
      </c>
      <c r="AE62" s="187">
        <f t="shared" si="86"/>
        <v>0</v>
      </c>
      <c r="AF62" s="188">
        <f t="shared" si="66"/>
        <v>20.5</v>
      </c>
      <c r="AG62" s="186">
        <v>1</v>
      </c>
      <c r="AH62" s="187">
        <f t="shared" si="67"/>
        <v>15809.395</v>
      </c>
      <c r="AI62" s="189">
        <f>J62-AF62</f>
        <v>0</v>
      </c>
      <c r="AJ62" s="186">
        <f t="shared" si="91"/>
        <v>-3.1626773714979731E-7</v>
      </c>
      <c r="AK62" s="187">
        <f t="shared" si="92"/>
        <v>-5.0000000010186341E-3</v>
      </c>
    </row>
    <row r="63" spans="1:37" ht="26.1" customHeight="1" x14ac:dyDescent="0.25">
      <c r="A63" s="447"/>
      <c r="B63" s="429"/>
      <c r="C63" s="430"/>
      <c r="D63" s="206" t="str">
        <f>Replanilhamento!D68</f>
        <v>ARMAÇÃO DE BLOCO, SAPATA ISOLADA, VIGA BALDRAME E SAPATA CORRIDA UTILIZANDO AÇO CA-50 DE 16 MM - MONTAGEM. AF_01/2024</v>
      </c>
      <c r="E63" s="200" t="s">
        <v>7048</v>
      </c>
      <c r="F63" s="431"/>
      <c r="G63" s="432"/>
      <c r="H63" s="433"/>
      <c r="I63" s="433"/>
      <c r="J63" s="431">
        <f>Replanilhamento!AR68</f>
        <v>0</v>
      </c>
      <c r="K63" s="433">
        <f>Replanilhamento!AS68</f>
        <v>0</v>
      </c>
      <c r="L63" s="183">
        <f>Replanilhamento!AT68</f>
        <v>0</v>
      </c>
      <c r="M63" s="433"/>
      <c r="N63" s="185"/>
      <c r="O63" s="186"/>
      <c r="P63" s="187"/>
      <c r="Q63" s="185"/>
      <c r="R63" s="186"/>
      <c r="S63" s="187"/>
      <c r="T63" s="185"/>
      <c r="U63" s="186"/>
      <c r="V63" s="187"/>
      <c r="W63" s="185">
        <f t="shared" si="87"/>
        <v>0</v>
      </c>
      <c r="X63" s="186" t="e">
        <f t="shared" si="88"/>
        <v>#DIV/0!</v>
      </c>
      <c r="Y63" s="187">
        <f t="shared" si="89"/>
        <v>0</v>
      </c>
      <c r="Z63" s="185"/>
      <c r="AA63" s="186"/>
      <c r="AB63" s="187"/>
      <c r="AC63" s="185"/>
      <c r="AD63" s="186"/>
      <c r="AE63" s="187"/>
      <c r="AF63" s="188">
        <f t="shared" si="66"/>
        <v>0</v>
      </c>
      <c r="AG63" s="186">
        <v>1</v>
      </c>
      <c r="AH63" s="187">
        <f t="shared" si="67"/>
        <v>0</v>
      </c>
      <c r="AI63" s="189">
        <f>J63-AF63</f>
        <v>0</v>
      </c>
      <c r="AJ63" s="186" t="e">
        <f t="shared" si="91"/>
        <v>#DIV/0!</v>
      </c>
      <c r="AK63" s="187">
        <f t="shared" si="92"/>
        <v>0</v>
      </c>
    </row>
    <row r="64" spans="1:37" ht="24" customHeight="1" x14ac:dyDescent="0.25">
      <c r="A64" s="211" t="s">
        <v>1101</v>
      </c>
      <c r="B64" s="212"/>
      <c r="C64" s="212"/>
      <c r="D64" s="212" t="s">
        <v>1100</v>
      </c>
      <c r="E64" s="212"/>
      <c r="F64" s="213"/>
      <c r="G64" s="212"/>
      <c r="H64" s="214"/>
      <c r="I64" s="215">
        <v>16667.599999999999</v>
      </c>
      <c r="J64" s="213"/>
      <c r="K64" s="212"/>
      <c r="L64" s="214">
        <f>Replanilhamento!AT69</f>
        <v>35468.696899999995</v>
      </c>
      <c r="M64" s="215">
        <v>16667.599999999999</v>
      </c>
      <c r="N64" s="175"/>
      <c r="O64" s="173"/>
      <c r="P64" s="174">
        <f>SUM(P65:P70)</f>
        <v>0</v>
      </c>
      <c r="Q64" s="175"/>
      <c r="R64" s="173"/>
      <c r="S64" s="174">
        <f>SUM(S65:S70)</f>
        <v>0</v>
      </c>
      <c r="T64" s="175"/>
      <c r="U64" s="173"/>
      <c r="V64" s="174">
        <f>I64</f>
        <v>16667.599999999999</v>
      </c>
      <c r="W64" s="175"/>
      <c r="X64" s="173"/>
      <c r="Y64" s="174">
        <f>SUM(Y65:Y70)</f>
        <v>-4854.993400000003</v>
      </c>
      <c r="Z64" s="175"/>
      <c r="AA64" s="173"/>
      <c r="AB64" s="174">
        <f>SUM(AB65:AB70)</f>
        <v>0</v>
      </c>
      <c r="AC64" s="175"/>
      <c r="AD64" s="173"/>
      <c r="AE64" s="174">
        <f>SUM(AE65:AE70)</f>
        <v>0</v>
      </c>
      <c r="AF64" s="176"/>
      <c r="AG64" s="173">
        <f>AH64/L64</f>
        <v>0.3330434899625534</v>
      </c>
      <c r="AH64" s="174">
        <f>SUM(AH65:AH70)</f>
        <v>11812.618599999998</v>
      </c>
      <c r="AI64" s="177"/>
      <c r="AJ64" s="173">
        <f>AK64/L64</f>
        <v>-1.6916324886297812E-7</v>
      </c>
      <c r="AK64" s="174">
        <f>SUM(AK65:AK70)</f>
        <v>-6.0000000005402399E-3</v>
      </c>
    </row>
    <row r="65" spans="1:37" ht="39" customHeight="1" x14ac:dyDescent="0.25">
      <c r="A65" s="178" t="s">
        <v>1099</v>
      </c>
      <c r="B65" s="179" t="s">
        <v>968</v>
      </c>
      <c r="C65" s="180" t="s">
        <v>61</v>
      </c>
      <c r="D65" s="180" t="s">
        <v>967</v>
      </c>
      <c r="E65" s="181" t="s">
        <v>7048</v>
      </c>
      <c r="F65" s="181">
        <v>92.65</v>
      </c>
      <c r="G65" s="182">
        <v>12.14</v>
      </c>
      <c r="H65" s="183">
        <v>14.56</v>
      </c>
      <c r="I65" s="183">
        <v>1348.98</v>
      </c>
      <c r="J65" s="181">
        <f>Replanilhamento!AR70</f>
        <v>140.69</v>
      </c>
      <c r="K65" s="183">
        <v>14.56</v>
      </c>
      <c r="L65" s="183">
        <f>Replanilhamento!AT70</f>
        <v>2048.4423999999999</v>
      </c>
      <c r="M65" s="183">
        <v>1348.98</v>
      </c>
      <c r="N65" s="185"/>
      <c r="O65" s="186">
        <f t="shared" ref="O65:O70" si="93">N65/$F65</f>
        <v>0</v>
      </c>
      <c r="P65" s="187">
        <f t="shared" ref="P65:P70" si="94">N65*$H65</f>
        <v>0</v>
      </c>
      <c r="Q65" s="185"/>
      <c r="R65" s="186">
        <f t="shared" ref="R65:R70" si="95">Q65/$F65</f>
        <v>0</v>
      </c>
      <c r="S65" s="187">
        <f t="shared" ref="S65:S70" si="96">Q65*$H65</f>
        <v>0</v>
      </c>
      <c r="T65" s="185">
        <f>U65*F65</f>
        <v>92.65</v>
      </c>
      <c r="U65" s="186">
        <v>1</v>
      </c>
      <c r="V65" s="187">
        <f t="shared" ref="V65:V70" si="97">T65*$H65</f>
        <v>1348.9840000000002</v>
      </c>
      <c r="W65" s="185">
        <f>J65-F65</f>
        <v>48.039999999999992</v>
      </c>
      <c r="X65" s="186">
        <f>W65/$J65</f>
        <v>0.34145994740208963</v>
      </c>
      <c r="Y65" s="187">
        <f t="shared" ref="Y65:Y70" si="98">W65*$H65</f>
        <v>699.46239999999989</v>
      </c>
      <c r="Z65" s="185"/>
      <c r="AA65" s="186">
        <f t="shared" ref="AA65:AA70" si="99">Z65/$F65</f>
        <v>0</v>
      </c>
      <c r="AB65" s="187">
        <f t="shared" ref="AB65:AB70" si="100">Z65*$H65</f>
        <v>0</v>
      </c>
      <c r="AC65" s="185"/>
      <c r="AD65" s="186">
        <f t="shared" ref="AD65:AD70" si="101">AC65/$F65</f>
        <v>0</v>
      </c>
      <c r="AE65" s="187">
        <f t="shared" ref="AE65:AE70" si="102">AC65*$H65</f>
        <v>0</v>
      </c>
      <c r="AF65" s="188">
        <f t="shared" si="66"/>
        <v>140.69</v>
      </c>
      <c r="AG65" s="186">
        <f t="shared" si="70"/>
        <v>1</v>
      </c>
      <c r="AH65" s="187">
        <f t="shared" si="67"/>
        <v>2048.4463999999998</v>
      </c>
      <c r="AI65" s="189">
        <f>J65-AF65</f>
        <v>0</v>
      </c>
      <c r="AJ65" s="186">
        <f>AK65/L65</f>
        <v>-1.9527031855547477E-6</v>
      </c>
      <c r="AK65" s="187">
        <f>L65-AH65</f>
        <v>-3.9999999999054126E-3</v>
      </c>
    </row>
    <row r="66" spans="1:37" ht="39" customHeight="1" x14ac:dyDescent="0.25">
      <c r="A66" s="197" t="s">
        <v>1098</v>
      </c>
      <c r="B66" s="198" t="s">
        <v>965</v>
      </c>
      <c r="C66" s="199" t="s">
        <v>61</v>
      </c>
      <c r="D66" s="199" t="s">
        <v>964</v>
      </c>
      <c r="E66" s="200" t="s">
        <v>7048</v>
      </c>
      <c r="F66" s="200">
        <v>281.25</v>
      </c>
      <c r="G66" s="201">
        <v>8.86</v>
      </c>
      <c r="H66" s="202">
        <v>10.63</v>
      </c>
      <c r="I66" s="202">
        <v>2989.68</v>
      </c>
      <c r="J66" s="181">
        <f>Replanilhamento!AR71</f>
        <v>313.98</v>
      </c>
      <c r="K66" s="202">
        <v>10.63</v>
      </c>
      <c r="L66" s="183">
        <f>Replanilhamento!AT71</f>
        <v>3337.5999000000002</v>
      </c>
      <c r="M66" s="202">
        <v>2989.68</v>
      </c>
      <c r="N66" s="185"/>
      <c r="O66" s="186">
        <f t="shared" si="93"/>
        <v>0</v>
      </c>
      <c r="P66" s="187">
        <f t="shared" si="94"/>
        <v>0</v>
      </c>
      <c r="Q66" s="185"/>
      <c r="R66" s="186">
        <f t="shared" si="95"/>
        <v>0</v>
      </c>
      <c r="S66" s="187">
        <f t="shared" si="96"/>
        <v>0</v>
      </c>
      <c r="T66" s="185">
        <f t="shared" ref="T66:T70" si="103">U66*F66</f>
        <v>281.25</v>
      </c>
      <c r="U66" s="186">
        <v>1</v>
      </c>
      <c r="V66" s="187">
        <f>I66</f>
        <v>2989.68</v>
      </c>
      <c r="W66" s="185">
        <f>J66-F66</f>
        <v>32.730000000000018</v>
      </c>
      <c r="X66" s="186">
        <f t="shared" ref="X66:X70" si="104">W66/$J66</f>
        <v>0.10424230842728842</v>
      </c>
      <c r="Y66" s="187">
        <f t="shared" si="98"/>
        <v>347.91990000000021</v>
      </c>
      <c r="Z66" s="185"/>
      <c r="AA66" s="186">
        <f t="shared" si="99"/>
        <v>0</v>
      </c>
      <c r="AB66" s="187">
        <f t="shared" si="100"/>
        <v>0</v>
      </c>
      <c r="AC66" s="185"/>
      <c r="AD66" s="186">
        <f t="shared" si="101"/>
        <v>0</v>
      </c>
      <c r="AE66" s="187">
        <f t="shared" si="102"/>
        <v>0</v>
      </c>
      <c r="AF66" s="188">
        <f t="shared" si="66"/>
        <v>313.98</v>
      </c>
      <c r="AG66" s="186">
        <f t="shared" si="70"/>
        <v>1</v>
      </c>
      <c r="AH66" s="187">
        <f>L66</f>
        <v>3337.5999000000002</v>
      </c>
      <c r="AI66" s="189">
        <f t="shared" ref="AI66:AI70" si="105">J66-AF66</f>
        <v>0</v>
      </c>
      <c r="AJ66" s="186">
        <f t="shared" ref="AJ66:AJ70" si="106">AK66/L66</f>
        <v>0</v>
      </c>
      <c r="AK66" s="187">
        <f t="shared" ref="AK66:AK70" si="107">L66-AH66</f>
        <v>0</v>
      </c>
    </row>
    <row r="67" spans="1:37" ht="39" customHeight="1" x14ac:dyDescent="0.25">
      <c r="A67" s="197" t="s">
        <v>1097</v>
      </c>
      <c r="B67" s="198" t="s">
        <v>1003</v>
      </c>
      <c r="C67" s="199" t="s">
        <v>61</v>
      </c>
      <c r="D67" s="199" t="s">
        <v>1002</v>
      </c>
      <c r="E67" s="200" t="s">
        <v>7048</v>
      </c>
      <c r="F67" s="200">
        <v>47.8</v>
      </c>
      <c r="G67" s="201">
        <v>7.35</v>
      </c>
      <c r="H67" s="202">
        <v>8.82</v>
      </c>
      <c r="I67" s="202">
        <v>421.59</v>
      </c>
      <c r="J67" s="181">
        <f>Replanilhamento!AR72</f>
        <v>165.96</v>
      </c>
      <c r="K67" s="202">
        <v>8.82</v>
      </c>
      <c r="L67" s="183">
        <f>Replanilhamento!AT72</f>
        <v>1463.7612000000001</v>
      </c>
      <c r="M67" s="202">
        <v>421.59</v>
      </c>
      <c r="N67" s="185"/>
      <c r="O67" s="186">
        <f t="shared" si="93"/>
        <v>0</v>
      </c>
      <c r="P67" s="187">
        <f t="shared" si="94"/>
        <v>0</v>
      </c>
      <c r="Q67" s="185"/>
      <c r="R67" s="186">
        <f t="shared" si="95"/>
        <v>0</v>
      </c>
      <c r="S67" s="187">
        <f t="shared" si="96"/>
        <v>0</v>
      </c>
      <c r="T67" s="185">
        <f t="shared" si="103"/>
        <v>47.8</v>
      </c>
      <c r="U67" s="186">
        <v>1</v>
      </c>
      <c r="V67" s="187">
        <f>I67</f>
        <v>421.59</v>
      </c>
      <c r="W67" s="185">
        <f>J67-F67</f>
        <v>118.16000000000001</v>
      </c>
      <c r="X67" s="186">
        <f t="shared" si="104"/>
        <v>0.71197879006989639</v>
      </c>
      <c r="Y67" s="187">
        <f t="shared" si="98"/>
        <v>1042.1712000000002</v>
      </c>
      <c r="Z67" s="185"/>
      <c r="AA67" s="186">
        <f t="shared" si="99"/>
        <v>0</v>
      </c>
      <c r="AB67" s="187">
        <f t="shared" si="100"/>
        <v>0</v>
      </c>
      <c r="AC67" s="185"/>
      <c r="AD67" s="186">
        <f t="shared" si="101"/>
        <v>0</v>
      </c>
      <c r="AE67" s="187">
        <f t="shared" si="102"/>
        <v>0</v>
      </c>
      <c r="AF67" s="188">
        <f t="shared" si="66"/>
        <v>165.96</v>
      </c>
      <c r="AG67" s="186">
        <f t="shared" si="70"/>
        <v>1</v>
      </c>
      <c r="AH67" s="187">
        <f>L67</f>
        <v>1463.7612000000001</v>
      </c>
      <c r="AI67" s="189">
        <f t="shared" si="105"/>
        <v>0</v>
      </c>
      <c r="AJ67" s="186">
        <f t="shared" si="106"/>
        <v>0</v>
      </c>
      <c r="AK67" s="187">
        <f t="shared" si="107"/>
        <v>0</v>
      </c>
    </row>
    <row r="68" spans="1:37" ht="39" customHeight="1" x14ac:dyDescent="0.25">
      <c r="A68" s="197" t="s">
        <v>1096</v>
      </c>
      <c r="B68" s="198" t="s">
        <v>1042</v>
      </c>
      <c r="C68" s="199" t="s">
        <v>61</v>
      </c>
      <c r="D68" s="199" t="s">
        <v>1041</v>
      </c>
      <c r="E68" s="200" t="s">
        <v>7048</v>
      </c>
      <c r="F68" s="200">
        <v>104.4</v>
      </c>
      <c r="G68" s="201">
        <v>7.05</v>
      </c>
      <c r="H68" s="202">
        <v>8.4600000000000009</v>
      </c>
      <c r="I68" s="202">
        <v>883.22</v>
      </c>
      <c r="J68" s="181">
        <f>Replanilhamento!AR73</f>
        <v>104.4</v>
      </c>
      <c r="K68" s="202">
        <v>8.4600000000000009</v>
      </c>
      <c r="L68" s="183">
        <f>Replanilhamento!AT73</f>
        <v>883.22</v>
      </c>
      <c r="M68" s="202">
        <v>883.22</v>
      </c>
      <c r="N68" s="185"/>
      <c r="O68" s="186">
        <f t="shared" si="93"/>
        <v>0</v>
      </c>
      <c r="P68" s="187">
        <f t="shared" si="94"/>
        <v>0</v>
      </c>
      <c r="Q68" s="185"/>
      <c r="R68" s="186">
        <f t="shared" si="95"/>
        <v>0</v>
      </c>
      <c r="S68" s="187">
        <f t="shared" si="96"/>
        <v>0</v>
      </c>
      <c r="T68" s="185">
        <f t="shared" si="103"/>
        <v>104.4</v>
      </c>
      <c r="U68" s="186">
        <v>1</v>
      </c>
      <c r="V68" s="187">
        <f t="shared" si="97"/>
        <v>883.22400000000016</v>
      </c>
      <c r="W68" s="185">
        <v>0</v>
      </c>
      <c r="X68" s="186">
        <f t="shared" si="104"/>
        <v>0</v>
      </c>
      <c r="Y68" s="187">
        <f t="shared" si="98"/>
        <v>0</v>
      </c>
      <c r="Z68" s="185"/>
      <c r="AA68" s="186">
        <f t="shared" si="99"/>
        <v>0</v>
      </c>
      <c r="AB68" s="187">
        <f t="shared" si="100"/>
        <v>0</v>
      </c>
      <c r="AC68" s="185"/>
      <c r="AD68" s="186">
        <f t="shared" si="101"/>
        <v>0</v>
      </c>
      <c r="AE68" s="187">
        <f t="shared" si="102"/>
        <v>0</v>
      </c>
      <c r="AF68" s="188">
        <f t="shared" si="66"/>
        <v>104.4</v>
      </c>
      <c r="AG68" s="186">
        <f t="shared" si="70"/>
        <v>1</v>
      </c>
      <c r="AH68" s="187">
        <f t="shared" si="67"/>
        <v>883.22400000000016</v>
      </c>
      <c r="AI68" s="189">
        <f t="shared" si="105"/>
        <v>0</v>
      </c>
      <c r="AJ68" s="186">
        <f t="shared" si="106"/>
        <v>-4.5288829511704743E-6</v>
      </c>
      <c r="AK68" s="187">
        <f t="shared" si="107"/>
        <v>-4.0000000001327862E-3</v>
      </c>
    </row>
    <row r="69" spans="1:37" ht="39" customHeight="1" x14ac:dyDescent="0.25">
      <c r="A69" s="197" t="s">
        <v>1095</v>
      </c>
      <c r="B69" s="198" t="s">
        <v>1094</v>
      </c>
      <c r="C69" s="199" t="s">
        <v>61</v>
      </c>
      <c r="D69" s="199" t="s">
        <v>1093</v>
      </c>
      <c r="E69" s="200" t="s">
        <v>73</v>
      </c>
      <c r="F69" s="200">
        <v>66.2</v>
      </c>
      <c r="G69" s="201">
        <v>103.83</v>
      </c>
      <c r="H69" s="202">
        <v>124.59</v>
      </c>
      <c r="I69" s="202">
        <v>8247.85</v>
      </c>
      <c r="J69" s="181">
        <f>Replanilhamento!AR74</f>
        <v>0</v>
      </c>
      <c r="K69" s="464">
        <f>ROUND('Orçamento Analítico'!J743*(1+Replanilhamento!$H$2),2)</f>
        <v>124.61</v>
      </c>
      <c r="L69" s="183">
        <f>Replanilhamento!AT74</f>
        <v>-2.0000000004074536E-3</v>
      </c>
      <c r="M69" s="202">
        <v>8247.85</v>
      </c>
      <c r="N69" s="185"/>
      <c r="O69" s="186">
        <f t="shared" si="93"/>
        <v>0</v>
      </c>
      <c r="P69" s="187">
        <f t="shared" si="94"/>
        <v>0</v>
      </c>
      <c r="Q69" s="185"/>
      <c r="R69" s="186">
        <f t="shared" si="95"/>
        <v>0</v>
      </c>
      <c r="S69" s="187">
        <f t="shared" si="96"/>
        <v>0</v>
      </c>
      <c r="T69" s="185">
        <f t="shared" si="103"/>
        <v>66.2</v>
      </c>
      <c r="U69" s="186">
        <v>1</v>
      </c>
      <c r="V69" s="187">
        <f>I69</f>
        <v>8247.85</v>
      </c>
      <c r="W69" s="185">
        <f>J69-F69</f>
        <v>-66.2</v>
      </c>
      <c r="X69" s="186" t="e">
        <f t="shared" si="104"/>
        <v>#DIV/0!</v>
      </c>
      <c r="Y69" s="187">
        <f t="shared" si="98"/>
        <v>-8247.8580000000002</v>
      </c>
      <c r="Z69" s="185"/>
      <c r="AA69" s="186">
        <f t="shared" si="99"/>
        <v>0</v>
      </c>
      <c r="AB69" s="187">
        <f t="shared" si="100"/>
        <v>0</v>
      </c>
      <c r="AC69" s="185"/>
      <c r="AD69" s="186">
        <f t="shared" si="101"/>
        <v>0</v>
      </c>
      <c r="AE69" s="187">
        <f t="shared" si="102"/>
        <v>0</v>
      </c>
      <c r="AF69" s="188">
        <f t="shared" si="66"/>
        <v>0</v>
      </c>
      <c r="AG69" s="186">
        <f t="shared" si="70"/>
        <v>1</v>
      </c>
      <c r="AH69" s="187">
        <f t="shared" si="67"/>
        <v>-7.9999999998108251E-3</v>
      </c>
      <c r="AI69" s="189">
        <f t="shared" si="105"/>
        <v>0</v>
      </c>
      <c r="AJ69" s="186">
        <f t="shared" si="106"/>
        <v>-2.9999999990905053</v>
      </c>
      <c r="AK69" s="187">
        <f t="shared" si="107"/>
        <v>5.9999999994033715E-3</v>
      </c>
    </row>
    <row r="70" spans="1:37" ht="26.1" customHeight="1" x14ac:dyDescent="0.25">
      <c r="A70" s="246" t="s">
        <v>1092</v>
      </c>
      <c r="B70" s="247" t="s">
        <v>951</v>
      </c>
      <c r="C70" s="248" t="s">
        <v>61</v>
      </c>
      <c r="D70" s="248" t="s">
        <v>950</v>
      </c>
      <c r="E70" s="249" t="s">
        <v>86</v>
      </c>
      <c r="F70" s="249">
        <v>3.6</v>
      </c>
      <c r="G70" s="250">
        <v>642.66</v>
      </c>
      <c r="H70" s="251">
        <v>771.19</v>
      </c>
      <c r="I70" s="251">
        <v>2776.28</v>
      </c>
      <c r="J70" s="181">
        <f>Replanilhamento!AR75</f>
        <v>5.2899999999999965</v>
      </c>
      <c r="K70" s="251">
        <v>771.19</v>
      </c>
      <c r="L70" s="183">
        <f>Replanilhamento!AT75</f>
        <v>4079.5910999999978</v>
      </c>
      <c r="M70" s="251">
        <v>2776.28</v>
      </c>
      <c r="N70" s="252"/>
      <c r="O70" s="253">
        <f t="shared" si="93"/>
        <v>0</v>
      </c>
      <c r="P70" s="254">
        <f t="shared" si="94"/>
        <v>0</v>
      </c>
      <c r="Q70" s="252"/>
      <c r="R70" s="253">
        <f t="shared" si="95"/>
        <v>0</v>
      </c>
      <c r="S70" s="254">
        <f t="shared" si="96"/>
        <v>0</v>
      </c>
      <c r="T70" s="185">
        <f t="shared" si="103"/>
        <v>3.6</v>
      </c>
      <c r="U70" s="186">
        <v>1</v>
      </c>
      <c r="V70" s="254">
        <f t="shared" si="97"/>
        <v>2776.2840000000001</v>
      </c>
      <c r="W70" s="185">
        <f>J70-F70</f>
        <v>1.6899999999999964</v>
      </c>
      <c r="X70" s="186">
        <f t="shared" si="104"/>
        <v>0.3194706994328918</v>
      </c>
      <c r="Y70" s="254">
        <f t="shared" si="98"/>
        <v>1303.3110999999974</v>
      </c>
      <c r="Z70" s="252"/>
      <c r="AA70" s="253">
        <f t="shared" si="99"/>
        <v>0</v>
      </c>
      <c r="AB70" s="254">
        <f t="shared" si="100"/>
        <v>0</v>
      </c>
      <c r="AC70" s="252"/>
      <c r="AD70" s="253">
        <f t="shared" si="101"/>
        <v>0</v>
      </c>
      <c r="AE70" s="254">
        <f t="shared" si="102"/>
        <v>0</v>
      </c>
      <c r="AF70" s="188">
        <f t="shared" si="66"/>
        <v>5.2899999999999965</v>
      </c>
      <c r="AG70" s="186">
        <f t="shared" si="70"/>
        <v>1</v>
      </c>
      <c r="AH70" s="187">
        <f t="shared" si="67"/>
        <v>4079.5950999999977</v>
      </c>
      <c r="AI70" s="189">
        <f t="shared" si="105"/>
        <v>0</v>
      </c>
      <c r="AJ70" s="186">
        <f t="shared" si="106"/>
        <v>-9.8049042216643092E-7</v>
      </c>
      <c r="AK70" s="187">
        <f t="shared" si="107"/>
        <v>-3.9999999999054126E-3</v>
      </c>
    </row>
    <row r="71" spans="1:37" ht="24" customHeight="1" x14ac:dyDescent="0.25">
      <c r="A71" s="257" t="s">
        <v>23</v>
      </c>
      <c r="B71" s="258"/>
      <c r="C71" s="258"/>
      <c r="D71" s="258" t="s">
        <v>24</v>
      </c>
      <c r="E71" s="258"/>
      <c r="F71" s="259"/>
      <c r="G71" s="258"/>
      <c r="H71" s="260"/>
      <c r="I71" s="261">
        <v>488019.48</v>
      </c>
      <c r="J71" s="259"/>
      <c r="K71" s="258"/>
      <c r="L71" s="322">
        <f>L72+L169</f>
        <v>640577.15480000013</v>
      </c>
      <c r="M71" s="261">
        <v>488019.48</v>
      </c>
      <c r="N71" s="262"/>
      <c r="O71" s="263"/>
      <c r="P71" s="264">
        <f>P72+P169</f>
        <v>0</v>
      </c>
      <c r="Q71" s="262"/>
      <c r="R71" s="263"/>
      <c r="S71" s="264">
        <f>S72+S169</f>
        <v>0</v>
      </c>
      <c r="T71" s="262"/>
      <c r="U71" s="263"/>
      <c r="V71" s="264">
        <f>V72+V169</f>
        <v>0</v>
      </c>
      <c r="W71" s="262"/>
      <c r="X71" s="263"/>
      <c r="Y71" s="264">
        <f>Y72+Y169</f>
        <v>0</v>
      </c>
      <c r="Z71" s="262"/>
      <c r="AA71" s="263"/>
      <c r="AB71" s="264">
        <f>AB72+AB169</f>
        <v>0</v>
      </c>
      <c r="AC71" s="262"/>
      <c r="AD71" s="263"/>
      <c r="AE71" s="264">
        <f>AE72+AE169</f>
        <v>0</v>
      </c>
      <c r="AF71" s="265"/>
      <c r="AG71" s="263">
        <f t="shared" ref="AG71:AG104" si="108">AH71/I71</f>
        <v>0</v>
      </c>
      <c r="AH71" s="264">
        <f>AH72+AH169</f>
        <v>0</v>
      </c>
      <c r="AI71" s="266"/>
      <c r="AJ71" s="263">
        <f>AK71/L71</f>
        <v>0.66409301301545554</v>
      </c>
      <c r="AK71" s="264">
        <f>AK72+AK169</f>
        <v>425402.81279999996</v>
      </c>
    </row>
    <row r="72" spans="1:37" ht="24" customHeight="1" x14ac:dyDescent="0.25">
      <c r="A72" s="211" t="s">
        <v>1091</v>
      </c>
      <c r="B72" s="212"/>
      <c r="C72" s="212"/>
      <c r="D72" s="212" t="s">
        <v>1090</v>
      </c>
      <c r="E72" s="212"/>
      <c r="F72" s="213"/>
      <c r="G72" s="212"/>
      <c r="H72" s="214"/>
      <c r="I72" s="215">
        <v>380551.08</v>
      </c>
      <c r="J72" s="213"/>
      <c r="K72" s="212"/>
      <c r="L72" s="318">
        <f>SUM(L73+L97+L130+L154)</f>
        <v>574248.20280000009</v>
      </c>
      <c r="M72" s="215">
        <v>380551.08</v>
      </c>
      <c r="N72" s="175"/>
      <c r="O72" s="173"/>
      <c r="P72" s="174">
        <f>SUM(P73+P97+P130+P154)</f>
        <v>0</v>
      </c>
      <c r="Q72" s="175"/>
      <c r="R72" s="173"/>
      <c r="S72" s="174">
        <f>SUM(S73+S97+S130+S154)</f>
        <v>0</v>
      </c>
      <c r="T72" s="175"/>
      <c r="U72" s="173"/>
      <c r="V72" s="174">
        <f>SUM(V73+V97+V130+V154)</f>
        <v>0</v>
      </c>
      <c r="W72" s="175"/>
      <c r="X72" s="173"/>
      <c r="Y72" s="174">
        <f>SUM(Y73+Y97+Y130+Y154)</f>
        <v>0</v>
      </c>
      <c r="Z72" s="175"/>
      <c r="AA72" s="173"/>
      <c r="AB72" s="174">
        <f>SUM(AB73+AB97+AB130+AB154)</f>
        <v>0</v>
      </c>
      <c r="AC72" s="175"/>
      <c r="AD72" s="173"/>
      <c r="AE72" s="174">
        <f>SUM(AE73+AE97+AE130+AE154)</f>
        <v>0</v>
      </c>
      <c r="AF72" s="176"/>
      <c r="AG72" s="173">
        <f t="shared" si="108"/>
        <v>0</v>
      </c>
      <c r="AH72" s="174">
        <f>SUM(AH73+AH97+AH130+AH154)</f>
        <v>0</v>
      </c>
      <c r="AI72" s="177"/>
      <c r="AJ72" s="173">
        <f>AK72/L72</f>
        <v>0.55365330052365969</v>
      </c>
      <c r="AK72" s="174">
        <f>SUM(AK73+AK97+AK130+AK154)</f>
        <v>317934.41279999993</v>
      </c>
    </row>
    <row r="73" spans="1:37" ht="24" customHeight="1" x14ac:dyDescent="0.25">
      <c r="A73" s="211" t="s">
        <v>1089</v>
      </c>
      <c r="B73" s="212"/>
      <c r="C73" s="212"/>
      <c r="D73" s="212" t="s">
        <v>1088</v>
      </c>
      <c r="E73" s="212"/>
      <c r="F73" s="213"/>
      <c r="G73" s="212"/>
      <c r="H73" s="214"/>
      <c r="I73" s="215">
        <v>68685.240000000005</v>
      </c>
      <c r="J73" s="213"/>
      <c r="K73" s="212"/>
      <c r="L73" s="318">
        <f>SUM(L74+L84+L91)</f>
        <v>115417.96060000001</v>
      </c>
      <c r="M73" s="215">
        <v>68685.240000000005</v>
      </c>
      <c r="N73" s="175"/>
      <c r="O73" s="173"/>
      <c r="P73" s="174">
        <f>SUM(P74+P84+P91)</f>
        <v>0</v>
      </c>
      <c r="Q73" s="175"/>
      <c r="R73" s="173"/>
      <c r="S73" s="174">
        <f>SUM(S74+S84+S91)</f>
        <v>0</v>
      </c>
      <c r="T73" s="175"/>
      <c r="U73" s="173"/>
      <c r="V73" s="174">
        <f>SUM(V74+V84+V91)</f>
        <v>0</v>
      </c>
      <c r="W73" s="175"/>
      <c r="X73" s="173"/>
      <c r="Y73" s="174">
        <f>SUM(Y74+Y84+Y91)</f>
        <v>0</v>
      </c>
      <c r="Z73" s="175"/>
      <c r="AA73" s="173"/>
      <c r="AB73" s="174">
        <f>SUM(AB74+AB84+AB91)</f>
        <v>0</v>
      </c>
      <c r="AC73" s="175"/>
      <c r="AD73" s="173"/>
      <c r="AE73" s="174">
        <f>SUM(AE74+AE84+AE91)</f>
        <v>0</v>
      </c>
      <c r="AF73" s="176"/>
      <c r="AG73" s="173">
        <f t="shared" si="108"/>
        <v>0</v>
      </c>
      <c r="AH73" s="174">
        <f>SUM(AH74+AH84+AH91)</f>
        <v>0</v>
      </c>
      <c r="AI73" s="177"/>
      <c r="AJ73" s="173">
        <f>AK73/L73</f>
        <v>0.40550886670232844</v>
      </c>
      <c r="AK73" s="174">
        <f>SUM(AK74+AK84+AK91)</f>
        <v>46803.006399999998</v>
      </c>
    </row>
    <row r="74" spans="1:37" ht="24" customHeight="1" x14ac:dyDescent="0.25">
      <c r="A74" s="211" t="s">
        <v>1087</v>
      </c>
      <c r="B74" s="212"/>
      <c r="C74" s="212"/>
      <c r="D74" s="212" t="s">
        <v>1086</v>
      </c>
      <c r="E74" s="212"/>
      <c r="F74" s="213"/>
      <c r="G74" s="212"/>
      <c r="H74" s="214"/>
      <c r="I74" s="215">
        <v>20750.97</v>
      </c>
      <c r="J74" s="213"/>
      <c r="K74" s="212"/>
      <c r="L74" s="214">
        <f>SUM(L75:L83)</f>
        <v>16233.3303</v>
      </c>
      <c r="M74" s="215">
        <v>20750.97</v>
      </c>
      <c r="N74" s="175"/>
      <c r="O74" s="173"/>
      <c r="P74" s="174">
        <f>SUM(P75:P82)</f>
        <v>0</v>
      </c>
      <c r="Q74" s="175"/>
      <c r="R74" s="173"/>
      <c r="S74" s="174">
        <f>SUM(S75:S82)</f>
        <v>0</v>
      </c>
      <c r="T74" s="175"/>
      <c r="U74" s="173"/>
      <c r="V74" s="174">
        <f>SUM(V75:V82)</f>
        <v>0</v>
      </c>
      <c r="W74" s="175"/>
      <c r="X74" s="173"/>
      <c r="Y74" s="174">
        <f>SUM(Y75:Y82)</f>
        <v>0</v>
      </c>
      <c r="Z74" s="175"/>
      <c r="AA74" s="173"/>
      <c r="AB74" s="174">
        <f>SUM(AB75:AB82)</f>
        <v>0</v>
      </c>
      <c r="AC74" s="175"/>
      <c r="AD74" s="173"/>
      <c r="AE74" s="174">
        <f>SUM(AE75:AE82)</f>
        <v>0</v>
      </c>
      <c r="AF74" s="176"/>
      <c r="AG74" s="173">
        <f t="shared" si="108"/>
        <v>0</v>
      </c>
      <c r="AH74" s="174">
        <f>SUM(AH75:AH82)</f>
        <v>0</v>
      </c>
      <c r="AI74" s="177"/>
      <c r="AJ74" s="173">
        <f>AK74/L74</f>
        <v>1</v>
      </c>
      <c r="AK74" s="174">
        <f>SUM(AK75:AK82)</f>
        <v>16233.3303</v>
      </c>
    </row>
    <row r="75" spans="1:37" ht="39" customHeight="1" x14ac:dyDescent="0.25">
      <c r="A75" s="178" t="s">
        <v>1085</v>
      </c>
      <c r="B75" s="179" t="s">
        <v>968</v>
      </c>
      <c r="C75" s="180" t="s">
        <v>61</v>
      </c>
      <c r="D75" s="180" t="s">
        <v>967</v>
      </c>
      <c r="E75" s="181" t="s">
        <v>7048</v>
      </c>
      <c r="F75" s="181">
        <v>109.1</v>
      </c>
      <c r="G75" s="182">
        <v>12.14</v>
      </c>
      <c r="H75" s="183">
        <v>14.56</v>
      </c>
      <c r="I75" s="183">
        <v>1588.49</v>
      </c>
      <c r="J75" s="181">
        <f>Replanilhamento!AR81</f>
        <v>145.57</v>
      </c>
      <c r="K75" s="183">
        <v>14.56</v>
      </c>
      <c r="L75" s="183">
        <f>Replanilhamento!AT81</f>
        <v>2119.4931999999999</v>
      </c>
      <c r="M75" s="183">
        <v>1588.49</v>
      </c>
      <c r="N75" s="185"/>
      <c r="O75" s="186">
        <f t="shared" ref="O75:O82" si="109">N75/$F75</f>
        <v>0</v>
      </c>
      <c r="P75" s="187">
        <f t="shared" ref="P75:P82" si="110">N75*$H75</f>
        <v>0</v>
      </c>
      <c r="Q75" s="185"/>
      <c r="R75" s="186">
        <f t="shared" ref="R75:R82" si="111">Q75/$F75</f>
        <v>0</v>
      </c>
      <c r="S75" s="187">
        <f t="shared" ref="S75:S82" si="112">Q75*$H75</f>
        <v>0</v>
      </c>
      <c r="T75" s="185"/>
      <c r="U75" s="186">
        <f t="shared" ref="U75:U82" si="113">T75/$F75</f>
        <v>0</v>
      </c>
      <c r="V75" s="187">
        <f t="shared" ref="V75:V82" si="114">T75*$H75</f>
        <v>0</v>
      </c>
      <c r="W75" s="185"/>
      <c r="X75" s="186">
        <f t="shared" ref="X75:X82" si="115">W75/$F75</f>
        <v>0</v>
      </c>
      <c r="Y75" s="187">
        <f t="shared" ref="Y75:Y82" si="116">W75*$H75</f>
        <v>0</v>
      </c>
      <c r="Z75" s="185"/>
      <c r="AA75" s="186">
        <f t="shared" ref="AA75:AA82" si="117">Z75/$F75</f>
        <v>0</v>
      </c>
      <c r="AB75" s="187">
        <f t="shared" ref="AB75:AB82" si="118">Z75*$H75</f>
        <v>0</v>
      </c>
      <c r="AC75" s="185"/>
      <c r="AD75" s="186">
        <f t="shared" ref="AD75:AD82" si="119">AC75/$F75</f>
        <v>0</v>
      </c>
      <c r="AE75" s="187">
        <f t="shared" ref="AE75:AE82" si="120">AC75*$H75</f>
        <v>0</v>
      </c>
      <c r="AF75" s="188">
        <f t="shared" ref="AF75:AF82" si="121">SUM(N75+Q75+T75+W75+Z75+AC75)</f>
        <v>0</v>
      </c>
      <c r="AG75" s="186">
        <f t="shared" si="108"/>
        <v>0</v>
      </c>
      <c r="AH75" s="187">
        <f t="shared" ref="AH75:AH82" si="122">SUM(P75+S75+V75+Y75+AB75+AE75)</f>
        <v>0</v>
      </c>
      <c r="AI75" s="189">
        <f>J75-AF75</f>
        <v>145.57</v>
      </c>
      <c r="AJ75" s="186">
        <f>AK75/L75</f>
        <v>1</v>
      </c>
      <c r="AK75" s="187">
        <f>L75-AH75</f>
        <v>2119.4931999999999</v>
      </c>
    </row>
    <row r="76" spans="1:37" ht="39" customHeight="1" x14ac:dyDescent="0.25">
      <c r="A76" s="197" t="s">
        <v>1084</v>
      </c>
      <c r="B76" s="198" t="s">
        <v>1014</v>
      </c>
      <c r="C76" s="199" t="s">
        <v>61</v>
      </c>
      <c r="D76" s="199" t="s">
        <v>1013</v>
      </c>
      <c r="E76" s="200" t="s">
        <v>7048</v>
      </c>
      <c r="F76" s="200">
        <v>39</v>
      </c>
      <c r="G76" s="201">
        <v>11.06</v>
      </c>
      <c r="H76" s="202">
        <v>13.27</v>
      </c>
      <c r="I76" s="202">
        <v>517.53</v>
      </c>
      <c r="J76" s="200">
        <f>Replanilhamento!AR82</f>
        <v>39</v>
      </c>
      <c r="K76" s="202">
        <v>13.27</v>
      </c>
      <c r="L76" s="183">
        <f>Replanilhamento!AT82</f>
        <v>517.53</v>
      </c>
      <c r="M76" s="202">
        <v>517.53</v>
      </c>
      <c r="N76" s="185"/>
      <c r="O76" s="186">
        <f t="shared" si="109"/>
        <v>0</v>
      </c>
      <c r="P76" s="187">
        <f t="shared" si="110"/>
        <v>0</v>
      </c>
      <c r="Q76" s="185"/>
      <c r="R76" s="186">
        <f t="shared" si="111"/>
        <v>0</v>
      </c>
      <c r="S76" s="187">
        <f t="shared" si="112"/>
        <v>0</v>
      </c>
      <c r="T76" s="185"/>
      <c r="U76" s="186">
        <f t="shared" si="113"/>
        <v>0</v>
      </c>
      <c r="V76" s="187">
        <f t="shared" si="114"/>
        <v>0</v>
      </c>
      <c r="W76" s="185"/>
      <c r="X76" s="186">
        <f t="shared" si="115"/>
        <v>0</v>
      </c>
      <c r="Y76" s="187">
        <f t="shared" si="116"/>
        <v>0</v>
      </c>
      <c r="Z76" s="185"/>
      <c r="AA76" s="186">
        <f t="shared" si="117"/>
        <v>0</v>
      </c>
      <c r="AB76" s="187">
        <f t="shared" si="118"/>
        <v>0</v>
      </c>
      <c r="AC76" s="185"/>
      <c r="AD76" s="186">
        <f t="shared" si="119"/>
        <v>0</v>
      </c>
      <c r="AE76" s="187">
        <f t="shared" si="120"/>
        <v>0</v>
      </c>
      <c r="AF76" s="188">
        <f t="shared" si="121"/>
        <v>0</v>
      </c>
      <c r="AG76" s="186">
        <f t="shared" si="108"/>
        <v>0</v>
      </c>
      <c r="AH76" s="187">
        <f t="shared" si="122"/>
        <v>0</v>
      </c>
      <c r="AI76" s="189">
        <f t="shared" ref="AI76:AI82" si="123">J76-AF76</f>
        <v>39</v>
      </c>
      <c r="AJ76" s="186">
        <f t="shared" ref="AJ76:AJ82" si="124">AK76/L76</f>
        <v>1</v>
      </c>
      <c r="AK76" s="187">
        <f t="shared" ref="AK76:AK82" si="125">L76-AH76</f>
        <v>517.53</v>
      </c>
    </row>
    <row r="77" spans="1:37" ht="39" customHeight="1" x14ac:dyDescent="0.25">
      <c r="A77" s="197" t="s">
        <v>1083</v>
      </c>
      <c r="B77" s="198" t="s">
        <v>977</v>
      </c>
      <c r="C77" s="199" t="s">
        <v>61</v>
      </c>
      <c r="D77" s="199" t="s">
        <v>976</v>
      </c>
      <c r="E77" s="200" t="s">
        <v>7048</v>
      </c>
      <c r="F77" s="200">
        <v>174.1</v>
      </c>
      <c r="G77" s="201">
        <v>10.09</v>
      </c>
      <c r="H77" s="202">
        <v>12.1</v>
      </c>
      <c r="I77" s="202">
        <v>2106.61</v>
      </c>
      <c r="J77" s="200">
        <f>Replanilhamento!AR83</f>
        <v>174.1</v>
      </c>
      <c r="K77" s="202">
        <v>12.1</v>
      </c>
      <c r="L77" s="183">
        <f>Replanilhamento!AT83</f>
        <v>2106.61</v>
      </c>
      <c r="M77" s="202">
        <v>2106.61</v>
      </c>
      <c r="N77" s="185"/>
      <c r="O77" s="186">
        <f t="shared" si="109"/>
        <v>0</v>
      </c>
      <c r="P77" s="187">
        <f t="shared" si="110"/>
        <v>0</v>
      </c>
      <c r="Q77" s="185"/>
      <c r="R77" s="186">
        <f t="shared" si="111"/>
        <v>0</v>
      </c>
      <c r="S77" s="187">
        <f t="shared" si="112"/>
        <v>0</v>
      </c>
      <c r="T77" s="185"/>
      <c r="U77" s="186">
        <f t="shared" si="113"/>
        <v>0</v>
      </c>
      <c r="V77" s="187">
        <f t="shared" si="114"/>
        <v>0</v>
      </c>
      <c r="W77" s="185"/>
      <c r="X77" s="186">
        <f t="shared" si="115"/>
        <v>0</v>
      </c>
      <c r="Y77" s="187">
        <f t="shared" si="116"/>
        <v>0</v>
      </c>
      <c r="Z77" s="185"/>
      <c r="AA77" s="186">
        <f t="shared" si="117"/>
        <v>0</v>
      </c>
      <c r="AB77" s="187">
        <f t="shared" si="118"/>
        <v>0</v>
      </c>
      <c r="AC77" s="185"/>
      <c r="AD77" s="186">
        <f t="shared" si="119"/>
        <v>0</v>
      </c>
      <c r="AE77" s="187">
        <f t="shared" si="120"/>
        <v>0</v>
      </c>
      <c r="AF77" s="188">
        <f t="shared" si="121"/>
        <v>0</v>
      </c>
      <c r="AG77" s="186">
        <f t="shared" si="108"/>
        <v>0</v>
      </c>
      <c r="AH77" s="187">
        <f t="shared" si="122"/>
        <v>0</v>
      </c>
      <c r="AI77" s="189">
        <f t="shared" si="123"/>
        <v>174.1</v>
      </c>
      <c r="AJ77" s="186">
        <f t="shared" si="124"/>
        <v>1</v>
      </c>
      <c r="AK77" s="187">
        <f t="shared" si="125"/>
        <v>2106.61</v>
      </c>
    </row>
    <row r="78" spans="1:37" ht="39" customHeight="1" x14ac:dyDescent="0.25">
      <c r="A78" s="197" t="s">
        <v>1082</v>
      </c>
      <c r="B78" s="198" t="s">
        <v>965</v>
      </c>
      <c r="C78" s="199" t="s">
        <v>61</v>
      </c>
      <c r="D78" s="199" t="s">
        <v>964</v>
      </c>
      <c r="E78" s="200" t="s">
        <v>7048</v>
      </c>
      <c r="F78" s="200">
        <v>122.8</v>
      </c>
      <c r="G78" s="201">
        <v>8.86</v>
      </c>
      <c r="H78" s="202">
        <v>10.63</v>
      </c>
      <c r="I78" s="202">
        <v>1305.3599999999999</v>
      </c>
      <c r="J78" s="200">
        <f>Replanilhamento!AR84</f>
        <v>122.8</v>
      </c>
      <c r="K78" s="202">
        <v>10.63</v>
      </c>
      <c r="L78" s="183">
        <f>Replanilhamento!AT84</f>
        <v>1305.3599999999999</v>
      </c>
      <c r="M78" s="202">
        <v>1305.3599999999999</v>
      </c>
      <c r="N78" s="185"/>
      <c r="O78" s="186">
        <f t="shared" si="109"/>
        <v>0</v>
      </c>
      <c r="P78" s="187">
        <f t="shared" si="110"/>
        <v>0</v>
      </c>
      <c r="Q78" s="185"/>
      <c r="R78" s="186">
        <f t="shared" si="111"/>
        <v>0</v>
      </c>
      <c r="S78" s="187">
        <f t="shared" si="112"/>
        <v>0</v>
      </c>
      <c r="T78" s="185"/>
      <c r="U78" s="186">
        <f t="shared" si="113"/>
        <v>0</v>
      </c>
      <c r="V78" s="187">
        <f t="shared" si="114"/>
        <v>0</v>
      </c>
      <c r="W78" s="185"/>
      <c r="X78" s="186">
        <f t="shared" si="115"/>
        <v>0</v>
      </c>
      <c r="Y78" s="187">
        <f t="shared" si="116"/>
        <v>0</v>
      </c>
      <c r="Z78" s="185"/>
      <c r="AA78" s="186">
        <f t="shared" si="117"/>
        <v>0</v>
      </c>
      <c r="AB78" s="187">
        <f t="shared" si="118"/>
        <v>0</v>
      </c>
      <c r="AC78" s="185"/>
      <c r="AD78" s="186">
        <f t="shared" si="119"/>
        <v>0</v>
      </c>
      <c r="AE78" s="187">
        <f t="shared" si="120"/>
        <v>0</v>
      </c>
      <c r="AF78" s="188">
        <f t="shared" si="121"/>
        <v>0</v>
      </c>
      <c r="AG78" s="186">
        <f t="shared" si="108"/>
        <v>0</v>
      </c>
      <c r="AH78" s="187">
        <f t="shared" si="122"/>
        <v>0</v>
      </c>
      <c r="AI78" s="189">
        <f t="shared" si="123"/>
        <v>122.8</v>
      </c>
      <c r="AJ78" s="186">
        <f t="shared" si="124"/>
        <v>1</v>
      </c>
      <c r="AK78" s="187">
        <f t="shared" si="125"/>
        <v>1305.3599999999999</v>
      </c>
    </row>
    <row r="79" spans="1:37" ht="39" customHeight="1" x14ac:dyDescent="0.25">
      <c r="A79" s="197" t="s">
        <v>1081</v>
      </c>
      <c r="B79" s="198" t="s">
        <v>1003</v>
      </c>
      <c r="C79" s="199" t="s">
        <v>61</v>
      </c>
      <c r="D79" s="199" t="s">
        <v>1002</v>
      </c>
      <c r="E79" s="200" t="s">
        <v>7048</v>
      </c>
      <c r="F79" s="200">
        <v>71.3</v>
      </c>
      <c r="G79" s="201">
        <v>7.35</v>
      </c>
      <c r="H79" s="202">
        <v>8.82</v>
      </c>
      <c r="I79" s="202">
        <v>628.86</v>
      </c>
      <c r="J79" s="200">
        <f>Replanilhamento!AR85</f>
        <v>385.39</v>
      </c>
      <c r="K79" s="202">
        <v>8.82</v>
      </c>
      <c r="L79" s="183">
        <f>Replanilhamento!AT85</f>
        <v>3399.1338000000001</v>
      </c>
      <c r="M79" s="202">
        <v>628.86</v>
      </c>
      <c r="N79" s="185"/>
      <c r="O79" s="186">
        <f t="shared" si="109"/>
        <v>0</v>
      </c>
      <c r="P79" s="187">
        <f t="shared" si="110"/>
        <v>0</v>
      </c>
      <c r="Q79" s="185"/>
      <c r="R79" s="186">
        <f t="shared" si="111"/>
        <v>0</v>
      </c>
      <c r="S79" s="187">
        <f t="shared" si="112"/>
        <v>0</v>
      </c>
      <c r="T79" s="185"/>
      <c r="U79" s="186">
        <f t="shared" si="113"/>
        <v>0</v>
      </c>
      <c r="V79" s="187">
        <f t="shared" si="114"/>
        <v>0</v>
      </c>
      <c r="W79" s="185"/>
      <c r="X79" s="186">
        <f t="shared" si="115"/>
        <v>0</v>
      </c>
      <c r="Y79" s="187">
        <f t="shared" si="116"/>
        <v>0</v>
      </c>
      <c r="Z79" s="185"/>
      <c r="AA79" s="186">
        <f t="shared" si="117"/>
        <v>0</v>
      </c>
      <c r="AB79" s="187">
        <f t="shared" si="118"/>
        <v>0</v>
      </c>
      <c r="AC79" s="185"/>
      <c r="AD79" s="186">
        <f t="shared" si="119"/>
        <v>0</v>
      </c>
      <c r="AE79" s="187">
        <f t="shared" si="120"/>
        <v>0</v>
      </c>
      <c r="AF79" s="188">
        <f t="shared" si="121"/>
        <v>0</v>
      </c>
      <c r="AG79" s="186">
        <f t="shared" si="108"/>
        <v>0</v>
      </c>
      <c r="AH79" s="187">
        <f t="shared" si="122"/>
        <v>0</v>
      </c>
      <c r="AI79" s="189">
        <f t="shared" si="123"/>
        <v>385.39</v>
      </c>
      <c r="AJ79" s="186">
        <f t="shared" si="124"/>
        <v>1</v>
      </c>
      <c r="AK79" s="187">
        <f t="shared" si="125"/>
        <v>3399.1338000000001</v>
      </c>
    </row>
    <row r="80" spans="1:37" ht="39" customHeight="1" x14ac:dyDescent="0.25">
      <c r="A80" s="197" t="s">
        <v>1080</v>
      </c>
      <c r="B80" s="198" t="s">
        <v>1042</v>
      </c>
      <c r="C80" s="199" t="s">
        <v>61</v>
      </c>
      <c r="D80" s="199" t="s">
        <v>1041</v>
      </c>
      <c r="E80" s="200" t="s">
        <v>7048</v>
      </c>
      <c r="F80" s="200">
        <v>60.6</v>
      </c>
      <c r="G80" s="201">
        <v>7.05</v>
      </c>
      <c r="H80" s="202">
        <v>8.4600000000000009</v>
      </c>
      <c r="I80" s="202">
        <v>512.66999999999996</v>
      </c>
      <c r="J80" s="200">
        <f>Replanilhamento!AR86</f>
        <v>184.9</v>
      </c>
      <c r="K80" s="202">
        <v>8.4600000000000009</v>
      </c>
      <c r="L80" s="183">
        <f>Replanilhamento!AT86</f>
        <v>1564.248</v>
      </c>
      <c r="M80" s="202">
        <v>512.66999999999996</v>
      </c>
      <c r="N80" s="185"/>
      <c r="O80" s="186">
        <f t="shared" si="109"/>
        <v>0</v>
      </c>
      <c r="P80" s="187">
        <f t="shared" si="110"/>
        <v>0</v>
      </c>
      <c r="Q80" s="185"/>
      <c r="R80" s="186">
        <f t="shared" si="111"/>
        <v>0</v>
      </c>
      <c r="S80" s="187">
        <f t="shared" si="112"/>
        <v>0</v>
      </c>
      <c r="T80" s="185"/>
      <c r="U80" s="186">
        <f t="shared" si="113"/>
        <v>0</v>
      </c>
      <c r="V80" s="187">
        <f t="shared" si="114"/>
        <v>0</v>
      </c>
      <c r="W80" s="185"/>
      <c r="X80" s="186">
        <f t="shared" si="115"/>
        <v>0</v>
      </c>
      <c r="Y80" s="187">
        <f t="shared" si="116"/>
        <v>0</v>
      </c>
      <c r="Z80" s="185"/>
      <c r="AA80" s="186">
        <f t="shared" si="117"/>
        <v>0</v>
      </c>
      <c r="AB80" s="187">
        <f t="shared" si="118"/>
        <v>0</v>
      </c>
      <c r="AC80" s="185"/>
      <c r="AD80" s="186">
        <f t="shared" si="119"/>
        <v>0</v>
      </c>
      <c r="AE80" s="187">
        <f t="shared" si="120"/>
        <v>0</v>
      </c>
      <c r="AF80" s="188">
        <f t="shared" si="121"/>
        <v>0</v>
      </c>
      <c r="AG80" s="186">
        <f t="shared" si="108"/>
        <v>0</v>
      </c>
      <c r="AH80" s="187">
        <f t="shared" si="122"/>
        <v>0</v>
      </c>
      <c r="AI80" s="189">
        <f t="shared" si="123"/>
        <v>184.9</v>
      </c>
      <c r="AJ80" s="186">
        <v>0</v>
      </c>
      <c r="AK80" s="187">
        <f t="shared" si="125"/>
        <v>1564.248</v>
      </c>
    </row>
    <row r="81" spans="1:37" ht="52.2" customHeight="1" x14ac:dyDescent="0.25">
      <c r="A81" s="197" t="s">
        <v>1079</v>
      </c>
      <c r="B81" s="198" t="s">
        <v>1078</v>
      </c>
      <c r="C81" s="199" t="s">
        <v>61</v>
      </c>
      <c r="D81" s="199" t="s">
        <v>1077</v>
      </c>
      <c r="E81" s="200" t="s">
        <v>73</v>
      </c>
      <c r="F81" s="200">
        <v>92.7</v>
      </c>
      <c r="G81" s="201">
        <v>86.47</v>
      </c>
      <c r="H81" s="202">
        <v>103.76</v>
      </c>
      <c r="I81" s="202">
        <v>9618.5499999999993</v>
      </c>
      <c r="J81" s="200">
        <f>Replanilhamento!AR87</f>
        <v>0</v>
      </c>
      <c r="K81" s="202">
        <v>103.76</v>
      </c>
      <c r="L81" s="183">
        <f>Replanilhamento!AT87</f>
        <v>1.0000000002037268E-3</v>
      </c>
      <c r="M81" s="202">
        <v>9618.5499999999993</v>
      </c>
      <c r="N81" s="185"/>
      <c r="O81" s="186">
        <f t="shared" si="109"/>
        <v>0</v>
      </c>
      <c r="P81" s="187">
        <f t="shared" si="110"/>
        <v>0</v>
      </c>
      <c r="Q81" s="185"/>
      <c r="R81" s="186">
        <f t="shared" si="111"/>
        <v>0</v>
      </c>
      <c r="S81" s="187">
        <f t="shared" si="112"/>
        <v>0</v>
      </c>
      <c r="T81" s="185"/>
      <c r="U81" s="186">
        <f t="shared" si="113"/>
        <v>0</v>
      </c>
      <c r="V81" s="187">
        <f t="shared" si="114"/>
        <v>0</v>
      </c>
      <c r="W81" s="185"/>
      <c r="X81" s="186">
        <f t="shared" si="115"/>
        <v>0</v>
      </c>
      <c r="Y81" s="187">
        <f t="shared" si="116"/>
        <v>0</v>
      </c>
      <c r="Z81" s="185"/>
      <c r="AA81" s="186">
        <f t="shared" si="117"/>
        <v>0</v>
      </c>
      <c r="AB81" s="187">
        <f t="shared" si="118"/>
        <v>0</v>
      </c>
      <c r="AC81" s="185"/>
      <c r="AD81" s="186">
        <f t="shared" si="119"/>
        <v>0</v>
      </c>
      <c r="AE81" s="187">
        <f t="shared" si="120"/>
        <v>0</v>
      </c>
      <c r="AF81" s="188">
        <f t="shared" si="121"/>
        <v>0</v>
      </c>
      <c r="AG81" s="186">
        <f t="shared" si="108"/>
        <v>0</v>
      </c>
      <c r="AH81" s="187">
        <f t="shared" si="122"/>
        <v>0</v>
      </c>
      <c r="AI81" s="189">
        <f t="shared" si="123"/>
        <v>0</v>
      </c>
      <c r="AJ81" s="186">
        <f t="shared" si="124"/>
        <v>1</v>
      </c>
      <c r="AK81" s="187">
        <f t="shared" si="125"/>
        <v>1.0000000002037268E-3</v>
      </c>
    </row>
    <row r="82" spans="1:37" ht="26.1" customHeight="1" x14ac:dyDescent="0.25">
      <c r="A82" s="246" t="s">
        <v>1076</v>
      </c>
      <c r="B82" s="247" t="s">
        <v>951</v>
      </c>
      <c r="C82" s="248" t="s">
        <v>61</v>
      </c>
      <c r="D82" s="248" t="s">
        <v>950</v>
      </c>
      <c r="E82" s="249" t="s">
        <v>86</v>
      </c>
      <c r="F82" s="249">
        <v>5.8</v>
      </c>
      <c r="G82" s="250">
        <v>642.66</v>
      </c>
      <c r="H82" s="251">
        <v>771.19</v>
      </c>
      <c r="I82" s="251">
        <v>4472.8999999999996</v>
      </c>
      <c r="J82" s="200">
        <f>Replanilhamento!AR88</f>
        <v>6.77</v>
      </c>
      <c r="K82" s="251">
        <v>771.19</v>
      </c>
      <c r="L82" s="183">
        <f>Replanilhamento!AT88</f>
        <v>5220.9542999999994</v>
      </c>
      <c r="M82" s="251">
        <v>4472.8999999999996</v>
      </c>
      <c r="N82" s="252"/>
      <c r="O82" s="253">
        <f t="shared" si="109"/>
        <v>0</v>
      </c>
      <c r="P82" s="254">
        <f t="shared" si="110"/>
        <v>0</v>
      </c>
      <c r="Q82" s="252"/>
      <c r="R82" s="253">
        <f t="shared" si="111"/>
        <v>0</v>
      </c>
      <c r="S82" s="254">
        <f t="shared" si="112"/>
        <v>0</v>
      </c>
      <c r="T82" s="252"/>
      <c r="U82" s="253">
        <f t="shared" si="113"/>
        <v>0</v>
      </c>
      <c r="V82" s="254">
        <f t="shared" si="114"/>
        <v>0</v>
      </c>
      <c r="W82" s="252"/>
      <c r="X82" s="253">
        <f t="shared" si="115"/>
        <v>0</v>
      </c>
      <c r="Y82" s="254">
        <f t="shared" si="116"/>
        <v>0</v>
      </c>
      <c r="Z82" s="252"/>
      <c r="AA82" s="253">
        <f t="shared" si="117"/>
        <v>0</v>
      </c>
      <c r="AB82" s="254">
        <f t="shared" si="118"/>
        <v>0</v>
      </c>
      <c r="AC82" s="252"/>
      <c r="AD82" s="253">
        <f t="shared" si="119"/>
        <v>0</v>
      </c>
      <c r="AE82" s="254">
        <f t="shared" si="120"/>
        <v>0</v>
      </c>
      <c r="AF82" s="255">
        <f t="shared" si="121"/>
        <v>0</v>
      </c>
      <c r="AG82" s="253">
        <f t="shared" si="108"/>
        <v>0</v>
      </c>
      <c r="AH82" s="254">
        <f t="shared" si="122"/>
        <v>0</v>
      </c>
      <c r="AI82" s="189">
        <f t="shared" si="123"/>
        <v>6.77</v>
      </c>
      <c r="AJ82" s="186">
        <f t="shared" si="124"/>
        <v>1</v>
      </c>
      <c r="AK82" s="187">
        <f t="shared" si="125"/>
        <v>5220.9542999999994</v>
      </c>
    </row>
    <row r="83" spans="1:37" ht="26.1" customHeight="1" x14ac:dyDescent="0.25">
      <c r="A83" s="412"/>
      <c r="B83" s="413"/>
      <c r="C83" s="414"/>
      <c r="D83" s="414" t="str">
        <f>Replanilhamento!D89</f>
        <v>ARMAÇÃO DE PILAR OU VIGA DE ESTRUTURA CONVENCIONAL DE CONCRETO ARMADO UTILIZANDO AÇO CA-50 DE 16,0 MM - MONTAGEM. AF_06/2022</v>
      </c>
      <c r="E83" s="436" t="s">
        <v>7048</v>
      </c>
      <c r="F83" s="436"/>
      <c r="G83" s="416"/>
      <c r="H83" s="417"/>
      <c r="I83" s="417"/>
      <c r="J83" s="431">
        <f>Replanilhamento!AR89</f>
        <v>0</v>
      </c>
      <c r="K83" s="417">
        <f>Replanilhamento!AS89</f>
        <v>0</v>
      </c>
      <c r="L83" s="183">
        <f>Replanilhamento!AT89</f>
        <v>0</v>
      </c>
      <c r="M83" s="417"/>
      <c r="N83" s="252"/>
      <c r="O83" s="253"/>
      <c r="P83" s="254"/>
      <c r="Q83" s="252"/>
      <c r="R83" s="253"/>
      <c r="S83" s="254"/>
      <c r="T83" s="252"/>
      <c r="U83" s="253"/>
      <c r="V83" s="254"/>
      <c r="W83" s="252"/>
      <c r="X83" s="253"/>
      <c r="Y83" s="254"/>
      <c r="Z83" s="252"/>
      <c r="AA83" s="253"/>
      <c r="AB83" s="254"/>
      <c r="AC83" s="252"/>
      <c r="AD83" s="253"/>
      <c r="AE83" s="254"/>
      <c r="AF83" s="255"/>
      <c r="AG83" s="253"/>
      <c r="AH83" s="254"/>
      <c r="AI83" s="189"/>
      <c r="AJ83" s="186"/>
      <c r="AK83" s="187"/>
    </row>
    <row r="84" spans="1:37" ht="24" customHeight="1" x14ac:dyDescent="0.25">
      <c r="A84" s="257" t="s">
        <v>1075</v>
      </c>
      <c r="B84" s="258"/>
      <c r="C84" s="258"/>
      <c r="D84" s="258" t="s">
        <v>1048</v>
      </c>
      <c r="E84" s="258"/>
      <c r="F84" s="259"/>
      <c r="G84" s="258"/>
      <c r="H84" s="260"/>
      <c r="I84" s="261">
        <v>40789.82</v>
      </c>
      <c r="J84" s="259"/>
      <c r="K84" s="258"/>
      <c r="L84" s="260">
        <f>Replanilhamento!AT91</f>
        <v>94983.772200000007</v>
      </c>
      <c r="M84" s="261">
        <v>40789.82</v>
      </c>
      <c r="N84" s="262"/>
      <c r="O84" s="263"/>
      <c r="P84" s="264">
        <f>SUM(P85:P89)</f>
        <v>0</v>
      </c>
      <c r="Q84" s="262"/>
      <c r="R84" s="263"/>
      <c r="S84" s="264">
        <f>SUM(S85:S89)</f>
        <v>0</v>
      </c>
      <c r="T84" s="262"/>
      <c r="U84" s="263"/>
      <c r="V84" s="264">
        <f>SUM(V85:V89)</f>
        <v>0</v>
      </c>
      <c r="W84" s="262"/>
      <c r="X84" s="263"/>
      <c r="Y84" s="264">
        <f>SUM(Y85:Y89)</f>
        <v>0</v>
      </c>
      <c r="Z84" s="262"/>
      <c r="AA84" s="263"/>
      <c r="AB84" s="264">
        <f>SUM(AB85:AB89)</f>
        <v>0</v>
      </c>
      <c r="AC84" s="262"/>
      <c r="AD84" s="263"/>
      <c r="AE84" s="264">
        <f>SUM(AE85:AE89)</f>
        <v>0</v>
      </c>
      <c r="AF84" s="265"/>
      <c r="AG84" s="263">
        <f t="shared" si="108"/>
        <v>0</v>
      </c>
      <c r="AH84" s="264">
        <f>SUM(AH85:AH89)</f>
        <v>0</v>
      </c>
      <c r="AI84" s="266"/>
      <c r="AJ84" s="263">
        <f>AK84/L84</f>
        <v>0.27761392698193976</v>
      </c>
      <c r="AK84" s="264">
        <f>SUM(AK85:AK89)</f>
        <v>26368.817999999999</v>
      </c>
    </row>
    <row r="85" spans="1:37" ht="39" customHeight="1" x14ac:dyDescent="0.25">
      <c r="A85" s="178" t="s">
        <v>1074</v>
      </c>
      <c r="B85" s="179" t="s">
        <v>968</v>
      </c>
      <c r="C85" s="180" t="s">
        <v>61</v>
      </c>
      <c r="D85" s="180" t="s">
        <v>967</v>
      </c>
      <c r="E85" s="181" t="s">
        <v>7048</v>
      </c>
      <c r="F85" s="181">
        <v>315.60000000000002</v>
      </c>
      <c r="G85" s="182">
        <v>12.14</v>
      </c>
      <c r="H85" s="183">
        <v>14.56</v>
      </c>
      <c r="I85" s="183">
        <v>4595.13</v>
      </c>
      <c r="J85" s="181">
        <f>Replanilhamento!AR92</f>
        <v>315.60000000000002</v>
      </c>
      <c r="K85" s="183">
        <v>14.56</v>
      </c>
      <c r="L85" s="183">
        <f>Replanilhamento!AT92</f>
        <v>4595.13</v>
      </c>
      <c r="M85" s="183">
        <v>4595.13</v>
      </c>
      <c r="N85" s="185"/>
      <c r="O85" s="186">
        <f>N85/$F85</f>
        <v>0</v>
      </c>
      <c r="P85" s="187">
        <f>N85*$H85</f>
        <v>0</v>
      </c>
      <c r="Q85" s="185"/>
      <c r="R85" s="186">
        <f>Q85/$F85</f>
        <v>0</v>
      </c>
      <c r="S85" s="187">
        <f>Q85*$H85</f>
        <v>0</v>
      </c>
      <c r="T85" s="185"/>
      <c r="U85" s="186">
        <f>T85/$F85</f>
        <v>0</v>
      </c>
      <c r="V85" s="187">
        <f>T85*$H85</f>
        <v>0</v>
      </c>
      <c r="W85" s="185"/>
      <c r="X85" s="186">
        <f>W85/$F85</f>
        <v>0</v>
      </c>
      <c r="Y85" s="187">
        <f>W85*$H85</f>
        <v>0</v>
      </c>
      <c r="Z85" s="185"/>
      <c r="AA85" s="186">
        <f>Z85/$F85</f>
        <v>0</v>
      </c>
      <c r="AB85" s="187">
        <f>Z85*$H85</f>
        <v>0</v>
      </c>
      <c r="AC85" s="185"/>
      <c r="AD85" s="186">
        <f>AC85/$F85</f>
        <v>0</v>
      </c>
      <c r="AE85" s="187">
        <f>AC85*$H85</f>
        <v>0</v>
      </c>
      <c r="AF85" s="188">
        <f>SUM(N85+Q85+T85+W85+Z85+AC85)</f>
        <v>0</v>
      </c>
      <c r="AG85" s="186">
        <f t="shared" si="108"/>
        <v>0</v>
      </c>
      <c r="AH85" s="187">
        <f>SUM(P85+S85+V85+Y85+AB85+AE85)</f>
        <v>0</v>
      </c>
      <c r="AI85" s="189">
        <f>J85-AF85</f>
        <v>315.60000000000002</v>
      </c>
      <c r="AJ85" s="186">
        <f>AK85/L85</f>
        <v>1</v>
      </c>
      <c r="AK85" s="187">
        <f>L85-AH85</f>
        <v>4595.13</v>
      </c>
    </row>
    <row r="86" spans="1:37" ht="39" customHeight="1" x14ac:dyDescent="0.25">
      <c r="A86" s="197" t="s">
        <v>1073</v>
      </c>
      <c r="B86" s="198" t="s">
        <v>965</v>
      </c>
      <c r="C86" s="199" t="s">
        <v>61</v>
      </c>
      <c r="D86" s="199" t="s">
        <v>964</v>
      </c>
      <c r="E86" s="200" t="s">
        <v>7048</v>
      </c>
      <c r="F86" s="200">
        <v>845.6</v>
      </c>
      <c r="G86" s="201">
        <v>8.86</v>
      </c>
      <c r="H86" s="202">
        <v>10.63</v>
      </c>
      <c r="I86" s="202">
        <v>8988.7199999999993</v>
      </c>
      <c r="J86" s="181">
        <f>Replanilhamento!AR93</f>
        <v>845.6</v>
      </c>
      <c r="K86" s="202">
        <v>10.63</v>
      </c>
      <c r="L86" s="183">
        <f>Replanilhamento!AT93</f>
        <v>8988.7199999999993</v>
      </c>
      <c r="M86" s="202">
        <v>8988.7199999999993</v>
      </c>
      <c r="N86" s="185"/>
      <c r="O86" s="186">
        <f>N86/$F86</f>
        <v>0</v>
      </c>
      <c r="P86" s="187">
        <f>N86*$H86</f>
        <v>0</v>
      </c>
      <c r="Q86" s="185"/>
      <c r="R86" s="186">
        <f>Q86/$F86</f>
        <v>0</v>
      </c>
      <c r="S86" s="187">
        <f>Q86*$H86</f>
        <v>0</v>
      </c>
      <c r="T86" s="185"/>
      <c r="U86" s="186">
        <f>T86/$F86</f>
        <v>0</v>
      </c>
      <c r="V86" s="187">
        <f>T86*$H86</f>
        <v>0</v>
      </c>
      <c r="W86" s="185"/>
      <c r="X86" s="186">
        <f>W86/$F86</f>
        <v>0</v>
      </c>
      <c r="Y86" s="187">
        <f>W86*$H86</f>
        <v>0</v>
      </c>
      <c r="Z86" s="185"/>
      <c r="AA86" s="186">
        <f>Z86/$F86</f>
        <v>0</v>
      </c>
      <c r="AB86" s="187">
        <f>Z86*$H86</f>
        <v>0</v>
      </c>
      <c r="AC86" s="185"/>
      <c r="AD86" s="186">
        <f>AC86/$F86</f>
        <v>0</v>
      </c>
      <c r="AE86" s="187">
        <f>AC86*$H86</f>
        <v>0</v>
      </c>
      <c r="AF86" s="188">
        <f>SUM(N86+Q86+T86+W86+Z86+AC86)</f>
        <v>0</v>
      </c>
      <c r="AG86" s="186">
        <f t="shared" si="108"/>
        <v>0</v>
      </c>
      <c r="AH86" s="187">
        <f>SUM(P86+S86+V86+Y86+AB86+AE86)</f>
        <v>0</v>
      </c>
      <c r="AI86" s="189">
        <f t="shared" ref="AI86:AI89" si="126">J86-AF86</f>
        <v>845.6</v>
      </c>
      <c r="AJ86" s="186">
        <f t="shared" ref="AJ86:AJ88" si="127">AK86/L86</f>
        <v>1</v>
      </c>
      <c r="AK86" s="187">
        <f t="shared" ref="AK86:AK89" si="128">L86-AH86</f>
        <v>8988.7199999999993</v>
      </c>
    </row>
    <row r="87" spans="1:37" ht="39" customHeight="1" x14ac:dyDescent="0.25">
      <c r="A87" s="197" t="s">
        <v>1072</v>
      </c>
      <c r="B87" s="198" t="s">
        <v>1003</v>
      </c>
      <c r="C87" s="199" t="s">
        <v>61</v>
      </c>
      <c r="D87" s="199" t="s">
        <v>1002</v>
      </c>
      <c r="E87" s="200" t="s">
        <v>7048</v>
      </c>
      <c r="F87" s="200">
        <v>201.7</v>
      </c>
      <c r="G87" s="201">
        <v>7.35</v>
      </c>
      <c r="H87" s="202">
        <v>8.82</v>
      </c>
      <c r="I87" s="202">
        <v>1778.99</v>
      </c>
      <c r="J87" s="181">
        <f>Replanilhamento!AR94</f>
        <v>339.1</v>
      </c>
      <c r="K87" s="202">
        <v>8.82</v>
      </c>
      <c r="L87" s="183">
        <f>Replanilhamento!AT94</f>
        <v>2990.8580000000002</v>
      </c>
      <c r="M87" s="202">
        <v>1778.99</v>
      </c>
      <c r="N87" s="185"/>
      <c r="O87" s="186">
        <f>N87/$F87</f>
        <v>0</v>
      </c>
      <c r="P87" s="187">
        <f>N87*$H87</f>
        <v>0</v>
      </c>
      <c r="Q87" s="185"/>
      <c r="R87" s="186">
        <f>Q87/$F87</f>
        <v>0</v>
      </c>
      <c r="S87" s="187">
        <f>Q87*$H87</f>
        <v>0</v>
      </c>
      <c r="T87" s="185"/>
      <c r="U87" s="186">
        <f>T87/$F87</f>
        <v>0</v>
      </c>
      <c r="V87" s="187">
        <f>T87*$H87</f>
        <v>0</v>
      </c>
      <c r="W87" s="185"/>
      <c r="X87" s="186">
        <f>W87/$F87</f>
        <v>0</v>
      </c>
      <c r="Y87" s="187">
        <f>W87*$H87</f>
        <v>0</v>
      </c>
      <c r="Z87" s="185"/>
      <c r="AA87" s="186">
        <f>Z87/$F87</f>
        <v>0</v>
      </c>
      <c r="AB87" s="187">
        <f>Z87*$H87</f>
        <v>0</v>
      </c>
      <c r="AC87" s="185"/>
      <c r="AD87" s="186">
        <f>AC87/$F87</f>
        <v>0</v>
      </c>
      <c r="AE87" s="187">
        <f>AC87*$H87</f>
        <v>0</v>
      </c>
      <c r="AF87" s="188">
        <f>SUM(N87+Q87+T87+W87+Z87+AC87)</f>
        <v>0</v>
      </c>
      <c r="AG87" s="186">
        <f t="shared" si="108"/>
        <v>0</v>
      </c>
      <c r="AH87" s="187">
        <f>SUM(P87+S87+V87+Y87+AB87+AE87)</f>
        <v>0</v>
      </c>
      <c r="AI87" s="189">
        <f t="shared" si="126"/>
        <v>339.1</v>
      </c>
      <c r="AJ87" s="186">
        <f t="shared" si="127"/>
        <v>1</v>
      </c>
      <c r="AK87" s="187">
        <f t="shared" si="128"/>
        <v>2990.8580000000002</v>
      </c>
    </row>
    <row r="88" spans="1:37" ht="26.1" customHeight="1" x14ac:dyDescent="0.25">
      <c r="A88" s="197" t="s">
        <v>1071</v>
      </c>
      <c r="B88" s="198" t="s">
        <v>951</v>
      </c>
      <c r="C88" s="199" t="s">
        <v>61</v>
      </c>
      <c r="D88" s="199" t="s">
        <v>950</v>
      </c>
      <c r="E88" s="200" t="s">
        <v>86</v>
      </c>
      <c r="F88" s="200">
        <v>12.5</v>
      </c>
      <c r="G88" s="201">
        <v>642.66</v>
      </c>
      <c r="H88" s="202">
        <v>771.19</v>
      </c>
      <c r="I88" s="202">
        <v>9639.8700000000008</v>
      </c>
      <c r="J88" s="181">
        <f>Replanilhamento!AR95</f>
        <v>12.7</v>
      </c>
      <c r="K88" s="202">
        <v>771.19</v>
      </c>
      <c r="L88" s="183">
        <f>Replanilhamento!AT95</f>
        <v>9794.1080000000002</v>
      </c>
      <c r="M88" s="202">
        <v>9639.8700000000008</v>
      </c>
      <c r="N88" s="185"/>
      <c r="O88" s="186">
        <f>N88/$F88</f>
        <v>0</v>
      </c>
      <c r="P88" s="187">
        <f>N88*$H88</f>
        <v>0</v>
      </c>
      <c r="Q88" s="185"/>
      <c r="R88" s="186">
        <f>Q88/$F88</f>
        <v>0</v>
      </c>
      <c r="S88" s="187">
        <f>Q88*$H88</f>
        <v>0</v>
      </c>
      <c r="T88" s="185"/>
      <c r="U88" s="186">
        <f>T88/$F88</f>
        <v>0</v>
      </c>
      <c r="V88" s="187">
        <f>T88*$H88</f>
        <v>0</v>
      </c>
      <c r="W88" s="185"/>
      <c r="X88" s="186">
        <f>W88/$F88</f>
        <v>0</v>
      </c>
      <c r="Y88" s="187">
        <f>W88*$H88</f>
        <v>0</v>
      </c>
      <c r="Z88" s="185"/>
      <c r="AA88" s="186">
        <f>Z88/$F88</f>
        <v>0</v>
      </c>
      <c r="AB88" s="187">
        <f>Z88*$H88</f>
        <v>0</v>
      </c>
      <c r="AC88" s="185"/>
      <c r="AD88" s="186">
        <f>AC88/$F88</f>
        <v>0</v>
      </c>
      <c r="AE88" s="187">
        <f>AC88*$H88</f>
        <v>0</v>
      </c>
      <c r="AF88" s="188">
        <f>SUM(N88+Q88+T88+W88+Z88+AC88)</f>
        <v>0</v>
      </c>
      <c r="AG88" s="186">
        <f t="shared" si="108"/>
        <v>0</v>
      </c>
      <c r="AH88" s="187">
        <f>SUM(P88+S88+V88+Y88+AB88+AE88)</f>
        <v>0</v>
      </c>
      <c r="AI88" s="189">
        <f t="shared" si="126"/>
        <v>12.7</v>
      </c>
      <c r="AJ88" s="186">
        <f t="shared" si="127"/>
        <v>1</v>
      </c>
      <c r="AK88" s="187">
        <f t="shared" si="128"/>
        <v>9794.1080000000002</v>
      </c>
    </row>
    <row r="89" spans="1:37" ht="52.2" customHeight="1" x14ac:dyDescent="0.25">
      <c r="A89" s="246" t="s">
        <v>1070</v>
      </c>
      <c r="B89" s="247" t="s">
        <v>954</v>
      </c>
      <c r="C89" s="248" t="s">
        <v>61</v>
      </c>
      <c r="D89" s="248" t="s">
        <v>953</v>
      </c>
      <c r="E89" s="249" t="s">
        <v>73</v>
      </c>
      <c r="F89" s="249">
        <v>228.6</v>
      </c>
      <c r="G89" s="250">
        <v>57.55</v>
      </c>
      <c r="H89" s="251">
        <v>69.06</v>
      </c>
      <c r="I89" s="251">
        <v>15787.11</v>
      </c>
      <c r="J89" s="181">
        <f>Replanilhamento!AR96</f>
        <v>0</v>
      </c>
      <c r="K89" s="251">
        <v>69.06</v>
      </c>
      <c r="L89" s="183">
        <f>Replanilhamento!AT96</f>
        <v>2.000000002226443E-3</v>
      </c>
      <c r="M89" s="251">
        <v>15787.11</v>
      </c>
      <c r="N89" s="252"/>
      <c r="O89" s="253">
        <f>N89/$F89</f>
        <v>0</v>
      </c>
      <c r="P89" s="254">
        <f>N89*$H89</f>
        <v>0</v>
      </c>
      <c r="Q89" s="252"/>
      <c r="R89" s="253">
        <f>Q89/$F89</f>
        <v>0</v>
      </c>
      <c r="S89" s="254">
        <f>Q89*$H89</f>
        <v>0</v>
      </c>
      <c r="T89" s="252"/>
      <c r="U89" s="253">
        <f>T89/$F89</f>
        <v>0</v>
      </c>
      <c r="V89" s="254">
        <f>T89*$H89</f>
        <v>0</v>
      </c>
      <c r="W89" s="252"/>
      <c r="X89" s="253">
        <f>W89/$F89</f>
        <v>0</v>
      </c>
      <c r="Y89" s="254">
        <f>W89*$H89</f>
        <v>0</v>
      </c>
      <c r="Z89" s="252"/>
      <c r="AA89" s="253">
        <f>Z89/$F89</f>
        <v>0</v>
      </c>
      <c r="AB89" s="254">
        <f>Z89*$H89</f>
        <v>0</v>
      </c>
      <c r="AC89" s="252"/>
      <c r="AD89" s="253">
        <f>AC89/$F89</f>
        <v>0</v>
      </c>
      <c r="AE89" s="254">
        <f>AC89*$H89</f>
        <v>0</v>
      </c>
      <c r="AF89" s="255">
        <f>SUM(N89+Q89+T89+W89+Z89+AC89)</f>
        <v>0</v>
      </c>
      <c r="AG89" s="253">
        <f t="shared" si="108"/>
        <v>0</v>
      </c>
      <c r="AH89" s="254">
        <f>SUM(P89+S89+V89+Y89+AB89+AE89)</f>
        <v>0</v>
      </c>
      <c r="AI89" s="189">
        <f t="shared" si="126"/>
        <v>0</v>
      </c>
      <c r="AJ89" s="186">
        <f>AK89/L89</f>
        <v>1</v>
      </c>
      <c r="AK89" s="187">
        <f t="shared" si="128"/>
        <v>2.000000002226443E-3</v>
      </c>
    </row>
    <row r="90" spans="1:37" ht="52.2" customHeight="1" x14ac:dyDescent="0.25">
      <c r="A90" s="412"/>
      <c r="B90" s="413"/>
      <c r="C90" s="414"/>
      <c r="D90" s="414" t="str">
        <f>Replanilhamento!D97</f>
        <v>ARMAÇÃO DE PILAR OU VIGA DE ESTRUTURA CONVENCIONAL DE CONCRETO ARMADO UTILIZANDO AÇO CA-50 DE 16,0 MM - MONTAGEM. AF_06/2022</v>
      </c>
      <c r="E90" s="436" t="s">
        <v>7048</v>
      </c>
      <c r="F90" s="436"/>
      <c r="G90" s="416"/>
      <c r="H90" s="417"/>
      <c r="I90" s="417"/>
      <c r="J90" s="431">
        <f>Replanilhamento!AR97</f>
        <v>9.9</v>
      </c>
      <c r="K90" s="417">
        <f>Replanilhamento!AS97</f>
        <v>0</v>
      </c>
      <c r="L90" s="183">
        <f>Replanilhamento!AT97</f>
        <v>83.754000000000005</v>
      </c>
      <c r="M90" s="417"/>
      <c r="N90" s="252"/>
      <c r="O90" s="253"/>
      <c r="P90" s="254"/>
      <c r="Q90" s="252"/>
      <c r="R90" s="253"/>
      <c r="S90" s="254"/>
      <c r="T90" s="252"/>
      <c r="U90" s="253"/>
      <c r="V90" s="254"/>
      <c r="W90" s="252"/>
      <c r="X90" s="253"/>
      <c r="Y90" s="254"/>
      <c r="Z90" s="252"/>
      <c r="AA90" s="253"/>
      <c r="AB90" s="254"/>
      <c r="AC90" s="252"/>
      <c r="AD90" s="253"/>
      <c r="AE90" s="254"/>
      <c r="AF90" s="255"/>
      <c r="AG90" s="253"/>
      <c r="AH90" s="254"/>
      <c r="AI90" s="189"/>
      <c r="AJ90" s="186"/>
      <c r="AK90" s="187"/>
    </row>
    <row r="91" spans="1:37" ht="24" customHeight="1" x14ac:dyDescent="0.25">
      <c r="A91" s="211" t="s">
        <v>1069</v>
      </c>
      <c r="B91" s="212"/>
      <c r="C91" s="212"/>
      <c r="D91" s="212" t="s">
        <v>1037</v>
      </c>
      <c r="E91" s="212"/>
      <c r="F91" s="213"/>
      <c r="G91" s="212"/>
      <c r="H91" s="214"/>
      <c r="I91" s="215">
        <v>7144.45</v>
      </c>
      <c r="J91" s="213"/>
      <c r="K91" s="212"/>
      <c r="L91" s="214">
        <f>SUM(L92:L96)</f>
        <v>4200.8581000000004</v>
      </c>
      <c r="M91" s="215">
        <v>7144.45</v>
      </c>
      <c r="N91" s="175"/>
      <c r="O91" s="173"/>
      <c r="P91" s="174">
        <f>SUM(P92:P96)</f>
        <v>0</v>
      </c>
      <c r="Q91" s="175"/>
      <c r="R91" s="173"/>
      <c r="S91" s="174">
        <f>SUM(S92:S96)</f>
        <v>0</v>
      </c>
      <c r="T91" s="175"/>
      <c r="U91" s="173"/>
      <c r="V91" s="174">
        <f>SUM(V92:V96)</f>
        <v>0</v>
      </c>
      <c r="W91" s="175"/>
      <c r="X91" s="173"/>
      <c r="Y91" s="174">
        <f>SUM(Y92:Y96)</f>
        <v>0</v>
      </c>
      <c r="Z91" s="175"/>
      <c r="AA91" s="173"/>
      <c r="AB91" s="174">
        <f>SUM(AB92:AB96)</f>
        <v>0</v>
      </c>
      <c r="AC91" s="175"/>
      <c r="AD91" s="173"/>
      <c r="AE91" s="174">
        <f>SUM(AE92:AE96)</f>
        <v>0</v>
      </c>
      <c r="AF91" s="176"/>
      <c r="AG91" s="173">
        <f t="shared" si="108"/>
        <v>0</v>
      </c>
      <c r="AH91" s="174">
        <f>SUM(AH92:AH96)</f>
        <v>0</v>
      </c>
      <c r="AI91" s="177"/>
      <c r="AJ91" s="173">
        <f>AK91/L91</f>
        <v>1</v>
      </c>
      <c r="AK91" s="174">
        <f>SUM(AK92:AK96)</f>
        <v>4200.8581000000004</v>
      </c>
    </row>
    <row r="92" spans="1:37" ht="39" customHeight="1" x14ac:dyDescent="0.25">
      <c r="A92" s="178" t="s">
        <v>1068</v>
      </c>
      <c r="B92" s="179" t="s">
        <v>958</v>
      </c>
      <c r="C92" s="180" t="s">
        <v>61</v>
      </c>
      <c r="D92" s="180" t="s">
        <v>957</v>
      </c>
      <c r="E92" s="181" t="s">
        <v>7048</v>
      </c>
      <c r="F92" s="181">
        <v>5.4</v>
      </c>
      <c r="G92" s="182">
        <v>11.56</v>
      </c>
      <c r="H92" s="183">
        <v>13.87</v>
      </c>
      <c r="I92" s="183">
        <v>74.89</v>
      </c>
      <c r="J92" s="181">
        <f>Replanilhamento!AR100</f>
        <v>22.33</v>
      </c>
      <c r="K92" s="183">
        <v>13.87</v>
      </c>
      <c r="L92" s="183">
        <f>Replanilhamento!AT100</f>
        <v>309.70909999999998</v>
      </c>
      <c r="M92" s="183">
        <v>74.89</v>
      </c>
      <c r="N92" s="185"/>
      <c r="O92" s="186">
        <f>N92/$F92</f>
        <v>0</v>
      </c>
      <c r="P92" s="187">
        <f>N92*$H92</f>
        <v>0</v>
      </c>
      <c r="Q92" s="185"/>
      <c r="R92" s="186">
        <f>Q92/$F92</f>
        <v>0</v>
      </c>
      <c r="S92" s="187">
        <f>Q92*$H92</f>
        <v>0</v>
      </c>
      <c r="T92" s="185"/>
      <c r="U92" s="186">
        <f>T92/$F92</f>
        <v>0</v>
      </c>
      <c r="V92" s="187">
        <f>T92*$H92</f>
        <v>0</v>
      </c>
      <c r="W92" s="185"/>
      <c r="X92" s="186">
        <f>W92/$F92</f>
        <v>0</v>
      </c>
      <c r="Y92" s="187">
        <f>W92*$H92</f>
        <v>0</v>
      </c>
      <c r="Z92" s="185"/>
      <c r="AA92" s="186">
        <f>Z92/$F92</f>
        <v>0</v>
      </c>
      <c r="AB92" s="187">
        <f>Z92*$H92</f>
        <v>0</v>
      </c>
      <c r="AC92" s="185"/>
      <c r="AD92" s="186">
        <f>AC92/$F92</f>
        <v>0</v>
      </c>
      <c r="AE92" s="187">
        <f>AC92*$H92</f>
        <v>0</v>
      </c>
      <c r="AF92" s="188">
        <f>SUM(N92+Q92+T92+W92+Z92+AC92)</f>
        <v>0</v>
      </c>
      <c r="AG92" s="186">
        <f t="shared" si="108"/>
        <v>0</v>
      </c>
      <c r="AH92" s="187">
        <f>SUM(P92+S92+V92+Y92+AB92+AE92)</f>
        <v>0</v>
      </c>
      <c r="AI92" s="189">
        <f>J92-AF92</f>
        <v>22.33</v>
      </c>
      <c r="AJ92" s="186">
        <f>AK92/L92</f>
        <v>1</v>
      </c>
      <c r="AK92" s="187">
        <f>L92-AH92</f>
        <v>309.70909999999998</v>
      </c>
    </row>
    <row r="93" spans="1:37" ht="39" customHeight="1" x14ac:dyDescent="0.25">
      <c r="A93" s="197" t="s">
        <v>1067</v>
      </c>
      <c r="B93" s="198" t="s">
        <v>995</v>
      </c>
      <c r="C93" s="199" t="s">
        <v>61</v>
      </c>
      <c r="D93" s="199" t="s">
        <v>994</v>
      </c>
      <c r="E93" s="200" t="s">
        <v>7048</v>
      </c>
      <c r="F93" s="200">
        <v>57.3</v>
      </c>
      <c r="G93" s="201">
        <v>10.5</v>
      </c>
      <c r="H93" s="202">
        <v>12.6</v>
      </c>
      <c r="I93" s="202">
        <v>721.98</v>
      </c>
      <c r="J93" s="181">
        <f>Replanilhamento!AR101</f>
        <v>57.3</v>
      </c>
      <c r="K93" s="202">
        <v>12.6</v>
      </c>
      <c r="L93" s="183">
        <f>Replanilhamento!AT101</f>
        <v>721.98</v>
      </c>
      <c r="M93" s="202">
        <v>721.98</v>
      </c>
      <c r="N93" s="185"/>
      <c r="O93" s="186">
        <f>N93/$F93</f>
        <v>0</v>
      </c>
      <c r="P93" s="187">
        <f>N93*$H93</f>
        <v>0</v>
      </c>
      <c r="Q93" s="185"/>
      <c r="R93" s="186">
        <f>Q93/$F93</f>
        <v>0</v>
      </c>
      <c r="S93" s="187">
        <f>Q93*$H93</f>
        <v>0</v>
      </c>
      <c r="T93" s="185"/>
      <c r="U93" s="186">
        <f>T93/$F93</f>
        <v>0</v>
      </c>
      <c r="V93" s="187">
        <f>T93*$H93</f>
        <v>0</v>
      </c>
      <c r="W93" s="185"/>
      <c r="X93" s="186">
        <f>W93/$F93</f>
        <v>0</v>
      </c>
      <c r="Y93" s="187">
        <f>W93*$H93</f>
        <v>0</v>
      </c>
      <c r="Z93" s="185"/>
      <c r="AA93" s="186">
        <f>Z93/$F93</f>
        <v>0</v>
      </c>
      <c r="AB93" s="187">
        <f>Z93*$H93</f>
        <v>0</v>
      </c>
      <c r="AC93" s="185"/>
      <c r="AD93" s="186">
        <f>AC93/$F93</f>
        <v>0</v>
      </c>
      <c r="AE93" s="187">
        <f>AC93*$H93</f>
        <v>0</v>
      </c>
      <c r="AF93" s="188">
        <f>SUM(N93+Q93+T93+W93+Z93+AC93)</f>
        <v>0</v>
      </c>
      <c r="AG93" s="186">
        <f t="shared" si="108"/>
        <v>0</v>
      </c>
      <c r="AH93" s="187">
        <f>AF93*$H93</f>
        <v>0</v>
      </c>
      <c r="AI93" s="189">
        <f t="shared" ref="AI93:AI96" si="129">J93-AF93</f>
        <v>57.3</v>
      </c>
      <c r="AJ93" s="186">
        <f t="shared" ref="AJ93:AJ96" si="130">AK93/L93</f>
        <v>1</v>
      </c>
      <c r="AK93" s="187">
        <f t="shared" ref="AK93:AK96" si="131">L93-AH93</f>
        <v>721.98</v>
      </c>
    </row>
    <row r="94" spans="1:37" ht="39" customHeight="1" x14ac:dyDescent="0.25">
      <c r="A94" s="197" t="s">
        <v>1066</v>
      </c>
      <c r="B94" s="198" t="s">
        <v>992</v>
      </c>
      <c r="C94" s="199" t="s">
        <v>61</v>
      </c>
      <c r="D94" s="199" t="s">
        <v>991</v>
      </c>
      <c r="E94" s="200" t="s">
        <v>7048</v>
      </c>
      <c r="F94" s="200">
        <v>74.400000000000006</v>
      </c>
      <c r="G94" s="201">
        <v>9.59</v>
      </c>
      <c r="H94" s="202">
        <v>11.5</v>
      </c>
      <c r="I94" s="202">
        <v>855.6</v>
      </c>
      <c r="J94" s="181">
        <f>Replanilhamento!AR102</f>
        <v>74.400000000000006</v>
      </c>
      <c r="K94" s="202">
        <v>11.5</v>
      </c>
      <c r="L94" s="183">
        <f>Replanilhamento!AT102</f>
        <v>855.6</v>
      </c>
      <c r="M94" s="202">
        <v>855.6</v>
      </c>
      <c r="N94" s="185"/>
      <c r="O94" s="186">
        <f>N94/$F94</f>
        <v>0</v>
      </c>
      <c r="P94" s="187">
        <f>N94*$H94</f>
        <v>0</v>
      </c>
      <c r="Q94" s="185"/>
      <c r="R94" s="186">
        <f>Q94/$F94</f>
        <v>0</v>
      </c>
      <c r="S94" s="187">
        <f>Q94*$H94</f>
        <v>0</v>
      </c>
      <c r="T94" s="185"/>
      <c r="U94" s="186">
        <f>T94/$F94</f>
        <v>0</v>
      </c>
      <c r="V94" s="187">
        <f>T94*$H94</f>
        <v>0</v>
      </c>
      <c r="W94" s="185"/>
      <c r="X94" s="186">
        <f>W94/$F94</f>
        <v>0</v>
      </c>
      <c r="Y94" s="187">
        <f>W94*$H94</f>
        <v>0</v>
      </c>
      <c r="Z94" s="185"/>
      <c r="AA94" s="186">
        <f>Z94/$F94</f>
        <v>0</v>
      </c>
      <c r="AB94" s="187">
        <f>Z94*$H94</f>
        <v>0</v>
      </c>
      <c r="AC94" s="185"/>
      <c r="AD94" s="186">
        <f>AC94/$F94</f>
        <v>0</v>
      </c>
      <c r="AE94" s="187">
        <f>AC94*$H94</f>
        <v>0</v>
      </c>
      <c r="AF94" s="188">
        <f>SUM(N94+Q94+T94+W94+Z94+AC94)</f>
        <v>0</v>
      </c>
      <c r="AG94" s="186">
        <f t="shared" si="108"/>
        <v>0</v>
      </c>
      <c r="AH94" s="187">
        <f>AF94*$H94</f>
        <v>0</v>
      </c>
      <c r="AI94" s="189">
        <f t="shared" si="129"/>
        <v>74.400000000000006</v>
      </c>
      <c r="AJ94" s="186">
        <f t="shared" si="130"/>
        <v>1</v>
      </c>
      <c r="AK94" s="187">
        <f t="shared" si="131"/>
        <v>855.6</v>
      </c>
    </row>
    <row r="95" spans="1:37" ht="52.2" customHeight="1" x14ac:dyDescent="0.25">
      <c r="A95" s="197" t="s">
        <v>1065</v>
      </c>
      <c r="B95" s="198" t="s">
        <v>986</v>
      </c>
      <c r="C95" s="199" t="s">
        <v>61</v>
      </c>
      <c r="D95" s="199" t="s">
        <v>985</v>
      </c>
      <c r="E95" s="200" t="s">
        <v>73</v>
      </c>
      <c r="F95" s="200">
        <v>25.1</v>
      </c>
      <c r="G95" s="201">
        <v>105.53</v>
      </c>
      <c r="H95" s="202">
        <v>126.63</v>
      </c>
      <c r="I95" s="202">
        <v>3178.41</v>
      </c>
      <c r="J95" s="181">
        <f>Replanilhamento!AR103</f>
        <v>0</v>
      </c>
      <c r="K95" s="202">
        <v>126.63</v>
      </c>
      <c r="L95" s="183">
        <f>Replanilhamento!AT103</f>
        <v>-9.9999999974897946E-4</v>
      </c>
      <c r="M95" s="202">
        <v>3178.41</v>
      </c>
      <c r="N95" s="185"/>
      <c r="O95" s="186">
        <f>N95/$F95</f>
        <v>0</v>
      </c>
      <c r="P95" s="187">
        <f>N95*$H95</f>
        <v>0</v>
      </c>
      <c r="Q95" s="185"/>
      <c r="R95" s="186">
        <f>Q95/$F95</f>
        <v>0</v>
      </c>
      <c r="S95" s="187">
        <f>Q95*$H95</f>
        <v>0</v>
      </c>
      <c r="T95" s="185"/>
      <c r="U95" s="186">
        <f>T95/$F95</f>
        <v>0</v>
      </c>
      <c r="V95" s="187">
        <f>T95*$H95</f>
        <v>0</v>
      </c>
      <c r="W95" s="185"/>
      <c r="X95" s="186">
        <f>W95/$F95</f>
        <v>0</v>
      </c>
      <c r="Y95" s="187">
        <f>W95*$H95</f>
        <v>0</v>
      </c>
      <c r="Z95" s="185"/>
      <c r="AA95" s="186">
        <f>Z95/$F95</f>
        <v>0</v>
      </c>
      <c r="AB95" s="187">
        <f>Z95*$H95</f>
        <v>0</v>
      </c>
      <c r="AC95" s="185"/>
      <c r="AD95" s="186">
        <f>AC95/$F95</f>
        <v>0</v>
      </c>
      <c r="AE95" s="187">
        <f>AC95*$H95</f>
        <v>0</v>
      </c>
      <c r="AF95" s="188">
        <f>SUM(N95+Q95+T95+W95+Z95+AC95)</f>
        <v>0</v>
      </c>
      <c r="AG95" s="186">
        <f t="shared" si="108"/>
        <v>0</v>
      </c>
      <c r="AH95" s="187">
        <f>AF95*$H95</f>
        <v>0</v>
      </c>
      <c r="AI95" s="189">
        <f t="shared" si="129"/>
        <v>0</v>
      </c>
      <c r="AJ95" s="186">
        <f t="shared" si="130"/>
        <v>1</v>
      </c>
      <c r="AK95" s="187">
        <f t="shared" si="131"/>
        <v>-9.9999999974897946E-4</v>
      </c>
    </row>
    <row r="96" spans="1:37" ht="26.1" customHeight="1" x14ac:dyDescent="0.25">
      <c r="A96" s="246" t="s">
        <v>1064</v>
      </c>
      <c r="B96" s="247" t="s">
        <v>951</v>
      </c>
      <c r="C96" s="248" t="s">
        <v>61</v>
      </c>
      <c r="D96" s="248" t="s">
        <v>950</v>
      </c>
      <c r="E96" s="249" t="s">
        <v>86</v>
      </c>
      <c r="F96" s="249">
        <v>3</v>
      </c>
      <c r="G96" s="250">
        <v>642.66</v>
      </c>
      <c r="H96" s="251">
        <v>771.19</v>
      </c>
      <c r="I96" s="251">
        <v>2313.5700000000002</v>
      </c>
      <c r="J96" s="181">
        <f>Replanilhamento!AR104</f>
        <v>3</v>
      </c>
      <c r="K96" s="251">
        <v>771.19</v>
      </c>
      <c r="L96" s="183">
        <f>Replanilhamento!AT104</f>
        <v>2313.5700000000002</v>
      </c>
      <c r="M96" s="251">
        <v>2313.5700000000002</v>
      </c>
      <c r="N96" s="252"/>
      <c r="O96" s="253">
        <f>N96/$F96</f>
        <v>0</v>
      </c>
      <c r="P96" s="254">
        <f>N96*$H96</f>
        <v>0</v>
      </c>
      <c r="Q96" s="252"/>
      <c r="R96" s="253">
        <f>Q96/$F96</f>
        <v>0</v>
      </c>
      <c r="S96" s="254">
        <f>Q96*$H96</f>
        <v>0</v>
      </c>
      <c r="T96" s="252"/>
      <c r="U96" s="253">
        <f>T96/$F96</f>
        <v>0</v>
      </c>
      <c r="V96" s="254">
        <f>T96*$H96</f>
        <v>0</v>
      </c>
      <c r="W96" s="252"/>
      <c r="X96" s="253">
        <f>W96/$F96</f>
        <v>0</v>
      </c>
      <c r="Y96" s="254">
        <f>W96*$H96</f>
        <v>0</v>
      </c>
      <c r="Z96" s="252"/>
      <c r="AA96" s="253">
        <f>Z96/$F96</f>
        <v>0</v>
      </c>
      <c r="AB96" s="254">
        <f>Z96*$H96</f>
        <v>0</v>
      </c>
      <c r="AC96" s="252"/>
      <c r="AD96" s="253">
        <f>AC96/$F96</f>
        <v>0</v>
      </c>
      <c r="AE96" s="254">
        <f>AC96*$H96</f>
        <v>0</v>
      </c>
      <c r="AF96" s="255">
        <f>SUM(N96+Q96+T96+W96+Z96+AC96)</f>
        <v>0</v>
      </c>
      <c r="AG96" s="253">
        <f t="shared" si="108"/>
        <v>0</v>
      </c>
      <c r="AH96" s="254">
        <f>AF96*$H96</f>
        <v>0</v>
      </c>
      <c r="AI96" s="189">
        <f t="shared" si="129"/>
        <v>3</v>
      </c>
      <c r="AJ96" s="186">
        <f t="shared" si="130"/>
        <v>1</v>
      </c>
      <c r="AK96" s="187">
        <f t="shared" si="131"/>
        <v>2313.5700000000002</v>
      </c>
    </row>
    <row r="97" spans="1:37" ht="24" customHeight="1" x14ac:dyDescent="0.25">
      <c r="A97" s="257" t="s">
        <v>1063</v>
      </c>
      <c r="B97" s="258"/>
      <c r="C97" s="258"/>
      <c r="D97" s="258" t="s">
        <v>32</v>
      </c>
      <c r="E97" s="258"/>
      <c r="F97" s="259"/>
      <c r="G97" s="258"/>
      <c r="H97" s="260"/>
      <c r="I97" s="261">
        <v>246256.92</v>
      </c>
      <c r="J97" s="259"/>
      <c r="K97" s="258"/>
      <c r="L97" s="260">
        <f>SUM(L98,L108,L118,)</f>
        <v>374069.3456</v>
      </c>
      <c r="M97" s="261">
        <v>246256.92</v>
      </c>
      <c r="N97" s="262"/>
      <c r="O97" s="263"/>
      <c r="P97" s="264">
        <f>SUM(P98+P108+P118)</f>
        <v>0</v>
      </c>
      <c r="Q97" s="262"/>
      <c r="R97" s="263"/>
      <c r="S97" s="264">
        <f>SUM(S98+S108+S118)</f>
        <v>0</v>
      </c>
      <c r="T97" s="262"/>
      <c r="U97" s="263"/>
      <c r="V97" s="264">
        <f>SUM(V98+V108+V118)</f>
        <v>0</v>
      </c>
      <c r="W97" s="262"/>
      <c r="X97" s="263"/>
      <c r="Y97" s="264">
        <f>SUM(Y98+Y108+Y118)</f>
        <v>0</v>
      </c>
      <c r="Z97" s="262"/>
      <c r="AA97" s="263"/>
      <c r="AB97" s="264">
        <f>SUM(AB98+AB108+AB118)</f>
        <v>0</v>
      </c>
      <c r="AC97" s="262"/>
      <c r="AD97" s="263"/>
      <c r="AE97" s="264">
        <f>SUM(AE98+AE108+AE118)</f>
        <v>0</v>
      </c>
      <c r="AF97" s="265"/>
      <c r="AG97" s="263">
        <f t="shared" si="108"/>
        <v>0</v>
      </c>
      <c r="AH97" s="264">
        <f>SUM(AH98+AH108+AH118)</f>
        <v>0</v>
      </c>
      <c r="AI97" s="266"/>
      <c r="AJ97" s="263">
        <f>AK97/L97</f>
        <v>0.61620590650184504</v>
      </c>
      <c r="AK97" s="264">
        <f>SUM(AK98+AK108+AK118)</f>
        <v>230503.74019999994</v>
      </c>
    </row>
    <row r="98" spans="1:37" ht="24" customHeight="1" x14ac:dyDescent="0.25">
      <c r="A98" s="211" t="s">
        <v>1062</v>
      </c>
      <c r="B98" s="212"/>
      <c r="C98" s="212"/>
      <c r="D98" s="212" t="s">
        <v>1061</v>
      </c>
      <c r="E98" s="212"/>
      <c r="F98" s="213"/>
      <c r="G98" s="212"/>
      <c r="H98" s="214"/>
      <c r="I98" s="215">
        <v>82081.16</v>
      </c>
      <c r="J98" s="213"/>
      <c r="K98" s="212"/>
      <c r="L98" s="214">
        <f>Replanilhamento!AT107</f>
        <v>146495.40710000001</v>
      </c>
      <c r="M98" s="215">
        <v>82081.16</v>
      </c>
      <c r="N98" s="175"/>
      <c r="O98" s="173"/>
      <c r="P98" s="174">
        <f>SUM(P99:P107)</f>
        <v>0</v>
      </c>
      <c r="Q98" s="175"/>
      <c r="R98" s="173"/>
      <c r="S98" s="174">
        <f>SUM(S99:S107)</f>
        <v>0</v>
      </c>
      <c r="T98" s="175"/>
      <c r="U98" s="173"/>
      <c r="V98" s="174">
        <f>SUM(V99:V107)</f>
        <v>0</v>
      </c>
      <c r="W98" s="175"/>
      <c r="X98" s="173"/>
      <c r="Y98" s="174">
        <f>SUM(Y99:Y107)</f>
        <v>0</v>
      </c>
      <c r="Z98" s="175"/>
      <c r="AA98" s="173"/>
      <c r="AB98" s="174">
        <f>SUM(AB99:AB107)</f>
        <v>0</v>
      </c>
      <c r="AC98" s="175"/>
      <c r="AD98" s="173"/>
      <c r="AE98" s="174">
        <f>SUM(AE99:AE107)</f>
        <v>0</v>
      </c>
      <c r="AF98" s="176"/>
      <c r="AG98" s="173">
        <f t="shared" si="108"/>
        <v>0</v>
      </c>
      <c r="AH98" s="174">
        <f>SUM(AH99:AH107)</f>
        <v>0</v>
      </c>
      <c r="AI98" s="177"/>
      <c r="AJ98" s="173">
        <f>AK98/L98</f>
        <v>0.30413157642264393</v>
      </c>
      <c r="AK98" s="174">
        <f>SUM(AK99:AK107)</f>
        <v>44553.879099999991</v>
      </c>
    </row>
    <row r="99" spans="1:37" ht="39" customHeight="1" x14ac:dyDescent="0.25">
      <c r="A99" s="178" t="s">
        <v>1060</v>
      </c>
      <c r="B99" s="179" t="s">
        <v>968</v>
      </c>
      <c r="C99" s="180" t="s">
        <v>61</v>
      </c>
      <c r="D99" s="180" t="s">
        <v>967</v>
      </c>
      <c r="E99" s="181" t="s">
        <v>7048</v>
      </c>
      <c r="F99" s="181">
        <v>375</v>
      </c>
      <c r="G99" s="182">
        <v>12.14</v>
      </c>
      <c r="H99" s="183">
        <v>14.56</v>
      </c>
      <c r="I99" s="183">
        <v>5460</v>
      </c>
      <c r="J99" s="181">
        <f>Replanilhamento!AR108</f>
        <v>411.4</v>
      </c>
      <c r="K99" s="183">
        <v>14.56</v>
      </c>
      <c r="L99" s="183">
        <f>Replanilhamento!AT108</f>
        <v>5989.9839999999995</v>
      </c>
      <c r="M99" s="183">
        <v>5460</v>
      </c>
      <c r="N99" s="185"/>
      <c r="O99" s="186">
        <f t="shared" ref="O99:O107" si="132">N99/$F99</f>
        <v>0</v>
      </c>
      <c r="P99" s="187">
        <f t="shared" ref="P99:P107" si="133">N99*$H99</f>
        <v>0</v>
      </c>
      <c r="Q99" s="185"/>
      <c r="R99" s="186">
        <f t="shared" ref="R99:R107" si="134">Q99/$F99</f>
        <v>0</v>
      </c>
      <c r="S99" s="187">
        <f t="shared" ref="S99:S107" si="135">Q99*$H99</f>
        <v>0</v>
      </c>
      <c r="T99" s="185"/>
      <c r="U99" s="186">
        <f t="shared" ref="U99:U107" si="136">T99/$F99</f>
        <v>0</v>
      </c>
      <c r="V99" s="187">
        <f t="shared" ref="V99:V107" si="137">T99*$H99</f>
        <v>0</v>
      </c>
      <c r="W99" s="185"/>
      <c r="X99" s="186">
        <f t="shared" ref="X99:X107" si="138">W99/$F99</f>
        <v>0</v>
      </c>
      <c r="Y99" s="187">
        <f t="shared" ref="Y99:Y107" si="139">W99*$H99</f>
        <v>0</v>
      </c>
      <c r="Z99" s="185"/>
      <c r="AA99" s="186">
        <f t="shared" ref="AA99:AA107" si="140">Z99/$F99</f>
        <v>0</v>
      </c>
      <c r="AB99" s="187">
        <f t="shared" ref="AB99:AB107" si="141">Z99*$H99</f>
        <v>0</v>
      </c>
      <c r="AC99" s="185"/>
      <c r="AD99" s="186">
        <f t="shared" ref="AD99:AD107" si="142">AC99/$F99</f>
        <v>0</v>
      </c>
      <c r="AE99" s="187">
        <f t="shared" ref="AE99:AE107" si="143">AC99*$H99</f>
        <v>0</v>
      </c>
      <c r="AF99" s="188">
        <f t="shared" ref="AF99:AF107" si="144">SUM(N99+Q99+T99+W99+Z99+AC99)</f>
        <v>0</v>
      </c>
      <c r="AG99" s="186">
        <f t="shared" si="108"/>
        <v>0</v>
      </c>
      <c r="AH99" s="187">
        <f t="shared" ref="AH99:AH107" si="145">SUM(P99+S99+V99+Y99+AB99+AE99)</f>
        <v>0</v>
      </c>
      <c r="AI99" s="189">
        <f>J99-AF99</f>
        <v>411.4</v>
      </c>
      <c r="AJ99" s="186">
        <f>AK99/L99</f>
        <v>1</v>
      </c>
      <c r="AK99" s="187">
        <f>L99-AH99</f>
        <v>5989.9839999999995</v>
      </c>
    </row>
    <row r="100" spans="1:37" ht="39" customHeight="1" x14ac:dyDescent="0.25">
      <c r="A100" s="197" t="s">
        <v>1059</v>
      </c>
      <c r="B100" s="198" t="s">
        <v>1014</v>
      </c>
      <c r="C100" s="199" t="s">
        <v>61</v>
      </c>
      <c r="D100" s="199" t="s">
        <v>1013</v>
      </c>
      <c r="E100" s="200" t="s">
        <v>7048</v>
      </c>
      <c r="F100" s="200">
        <v>29.1</v>
      </c>
      <c r="G100" s="201">
        <v>11.06</v>
      </c>
      <c r="H100" s="202">
        <v>13.27</v>
      </c>
      <c r="I100" s="202">
        <v>386.15</v>
      </c>
      <c r="J100" s="181">
        <f>Replanilhamento!AR109</f>
        <v>44.77</v>
      </c>
      <c r="K100" s="202">
        <v>13.27</v>
      </c>
      <c r="L100" s="183">
        <f>Replanilhamento!AT109</f>
        <v>594.09090000000003</v>
      </c>
      <c r="M100" s="202">
        <v>386.15</v>
      </c>
      <c r="N100" s="185"/>
      <c r="O100" s="186">
        <f t="shared" si="132"/>
        <v>0</v>
      </c>
      <c r="P100" s="187">
        <f t="shared" si="133"/>
        <v>0</v>
      </c>
      <c r="Q100" s="185"/>
      <c r="R100" s="186">
        <f t="shared" si="134"/>
        <v>0</v>
      </c>
      <c r="S100" s="187">
        <f t="shared" si="135"/>
        <v>0</v>
      </c>
      <c r="T100" s="185"/>
      <c r="U100" s="186">
        <f t="shared" si="136"/>
        <v>0</v>
      </c>
      <c r="V100" s="187">
        <f t="shared" si="137"/>
        <v>0</v>
      </c>
      <c r="W100" s="185"/>
      <c r="X100" s="186">
        <f t="shared" si="138"/>
        <v>0</v>
      </c>
      <c r="Y100" s="187">
        <f t="shared" si="139"/>
        <v>0</v>
      </c>
      <c r="Z100" s="185"/>
      <c r="AA100" s="186">
        <f t="shared" si="140"/>
        <v>0</v>
      </c>
      <c r="AB100" s="187">
        <f t="shared" si="141"/>
        <v>0</v>
      </c>
      <c r="AC100" s="185"/>
      <c r="AD100" s="186">
        <f t="shared" si="142"/>
        <v>0</v>
      </c>
      <c r="AE100" s="187">
        <f t="shared" si="143"/>
        <v>0</v>
      </c>
      <c r="AF100" s="188">
        <f t="shared" si="144"/>
        <v>0</v>
      </c>
      <c r="AG100" s="186">
        <f t="shared" si="108"/>
        <v>0</v>
      </c>
      <c r="AH100" s="187">
        <f t="shared" si="145"/>
        <v>0</v>
      </c>
      <c r="AI100" s="189">
        <f t="shared" ref="AI100:AI107" si="146">J100-AF100</f>
        <v>44.77</v>
      </c>
      <c r="AJ100" s="186">
        <f t="shared" ref="AJ100:AJ107" si="147">AK100/L100</f>
        <v>1</v>
      </c>
      <c r="AK100" s="187">
        <f t="shared" ref="AK100:AK107" si="148">L100-AH100</f>
        <v>594.09090000000003</v>
      </c>
    </row>
    <row r="101" spans="1:37" ht="39" customHeight="1" x14ac:dyDescent="0.25">
      <c r="A101" s="197" t="s">
        <v>1058</v>
      </c>
      <c r="B101" s="198" t="s">
        <v>977</v>
      </c>
      <c r="C101" s="199" t="s">
        <v>61</v>
      </c>
      <c r="D101" s="199" t="s">
        <v>976</v>
      </c>
      <c r="E101" s="200" t="s">
        <v>7048</v>
      </c>
      <c r="F101" s="200">
        <v>617.4</v>
      </c>
      <c r="G101" s="201">
        <v>10.09</v>
      </c>
      <c r="H101" s="202">
        <v>12.1</v>
      </c>
      <c r="I101" s="202">
        <v>7470.54</v>
      </c>
      <c r="J101" s="181">
        <f>Replanilhamento!AR110</f>
        <v>66.549999999999955</v>
      </c>
      <c r="K101" s="202">
        <v>12.1</v>
      </c>
      <c r="L101" s="183">
        <f>Replanilhamento!AT110</f>
        <v>805.25500000000011</v>
      </c>
      <c r="M101" s="202">
        <v>7470.54</v>
      </c>
      <c r="N101" s="185"/>
      <c r="O101" s="186">
        <f t="shared" si="132"/>
        <v>0</v>
      </c>
      <c r="P101" s="187">
        <f t="shared" si="133"/>
        <v>0</v>
      </c>
      <c r="Q101" s="185"/>
      <c r="R101" s="186">
        <f t="shared" si="134"/>
        <v>0</v>
      </c>
      <c r="S101" s="187">
        <f t="shared" si="135"/>
        <v>0</v>
      </c>
      <c r="T101" s="185"/>
      <c r="U101" s="186">
        <f t="shared" si="136"/>
        <v>0</v>
      </c>
      <c r="V101" s="187">
        <f t="shared" si="137"/>
        <v>0</v>
      </c>
      <c r="W101" s="185"/>
      <c r="X101" s="186">
        <f t="shared" si="138"/>
        <v>0</v>
      </c>
      <c r="Y101" s="187">
        <f t="shared" si="139"/>
        <v>0</v>
      </c>
      <c r="Z101" s="185"/>
      <c r="AA101" s="186">
        <f t="shared" si="140"/>
        <v>0</v>
      </c>
      <c r="AB101" s="187">
        <f t="shared" si="141"/>
        <v>0</v>
      </c>
      <c r="AC101" s="185"/>
      <c r="AD101" s="186">
        <f t="shared" si="142"/>
        <v>0</v>
      </c>
      <c r="AE101" s="187">
        <f t="shared" si="143"/>
        <v>0</v>
      </c>
      <c r="AF101" s="188">
        <f t="shared" si="144"/>
        <v>0</v>
      </c>
      <c r="AG101" s="186">
        <f t="shared" si="108"/>
        <v>0</v>
      </c>
      <c r="AH101" s="187">
        <f t="shared" si="145"/>
        <v>0</v>
      </c>
      <c r="AI101" s="189">
        <f t="shared" si="146"/>
        <v>66.549999999999955</v>
      </c>
      <c r="AJ101" s="186">
        <f t="shared" si="147"/>
        <v>1</v>
      </c>
      <c r="AK101" s="187">
        <f t="shared" si="148"/>
        <v>805.25500000000011</v>
      </c>
    </row>
    <row r="102" spans="1:37" ht="39" customHeight="1" x14ac:dyDescent="0.25">
      <c r="A102" s="197" t="s">
        <v>1057</v>
      </c>
      <c r="B102" s="198" t="s">
        <v>965</v>
      </c>
      <c r="C102" s="199" t="s">
        <v>61</v>
      </c>
      <c r="D102" s="199" t="s">
        <v>964</v>
      </c>
      <c r="E102" s="200" t="s">
        <v>7048</v>
      </c>
      <c r="F102" s="200">
        <v>260.10000000000002</v>
      </c>
      <c r="G102" s="201">
        <v>8.86</v>
      </c>
      <c r="H102" s="202">
        <v>10.63</v>
      </c>
      <c r="I102" s="202">
        <v>2764.86</v>
      </c>
      <c r="J102" s="181">
        <f>Replanilhamento!AR111</f>
        <v>93.610000000000014</v>
      </c>
      <c r="K102" s="202">
        <v>10.63</v>
      </c>
      <c r="L102" s="183">
        <f>Replanilhamento!AT111</f>
        <v>995.07129999999984</v>
      </c>
      <c r="M102" s="202">
        <v>2764.86</v>
      </c>
      <c r="N102" s="185"/>
      <c r="O102" s="186">
        <f t="shared" si="132"/>
        <v>0</v>
      </c>
      <c r="P102" s="187">
        <f t="shared" si="133"/>
        <v>0</v>
      </c>
      <c r="Q102" s="185"/>
      <c r="R102" s="186">
        <f t="shared" si="134"/>
        <v>0</v>
      </c>
      <c r="S102" s="187">
        <f t="shared" si="135"/>
        <v>0</v>
      </c>
      <c r="T102" s="185"/>
      <c r="U102" s="186">
        <f t="shared" si="136"/>
        <v>0</v>
      </c>
      <c r="V102" s="187">
        <f t="shared" si="137"/>
        <v>0</v>
      </c>
      <c r="W102" s="185"/>
      <c r="X102" s="186">
        <f t="shared" si="138"/>
        <v>0</v>
      </c>
      <c r="Y102" s="187">
        <f t="shared" si="139"/>
        <v>0</v>
      </c>
      <c r="Z102" s="185"/>
      <c r="AA102" s="186">
        <f t="shared" si="140"/>
        <v>0</v>
      </c>
      <c r="AB102" s="187">
        <f t="shared" si="141"/>
        <v>0</v>
      </c>
      <c r="AC102" s="185"/>
      <c r="AD102" s="186">
        <f t="shared" si="142"/>
        <v>0</v>
      </c>
      <c r="AE102" s="187">
        <f t="shared" si="143"/>
        <v>0</v>
      </c>
      <c r="AF102" s="188">
        <f t="shared" si="144"/>
        <v>0</v>
      </c>
      <c r="AG102" s="186">
        <f t="shared" si="108"/>
        <v>0</v>
      </c>
      <c r="AH102" s="187">
        <f t="shared" si="145"/>
        <v>0</v>
      </c>
      <c r="AI102" s="189">
        <f t="shared" si="146"/>
        <v>93.610000000000014</v>
      </c>
      <c r="AJ102" s="186">
        <f t="shared" si="147"/>
        <v>1</v>
      </c>
      <c r="AK102" s="187">
        <f t="shared" si="148"/>
        <v>995.07129999999984</v>
      </c>
    </row>
    <row r="103" spans="1:37" ht="39" customHeight="1" x14ac:dyDescent="0.25">
      <c r="A103" s="197" t="s">
        <v>1056</v>
      </c>
      <c r="B103" s="198" t="s">
        <v>1003</v>
      </c>
      <c r="C103" s="199" t="s">
        <v>61</v>
      </c>
      <c r="D103" s="199" t="s">
        <v>1002</v>
      </c>
      <c r="E103" s="200" t="s">
        <v>7048</v>
      </c>
      <c r="F103" s="200">
        <v>261.10000000000002</v>
      </c>
      <c r="G103" s="201">
        <v>7.35</v>
      </c>
      <c r="H103" s="202">
        <v>8.82</v>
      </c>
      <c r="I103" s="202">
        <v>2302.9</v>
      </c>
      <c r="J103" s="181">
        <f>Replanilhamento!AR112</f>
        <v>1782.77</v>
      </c>
      <c r="K103" s="202">
        <v>8.82</v>
      </c>
      <c r="L103" s="183">
        <f>Replanilhamento!AT112</f>
        <v>15724.029400000001</v>
      </c>
      <c r="M103" s="202">
        <v>2302.9</v>
      </c>
      <c r="N103" s="185"/>
      <c r="O103" s="186">
        <f t="shared" si="132"/>
        <v>0</v>
      </c>
      <c r="P103" s="187">
        <f t="shared" si="133"/>
        <v>0</v>
      </c>
      <c r="Q103" s="185"/>
      <c r="R103" s="186">
        <f t="shared" si="134"/>
        <v>0</v>
      </c>
      <c r="S103" s="187">
        <f t="shared" si="135"/>
        <v>0</v>
      </c>
      <c r="T103" s="185"/>
      <c r="U103" s="186">
        <f t="shared" si="136"/>
        <v>0</v>
      </c>
      <c r="V103" s="187">
        <f t="shared" si="137"/>
        <v>0</v>
      </c>
      <c r="W103" s="185"/>
      <c r="X103" s="186">
        <f t="shared" si="138"/>
        <v>0</v>
      </c>
      <c r="Y103" s="187">
        <f t="shared" si="139"/>
        <v>0</v>
      </c>
      <c r="Z103" s="185"/>
      <c r="AA103" s="186">
        <f t="shared" si="140"/>
        <v>0</v>
      </c>
      <c r="AB103" s="187">
        <f t="shared" si="141"/>
        <v>0</v>
      </c>
      <c r="AC103" s="185"/>
      <c r="AD103" s="186">
        <f t="shared" si="142"/>
        <v>0</v>
      </c>
      <c r="AE103" s="187">
        <f t="shared" si="143"/>
        <v>0</v>
      </c>
      <c r="AF103" s="188">
        <f t="shared" si="144"/>
        <v>0</v>
      </c>
      <c r="AG103" s="186">
        <f t="shared" si="108"/>
        <v>0</v>
      </c>
      <c r="AH103" s="187">
        <f t="shared" si="145"/>
        <v>0</v>
      </c>
      <c r="AI103" s="189">
        <f t="shared" si="146"/>
        <v>1782.77</v>
      </c>
      <c r="AJ103" s="186">
        <f t="shared" si="147"/>
        <v>1</v>
      </c>
      <c r="AK103" s="187">
        <f t="shared" si="148"/>
        <v>15724.029400000001</v>
      </c>
    </row>
    <row r="104" spans="1:37" ht="39" customHeight="1" x14ac:dyDescent="0.25">
      <c r="A104" s="197" t="s">
        <v>1055</v>
      </c>
      <c r="B104" s="198" t="s">
        <v>1042</v>
      </c>
      <c r="C104" s="199" t="s">
        <v>61</v>
      </c>
      <c r="D104" s="199" t="s">
        <v>1041</v>
      </c>
      <c r="E104" s="200" t="s">
        <v>7048</v>
      </c>
      <c r="F104" s="200">
        <v>53.4</v>
      </c>
      <c r="G104" s="201">
        <v>7.05</v>
      </c>
      <c r="H104" s="202">
        <v>8.4600000000000009</v>
      </c>
      <c r="I104" s="202">
        <v>451.76</v>
      </c>
      <c r="J104" s="181">
        <f>Replanilhamento!AR113</f>
        <v>288.2</v>
      </c>
      <c r="K104" s="202">
        <v>8.4600000000000009</v>
      </c>
      <c r="L104" s="183">
        <f>Replanilhamento!AT113</f>
        <v>2438.1680000000001</v>
      </c>
      <c r="M104" s="202">
        <v>451.76</v>
      </c>
      <c r="N104" s="185"/>
      <c r="O104" s="186">
        <f t="shared" si="132"/>
        <v>0</v>
      </c>
      <c r="P104" s="187">
        <f t="shared" si="133"/>
        <v>0</v>
      </c>
      <c r="Q104" s="185"/>
      <c r="R104" s="186">
        <f t="shared" si="134"/>
        <v>0</v>
      </c>
      <c r="S104" s="187">
        <f t="shared" si="135"/>
        <v>0</v>
      </c>
      <c r="T104" s="185"/>
      <c r="U104" s="186">
        <f t="shared" si="136"/>
        <v>0</v>
      </c>
      <c r="V104" s="187">
        <f t="shared" si="137"/>
        <v>0</v>
      </c>
      <c r="W104" s="185"/>
      <c r="X104" s="186">
        <f t="shared" si="138"/>
        <v>0</v>
      </c>
      <c r="Y104" s="187">
        <f t="shared" si="139"/>
        <v>0</v>
      </c>
      <c r="Z104" s="185"/>
      <c r="AA104" s="186">
        <f t="shared" si="140"/>
        <v>0</v>
      </c>
      <c r="AB104" s="187">
        <f t="shared" si="141"/>
        <v>0</v>
      </c>
      <c r="AC104" s="185"/>
      <c r="AD104" s="186">
        <f t="shared" si="142"/>
        <v>0</v>
      </c>
      <c r="AE104" s="187">
        <f t="shared" si="143"/>
        <v>0</v>
      </c>
      <c r="AF104" s="188">
        <f t="shared" si="144"/>
        <v>0</v>
      </c>
      <c r="AG104" s="186">
        <f t="shared" si="108"/>
        <v>0</v>
      </c>
      <c r="AH104" s="187">
        <f t="shared" si="145"/>
        <v>0</v>
      </c>
      <c r="AI104" s="189">
        <f t="shared" si="146"/>
        <v>288.2</v>
      </c>
      <c r="AJ104" s="186">
        <v>0</v>
      </c>
      <c r="AK104" s="187">
        <f t="shared" si="148"/>
        <v>2438.1680000000001</v>
      </c>
    </row>
    <row r="105" spans="1:37" ht="39" customHeight="1" x14ac:dyDescent="0.25">
      <c r="A105" s="197" t="s">
        <v>1054</v>
      </c>
      <c r="B105" s="198" t="s">
        <v>1053</v>
      </c>
      <c r="C105" s="199" t="s">
        <v>61</v>
      </c>
      <c r="D105" s="199" t="s">
        <v>1052</v>
      </c>
      <c r="E105" s="200" t="s">
        <v>7048</v>
      </c>
      <c r="F105" s="200">
        <v>133.30000000000001</v>
      </c>
      <c r="G105" s="201">
        <v>7.95</v>
      </c>
      <c r="H105" s="202">
        <v>9.5399999999999991</v>
      </c>
      <c r="I105" s="202">
        <v>1271.68</v>
      </c>
      <c r="J105" s="181">
        <f>Replanilhamento!AR114</f>
        <v>0</v>
      </c>
      <c r="K105" s="202">
        <v>9.5399999999999991</v>
      </c>
      <c r="L105" s="183">
        <f>Replanilhamento!AT114</f>
        <v>-1.9999999999527063E-3</v>
      </c>
      <c r="M105" s="202">
        <v>1271.68</v>
      </c>
      <c r="N105" s="185"/>
      <c r="O105" s="186">
        <f t="shared" si="132"/>
        <v>0</v>
      </c>
      <c r="P105" s="187">
        <f t="shared" si="133"/>
        <v>0</v>
      </c>
      <c r="Q105" s="185"/>
      <c r="R105" s="186">
        <f t="shared" si="134"/>
        <v>0</v>
      </c>
      <c r="S105" s="187">
        <f t="shared" si="135"/>
        <v>0</v>
      </c>
      <c r="T105" s="185"/>
      <c r="U105" s="186">
        <f t="shared" si="136"/>
        <v>0</v>
      </c>
      <c r="V105" s="187">
        <f t="shared" si="137"/>
        <v>0</v>
      </c>
      <c r="W105" s="185"/>
      <c r="X105" s="186">
        <f t="shared" si="138"/>
        <v>0</v>
      </c>
      <c r="Y105" s="187">
        <f t="shared" si="139"/>
        <v>0</v>
      </c>
      <c r="Z105" s="185"/>
      <c r="AA105" s="186">
        <f t="shared" si="140"/>
        <v>0</v>
      </c>
      <c r="AB105" s="187">
        <f t="shared" si="141"/>
        <v>0</v>
      </c>
      <c r="AC105" s="185"/>
      <c r="AD105" s="186">
        <f t="shared" si="142"/>
        <v>0</v>
      </c>
      <c r="AE105" s="187">
        <f t="shared" si="143"/>
        <v>0</v>
      </c>
      <c r="AF105" s="188">
        <f t="shared" si="144"/>
        <v>0</v>
      </c>
      <c r="AG105" s="186">
        <f t="shared" ref="AG105:AG128" si="149">AH105/I105</f>
        <v>0</v>
      </c>
      <c r="AH105" s="187">
        <f t="shared" si="145"/>
        <v>0</v>
      </c>
      <c r="AI105" s="189">
        <f t="shared" si="146"/>
        <v>0</v>
      </c>
      <c r="AJ105" s="186">
        <v>0</v>
      </c>
      <c r="AK105" s="187">
        <f t="shared" si="148"/>
        <v>-1.9999999999527063E-3</v>
      </c>
    </row>
    <row r="106" spans="1:37" ht="39" customHeight="1" x14ac:dyDescent="0.25">
      <c r="A106" s="197" t="s">
        <v>1051</v>
      </c>
      <c r="B106" s="198" t="s">
        <v>974</v>
      </c>
      <c r="C106" s="199" t="s">
        <v>61</v>
      </c>
      <c r="D106" s="199" t="s">
        <v>973</v>
      </c>
      <c r="E106" s="200" t="s">
        <v>73</v>
      </c>
      <c r="F106" s="200">
        <v>352.3</v>
      </c>
      <c r="G106" s="201">
        <v>106.83</v>
      </c>
      <c r="H106" s="202">
        <v>128.19</v>
      </c>
      <c r="I106" s="202">
        <v>45161.33</v>
      </c>
      <c r="J106" s="181">
        <f>Replanilhamento!AR115</f>
        <v>0</v>
      </c>
      <c r="K106" s="202">
        <v>128.19</v>
      </c>
      <c r="L106" s="183">
        <f>Replanilhamento!AT115</f>
        <v>-2.0000000076834112E-3</v>
      </c>
      <c r="M106" s="202">
        <v>45161.33</v>
      </c>
      <c r="N106" s="185"/>
      <c r="O106" s="186">
        <f t="shared" si="132"/>
        <v>0</v>
      </c>
      <c r="P106" s="187">
        <f t="shared" si="133"/>
        <v>0</v>
      </c>
      <c r="Q106" s="185"/>
      <c r="R106" s="186">
        <f t="shared" si="134"/>
        <v>0</v>
      </c>
      <c r="S106" s="187">
        <f t="shared" si="135"/>
        <v>0</v>
      </c>
      <c r="T106" s="185"/>
      <c r="U106" s="186">
        <f t="shared" si="136"/>
        <v>0</v>
      </c>
      <c r="V106" s="187">
        <f t="shared" si="137"/>
        <v>0</v>
      </c>
      <c r="W106" s="185"/>
      <c r="X106" s="186">
        <f t="shared" si="138"/>
        <v>0</v>
      </c>
      <c r="Y106" s="187">
        <f t="shared" si="139"/>
        <v>0</v>
      </c>
      <c r="Z106" s="185"/>
      <c r="AA106" s="186">
        <f t="shared" si="140"/>
        <v>0</v>
      </c>
      <c r="AB106" s="187">
        <f t="shared" si="141"/>
        <v>0</v>
      </c>
      <c r="AC106" s="185"/>
      <c r="AD106" s="186">
        <f t="shared" si="142"/>
        <v>0</v>
      </c>
      <c r="AE106" s="187">
        <f t="shared" si="143"/>
        <v>0</v>
      </c>
      <c r="AF106" s="188">
        <f t="shared" si="144"/>
        <v>0</v>
      </c>
      <c r="AG106" s="186">
        <f t="shared" si="149"/>
        <v>0</v>
      </c>
      <c r="AH106" s="187">
        <f t="shared" si="145"/>
        <v>0</v>
      </c>
      <c r="AI106" s="189">
        <f t="shared" si="146"/>
        <v>0</v>
      </c>
      <c r="AJ106" s="186">
        <f t="shared" si="147"/>
        <v>1</v>
      </c>
      <c r="AK106" s="187">
        <f t="shared" si="148"/>
        <v>-2.0000000076834112E-3</v>
      </c>
    </row>
    <row r="107" spans="1:37" ht="26.1" customHeight="1" x14ac:dyDescent="0.25">
      <c r="A107" s="246" t="s">
        <v>1050</v>
      </c>
      <c r="B107" s="247" t="s">
        <v>951</v>
      </c>
      <c r="C107" s="248" t="s">
        <v>61</v>
      </c>
      <c r="D107" s="248" t="s">
        <v>950</v>
      </c>
      <c r="E107" s="249" t="s">
        <v>86</v>
      </c>
      <c r="F107" s="249">
        <v>21.8</v>
      </c>
      <c r="G107" s="250">
        <v>642.66</v>
      </c>
      <c r="H107" s="251">
        <v>771.19</v>
      </c>
      <c r="I107" s="251">
        <v>16811.939999999999</v>
      </c>
      <c r="J107" s="181">
        <f>Replanilhamento!AR116</f>
        <v>23.35</v>
      </c>
      <c r="K107" s="251">
        <v>771.19</v>
      </c>
      <c r="L107" s="183">
        <f>Replanilhamento!AT116</f>
        <v>18007.284499999998</v>
      </c>
      <c r="M107" s="251">
        <v>16811.939999999999</v>
      </c>
      <c r="N107" s="252"/>
      <c r="O107" s="253">
        <f t="shared" si="132"/>
        <v>0</v>
      </c>
      <c r="P107" s="254">
        <f t="shared" si="133"/>
        <v>0</v>
      </c>
      <c r="Q107" s="252"/>
      <c r="R107" s="253">
        <f t="shared" si="134"/>
        <v>0</v>
      </c>
      <c r="S107" s="254">
        <f t="shared" si="135"/>
        <v>0</v>
      </c>
      <c r="T107" s="252"/>
      <c r="U107" s="253">
        <f t="shared" si="136"/>
        <v>0</v>
      </c>
      <c r="V107" s="254">
        <f t="shared" si="137"/>
        <v>0</v>
      </c>
      <c r="W107" s="252"/>
      <c r="X107" s="253">
        <f t="shared" si="138"/>
        <v>0</v>
      </c>
      <c r="Y107" s="254">
        <f t="shared" si="139"/>
        <v>0</v>
      </c>
      <c r="Z107" s="252"/>
      <c r="AA107" s="253">
        <f t="shared" si="140"/>
        <v>0</v>
      </c>
      <c r="AB107" s="254">
        <f t="shared" si="141"/>
        <v>0</v>
      </c>
      <c r="AC107" s="252"/>
      <c r="AD107" s="253">
        <f t="shared" si="142"/>
        <v>0</v>
      </c>
      <c r="AE107" s="254">
        <f t="shared" si="143"/>
        <v>0</v>
      </c>
      <c r="AF107" s="255">
        <f t="shared" si="144"/>
        <v>0</v>
      </c>
      <c r="AG107" s="253">
        <f t="shared" si="149"/>
        <v>0</v>
      </c>
      <c r="AH107" s="254">
        <f t="shared" si="145"/>
        <v>0</v>
      </c>
      <c r="AI107" s="189">
        <f t="shared" si="146"/>
        <v>23.35</v>
      </c>
      <c r="AJ107" s="186">
        <f t="shared" si="147"/>
        <v>1</v>
      </c>
      <c r="AK107" s="187">
        <f t="shared" si="148"/>
        <v>18007.284499999998</v>
      </c>
    </row>
    <row r="108" spans="1:37" ht="24" customHeight="1" x14ac:dyDescent="0.25">
      <c r="A108" s="211" t="s">
        <v>1049</v>
      </c>
      <c r="B108" s="212"/>
      <c r="C108" s="212"/>
      <c r="D108" s="212" t="s">
        <v>1048</v>
      </c>
      <c r="E108" s="212"/>
      <c r="F108" s="213"/>
      <c r="G108" s="212"/>
      <c r="H108" s="214"/>
      <c r="I108" s="215">
        <v>19227.099999999999</v>
      </c>
      <c r="J108" s="213"/>
      <c r="K108" s="212"/>
      <c r="L108" s="214">
        <f>Replanilhamento!AT118</f>
        <v>49578.716199999995</v>
      </c>
      <c r="M108" s="215">
        <v>19227.099999999999</v>
      </c>
      <c r="N108" s="175"/>
      <c r="O108" s="173"/>
      <c r="P108" s="174">
        <f>SUM(P109:P115)</f>
        <v>0</v>
      </c>
      <c r="Q108" s="175"/>
      <c r="R108" s="173"/>
      <c r="S108" s="174">
        <f>SUM(S109:S115)</f>
        <v>0</v>
      </c>
      <c r="T108" s="175"/>
      <c r="U108" s="173"/>
      <c r="V108" s="174">
        <f>SUM(V109:V115)</f>
        <v>0</v>
      </c>
      <c r="W108" s="175"/>
      <c r="X108" s="173"/>
      <c r="Y108" s="174">
        <f>SUM(Y109:Y115)</f>
        <v>0</v>
      </c>
      <c r="Z108" s="175"/>
      <c r="AA108" s="173"/>
      <c r="AB108" s="174">
        <f>SUM(AB109:AB115)</f>
        <v>0</v>
      </c>
      <c r="AC108" s="175"/>
      <c r="AD108" s="173"/>
      <c r="AE108" s="174">
        <f>SUM(AE109:AE115)</f>
        <v>0</v>
      </c>
      <c r="AF108" s="176"/>
      <c r="AG108" s="173">
        <f t="shared" si="149"/>
        <v>0</v>
      </c>
      <c r="AH108" s="174">
        <f>SUM(AH109:AH115)</f>
        <v>0</v>
      </c>
      <c r="AI108" s="177"/>
      <c r="AJ108" s="173">
        <f>AK108/L108</f>
        <v>0.4028452596358274</v>
      </c>
      <c r="AK108" s="174">
        <f>SUM(AK109:AK115)</f>
        <v>19972.550800000001</v>
      </c>
    </row>
    <row r="109" spans="1:37" ht="39" customHeight="1" x14ac:dyDescent="0.25">
      <c r="A109" s="178" t="s">
        <v>1047</v>
      </c>
      <c r="B109" s="179" t="s">
        <v>968</v>
      </c>
      <c r="C109" s="180" t="s">
        <v>61</v>
      </c>
      <c r="D109" s="180" t="s">
        <v>967</v>
      </c>
      <c r="E109" s="181" t="s">
        <v>7048</v>
      </c>
      <c r="F109" s="181">
        <v>138.19999999999999</v>
      </c>
      <c r="G109" s="182">
        <v>12.14</v>
      </c>
      <c r="H109" s="183">
        <v>14.56</v>
      </c>
      <c r="I109" s="183">
        <v>2012.19</v>
      </c>
      <c r="J109" s="181">
        <f>Replanilhamento!AR119</f>
        <v>139.04</v>
      </c>
      <c r="K109" s="183">
        <v>14.56</v>
      </c>
      <c r="L109" s="183">
        <f>Replanilhamento!AT119</f>
        <v>2024.4204000000002</v>
      </c>
      <c r="M109" s="183">
        <v>2012.19</v>
      </c>
      <c r="N109" s="185"/>
      <c r="O109" s="186">
        <f t="shared" ref="O109:O115" si="150">N109/$F109</f>
        <v>0</v>
      </c>
      <c r="P109" s="187">
        <f t="shared" ref="P109:P115" si="151">N109*$H109</f>
        <v>0</v>
      </c>
      <c r="Q109" s="185"/>
      <c r="R109" s="186">
        <f t="shared" ref="R109:R115" si="152">Q109/$F109</f>
        <v>0</v>
      </c>
      <c r="S109" s="187">
        <f t="shared" ref="S109:S115" si="153">Q109*$H109</f>
        <v>0</v>
      </c>
      <c r="T109" s="185"/>
      <c r="U109" s="186">
        <f t="shared" ref="U109:U115" si="154">T109/$F109</f>
        <v>0</v>
      </c>
      <c r="V109" s="187">
        <f t="shared" ref="V109:V115" si="155">T109*$H109</f>
        <v>0</v>
      </c>
      <c r="W109" s="185"/>
      <c r="X109" s="186">
        <f t="shared" ref="X109:X115" si="156">W109/$F109</f>
        <v>0</v>
      </c>
      <c r="Y109" s="187">
        <f t="shared" ref="Y109:Y115" si="157">W109*$H109</f>
        <v>0</v>
      </c>
      <c r="Z109" s="185"/>
      <c r="AA109" s="186">
        <f t="shared" ref="AA109:AA115" si="158">Z109/$F109</f>
        <v>0</v>
      </c>
      <c r="AB109" s="187">
        <f t="shared" ref="AB109:AB115" si="159">Z109*$H109</f>
        <v>0</v>
      </c>
      <c r="AC109" s="185"/>
      <c r="AD109" s="186">
        <f t="shared" ref="AD109:AD115" si="160">AC109/$F109</f>
        <v>0</v>
      </c>
      <c r="AE109" s="187">
        <f t="shared" ref="AE109:AE115" si="161">AC109*$H109</f>
        <v>0</v>
      </c>
      <c r="AF109" s="188">
        <f t="shared" ref="AF109:AF115" si="162">SUM(N109+Q109+T109+W109+Z109+AC109)</f>
        <v>0</v>
      </c>
      <c r="AG109" s="186">
        <f t="shared" si="149"/>
        <v>0</v>
      </c>
      <c r="AH109" s="187">
        <f t="shared" ref="AH109:AH115" si="163">SUM(P109+S109+V109+Y109+AB109+AE109)</f>
        <v>0</v>
      </c>
      <c r="AI109" s="189">
        <f>J109-AF109</f>
        <v>139.04</v>
      </c>
      <c r="AJ109" s="186">
        <f>AK109/L109</f>
        <v>1</v>
      </c>
      <c r="AK109" s="187">
        <f>L109-AH109</f>
        <v>2024.4204000000002</v>
      </c>
    </row>
    <row r="110" spans="1:37" ht="39" customHeight="1" x14ac:dyDescent="0.25">
      <c r="A110" s="197" t="s">
        <v>1046</v>
      </c>
      <c r="B110" s="198" t="s">
        <v>1014</v>
      </c>
      <c r="C110" s="199" t="s">
        <v>61</v>
      </c>
      <c r="D110" s="199" t="s">
        <v>1013</v>
      </c>
      <c r="E110" s="200" t="s">
        <v>7048</v>
      </c>
      <c r="F110" s="200">
        <v>10.5</v>
      </c>
      <c r="G110" s="201">
        <v>11.06</v>
      </c>
      <c r="H110" s="202">
        <v>13.27</v>
      </c>
      <c r="I110" s="202">
        <v>139.33000000000001</v>
      </c>
      <c r="J110" s="181">
        <f>Replanilhamento!AR120</f>
        <v>10.51</v>
      </c>
      <c r="K110" s="202">
        <v>13.27</v>
      </c>
      <c r="L110" s="183">
        <f>Replanilhamento!AT120</f>
        <v>139.46270000000001</v>
      </c>
      <c r="M110" s="202">
        <v>139.33000000000001</v>
      </c>
      <c r="N110" s="185"/>
      <c r="O110" s="186">
        <f t="shared" si="150"/>
        <v>0</v>
      </c>
      <c r="P110" s="187">
        <f t="shared" si="151"/>
        <v>0</v>
      </c>
      <c r="Q110" s="185"/>
      <c r="R110" s="186">
        <f t="shared" si="152"/>
        <v>0</v>
      </c>
      <c r="S110" s="187">
        <f t="shared" si="153"/>
        <v>0</v>
      </c>
      <c r="T110" s="185"/>
      <c r="U110" s="186">
        <f t="shared" si="154"/>
        <v>0</v>
      </c>
      <c r="V110" s="187">
        <f t="shared" si="155"/>
        <v>0</v>
      </c>
      <c r="W110" s="185"/>
      <c r="X110" s="186">
        <f t="shared" si="156"/>
        <v>0</v>
      </c>
      <c r="Y110" s="187">
        <f t="shared" si="157"/>
        <v>0</v>
      </c>
      <c r="Z110" s="185"/>
      <c r="AA110" s="186">
        <f t="shared" si="158"/>
        <v>0</v>
      </c>
      <c r="AB110" s="187">
        <f t="shared" si="159"/>
        <v>0</v>
      </c>
      <c r="AC110" s="185"/>
      <c r="AD110" s="186">
        <f t="shared" si="160"/>
        <v>0</v>
      </c>
      <c r="AE110" s="187">
        <f t="shared" si="161"/>
        <v>0</v>
      </c>
      <c r="AF110" s="188">
        <f t="shared" si="162"/>
        <v>0</v>
      </c>
      <c r="AG110" s="186">
        <f t="shared" si="149"/>
        <v>0</v>
      </c>
      <c r="AH110" s="187">
        <f t="shared" si="163"/>
        <v>0</v>
      </c>
      <c r="AI110" s="189">
        <f t="shared" ref="AI110:AI115" si="164">J110-AF110</f>
        <v>10.51</v>
      </c>
      <c r="AJ110" s="186">
        <f t="shared" ref="AJ110:AJ115" si="165">AK110/L110</f>
        <v>1</v>
      </c>
      <c r="AK110" s="187">
        <f t="shared" ref="AK110:AK115" si="166">L110-AH110</f>
        <v>139.46270000000001</v>
      </c>
    </row>
    <row r="111" spans="1:37" ht="39" customHeight="1" x14ac:dyDescent="0.25">
      <c r="A111" s="197" t="s">
        <v>1045</v>
      </c>
      <c r="B111" s="198" t="s">
        <v>965</v>
      </c>
      <c r="C111" s="199" t="s">
        <v>61</v>
      </c>
      <c r="D111" s="199" t="s">
        <v>964</v>
      </c>
      <c r="E111" s="200" t="s">
        <v>7048</v>
      </c>
      <c r="F111" s="200">
        <v>343.4</v>
      </c>
      <c r="G111" s="201">
        <v>8.86</v>
      </c>
      <c r="H111" s="202">
        <v>10.63</v>
      </c>
      <c r="I111" s="202">
        <v>3650.34</v>
      </c>
      <c r="J111" s="181">
        <f>Replanilhamento!AR121</f>
        <v>343.4</v>
      </c>
      <c r="K111" s="202">
        <v>10.63</v>
      </c>
      <c r="L111" s="183">
        <f>Replanilhamento!AT121</f>
        <v>3650.34</v>
      </c>
      <c r="M111" s="202">
        <v>3650.34</v>
      </c>
      <c r="N111" s="185"/>
      <c r="O111" s="186">
        <f t="shared" si="150"/>
        <v>0</v>
      </c>
      <c r="P111" s="187">
        <f t="shared" si="151"/>
        <v>0</v>
      </c>
      <c r="Q111" s="185"/>
      <c r="R111" s="186">
        <f t="shared" si="152"/>
        <v>0</v>
      </c>
      <c r="S111" s="187">
        <f t="shared" si="153"/>
        <v>0</v>
      </c>
      <c r="T111" s="185"/>
      <c r="U111" s="186">
        <f t="shared" si="154"/>
        <v>0</v>
      </c>
      <c r="V111" s="187">
        <f t="shared" si="155"/>
        <v>0</v>
      </c>
      <c r="W111" s="185"/>
      <c r="X111" s="186">
        <f t="shared" si="156"/>
        <v>0</v>
      </c>
      <c r="Y111" s="187">
        <f t="shared" si="157"/>
        <v>0</v>
      </c>
      <c r="Z111" s="185"/>
      <c r="AA111" s="186">
        <f t="shared" si="158"/>
        <v>0</v>
      </c>
      <c r="AB111" s="187">
        <f t="shared" si="159"/>
        <v>0</v>
      </c>
      <c r="AC111" s="185"/>
      <c r="AD111" s="186">
        <f t="shared" si="160"/>
        <v>0</v>
      </c>
      <c r="AE111" s="187">
        <f t="shared" si="161"/>
        <v>0</v>
      </c>
      <c r="AF111" s="188">
        <f t="shared" si="162"/>
        <v>0</v>
      </c>
      <c r="AG111" s="186">
        <f t="shared" si="149"/>
        <v>0</v>
      </c>
      <c r="AH111" s="187">
        <f t="shared" si="163"/>
        <v>0</v>
      </c>
      <c r="AI111" s="189">
        <f t="shared" si="164"/>
        <v>343.4</v>
      </c>
      <c r="AJ111" s="186">
        <f t="shared" si="165"/>
        <v>1</v>
      </c>
      <c r="AK111" s="187">
        <f t="shared" si="166"/>
        <v>3650.34</v>
      </c>
    </row>
    <row r="112" spans="1:37" ht="39" customHeight="1" x14ac:dyDescent="0.25">
      <c r="A112" s="197" t="s">
        <v>1044</v>
      </c>
      <c r="B112" s="198" t="s">
        <v>1003</v>
      </c>
      <c r="C112" s="199" t="s">
        <v>61</v>
      </c>
      <c r="D112" s="199" t="s">
        <v>1002</v>
      </c>
      <c r="E112" s="200" t="s">
        <v>7048</v>
      </c>
      <c r="F112" s="200">
        <v>220.3</v>
      </c>
      <c r="G112" s="201">
        <v>7.35</v>
      </c>
      <c r="H112" s="202">
        <v>8.82</v>
      </c>
      <c r="I112" s="202">
        <v>1943.04</v>
      </c>
      <c r="J112" s="181">
        <f>Replanilhamento!AR122</f>
        <v>334.84</v>
      </c>
      <c r="K112" s="202">
        <v>8.82</v>
      </c>
      <c r="L112" s="183">
        <f>Replanilhamento!AT122</f>
        <v>2953.2828</v>
      </c>
      <c r="M112" s="202">
        <v>1943.04</v>
      </c>
      <c r="N112" s="185"/>
      <c r="O112" s="186">
        <f t="shared" si="150"/>
        <v>0</v>
      </c>
      <c r="P112" s="187">
        <f t="shared" si="151"/>
        <v>0</v>
      </c>
      <c r="Q112" s="185"/>
      <c r="R112" s="186">
        <f t="shared" si="152"/>
        <v>0</v>
      </c>
      <c r="S112" s="187">
        <f t="shared" si="153"/>
        <v>0</v>
      </c>
      <c r="T112" s="185"/>
      <c r="U112" s="186">
        <f t="shared" si="154"/>
        <v>0</v>
      </c>
      <c r="V112" s="187">
        <f t="shared" si="155"/>
        <v>0</v>
      </c>
      <c r="W112" s="185"/>
      <c r="X112" s="186">
        <f t="shared" si="156"/>
        <v>0</v>
      </c>
      <c r="Y112" s="187">
        <f t="shared" si="157"/>
        <v>0</v>
      </c>
      <c r="Z112" s="185"/>
      <c r="AA112" s="186">
        <f t="shared" si="158"/>
        <v>0</v>
      </c>
      <c r="AB112" s="187">
        <f t="shared" si="159"/>
        <v>0</v>
      </c>
      <c r="AC112" s="185"/>
      <c r="AD112" s="186">
        <f t="shared" si="160"/>
        <v>0</v>
      </c>
      <c r="AE112" s="187">
        <f t="shared" si="161"/>
        <v>0</v>
      </c>
      <c r="AF112" s="188">
        <f t="shared" si="162"/>
        <v>0</v>
      </c>
      <c r="AG112" s="186">
        <f t="shared" si="149"/>
        <v>0</v>
      </c>
      <c r="AH112" s="187">
        <f t="shared" si="163"/>
        <v>0</v>
      </c>
      <c r="AI112" s="189">
        <f t="shared" si="164"/>
        <v>334.84</v>
      </c>
      <c r="AJ112" s="186">
        <f t="shared" si="165"/>
        <v>1</v>
      </c>
      <c r="AK112" s="187">
        <f t="shared" si="166"/>
        <v>2953.2828</v>
      </c>
    </row>
    <row r="113" spans="1:37" ht="39" customHeight="1" x14ac:dyDescent="0.25">
      <c r="A113" s="197" t="s">
        <v>1043</v>
      </c>
      <c r="B113" s="198" t="s">
        <v>1042</v>
      </c>
      <c r="C113" s="199" t="s">
        <v>61</v>
      </c>
      <c r="D113" s="199" t="s">
        <v>1041</v>
      </c>
      <c r="E113" s="200" t="s">
        <v>7048</v>
      </c>
      <c r="F113" s="200">
        <v>65</v>
      </c>
      <c r="G113" s="201">
        <v>7.05</v>
      </c>
      <c r="H113" s="202">
        <v>8.4600000000000009</v>
      </c>
      <c r="I113" s="202">
        <v>549.9</v>
      </c>
      <c r="J113" s="181">
        <f>Replanilhamento!AR123</f>
        <v>24.64</v>
      </c>
      <c r="K113" s="202">
        <v>8.4600000000000009</v>
      </c>
      <c r="L113" s="183">
        <f>Replanilhamento!AT123</f>
        <v>208.45439999999996</v>
      </c>
      <c r="M113" s="202">
        <v>549.9</v>
      </c>
      <c r="N113" s="185"/>
      <c r="O113" s="186">
        <f t="shared" si="150"/>
        <v>0</v>
      </c>
      <c r="P113" s="187">
        <f t="shared" si="151"/>
        <v>0</v>
      </c>
      <c r="Q113" s="185"/>
      <c r="R113" s="186">
        <f t="shared" si="152"/>
        <v>0</v>
      </c>
      <c r="S113" s="187">
        <f t="shared" si="153"/>
        <v>0</v>
      </c>
      <c r="T113" s="185"/>
      <c r="U113" s="186">
        <f t="shared" si="154"/>
        <v>0</v>
      </c>
      <c r="V113" s="187">
        <f t="shared" si="155"/>
        <v>0</v>
      </c>
      <c r="W113" s="185"/>
      <c r="X113" s="186">
        <f t="shared" si="156"/>
        <v>0</v>
      </c>
      <c r="Y113" s="187">
        <f t="shared" si="157"/>
        <v>0</v>
      </c>
      <c r="Z113" s="185"/>
      <c r="AA113" s="186">
        <f t="shared" si="158"/>
        <v>0</v>
      </c>
      <c r="AB113" s="187">
        <f t="shared" si="159"/>
        <v>0</v>
      </c>
      <c r="AC113" s="185"/>
      <c r="AD113" s="186">
        <f t="shared" si="160"/>
        <v>0</v>
      </c>
      <c r="AE113" s="187">
        <f t="shared" si="161"/>
        <v>0</v>
      </c>
      <c r="AF113" s="188">
        <f t="shared" si="162"/>
        <v>0</v>
      </c>
      <c r="AG113" s="186">
        <f t="shared" si="149"/>
        <v>0</v>
      </c>
      <c r="AH113" s="187">
        <f t="shared" si="163"/>
        <v>0</v>
      </c>
      <c r="AI113" s="189">
        <f t="shared" si="164"/>
        <v>24.64</v>
      </c>
      <c r="AJ113" s="186">
        <f t="shared" si="165"/>
        <v>1</v>
      </c>
      <c r="AK113" s="187">
        <f t="shared" si="166"/>
        <v>208.45439999999996</v>
      </c>
    </row>
    <row r="114" spans="1:37" ht="52.2" customHeight="1" x14ac:dyDescent="0.25">
      <c r="A114" s="197" t="s">
        <v>1040</v>
      </c>
      <c r="B114" s="198" t="s">
        <v>954</v>
      </c>
      <c r="C114" s="199" t="s">
        <v>61</v>
      </c>
      <c r="D114" s="199" t="s">
        <v>953</v>
      </c>
      <c r="E114" s="200" t="s">
        <v>73</v>
      </c>
      <c r="F114" s="200">
        <v>98</v>
      </c>
      <c r="G114" s="201">
        <v>57.55</v>
      </c>
      <c r="H114" s="202">
        <v>69.06</v>
      </c>
      <c r="I114" s="202">
        <v>6767.88</v>
      </c>
      <c r="J114" s="181">
        <f>Replanilhamento!AR124</f>
        <v>98.47</v>
      </c>
      <c r="K114" s="202">
        <v>69.06</v>
      </c>
      <c r="L114" s="183">
        <f>Replanilhamento!AT124</f>
        <v>6801.3228999999992</v>
      </c>
      <c r="M114" s="202">
        <v>6767.88</v>
      </c>
      <c r="N114" s="185"/>
      <c r="O114" s="186">
        <f t="shared" si="150"/>
        <v>0</v>
      </c>
      <c r="P114" s="187">
        <f t="shared" si="151"/>
        <v>0</v>
      </c>
      <c r="Q114" s="185"/>
      <c r="R114" s="186">
        <f t="shared" si="152"/>
        <v>0</v>
      </c>
      <c r="S114" s="187">
        <f t="shared" si="153"/>
        <v>0</v>
      </c>
      <c r="T114" s="185"/>
      <c r="U114" s="186">
        <f t="shared" si="154"/>
        <v>0</v>
      </c>
      <c r="V114" s="187">
        <f t="shared" si="155"/>
        <v>0</v>
      </c>
      <c r="W114" s="185"/>
      <c r="X114" s="186">
        <f t="shared" si="156"/>
        <v>0</v>
      </c>
      <c r="Y114" s="187">
        <f t="shared" si="157"/>
        <v>0</v>
      </c>
      <c r="Z114" s="185"/>
      <c r="AA114" s="186">
        <f t="shared" si="158"/>
        <v>0</v>
      </c>
      <c r="AB114" s="187">
        <f t="shared" si="159"/>
        <v>0</v>
      </c>
      <c r="AC114" s="185"/>
      <c r="AD114" s="186">
        <f t="shared" si="160"/>
        <v>0</v>
      </c>
      <c r="AE114" s="187">
        <f t="shared" si="161"/>
        <v>0</v>
      </c>
      <c r="AF114" s="188">
        <f t="shared" si="162"/>
        <v>0</v>
      </c>
      <c r="AG114" s="186">
        <f t="shared" si="149"/>
        <v>0</v>
      </c>
      <c r="AH114" s="187">
        <f t="shared" si="163"/>
        <v>0</v>
      </c>
      <c r="AI114" s="189">
        <f t="shared" si="164"/>
        <v>98.47</v>
      </c>
      <c r="AJ114" s="186">
        <f t="shared" si="165"/>
        <v>1</v>
      </c>
      <c r="AK114" s="187">
        <f t="shared" si="166"/>
        <v>6801.3228999999992</v>
      </c>
    </row>
    <row r="115" spans="1:37" ht="26.1" customHeight="1" x14ac:dyDescent="0.25">
      <c r="A115" s="246" t="s">
        <v>1039</v>
      </c>
      <c r="B115" s="247" t="s">
        <v>951</v>
      </c>
      <c r="C115" s="248" t="s">
        <v>61</v>
      </c>
      <c r="D115" s="248" t="s">
        <v>950</v>
      </c>
      <c r="E115" s="249" t="s">
        <v>86</v>
      </c>
      <c r="F115" s="249">
        <v>5.4</v>
      </c>
      <c r="G115" s="250">
        <v>642.66</v>
      </c>
      <c r="H115" s="251">
        <v>771.19</v>
      </c>
      <c r="I115" s="251">
        <v>4164.42</v>
      </c>
      <c r="J115" s="181">
        <f>Replanilhamento!AR125</f>
        <v>5.44</v>
      </c>
      <c r="K115" s="251">
        <v>771.19</v>
      </c>
      <c r="L115" s="183">
        <f>Replanilhamento!AT125</f>
        <v>4195.2676000000001</v>
      </c>
      <c r="M115" s="251">
        <v>4164.42</v>
      </c>
      <c r="N115" s="252"/>
      <c r="O115" s="253">
        <f t="shared" si="150"/>
        <v>0</v>
      </c>
      <c r="P115" s="254">
        <f t="shared" si="151"/>
        <v>0</v>
      </c>
      <c r="Q115" s="252"/>
      <c r="R115" s="253">
        <f t="shared" si="152"/>
        <v>0</v>
      </c>
      <c r="S115" s="254">
        <f t="shared" si="153"/>
        <v>0</v>
      </c>
      <c r="T115" s="252"/>
      <c r="U115" s="253">
        <f t="shared" si="154"/>
        <v>0</v>
      </c>
      <c r="V115" s="254">
        <f t="shared" si="155"/>
        <v>0</v>
      </c>
      <c r="W115" s="252"/>
      <c r="X115" s="253">
        <f t="shared" si="156"/>
        <v>0</v>
      </c>
      <c r="Y115" s="254">
        <f t="shared" si="157"/>
        <v>0</v>
      </c>
      <c r="Z115" s="252"/>
      <c r="AA115" s="253">
        <f t="shared" si="158"/>
        <v>0</v>
      </c>
      <c r="AB115" s="254">
        <f t="shared" si="159"/>
        <v>0</v>
      </c>
      <c r="AC115" s="252"/>
      <c r="AD115" s="253">
        <f t="shared" si="160"/>
        <v>0</v>
      </c>
      <c r="AE115" s="254">
        <f t="shared" si="161"/>
        <v>0</v>
      </c>
      <c r="AF115" s="255">
        <f t="shared" si="162"/>
        <v>0</v>
      </c>
      <c r="AG115" s="253">
        <f t="shared" si="149"/>
        <v>0</v>
      </c>
      <c r="AH115" s="254">
        <f t="shared" si="163"/>
        <v>0</v>
      </c>
      <c r="AI115" s="189">
        <f t="shared" si="164"/>
        <v>5.44</v>
      </c>
      <c r="AJ115" s="186">
        <f t="shared" si="165"/>
        <v>1</v>
      </c>
      <c r="AK115" s="187">
        <f t="shared" si="166"/>
        <v>4195.2676000000001</v>
      </c>
    </row>
    <row r="116" spans="1:37" ht="26.1" customHeight="1" x14ac:dyDescent="0.25">
      <c r="A116" s="412"/>
      <c r="B116" s="413"/>
      <c r="C116" s="414"/>
      <c r="D116" s="414" t="str">
        <f>Replanilhamento!D126</f>
        <v>ARMAÇÃO DE PILAR OU VIGA DE ESTRUTURA CONVENCIONAL DE CONCRETO ARMADO UTILIZANDO AÇO CA-50 DE 8,0 MM - MONTAGEM. AF_06/2022</v>
      </c>
      <c r="E116" s="436" t="s">
        <v>7048</v>
      </c>
      <c r="F116" s="436"/>
      <c r="G116" s="416"/>
      <c r="H116" s="417"/>
      <c r="I116" s="417"/>
      <c r="J116" s="431">
        <f>Replanilhamento!AR126</f>
        <v>0</v>
      </c>
      <c r="K116" s="417">
        <f>Replanilhamento!AS126</f>
        <v>0</v>
      </c>
      <c r="L116" s="183">
        <f>Replanilhamento!AT126</f>
        <v>0</v>
      </c>
      <c r="M116" s="417"/>
      <c r="N116" s="252"/>
      <c r="O116" s="253"/>
      <c r="P116" s="254"/>
      <c r="Q116" s="252"/>
      <c r="R116" s="253"/>
      <c r="S116" s="254"/>
      <c r="T116" s="252"/>
      <c r="U116" s="253"/>
      <c r="V116" s="254"/>
      <c r="W116" s="252"/>
      <c r="X116" s="253"/>
      <c r="Y116" s="254"/>
      <c r="Z116" s="252"/>
      <c r="AA116" s="253"/>
      <c r="AB116" s="254"/>
      <c r="AC116" s="252"/>
      <c r="AD116" s="253"/>
      <c r="AE116" s="254"/>
      <c r="AF116" s="255"/>
      <c r="AG116" s="253"/>
      <c r="AH116" s="254"/>
      <c r="AI116" s="189"/>
      <c r="AJ116" s="186"/>
      <c r="AK116" s="187"/>
    </row>
    <row r="117" spans="1:37" ht="26.1" customHeight="1" x14ac:dyDescent="0.25">
      <c r="A117" s="412"/>
      <c r="B117" s="413"/>
      <c r="C117" s="414"/>
      <c r="D117" s="414" t="str">
        <f>Replanilhamento!D127</f>
        <v>ARMAÇÃO DE PILAR OU VIGA DE ESTRUTURA CONVENCIONAL DE CONCRETO ARMADO UTILIZANDO AÇO CA-50 DE 20,0 MM - MONTAGEM. AF_06/2022</v>
      </c>
      <c r="E117" s="436" t="s">
        <v>7048</v>
      </c>
      <c r="F117" s="436"/>
      <c r="G117" s="416"/>
      <c r="H117" s="417"/>
      <c r="I117" s="417"/>
      <c r="J117" s="431">
        <f>Replanilhamento!AR127</f>
        <v>25.41</v>
      </c>
      <c r="K117" s="417">
        <f>Replanilhamento!AS127</f>
        <v>0</v>
      </c>
      <c r="L117" s="183">
        <f>Replanilhamento!AT127</f>
        <v>242.41139999999999</v>
      </c>
      <c r="M117" s="417"/>
      <c r="N117" s="252"/>
      <c r="O117" s="253"/>
      <c r="P117" s="254"/>
      <c r="Q117" s="252"/>
      <c r="R117" s="253"/>
      <c r="S117" s="254"/>
      <c r="T117" s="252"/>
      <c r="U117" s="253"/>
      <c r="V117" s="254"/>
      <c r="W117" s="252"/>
      <c r="X117" s="253"/>
      <c r="Y117" s="254"/>
      <c r="Z117" s="252"/>
      <c r="AA117" s="253"/>
      <c r="AB117" s="254"/>
      <c r="AC117" s="252"/>
      <c r="AD117" s="253"/>
      <c r="AE117" s="254"/>
      <c r="AF117" s="255"/>
      <c r="AG117" s="253"/>
      <c r="AH117" s="254"/>
      <c r="AI117" s="189"/>
      <c r="AJ117" s="186"/>
      <c r="AK117" s="187"/>
    </row>
    <row r="118" spans="1:37" ht="24" customHeight="1" x14ac:dyDescent="0.25">
      <c r="A118" s="257" t="s">
        <v>1038</v>
      </c>
      <c r="B118" s="258"/>
      <c r="C118" s="258"/>
      <c r="D118" s="258" t="s">
        <v>1037</v>
      </c>
      <c r="E118" s="258"/>
      <c r="F118" s="259"/>
      <c r="G118" s="258"/>
      <c r="H118" s="260"/>
      <c r="I118" s="261">
        <v>144948.66</v>
      </c>
      <c r="J118" s="259"/>
      <c r="K118" s="258"/>
      <c r="L118" s="260">
        <f>Replanilhamento!AT129</f>
        <v>177995.22229999996</v>
      </c>
      <c r="M118" s="261">
        <v>144948.66</v>
      </c>
      <c r="N118" s="262"/>
      <c r="O118" s="263"/>
      <c r="P118" s="264">
        <f>SUM(P119:P128)</f>
        <v>0</v>
      </c>
      <c r="Q118" s="262"/>
      <c r="R118" s="263"/>
      <c r="S118" s="264">
        <f>SUM(S119:S128)</f>
        <v>0</v>
      </c>
      <c r="T118" s="262"/>
      <c r="U118" s="263"/>
      <c r="V118" s="264">
        <f>SUM(V119:V128)</f>
        <v>0</v>
      </c>
      <c r="W118" s="262"/>
      <c r="X118" s="263"/>
      <c r="Y118" s="264">
        <f>SUM(Y119:Y128)</f>
        <v>0</v>
      </c>
      <c r="Z118" s="262"/>
      <c r="AA118" s="263"/>
      <c r="AB118" s="264">
        <f>SUM(AB119:AB128)</f>
        <v>0</v>
      </c>
      <c r="AC118" s="262"/>
      <c r="AD118" s="263"/>
      <c r="AE118" s="264">
        <f>SUM(AE119:AE128)</f>
        <v>0</v>
      </c>
      <c r="AF118" s="265"/>
      <c r="AG118" s="263">
        <f t="shared" si="149"/>
        <v>0</v>
      </c>
      <c r="AH118" s="264">
        <f>SUM(AH119:AH128)</f>
        <v>0</v>
      </c>
      <c r="AI118" s="266"/>
      <c r="AJ118" s="263">
        <f>AK118/L118</f>
        <v>0.93248182819343006</v>
      </c>
      <c r="AK118" s="264">
        <f>SUM(AK119:AK129)</f>
        <v>165977.31029999995</v>
      </c>
    </row>
    <row r="119" spans="1:37" ht="39" customHeight="1" x14ac:dyDescent="0.25">
      <c r="A119" s="178" t="s">
        <v>1036</v>
      </c>
      <c r="B119" s="179" t="s">
        <v>958</v>
      </c>
      <c r="C119" s="180" t="s">
        <v>61</v>
      </c>
      <c r="D119" s="180" t="s">
        <v>957</v>
      </c>
      <c r="E119" s="181" t="s">
        <v>7048</v>
      </c>
      <c r="F119" s="181">
        <v>30.2</v>
      </c>
      <c r="G119" s="182">
        <v>11.56</v>
      </c>
      <c r="H119" s="183">
        <v>13.87</v>
      </c>
      <c r="I119" s="183">
        <v>418.87</v>
      </c>
      <c r="J119" s="181">
        <f>Replanilhamento!AR130</f>
        <v>64.239999999999995</v>
      </c>
      <c r="K119" s="183">
        <v>13.87</v>
      </c>
      <c r="L119" s="183">
        <f>Replanilhamento!AT130</f>
        <v>891.00479999999993</v>
      </c>
      <c r="M119" s="183">
        <v>418.87</v>
      </c>
      <c r="N119" s="185"/>
      <c r="O119" s="186">
        <f t="shared" ref="O119:O128" si="167">N119/$F119</f>
        <v>0</v>
      </c>
      <c r="P119" s="187">
        <f t="shared" ref="P119:P128" si="168">N119*$H119</f>
        <v>0</v>
      </c>
      <c r="Q119" s="185"/>
      <c r="R119" s="186">
        <f t="shared" ref="R119:R128" si="169">Q119/$F119</f>
        <v>0</v>
      </c>
      <c r="S119" s="187">
        <f t="shared" ref="S119:S128" si="170">Q119*$H119</f>
        <v>0</v>
      </c>
      <c r="T119" s="185"/>
      <c r="U119" s="186">
        <f t="shared" ref="U119:U128" si="171">T119/$F119</f>
        <v>0</v>
      </c>
      <c r="V119" s="187">
        <f t="shared" ref="V119:V128" si="172">T119*$H119</f>
        <v>0</v>
      </c>
      <c r="W119" s="185"/>
      <c r="X119" s="186">
        <f t="shared" ref="X119:X128" si="173">W119/$F119</f>
        <v>0</v>
      </c>
      <c r="Y119" s="187">
        <f t="shared" ref="Y119:Y128" si="174">W119*$H119</f>
        <v>0</v>
      </c>
      <c r="Z119" s="185"/>
      <c r="AA119" s="186">
        <f t="shared" ref="AA119:AA128" si="175">Z119/$F119</f>
        <v>0</v>
      </c>
      <c r="AB119" s="187">
        <f t="shared" ref="AB119:AB128" si="176">Z119*$H119</f>
        <v>0</v>
      </c>
      <c r="AC119" s="185"/>
      <c r="AD119" s="186">
        <f t="shared" ref="AD119:AD128" si="177">AC119/$F119</f>
        <v>0</v>
      </c>
      <c r="AE119" s="187">
        <f t="shared" ref="AE119:AE128" si="178">AC119*$H119</f>
        <v>0</v>
      </c>
      <c r="AF119" s="188">
        <f t="shared" ref="AF119:AF128" si="179">SUM(N119+Q119+T119+W119+Z119+AC119)</f>
        <v>0</v>
      </c>
      <c r="AG119" s="186">
        <f t="shared" si="149"/>
        <v>0</v>
      </c>
      <c r="AH119" s="187">
        <f t="shared" ref="AH119:AH128" si="180">SUM(P119+S119+V119+Y119+AB119+AE119)</f>
        <v>0</v>
      </c>
      <c r="AI119" s="189">
        <f>J119-AF119</f>
        <v>64.239999999999995</v>
      </c>
      <c r="AJ119" s="186">
        <f>AK119/L119</f>
        <v>1</v>
      </c>
      <c r="AK119" s="187">
        <f>L119-AH119</f>
        <v>891.00479999999993</v>
      </c>
    </row>
    <row r="120" spans="1:37" ht="39" customHeight="1" x14ac:dyDescent="0.25">
      <c r="A120" s="197" t="s">
        <v>1035</v>
      </c>
      <c r="B120" s="198" t="s">
        <v>995</v>
      </c>
      <c r="C120" s="199" t="s">
        <v>61</v>
      </c>
      <c r="D120" s="199" t="s">
        <v>994</v>
      </c>
      <c r="E120" s="200" t="s">
        <v>7048</v>
      </c>
      <c r="F120" s="200">
        <v>55.1</v>
      </c>
      <c r="G120" s="201">
        <v>10.5</v>
      </c>
      <c r="H120" s="202">
        <v>12.6</v>
      </c>
      <c r="I120" s="202">
        <v>694.26</v>
      </c>
      <c r="J120" s="181">
        <f>Replanilhamento!AR131</f>
        <v>113.96</v>
      </c>
      <c r="K120" s="202">
        <v>12.6</v>
      </c>
      <c r="L120" s="183">
        <f>Replanilhamento!AT131</f>
        <v>1435.8959999999997</v>
      </c>
      <c r="M120" s="202">
        <v>694.26</v>
      </c>
      <c r="N120" s="185"/>
      <c r="O120" s="186">
        <f t="shared" si="167"/>
        <v>0</v>
      </c>
      <c r="P120" s="187">
        <f t="shared" si="168"/>
        <v>0</v>
      </c>
      <c r="Q120" s="185"/>
      <c r="R120" s="186">
        <f t="shared" si="169"/>
        <v>0</v>
      </c>
      <c r="S120" s="187">
        <f t="shared" si="170"/>
        <v>0</v>
      </c>
      <c r="T120" s="185"/>
      <c r="U120" s="186">
        <f t="shared" si="171"/>
        <v>0</v>
      </c>
      <c r="V120" s="187">
        <f t="shared" si="172"/>
        <v>0</v>
      </c>
      <c r="W120" s="185"/>
      <c r="X120" s="186">
        <f t="shared" si="173"/>
        <v>0</v>
      </c>
      <c r="Y120" s="187">
        <f t="shared" si="174"/>
        <v>0</v>
      </c>
      <c r="Z120" s="185"/>
      <c r="AA120" s="186">
        <f t="shared" si="175"/>
        <v>0</v>
      </c>
      <c r="AB120" s="187">
        <f t="shared" si="176"/>
        <v>0</v>
      </c>
      <c r="AC120" s="185"/>
      <c r="AD120" s="186">
        <f t="shared" si="177"/>
        <v>0</v>
      </c>
      <c r="AE120" s="187">
        <f t="shared" si="178"/>
        <v>0</v>
      </c>
      <c r="AF120" s="188">
        <f t="shared" si="179"/>
        <v>0</v>
      </c>
      <c r="AG120" s="186">
        <f t="shared" si="149"/>
        <v>0</v>
      </c>
      <c r="AH120" s="187">
        <f t="shared" si="180"/>
        <v>0</v>
      </c>
      <c r="AI120" s="189">
        <f t="shared" ref="AI120:AI129" si="181">J120-AF120</f>
        <v>113.96</v>
      </c>
      <c r="AJ120" s="186">
        <f t="shared" ref="AJ120:AJ129" si="182">AK120/L120</f>
        <v>1</v>
      </c>
      <c r="AK120" s="187">
        <f t="shared" ref="AK120:AK129" si="183">L120-AH120</f>
        <v>1435.8959999999997</v>
      </c>
    </row>
    <row r="121" spans="1:37" ht="39" customHeight="1" x14ac:dyDescent="0.25">
      <c r="A121" s="197" t="s">
        <v>1034</v>
      </c>
      <c r="B121" s="198" t="s">
        <v>992</v>
      </c>
      <c r="C121" s="199" t="s">
        <v>61</v>
      </c>
      <c r="D121" s="199" t="s">
        <v>991</v>
      </c>
      <c r="E121" s="200" t="s">
        <v>7048</v>
      </c>
      <c r="F121" s="200">
        <v>110.9</v>
      </c>
      <c r="G121" s="201">
        <v>9.59</v>
      </c>
      <c r="H121" s="202">
        <v>11.5</v>
      </c>
      <c r="I121" s="202">
        <v>1275.3499999999999</v>
      </c>
      <c r="J121" s="181">
        <f>Replanilhamento!AR132</f>
        <v>278.3</v>
      </c>
      <c r="K121" s="202">
        <v>11.5</v>
      </c>
      <c r="L121" s="183">
        <f>Replanilhamento!AT132</f>
        <v>3200.45</v>
      </c>
      <c r="M121" s="202">
        <v>1275.3499999999999</v>
      </c>
      <c r="N121" s="185"/>
      <c r="O121" s="186">
        <f t="shared" si="167"/>
        <v>0</v>
      </c>
      <c r="P121" s="187">
        <f t="shared" si="168"/>
        <v>0</v>
      </c>
      <c r="Q121" s="185"/>
      <c r="R121" s="186">
        <f t="shared" si="169"/>
        <v>0</v>
      </c>
      <c r="S121" s="187">
        <f t="shared" si="170"/>
        <v>0</v>
      </c>
      <c r="T121" s="185"/>
      <c r="U121" s="186">
        <f t="shared" si="171"/>
        <v>0</v>
      </c>
      <c r="V121" s="187">
        <f t="shared" si="172"/>
        <v>0</v>
      </c>
      <c r="W121" s="185"/>
      <c r="X121" s="186">
        <f t="shared" si="173"/>
        <v>0</v>
      </c>
      <c r="Y121" s="187">
        <f t="shared" si="174"/>
        <v>0</v>
      </c>
      <c r="Z121" s="185"/>
      <c r="AA121" s="186">
        <f t="shared" si="175"/>
        <v>0</v>
      </c>
      <c r="AB121" s="187">
        <f t="shared" si="176"/>
        <v>0</v>
      </c>
      <c r="AC121" s="185"/>
      <c r="AD121" s="186">
        <f t="shared" si="177"/>
        <v>0</v>
      </c>
      <c r="AE121" s="187">
        <f t="shared" si="178"/>
        <v>0</v>
      </c>
      <c r="AF121" s="188">
        <f t="shared" si="179"/>
        <v>0</v>
      </c>
      <c r="AG121" s="186">
        <f t="shared" si="149"/>
        <v>0</v>
      </c>
      <c r="AH121" s="187">
        <f t="shared" si="180"/>
        <v>0</v>
      </c>
      <c r="AI121" s="189">
        <f t="shared" si="181"/>
        <v>278.3</v>
      </c>
      <c r="AJ121" s="186">
        <f t="shared" si="182"/>
        <v>1</v>
      </c>
      <c r="AK121" s="187">
        <f t="shared" si="183"/>
        <v>3200.45</v>
      </c>
    </row>
    <row r="122" spans="1:37" ht="39" customHeight="1" x14ac:dyDescent="0.25">
      <c r="A122" s="197" t="s">
        <v>1033</v>
      </c>
      <c r="B122" s="198" t="s">
        <v>989</v>
      </c>
      <c r="C122" s="199" t="s">
        <v>61</v>
      </c>
      <c r="D122" s="199" t="s">
        <v>988</v>
      </c>
      <c r="E122" s="200" t="s">
        <v>7048</v>
      </c>
      <c r="F122" s="200">
        <v>125.6</v>
      </c>
      <c r="G122" s="201">
        <v>8.4</v>
      </c>
      <c r="H122" s="202">
        <v>10.08</v>
      </c>
      <c r="I122" s="202">
        <v>1266.04</v>
      </c>
      <c r="J122" s="181">
        <f>Replanilhamento!AR133</f>
        <v>73.81</v>
      </c>
      <c r="K122" s="202">
        <v>10.08</v>
      </c>
      <c r="L122" s="183">
        <f>Replanilhamento!AT133</f>
        <v>743.99680000000001</v>
      </c>
      <c r="M122" s="202">
        <v>1266.04</v>
      </c>
      <c r="N122" s="185"/>
      <c r="O122" s="186">
        <f t="shared" si="167"/>
        <v>0</v>
      </c>
      <c r="P122" s="187">
        <f t="shared" si="168"/>
        <v>0</v>
      </c>
      <c r="Q122" s="185"/>
      <c r="R122" s="186">
        <f t="shared" si="169"/>
        <v>0</v>
      </c>
      <c r="S122" s="187">
        <f t="shared" si="170"/>
        <v>0</v>
      </c>
      <c r="T122" s="185"/>
      <c r="U122" s="186">
        <f t="shared" si="171"/>
        <v>0</v>
      </c>
      <c r="V122" s="187">
        <f t="shared" si="172"/>
        <v>0</v>
      </c>
      <c r="W122" s="185"/>
      <c r="X122" s="186">
        <f t="shared" si="173"/>
        <v>0</v>
      </c>
      <c r="Y122" s="187">
        <f t="shared" si="174"/>
        <v>0</v>
      </c>
      <c r="Z122" s="185"/>
      <c r="AA122" s="186">
        <f t="shared" si="175"/>
        <v>0</v>
      </c>
      <c r="AB122" s="187">
        <f t="shared" si="176"/>
        <v>0</v>
      </c>
      <c r="AC122" s="185"/>
      <c r="AD122" s="186">
        <f t="shared" si="177"/>
        <v>0</v>
      </c>
      <c r="AE122" s="187">
        <f t="shared" si="178"/>
        <v>0</v>
      </c>
      <c r="AF122" s="188">
        <f t="shared" si="179"/>
        <v>0</v>
      </c>
      <c r="AG122" s="186">
        <f t="shared" si="149"/>
        <v>0</v>
      </c>
      <c r="AH122" s="187">
        <f t="shared" si="180"/>
        <v>0</v>
      </c>
      <c r="AI122" s="189">
        <f t="shared" si="181"/>
        <v>73.81</v>
      </c>
      <c r="AJ122" s="186">
        <f t="shared" si="182"/>
        <v>1</v>
      </c>
      <c r="AK122" s="187">
        <f t="shared" si="183"/>
        <v>743.99680000000001</v>
      </c>
    </row>
    <row r="123" spans="1:37" ht="39" customHeight="1" x14ac:dyDescent="0.25">
      <c r="A123" s="197" t="s">
        <v>1032</v>
      </c>
      <c r="B123" s="198" t="s">
        <v>1031</v>
      </c>
      <c r="C123" s="199" t="s">
        <v>61</v>
      </c>
      <c r="D123" s="199" t="s">
        <v>1030</v>
      </c>
      <c r="E123" s="200" t="s">
        <v>7048</v>
      </c>
      <c r="F123" s="200">
        <v>523.6</v>
      </c>
      <c r="G123" s="201">
        <v>6.95</v>
      </c>
      <c r="H123" s="202">
        <v>8.34</v>
      </c>
      <c r="I123" s="202">
        <v>4366.82</v>
      </c>
      <c r="J123" s="181">
        <f>Replanilhamento!AR134</f>
        <v>287.98</v>
      </c>
      <c r="K123" s="202">
        <v>8.34</v>
      </c>
      <c r="L123" s="183">
        <f>Replanilhamento!AT134</f>
        <v>2401.7491999999997</v>
      </c>
      <c r="M123" s="202">
        <v>4366.82</v>
      </c>
      <c r="N123" s="185"/>
      <c r="O123" s="186">
        <f t="shared" si="167"/>
        <v>0</v>
      </c>
      <c r="P123" s="187">
        <f t="shared" si="168"/>
        <v>0</v>
      </c>
      <c r="Q123" s="185"/>
      <c r="R123" s="186">
        <f t="shared" si="169"/>
        <v>0</v>
      </c>
      <c r="S123" s="187">
        <f t="shared" si="170"/>
        <v>0</v>
      </c>
      <c r="T123" s="185"/>
      <c r="U123" s="186">
        <f t="shared" si="171"/>
        <v>0</v>
      </c>
      <c r="V123" s="187">
        <f t="shared" si="172"/>
        <v>0</v>
      </c>
      <c r="W123" s="185"/>
      <c r="X123" s="186">
        <f t="shared" si="173"/>
        <v>0</v>
      </c>
      <c r="Y123" s="187">
        <f t="shared" si="174"/>
        <v>0</v>
      </c>
      <c r="Z123" s="185"/>
      <c r="AA123" s="186">
        <f t="shared" si="175"/>
        <v>0</v>
      </c>
      <c r="AB123" s="187">
        <f t="shared" si="176"/>
        <v>0</v>
      </c>
      <c r="AC123" s="185"/>
      <c r="AD123" s="186">
        <f t="shared" si="177"/>
        <v>0</v>
      </c>
      <c r="AE123" s="187">
        <f t="shared" si="178"/>
        <v>0</v>
      </c>
      <c r="AF123" s="188">
        <f t="shared" si="179"/>
        <v>0</v>
      </c>
      <c r="AG123" s="186">
        <f t="shared" si="149"/>
        <v>0</v>
      </c>
      <c r="AH123" s="187">
        <f t="shared" si="180"/>
        <v>0</v>
      </c>
      <c r="AI123" s="189">
        <f t="shared" si="181"/>
        <v>287.98</v>
      </c>
      <c r="AJ123" s="186">
        <f t="shared" si="182"/>
        <v>1</v>
      </c>
      <c r="AK123" s="187">
        <f t="shared" si="183"/>
        <v>2401.7491999999997</v>
      </c>
    </row>
    <row r="124" spans="1:37" ht="52.2" customHeight="1" x14ac:dyDescent="0.25">
      <c r="A124" s="197" t="s">
        <v>1029</v>
      </c>
      <c r="B124" s="198" t="s">
        <v>986</v>
      </c>
      <c r="C124" s="199" t="s">
        <v>61</v>
      </c>
      <c r="D124" s="199" t="s">
        <v>985</v>
      </c>
      <c r="E124" s="200" t="s">
        <v>73</v>
      </c>
      <c r="F124" s="200">
        <v>77.599999999999994</v>
      </c>
      <c r="G124" s="201">
        <v>105.53</v>
      </c>
      <c r="H124" s="202">
        <v>126.63</v>
      </c>
      <c r="I124" s="202">
        <v>9826.48</v>
      </c>
      <c r="J124" s="181">
        <f>Replanilhamento!AR135</f>
        <v>0</v>
      </c>
      <c r="K124" s="202">
        <v>126.63</v>
      </c>
      <c r="L124" s="183">
        <f>Replanilhamento!AT135</f>
        <v>4.0000000026338967E-3</v>
      </c>
      <c r="M124" s="202">
        <v>9826.48</v>
      </c>
      <c r="N124" s="185"/>
      <c r="O124" s="186">
        <f t="shared" si="167"/>
        <v>0</v>
      </c>
      <c r="P124" s="187">
        <f t="shared" si="168"/>
        <v>0</v>
      </c>
      <c r="Q124" s="185"/>
      <c r="R124" s="186">
        <f t="shared" si="169"/>
        <v>0</v>
      </c>
      <c r="S124" s="187">
        <f t="shared" si="170"/>
        <v>0</v>
      </c>
      <c r="T124" s="185"/>
      <c r="U124" s="186">
        <f t="shared" si="171"/>
        <v>0</v>
      </c>
      <c r="V124" s="187">
        <f t="shared" si="172"/>
        <v>0</v>
      </c>
      <c r="W124" s="185"/>
      <c r="X124" s="186">
        <f t="shared" si="173"/>
        <v>0</v>
      </c>
      <c r="Y124" s="187">
        <f t="shared" si="174"/>
        <v>0</v>
      </c>
      <c r="Z124" s="185"/>
      <c r="AA124" s="186">
        <f t="shared" si="175"/>
        <v>0</v>
      </c>
      <c r="AB124" s="187">
        <f t="shared" si="176"/>
        <v>0</v>
      </c>
      <c r="AC124" s="185"/>
      <c r="AD124" s="186">
        <f t="shared" si="177"/>
        <v>0</v>
      </c>
      <c r="AE124" s="187">
        <f t="shared" si="178"/>
        <v>0</v>
      </c>
      <c r="AF124" s="188">
        <f t="shared" si="179"/>
        <v>0</v>
      </c>
      <c r="AG124" s="186">
        <f t="shared" si="149"/>
        <v>0</v>
      </c>
      <c r="AH124" s="187">
        <f t="shared" si="180"/>
        <v>0</v>
      </c>
      <c r="AI124" s="189">
        <f t="shared" si="181"/>
        <v>0</v>
      </c>
      <c r="AJ124" s="186">
        <f t="shared" si="182"/>
        <v>1</v>
      </c>
      <c r="AK124" s="187">
        <f t="shared" si="183"/>
        <v>4.0000000026338967E-3</v>
      </c>
    </row>
    <row r="125" spans="1:37" ht="26.1" customHeight="1" x14ac:dyDescent="0.25">
      <c r="A125" s="197" t="s">
        <v>1028</v>
      </c>
      <c r="B125" s="198" t="s">
        <v>951</v>
      </c>
      <c r="C125" s="199" t="s">
        <v>61</v>
      </c>
      <c r="D125" s="199" t="s">
        <v>950</v>
      </c>
      <c r="E125" s="200" t="s">
        <v>86</v>
      </c>
      <c r="F125" s="200">
        <v>12.19</v>
      </c>
      <c r="G125" s="201">
        <v>642.66</v>
      </c>
      <c r="H125" s="202">
        <v>771.19</v>
      </c>
      <c r="I125" s="202">
        <v>9400.7999999999993</v>
      </c>
      <c r="J125" s="181">
        <f>Replanilhamento!AR136</f>
        <v>37.4</v>
      </c>
      <c r="K125" s="202">
        <v>771.19</v>
      </c>
      <c r="L125" s="183">
        <f>Replanilhamento!AT136</f>
        <v>28842.499900000003</v>
      </c>
      <c r="M125" s="202">
        <v>9400.7999999999993</v>
      </c>
      <c r="N125" s="185"/>
      <c r="O125" s="186">
        <f t="shared" si="167"/>
        <v>0</v>
      </c>
      <c r="P125" s="187">
        <f t="shared" si="168"/>
        <v>0</v>
      </c>
      <c r="Q125" s="185"/>
      <c r="R125" s="186">
        <f t="shared" si="169"/>
        <v>0</v>
      </c>
      <c r="S125" s="187">
        <f t="shared" si="170"/>
        <v>0</v>
      </c>
      <c r="T125" s="185"/>
      <c r="U125" s="186">
        <f t="shared" si="171"/>
        <v>0</v>
      </c>
      <c r="V125" s="187">
        <f t="shared" si="172"/>
        <v>0</v>
      </c>
      <c r="W125" s="185"/>
      <c r="X125" s="186">
        <f t="shared" si="173"/>
        <v>0</v>
      </c>
      <c r="Y125" s="187">
        <f t="shared" si="174"/>
        <v>0</v>
      </c>
      <c r="Z125" s="185"/>
      <c r="AA125" s="186">
        <f t="shared" si="175"/>
        <v>0</v>
      </c>
      <c r="AB125" s="187">
        <f t="shared" si="176"/>
        <v>0</v>
      </c>
      <c r="AC125" s="185"/>
      <c r="AD125" s="186">
        <f t="shared" si="177"/>
        <v>0</v>
      </c>
      <c r="AE125" s="187">
        <f t="shared" si="178"/>
        <v>0</v>
      </c>
      <c r="AF125" s="188">
        <f t="shared" si="179"/>
        <v>0</v>
      </c>
      <c r="AG125" s="186">
        <f t="shared" si="149"/>
        <v>0</v>
      </c>
      <c r="AH125" s="187">
        <f t="shared" si="180"/>
        <v>0</v>
      </c>
      <c r="AI125" s="189">
        <f t="shared" si="181"/>
        <v>37.4</v>
      </c>
      <c r="AJ125" s="186">
        <f t="shared" si="182"/>
        <v>1</v>
      </c>
      <c r="AK125" s="187">
        <f t="shared" si="183"/>
        <v>28842.499900000003</v>
      </c>
    </row>
    <row r="126" spans="1:37" ht="39" customHeight="1" x14ac:dyDescent="0.25">
      <c r="A126" s="197" t="s">
        <v>1027</v>
      </c>
      <c r="B126" s="198" t="s">
        <v>1026</v>
      </c>
      <c r="C126" s="199" t="s">
        <v>187</v>
      </c>
      <c r="D126" s="199" t="s">
        <v>1025</v>
      </c>
      <c r="E126" s="200" t="s">
        <v>73</v>
      </c>
      <c r="F126" s="200">
        <v>514.12</v>
      </c>
      <c r="G126" s="201">
        <v>154.69</v>
      </c>
      <c r="H126" s="202">
        <v>185.62</v>
      </c>
      <c r="I126" s="202">
        <v>95430.95</v>
      </c>
      <c r="J126" s="181">
        <f>Replanilhamento!AR137</f>
        <v>514.12</v>
      </c>
      <c r="K126" s="202">
        <v>185.62</v>
      </c>
      <c r="L126" s="183">
        <f>Replanilhamento!AT137</f>
        <v>95430.95</v>
      </c>
      <c r="M126" s="202">
        <v>95430.95</v>
      </c>
      <c r="N126" s="185"/>
      <c r="O126" s="186">
        <f t="shared" si="167"/>
        <v>0</v>
      </c>
      <c r="P126" s="187">
        <f t="shared" si="168"/>
        <v>0</v>
      </c>
      <c r="Q126" s="185"/>
      <c r="R126" s="186">
        <f t="shared" si="169"/>
        <v>0</v>
      </c>
      <c r="S126" s="187">
        <f t="shared" si="170"/>
        <v>0</v>
      </c>
      <c r="T126" s="185"/>
      <c r="U126" s="186">
        <f t="shared" si="171"/>
        <v>0</v>
      </c>
      <c r="V126" s="187">
        <f t="shared" si="172"/>
        <v>0</v>
      </c>
      <c r="W126" s="185"/>
      <c r="X126" s="186">
        <f t="shared" si="173"/>
        <v>0</v>
      </c>
      <c r="Y126" s="187">
        <f t="shared" si="174"/>
        <v>0</v>
      </c>
      <c r="Z126" s="185"/>
      <c r="AA126" s="186">
        <f t="shared" si="175"/>
        <v>0</v>
      </c>
      <c r="AB126" s="187">
        <f t="shared" si="176"/>
        <v>0</v>
      </c>
      <c r="AC126" s="185"/>
      <c r="AD126" s="186">
        <f t="shared" si="177"/>
        <v>0</v>
      </c>
      <c r="AE126" s="187">
        <f t="shared" si="178"/>
        <v>0</v>
      </c>
      <c r="AF126" s="188">
        <f t="shared" si="179"/>
        <v>0</v>
      </c>
      <c r="AG126" s="186">
        <f t="shared" si="149"/>
        <v>0</v>
      </c>
      <c r="AH126" s="187">
        <f t="shared" si="180"/>
        <v>0</v>
      </c>
      <c r="AI126" s="189">
        <f t="shared" si="181"/>
        <v>514.12</v>
      </c>
      <c r="AJ126" s="186">
        <f t="shared" si="182"/>
        <v>1</v>
      </c>
      <c r="AK126" s="187">
        <f t="shared" si="183"/>
        <v>95430.95</v>
      </c>
    </row>
    <row r="127" spans="1:37" ht="26.1" customHeight="1" x14ac:dyDescent="0.25">
      <c r="A127" s="197" t="s">
        <v>1024</v>
      </c>
      <c r="B127" s="198" t="s">
        <v>1023</v>
      </c>
      <c r="C127" s="199" t="s">
        <v>113</v>
      </c>
      <c r="D127" s="199" t="s">
        <v>1022</v>
      </c>
      <c r="E127" s="200" t="s">
        <v>73</v>
      </c>
      <c r="F127" s="200">
        <v>514.12</v>
      </c>
      <c r="G127" s="201">
        <v>24.58</v>
      </c>
      <c r="H127" s="202">
        <v>29.49</v>
      </c>
      <c r="I127" s="202">
        <v>15161.39</v>
      </c>
      <c r="J127" s="181">
        <f>Replanilhamento!AR138</f>
        <v>514.12</v>
      </c>
      <c r="K127" s="202">
        <v>29.49</v>
      </c>
      <c r="L127" s="183">
        <f>Replanilhamento!AT138</f>
        <v>15161.39</v>
      </c>
      <c r="M127" s="202">
        <v>15161.39</v>
      </c>
      <c r="N127" s="185"/>
      <c r="O127" s="186">
        <f t="shared" si="167"/>
        <v>0</v>
      </c>
      <c r="P127" s="187">
        <f t="shared" si="168"/>
        <v>0</v>
      </c>
      <c r="Q127" s="185"/>
      <c r="R127" s="186">
        <f t="shared" si="169"/>
        <v>0</v>
      </c>
      <c r="S127" s="187">
        <f t="shared" si="170"/>
        <v>0</v>
      </c>
      <c r="T127" s="185"/>
      <c r="U127" s="186">
        <f t="shared" si="171"/>
        <v>0</v>
      </c>
      <c r="V127" s="187">
        <f t="shared" si="172"/>
        <v>0</v>
      </c>
      <c r="W127" s="185"/>
      <c r="X127" s="186">
        <f t="shared" si="173"/>
        <v>0</v>
      </c>
      <c r="Y127" s="187">
        <f t="shared" si="174"/>
        <v>0</v>
      </c>
      <c r="Z127" s="185"/>
      <c r="AA127" s="186">
        <f t="shared" si="175"/>
        <v>0</v>
      </c>
      <c r="AB127" s="187">
        <f t="shared" si="176"/>
        <v>0</v>
      </c>
      <c r="AC127" s="185"/>
      <c r="AD127" s="186">
        <f t="shared" si="177"/>
        <v>0</v>
      </c>
      <c r="AE127" s="187">
        <f t="shared" si="178"/>
        <v>0</v>
      </c>
      <c r="AF127" s="188">
        <f t="shared" si="179"/>
        <v>0</v>
      </c>
      <c r="AG127" s="186">
        <f t="shared" si="149"/>
        <v>0</v>
      </c>
      <c r="AH127" s="187">
        <f t="shared" si="180"/>
        <v>0</v>
      </c>
      <c r="AI127" s="189">
        <f t="shared" si="181"/>
        <v>514.12</v>
      </c>
      <c r="AJ127" s="186">
        <f t="shared" si="182"/>
        <v>1</v>
      </c>
      <c r="AK127" s="187">
        <f t="shared" si="183"/>
        <v>15161.39</v>
      </c>
    </row>
    <row r="128" spans="1:37" ht="39" customHeight="1" x14ac:dyDescent="0.25">
      <c r="A128" s="246" t="s">
        <v>1021</v>
      </c>
      <c r="B128" s="247" t="s">
        <v>930</v>
      </c>
      <c r="C128" s="248" t="s">
        <v>101</v>
      </c>
      <c r="D128" s="248" t="s">
        <v>929</v>
      </c>
      <c r="E128" s="249" t="s">
        <v>111</v>
      </c>
      <c r="F128" s="249">
        <v>12.45</v>
      </c>
      <c r="G128" s="250">
        <v>475.75</v>
      </c>
      <c r="H128" s="251">
        <v>570.9</v>
      </c>
      <c r="I128" s="251">
        <v>7107.7</v>
      </c>
      <c r="J128" s="181">
        <f>Replanilhamento!AR139</f>
        <v>29.3</v>
      </c>
      <c r="K128" s="251">
        <v>570.9</v>
      </c>
      <c r="L128" s="183">
        <f>Replanilhamento!AT139</f>
        <v>16727.365000000002</v>
      </c>
      <c r="M128" s="251">
        <v>7107.7</v>
      </c>
      <c r="N128" s="252"/>
      <c r="O128" s="253">
        <f t="shared" si="167"/>
        <v>0</v>
      </c>
      <c r="P128" s="254">
        <f t="shared" si="168"/>
        <v>0</v>
      </c>
      <c r="Q128" s="252"/>
      <c r="R128" s="253">
        <f t="shared" si="169"/>
        <v>0</v>
      </c>
      <c r="S128" s="254">
        <f t="shared" si="170"/>
        <v>0</v>
      </c>
      <c r="T128" s="252"/>
      <c r="U128" s="253">
        <f t="shared" si="171"/>
        <v>0</v>
      </c>
      <c r="V128" s="254">
        <f t="shared" si="172"/>
        <v>0</v>
      </c>
      <c r="W128" s="252"/>
      <c r="X128" s="253">
        <f t="shared" si="173"/>
        <v>0</v>
      </c>
      <c r="Y128" s="254">
        <f t="shared" si="174"/>
        <v>0</v>
      </c>
      <c r="Z128" s="252"/>
      <c r="AA128" s="253">
        <f t="shared" si="175"/>
        <v>0</v>
      </c>
      <c r="AB128" s="254">
        <f t="shared" si="176"/>
        <v>0</v>
      </c>
      <c r="AC128" s="252"/>
      <c r="AD128" s="253">
        <f t="shared" si="177"/>
        <v>0</v>
      </c>
      <c r="AE128" s="254">
        <f t="shared" si="178"/>
        <v>0</v>
      </c>
      <c r="AF128" s="255">
        <f t="shared" si="179"/>
        <v>0</v>
      </c>
      <c r="AG128" s="253">
        <f t="shared" si="149"/>
        <v>0</v>
      </c>
      <c r="AH128" s="254">
        <f t="shared" si="180"/>
        <v>0</v>
      </c>
      <c r="AI128" s="189">
        <f t="shared" si="181"/>
        <v>29.3</v>
      </c>
      <c r="AJ128" s="186">
        <f t="shared" si="182"/>
        <v>1</v>
      </c>
      <c r="AK128" s="187">
        <f t="shared" si="183"/>
        <v>16727.365000000002</v>
      </c>
    </row>
    <row r="129" spans="1:37" ht="39" customHeight="1" x14ac:dyDescent="0.25">
      <c r="A129" s="412"/>
      <c r="B129" s="413"/>
      <c r="C129" s="414"/>
      <c r="D129" s="414" t="s">
        <v>7066</v>
      </c>
      <c r="E129" s="436" t="s">
        <v>956</v>
      </c>
      <c r="F129" s="436"/>
      <c r="G129" s="416"/>
      <c r="H129" s="417"/>
      <c r="I129" s="417"/>
      <c r="J129" s="431">
        <f>Replanilhamento!AR140</f>
        <v>138.93</v>
      </c>
      <c r="K129" s="417">
        <f>Replanilhamento!AS140</f>
        <v>8.2200000000000006</v>
      </c>
      <c r="L129" s="183">
        <f>Replanilhamento!AT140</f>
        <v>1142.0046000000002</v>
      </c>
      <c r="M129" s="417"/>
      <c r="N129" s="252"/>
      <c r="O129" s="253"/>
      <c r="P129" s="254"/>
      <c r="Q129" s="252"/>
      <c r="R129" s="253"/>
      <c r="S129" s="254"/>
      <c r="T129" s="252"/>
      <c r="U129" s="253"/>
      <c r="V129" s="254"/>
      <c r="W129" s="252"/>
      <c r="X129" s="253"/>
      <c r="Y129" s="254"/>
      <c r="Z129" s="252"/>
      <c r="AA129" s="253"/>
      <c r="AB129" s="254"/>
      <c r="AC129" s="252"/>
      <c r="AD129" s="253"/>
      <c r="AE129" s="254"/>
      <c r="AF129" s="255"/>
      <c r="AG129" s="253"/>
      <c r="AH129" s="254"/>
      <c r="AI129" s="189">
        <f t="shared" si="181"/>
        <v>138.93</v>
      </c>
      <c r="AJ129" s="186">
        <f t="shared" si="182"/>
        <v>1</v>
      </c>
      <c r="AK129" s="187">
        <f t="shared" si="183"/>
        <v>1142.0046000000002</v>
      </c>
    </row>
    <row r="130" spans="1:37" ht="24" customHeight="1" x14ac:dyDescent="0.25">
      <c r="A130" s="211" t="s">
        <v>1020</v>
      </c>
      <c r="B130" s="212"/>
      <c r="C130" s="212"/>
      <c r="D130" s="212" t="s">
        <v>1019</v>
      </c>
      <c r="E130" s="212"/>
      <c r="F130" s="213"/>
      <c r="G130" s="212"/>
      <c r="H130" s="214"/>
      <c r="I130" s="215">
        <v>59295.46</v>
      </c>
      <c r="J130" s="213"/>
      <c r="K130" s="212"/>
      <c r="L130" s="214">
        <f>SUM(L131,L139,L146,)</f>
        <v>47486.467499999999</v>
      </c>
      <c r="M130" s="215">
        <v>59295.46</v>
      </c>
      <c r="N130" s="175"/>
      <c r="O130" s="173"/>
      <c r="P130" s="174">
        <f>SUM(P131+P139+P146)</f>
        <v>0</v>
      </c>
      <c r="Q130" s="175"/>
      <c r="R130" s="173"/>
      <c r="S130" s="174">
        <f>SUM(S131+S139+S146)</f>
        <v>0</v>
      </c>
      <c r="T130" s="175"/>
      <c r="U130" s="173"/>
      <c r="V130" s="174">
        <f>SUM(V131+V139+V146)</f>
        <v>0</v>
      </c>
      <c r="W130" s="175"/>
      <c r="X130" s="173"/>
      <c r="Y130" s="174">
        <f>SUM(Y131+Y139+Y146)</f>
        <v>0</v>
      </c>
      <c r="Z130" s="175"/>
      <c r="AA130" s="173"/>
      <c r="AB130" s="174">
        <f>SUM(AB131+AB139+AB146)</f>
        <v>0</v>
      </c>
      <c r="AC130" s="175"/>
      <c r="AD130" s="173"/>
      <c r="AE130" s="174">
        <f>SUM(AE131+AE139+AE146)</f>
        <v>0</v>
      </c>
      <c r="AF130" s="176"/>
      <c r="AG130" s="173">
        <f t="shared" ref="AG130:AG144" si="184">AH130/I130</f>
        <v>0</v>
      </c>
      <c r="AH130" s="174">
        <f>SUM(AH131+AH139+AH146)</f>
        <v>0</v>
      </c>
      <c r="AI130" s="177"/>
      <c r="AJ130" s="173">
        <f>AK130/L130</f>
        <v>0.70322523990650609</v>
      </c>
      <c r="AK130" s="174">
        <f>SUM(AK131+AK139+AK146)</f>
        <v>33393.682500000003</v>
      </c>
    </row>
    <row r="131" spans="1:37" ht="24" customHeight="1" x14ac:dyDescent="0.25">
      <c r="A131" s="257" t="s">
        <v>1018</v>
      </c>
      <c r="B131" s="258"/>
      <c r="C131" s="258"/>
      <c r="D131" s="258" t="s">
        <v>1017</v>
      </c>
      <c r="E131" s="258"/>
      <c r="F131" s="259"/>
      <c r="G131" s="258"/>
      <c r="H131" s="260"/>
      <c r="I131" s="261">
        <v>22966.560000000001</v>
      </c>
      <c r="J131" s="259"/>
      <c r="K131" s="258"/>
      <c r="L131" s="260">
        <f>SUM(L132:L138)</f>
        <v>9815.2514000000028</v>
      </c>
      <c r="M131" s="261">
        <v>22966.560000000001</v>
      </c>
      <c r="N131" s="262"/>
      <c r="O131" s="263"/>
      <c r="P131" s="264">
        <f>SUM(P132:P137)</f>
        <v>0</v>
      </c>
      <c r="Q131" s="262"/>
      <c r="R131" s="263"/>
      <c r="S131" s="264">
        <f>SUM(S132:S137)</f>
        <v>0</v>
      </c>
      <c r="T131" s="262"/>
      <c r="U131" s="263"/>
      <c r="V131" s="264">
        <f>SUM(V132:V137)</f>
        <v>0</v>
      </c>
      <c r="W131" s="262"/>
      <c r="X131" s="263"/>
      <c r="Y131" s="264">
        <f>SUM(Y132:Y137)</f>
        <v>0</v>
      </c>
      <c r="Z131" s="262"/>
      <c r="AA131" s="263"/>
      <c r="AB131" s="264">
        <f>SUM(AB132:AB137)</f>
        <v>0</v>
      </c>
      <c r="AC131" s="262"/>
      <c r="AD131" s="263"/>
      <c r="AE131" s="264">
        <f>SUM(AE132:AE137)</f>
        <v>0</v>
      </c>
      <c r="AF131" s="265"/>
      <c r="AG131" s="263">
        <f t="shared" si="184"/>
        <v>0</v>
      </c>
      <c r="AH131" s="264">
        <f>SUM(AH132:AH137)</f>
        <v>0</v>
      </c>
      <c r="AI131" s="266"/>
      <c r="AJ131" s="263">
        <f>AK131/L131</f>
        <v>1</v>
      </c>
      <c r="AK131" s="264">
        <f>SUM(AK132:AK138)</f>
        <v>9815.2514000000028</v>
      </c>
    </row>
    <row r="132" spans="1:37" ht="39" customHeight="1" x14ac:dyDescent="0.25">
      <c r="A132" s="178" t="s">
        <v>1016</v>
      </c>
      <c r="B132" s="179" t="s">
        <v>968</v>
      </c>
      <c r="C132" s="180" t="s">
        <v>61</v>
      </c>
      <c r="D132" s="180" t="s">
        <v>967</v>
      </c>
      <c r="E132" s="181" t="s">
        <v>7048</v>
      </c>
      <c r="F132" s="181">
        <v>125.6</v>
      </c>
      <c r="G132" s="182">
        <v>12.14</v>
      </c>
      <c r="H132" s="183">
        <v>14.56</v>
      </c>
      <c r="I132" s="183">
        <v>1828.73</v>
      </c>
      <c r="J132" s="181">
        <f>Replanilhamento!AR144</f>
        <v>126.01</v>
      </c>
      <c r="K132" s="183">
        <v>14.56</v>
      </c>
      <c r="L132" s="183">
        <f>Replanilhamento!AT144</f>
        <v>1834.6996000000001</v>
      </c>
      <c r="M132" s="183">
        <v>1828.73</v>
      </c>
      <c r="N132" s="185"/>
      <c r="O132" s="186">
        <f t="shared" ref="O132:O137" si="185">N132/$F132</f>
        <v>0</v>
      </c>
      <c r="P132" s="187">
        <f t="shared" ref="P132:P138" si="186">N132*$H132</f>
        <v>0</v>
      </c>
      <c r="Q132" s="185"/>
      <c r="R132" s="186">
        <f t="shared" ref="R132:R137" si="187">Q132/$F132</f>
        <v>0</v>
      </c>
      <c r="S132" s="187">
        <f t="shared" ref="S132:S138" si="188">Q132*$H132</f>
        <v>0</v>
      </c>
      <c r="T132" s="185"/>
      <c r="U132" s="186">
        <f t="shared" ref="U132:U137" si="189">T132/$F132</f>
        <v>0</v>
      </c>
      <c r="V132" s="187">
        <f t="shared" ref="V132:V138" si="190">T132*$H132</f>
        <v>0</v>
      </c>
      <c r="W132" s="185"/>
      <c r="X132" s="186">
        <f t="shared" ref="X132:X137" si="191">W132/$F132</f>
        <v>0</v>
      </c>
      <c r="Y132" s="187">
        <f t="shared" ref="Y132:Y138" si="192">W132*$H132</f>
        <v>0</v>
      </c>
      <c r="Z132" s="185"/>
      <c r="AA132" s="186">
        <f t="shared" ref="AA132:AA138" si="193">Z132/$F132</f>
        <v>0</v>
      </c>
      <c r="AB132" s="187">
        <f t="shared" ref="AB132:AB138" si="194">Z132*$H132</f>
        <v>0</v>
      </c>
      <c r="AC132" s="185"/>
      <c r="AD132" s="186">
        <f t="shared" ref="AD132:AD138" si="195">AC132/$F132</f>
        <v>0</v>
      </c>
      <c r="AE132" s="187">
        <f t="shared" ref="AE132:AE138" si="196">AC132*$H132</f>
        <v>0</v>
      </c>
      <c r="AF132" s="188">
        <f t="shared" ref="AF132:AF138" si="197">SUM(N132+Q132+T132+W132+Z132+AC132)</f>
        <v>0</v>
      </c>
      <c r="AG132" s="186">
        <f t="shared" si="184"/>
        <v>0</v>
      </c>
      <c r="AH132" s="187">
        <f t="shared" ref="AH132:AH138" si="198">SUM(P132+S132+V132+Y132+AB132+AE132)</f>
        <v>0</v>
      </c>
      <c r="AI132" s="189">
        <f>J132-AF132</f>
        <v>126.01</v>
      </c>
      <c r="AJ132" s="186">
        <f>AK132/L132</f>
        <v>1</v>
      </c>
      <c r="AK132" s="187">
        <f>L132-AH132</f>
        <v>1834.6996000000001</v>
      </c>
    </row>
    <row r="133" spans="1:37" ht="39" customHeight="1" x14ac:dyDescent="0.25">
      <c r="A133" s="197" t="s">
        <v>1015</v>
      </c>
      <c r="B133" s="198" t="s">
        <v>1014</v>
      </c>
      <c r="C133" s="199" t="s">
        <v>61</v>
      </c>
      <c r="D133" s="199" t="s">
        <v>1013</v>
      </c>
      <c r="E133" s="200" t="s">
        <v>7048</v>
      </c>
      <c r="F133" s="200">
        <v>3.4</v>
      </c>
      <c r="G133" s="201">
        <v>11.06</v>
      </c>
      <c r="H133" s="202">
        <v>13.27</v>
      </c>
      <c r="I133" s="202">
        <v>45.11</v>
      </c>
      <c r="J133" s="181">
        <f>Replanilhamento!AR145</f>
        <v>3.47</v>
      </c>
      <c r="K133" s="202">
        <v>13.27</v>
      </c>
      <c r="L133" s="183">
        <f>Replanilhamento!AT145</f>
        <v>46.038900000000005</v>
      </c>
      <c r="M133" s="202">
        <v>45.11</v>
      </c>
      <c r="N133" s="185"/>
      <c r="O133" s="186">
        <f t="shared" si="185"/>
        <v>0</v>
      </c>
      <c r="P133" s="187">
        <f t="shared" si="186"/>
        <v>0</v>
      </c>
      <c r="Q133" s="185"/>
      <c r="R133" s="186">
        <f t="shared" si="187"/>
        <v>0</v>
      </c>
      <c r="S133" s="187">
        <f t="shared" si="188"/>
        <v>0</v>
      </c>
      <c r="T133" s="185"/>
      <c r="U133" s="186">
        <f t="shared" si="189"/>
        <v>0</v>
      </c>
      <c r="V133" s="187">
        <f t="shared" si="190"/>
        <v>0</v>
      </c>
      <c r="W133" s="185"/>
      <c r="X133" s="186">
        <f t="shared" si="191"/>
        <v>0</v>
      </c>
      <c r="Y133" s="187">
        <f t="shared" si="192"/>
        <v>0</v>
      </c>
      <c r="Z133" s="185"/>
      <c r="AA133" s="186">
        <f t="shared" si="193"/>
        <v>0</v>
      </c>
      <c r="AB133" s="187">
        <f t="shared" si="194"/>
        <v>0</v>
      </c>
      <c r="AC133" s="185"/>
      <c r="AD133" s="186">
        <f t="shared" si="195"/>
        <v>0</v>
      </c>
      <c r="AE133" s="187">
        <f t="shared" si="196"/>
        <v>0</v>
      </c>
      <c r="AF133" s="188">
        <f t="shared" si="197"/>
        <v>0</v>
      </c>
      <c r="AG133" s="186">
        <f t="shared" si="184"/>
        <v>0</v>
      </c>
      <c r="AH133" s="187">
        <f t="shared" si="198"/>
        <v>0</v>
      </c>
      <c r="AI133" s="189">
        <f t="shared" ref="AI133:AI138" si="199">J133-AF133</f>
        <v>3.47</v>
      </c>
      <c r="AJ133" s="186">
        <f t="shared" ref="AJ133:AJ138" si="200">AK133/L133</f>
        <v>1</v>
      </c>
      <c r="AK133" s="187">
        <f t="shared" ref="AK133:AK138" si="201">L133-AH133</f>
        <v>46.038900000000005</v>
      </c>
    </row>
    <row r="134" spans="1:37" ht="39" customHeight="1" x14ac:dyDescent="0.25">
      <c r="A134" s="197" t="s">
        <v>1012</v>
      </c>
      <c r="B134" s="198" t="s">
        <v>977</v>
      </c>
      <c r="C134" s="199" t="s">
        <v>61</v>
      </c>
      <c r="D134" s="199" t="s">
        <v>976</v>
      </c>
      <c r="E134" s="200" t="s">
        <v>7048</v>
      </c>
      <c r="F134" s="200">
        <v>254.1</v>
      </c>
      <c r="G134" s="201">
        <v>10.09</v>
      </c>
      <c r="H134" s="202">
        <v>12.1</v>
      </c>
      <c r="I134" s="202">
        <v>3074.61</v>
      </c>
      <c r="J134" s="181">
        <f>Replanilhamento!AR146</f>
        <v>279.51</v>
      </c>
      <c r="K134" s="202">
        <v>12.1</v>
      </c>
      <c r="L134" s="183">
        <f>Replanilhamento!AT146</f>
        <v>3382.0709999999999</v>
      </c>
      <c r="M134" s="202">
        <v>3074.61</v>
      </c>
      <c r="N134" s="185"/>
      <c r="O134" s="186">
        <f t="shared" si="185"/>
        <v>0</v>
      </c>
      <c r="P134" s="187">
        <f t="shared" si="186"/>
        <v>0</v>
      </c>
      <c r="Q134" s="185"/>
      <c r="R134" s="186">
        <f t="shared" si="187"/>
        <v>0</v>
      </c>
      <c r="S134" s="187">
        <f t="shared" si="188"/>
        <v>0</v>
      </c>
      <c r="T134" s="185"/>
      <c r="U134" s="186">
        <f t="shared" si="189"/>
        <v>0</v>
      </c>
      <c r="V134" s="187">
        <f t="shared" si="190"/>
        <v>0</v>
      </c>
      <c r="W134" s="185"/>
      <c r="X134" s="186">
        <f t="shared" si="191"/>
        <v>0</v>
      </c>
      <c r="Y134" s="187">
        <f t="shared" si="192"/>
        <v>0</v>
      </c>
      <c r="Z134" s="185"/>
      <c r="AA134" s="186">
        <f t="shared" si="193"/>
        <v>0</v>
      </c>
      <c r="AB134" s="187">
        <f t="shared" si="194"/>
        <v>0</v>
      </c>
      <c r="AC134" s="185"/>
      <c r="AD134" s="186">
        <f t="shared" si="195"/>
        <v>0</v>
      </c>
      <c r="AE134" s="187">
        <f t="shared" si="196"/>
        <v>0</v>
      </c>
      <c r="AF134" s="188">
        <f t="shared" si="197"/>
        <v>0</v>
      </c>
      <c r="AG134" s="186">
        <f t="shared" si="184"/>
        <v>0</v>
      </c>
      <c r="AH134" s="187">
        <f t="shared" si="198"/>
        <v>0</v>
      </c>
      <c r="AI134" s="189">
        <f t="shared" si="199"/>
        <v>279.51</v>
      </c>
      <c r="AJ134" s="186">
        <f t="shared" si="200"/>
        <v>1</v>
      </c>
      <c r="AK134" s="187">
        <f t="shared" si="201"/>
        <v>3382.0709999999999</v>
      </c>
    </row>
    <row r="135" spans="1:37" ht="39" customHeight="1" x14ac:dyDescent="0.25">
      <c r="A135" s="197" t="s">
        <v>1011</v>
      </c>
      <c r="B135" s="198" t="s">
        <v>965</v>
      </c>
      <c r="C135" s="199" t="s">
        <v>61</v>
      </c>
      <c r="D135" s="199" t="s">
        <v>964</v>
      </c>
      <c r="E135" s="200" t="s">
        <v>7048</v>
      </c>
      <c r="F135" s="200">
        <v>15.2</v>
      </c>
      <c r="G135" s="201">
        <v>8.86</v>
      </c>
      <c r="H135" s="202">
        <v>10.63</v>
      </c>
      <c r="I135" s="202">
        <v>161.57</v>
      </c>
      <c r="J135" s="181">
        <f>Replanilhamento!AR147</f>
        <v>5.17</v>
      </c>
      <c r="K135" s="202">
        <v>10.63</v>
      </c>
      <c r="L135" s="183">
        <f>Replanilhamento!AT147</f>
        <v>54.951099999999997</v>
      </c>
      <c r="M135" s="202">
        <v>161.57</v>
      </c>
      <c r="N135" s="185"/>
      <c r="O135" s="186">
        <f t="shared" si="185"/>
        <v>0</v>
      </c>
      <c r="P135" s="187">
        <f t="shared" si="186"/>
        <v>0</v>
      </c>
      <c r="Q135" s="185"/>
      <c r="R135" s="186">
        <f t="shared" si="187"/>
        <v>0</v>
      </c>
      <c r="S135" s="187">
        <f t="shared" si="188"/>
        <v>0</v>
      </c>
      <c r="T135" s="185"/>
      <c r="U135" s="186">
        <f t="shared" si="189"/>
        <v>0</v>
      </c>
      <c r="V135" s="187">
        <f t="shared" si="190"/>
        <v>0</v>
      </c>
      <c r="W135" s="185"/>
      <c r="X135" s="186">
        <f t="shared" si="191"/>
        <v>0</v>
      </c>
      <c r="Y135" s="187">
        <f t="shared" si="192"/>
        <v>0</v>
      </c>
      <c r="Z135" s="185"/>
      <c r="AA135" s="186">
        <f t="shared" si="193"/>
        <v>0</v>
      </c>
      <c r="AB135" s="187">
        <f t="shared" si="194"/>
        <v>0</v>
      </c>
      <c r="AC135" s="185"/>
      <c r="AD135" s="186">
        <f t="shared" si="195"/>
        <v>0</v>
      </c>
      <c r="AE135" s="187">
        <f t="shared" si="196"/>
        <v>0</v>
      </c>
      <c r="AF135" s="188">
        <f t="shared" si="197"/>
        <v>0</v>
      </c>
      <c r="AG135" s="186">
        <f t="shared" si="184"/>
        <v>0</v>
      </c>
      <c r="AH135" s="187">
        <f t="shared" si="198"/>
        <v>0</v>
      </c>
      <c r="AI135" s="189">
        <f t="shared" si="199"/>
        <v>5.17</v>
      </c>
      <c r="AJ135" s="186">
        <f t="shared" si="200"/>
        <v>1</v>
      </c>
      <c r="AK135" s="187">
        <f t="shared" si="201"/>
        <v>54.951099999999997</v>
      </c>
    </row>
    <row r="136" spans="1:37" ht="39" customHeight="1" x14ac:dyDescent="0.25">
      <c r="A136" s="197" t="s">
        <v>1010</v>
      </c>
      <c r="B136" s="198" t="s">
        <v>974</v>
      </c>
      <c r="C136" s="199" t="s">
        <v>61</v>
      </c>
      <c r="D136" s="199" t="s">
        <v>973</v>
      </c>
      <c r="E136" s="200" t="s">
        <v>73</v>
      </c>
      <c r="F136" s="200">
        <v>102.6</v>
      </c>
      <c r="G136" s="201">
        <v>106.83</v>
      </c>
      <c r="H136" s="202">
        <v>128.19</v>
      </c>
      <c r="I136" s="202">
        <v>13152.29</v>
      </c>
      <c r="J136" s="181">
        <f>Replanilhamento!AR148</f>
        <v>0</v>
      </c>
      <c r="K136" s="202">
        <v>128.19</v>
      </c>
      <c r="L136" s="183">
        <f>Replanilhamento!AT148</f>
        <v>0</v>
      </c>
      <c r="M136" s="202">
        <v>13152.29</v>
      </c>
      <c r="N136" s="185"/>
      <c r="O136" s="186">
        <f t="shared" si="185"/>
        <v>0</v>
      </c>
      <c r="P136" s="187">
        <f t="shared" si="186"/>
        <v>0</v>
      </c>
      <c r="Q136" s="185"/>
      <c r="R136" s="186">
        <f t="shared" si="187"/>
        <v>0</v>
      </c>
      <c r="S136" s="187">
        <f t="shared" si="188"/>
        <v>0</v>
      </c>
      <c r="T136" s="185"/>
      <c r="U136" s="186">
        <f t="shared" si="189"/>
        <v>0</v>
      </c>
      <c r="V136" s="187">
        <f t="shared" si="190"/>
        <v>0</v>
      </c>
      <c r="W136" s="185"/>
      <c r="X136" s="186">
        <f t="shared" si="191"/>
        <v>0</v>
      </c>
      <c r="Y136" s="187">
        <f t="shared" si="192"/>
        <v>0</v>
      </c>
      <c r="Z136" s="185"/>
      <c r="AA136" s="186">
        <f t="shared" si="193"/>
        <v>0</v>
      </c>
      <c r="AB136" s="187">
        <f t="shared" si="194"/>
        <v>0</v>
      </c>
      <c r="AC136" s="185"/>
      <c r="AD136" s="186">
        <f t="shared" si="195"/>
        <v>0</v>
      </c>
      <c r="AE136" s="187">
        <f t="shared" si="196"/>
        <v>0</v>
      </c>
      <c r="AF136" s="188">
        <f t="shared" si="197"/>
        <v>0</v>
      </c>
      <c r="AG136" s="186">
        <f t="shared" si="184"/>
        <v>0</v>
      </c>
      <c r="AH136" s="187">
        <f t="shared" si="198"/>
        <v>0</v>
      </c>
      <c r="AI136" s="189">
        <f t="shared" si="199"/>
        <v>0</v>
      </c>
      <c r="AJ136" s="186" t="e">
        <f t="shared" si="200"/>
        <v>#DIV/0!</v>
      </c>
      <c r="AK136" s="187">
        <f t="shared" si="201"/>
        <v>0</v>
      </c>
    </row>
    <row r="137" spans="1:37" ht="26.1" customHeight="1" x14ac:dyDescent="0.25">
      <c r="A137" s="246" t="s">
        <v>1009</v>
      </c>
      <c r="B137" s="247" t="s">
        <v>951</v>
      </c>
      <c r="C137" s="248" t="s">
        <v>61</v>
      </c>
      <c r="D137" s="248" t="s">
        <v>950</v>
      </c>
      <c r="E137" s="249" t="s">
        <v>86</v>
      </c>
      <c r="F137" s="249">
        <v>6.1</v>
      </c>
      <c r="G137" s="250">
        <v>642.66</v>
      </c>
      <c r="H137" s="251">
        <v>771.19</v>
      </c>
      <c r="I137" s="251">
        <v>4704.25</v>
      </c>
      <c r="J137" s="181">
        <f>Replanilhamento!AR149</f>
        <v>5.82</v>
      </c>
      <c r="K137" s="251">
        <v>771.19</v>
      </c>
      <c r="L137" s="183">
        <f>Replanilhamento!AT149</f>
        <v>4488.3168000000005</v>
      </c>
      <c r="M137" s="251">
        <v>4704.25</v>
      </c>
      <c r="N137" s="252"/>
      <c r="O137" s="253">
        <f t="shared" si="185"/>
        <v>0</v>
      </c>
      <c r="P137" s="254">
        <f t="shared" si="186"/>
        <v>0</v>
      </c>
      <c r="Q137" s="252"/>
      <c r="R137" s="253">
        <f t="shared" si="187"/>
        <v>0</v>
      </c>
      <c r="S137" s="254">
        <f t="shared" si="188"/>
        <v>0</v>
      </c>
      <c r="T137" s="252"/>
      <c r="U137" s="253">
        <f t="shared" si="189"/>
        <v>0</v>
      </c>
      <c r="V137" s="254">
        <f t="shared" si="190"/>
        <v>0</v>
      </c>
      <c r="W137" s="252"/>
      <c r="X137" s="253">
        <f t="shared" si="191"/>
        <v>0</v>
      </c>
      <c r="Y137" s="254">
        <f t="shared" si="192"/>
        <v>0</v>
      </c>
      <c r="Z137" s="252"/>
      <c r="AA137" s="253">
        <f t="shared" si="193"/>
        <v>0</v>
      </c>
      <c r="AB137" s="254">
        <f t="shared" si="194"/>
        <v>0</v>
      </c>
      <c r="AC137" s="252"/>
      <c r="AD137" s="253">
        <f t="shared" si="195"/>
        <v>0</v>
      </c>
      <c r="AE137" s="254">
        <f t="shared" si="196"/>
        <v>0</v>
      </c>
      <c r="AF137" s="255">
        <f t="shared" si="197"/>
        <v>0</v>
      </c>
      <c r="AG137" s="253">
        <f t="shared" si="184"/>
        <v>0</v>
      </c>
      <c r="AH137" s="254">
        <f t="shared" si="198"/>
        <v>0</v>
      </c>
      <c r="AI137" s="189">
        <f t="shared" si="199"/>
        <v>5.82</v>
      </c>
      <c r="AJ137" s="186">
        <f t="shared" si="200"/>
        <v>1</v>
      </c>
      <c r="AK137" s="187">
        <f t="shared" si="201"/>
        <v>4488.3168000000005</v>
      </c>
    </row>
    <row r="138" spans="1:37" ht="26.1" customHeight="1" x14ac:dyDescent="0.25">
      <c r="A138" s="246" t="s">
        <v>7072</v>
      </c>
      <c r="B138" s="247" t="s">
        <v>951</v>
      </c>
      <c r="C138" s="248" t="s">
        <v>61</v>
      </c>
      <c r="D138" s="248" t="s">
        <v>1002</v>
      </c>
      <c r="E138" s="200" t="s">
        <v>7048</v>
      </c>
      <c r="F138" s="249"/>
      <c r="G138" s="250">
        <v>642.66</v>
      </c>
      <c r="H138" s="251"/>
      <c r="I138" s="251"/>
      <c r="J138" s="181">
        <f>Replanilhamento!AR150</f>
        <v>1.1000000000000001</v>
      </c>
      <c r="K138" s="251">
        <f>Replanilhamento!AS150</f>
        <v>8.34</v>
      </c>
      <c r="L138" s="183">
        <f>Replanilhamento!AT150</f>
        <v>9.1740000000000013</v>
      </c>
      <c r="M138" s="251">
        <v>4704.25</v>
      </c>
      <c r="N138" s="252"/>
      <c r="O138" s="253">
        <v>0</v>
      </c>
      <c r="P138" s="254">
        <f t="shared" si="186"/>
        <v>0</v>
      </c>
      <c r="Q138" s="252"/>
      <c r="R138" s="253">
        <f>Q138/$K138</f>
        <v>0</v>
      </c>
      <c r="S138" s="254">
        <f t="shared" si="188"/>
        <v>0</v>
      </c>
      <c r="T138" s="252"/>
      <c r="U138" s="253">
        <f>T138/$J138</f>
        <v>0</v>
      </c>
      <c r="V138" s="254">
        <f t="shared" si="190"/>
        <v>0</v>
      </c>
      <c r="W138" s="252"/>
      <c r="X138" s="253">
        <v>0</v>
      </c>
      <c r="Y138" s="254">
        <f t="shared" si="192"/>
        <v>0</v>
      </c>
      <c r="Z138" s="252"/>
      <c r="AA138" s="253" t="e">
        <f t="shared" si="193"/>
        <v>#DIV/0!</v>
      </c>
      <c r="AB138" s="254">
        <f t="shared" si="194"/>
        <v>0</v>
      </c>
      <c r="AC138" s="252"/>
      <c r="AD138" s="253" t="e">
        <f t="shared" si="195"/>
        <v>#DIV/0!</v>
      </c>
      <c r="AE138" s="254">
        <f t="shared" si="196"/>
        <v>0</v>
      </c>
      <c r="AF138" s="255">
        <f t="shared" si="197"/>
        <v>0</v>
      </c>
      <c r="AG138" s="253">
        <f>AH138/L138</f>
        <v>0</v>
      </c>
      <c r="AH138" s="254">
        <f t="shared" si="198"/>
        <v>0</v>
      </c>
      <c r="AI138" s="189">
        <f t="shared" si="199"/>
        <v>1.1000000000000001</v>
      </c>
      <c r="AJ138" s="186">
        <f t="shared" si="200"/>
        <v>1</v>
      </c>
      <c r="AK138" s="187">
        <f t="shared" si="201"/>
        <v>9.1740000000000013</v>
      </c>
    </row>
    <row r="139" spans="1:37" ht="24" customHeight="1" x14ac:dyDescent="0.25">
      <c r="A139" s="211" t="s">
        <v>1008</v>
      </c>
      <c r="B139" s="212"/>
      <c r="C139" s="212"/>
      <c r="D139" s="212" t="s">
        <v>1007</v>
      </c>
      <c r="E139" s="212"/>
      <c r="F139" s="213"/>
      <c r="G139" s="212"/>
      <c r="H139" s="214"/>
      <c r="I139" s="215">
        <v>8883.99</v>
      </c>
      <c r="J139" s="213"/>
      <c r="K139" s="212"/>
      <c r="L139" s="214">
        <f>Replanilhamento!AT153</f>
        <v>20495.725299999998</v>
      </c>
      <c r="M139" s="215">
        <v>8883.99</v>
      </c>
      <c r="N139" s="175"/>
      <c r="O139" s="173"/>
      <c r="P139" s="174">
        <f>SUM(P140:P144)</f>
        <v>0</v>
      </c>
      <c r="Q139" s="175"/>
      <c r="R139" s="173"/>
      <c r="S139" s="174">
        <f>SUM(S140:S144)</f>
        <v>0</v>
      </c>
      <c r="T139" s="175"/>
      <c r="U139" s="173"/>
      <c r="V139" s="174">
        <f>SUM(V140:V144)</f>
        <v>0</v>
      </c>
      <c r="W139" s="175"/>
      <c r="X139" s="173"/>
      <c r="Y139" s="174">
        <f>SUM(Y140:Y144)</f>
        <v>0</v>
      </c>
      <c r="Z139" s="175"/>
      <c r="AA139" s="173"/>
      <c r="AB139" s="174">
        <f>SUM(AB140:AB144)</f>
        <v>0</v>
      </c>
      <c r="AC139" s="175"/>
      <c r="AD139" s="173"/>
      <c r="AE139" s="174">
        <f>SUM(AE140:AE144)</f>
        <v>0</v>
      </c>
      <c r="AF139" s="176"/>
      <c r="AG139" s="173">
        <f t="shared" si="184"/>
        <v>0</v>
      </c>
      <c r="AH139" s="174">
        <f>SUM(AH140:AH144)</f>
        <v>0</v>
      </c>
      <c r="AI139" s="177"/>
      <c r="AJ139" s="173">
        <f>AK139/L139</f>
        <v>0.31240369424740488</v>
      </c>
      <c r="AK139" s="174">
        <f>SUM(AK140:AK145)</f>
        <v>6402.9403000000002</v>
      </c>
    </row>
    <row r="140" spans="1:37" ht="39" customHeight="1" x14ac:dyDescent="0.25">
      <c r="A140" s="178" t="s">
        <v>1006</v>
      </c>
      <c r="B140" s="179" t="s">
        <v>968</v>
      </c>
      <c r="C140" s="180" t="s">
        <v>61</v>
      </c>
      <c r="D140" s="180" t="s">
        <v>967</v>
      </c>
      <c r="E140" s="181" t="s">
        <v>7048</v>
      </c>
      <c r="F140" s="181">
        <v>71.8</v>
      </c>
      <c r="G140" s="182">
        <v>12.14</v>
      </c>
      <c r="H140" s="183">
        <v>14.56</v>
      </c>
      <c r="I140" s="183">
        <v>1045.4000000000001</v>
      </c>
      <c r="J140" s="181">
        <f>Replanilhamento!AR154</f>
        <v>71.83</v>
      </c>
      <c r="K140" s="183">
        <v>14.56</v>
      </c>
      <c r="L140" s="183">
        <f>Replanilhamento!AT154</f>
        <v>1045.8368</v>
      </c>
      <c r="M140" s="183">
        <v>1045.4000000000001</v>
      </c>
      <c r="N140" s="185"/>
      <c r="O140" s="186">
        <f>N140/$F140</f>
        <v>0</v>
      </c>
      <c r="P140" s="187">
        <f>N140*$H140</f>
        <v>0</v>
      </c>
      <c r="Q140" s="185"/>
      <c r="R140" s="186">
        <f>Q140/$F140</f>
        <v>0</v>
      </c>
      <c r="S140" s="187">
        <f>Q140*$H140</f>
        <v>0</v>
      </c>
      <c r="T140" s="185"/>
      <c r="U140" s="186">
        <f>T140/$F140</f>
        <v>0</v>
      </c>
      <c r="V140" s="187">
        <f>T140*$H140</f>
        <v>0</v>
      </c>
      <c r="W140" s="185"/>
      <c r="X140" s="186">
        <f>W140/$F140</f>
        <v>0</v>
      </c>
      <c r="Y140" s="187">
        <f>W140*$H140</f>
        <v>0</v>
      </c>
      <c r="Z140" s="185"/>
      <c r="AA140" s="186">
        <f>Z140/$F140</f>
        <v>0</v>
      </c>
      <c r="AB140" s="187">
        <f>Z140*$H140</f>
        <v>0</v>
      </c>
      <c r="AC140" s="185"/>
      <c r="AD140" s="186">
        <f>AC140/$F140</f>
        <v>0</v>
      </c>
      <c r="AE140" s="187">
        <f>AC140*$H140</f>
        <v>0</v>
      </c>
      <c r="AF140" s="188">
        <f>SUM(N140+Q140+T140+W140+Z140+AC140)</f>
        <v>0</v>
      </c>
      <c r="AG140" s="186">
        <f t="shared" si="184"/>
        <v>0</v>
      </c>
      <c r="AH140" s="187">
        <f>SUM(P140+S140+V140+Y140+AB140+AE140)</f>
        <v>0</v>
      </c>
      <c r="AI140" s="189">
        <f>J140-AF140</f>
        <v>71.83</v>
      </c>
      <c r="AJ140" s="186">
        <f>AK140/L140</f>
        <v>1</v>
      </c>
      <c r="AK140" s="187">
        <f>L140-AH140</f>
        <v>1045.8368</v>
      </c>
    </row>
    <row r="141" spans="1:37" ht="39" customHeight="1" x14ac:dyDescent="0.25">
      <c r="A141" s="197" t="s">
        <v>1005</v>
      </c>
      <c r="B141" s="198" t="s">
        <v>965</v>
      </c>
      <c r="C141" s="199" t="s">
        <v>61</v>
      </c>
      <c r="D141" s="199" t="s">
        <v>964</v>
      </c>
      <c r="E141" s="200" t="s">
        <v>7048</v>
      </c>
      <c r="F141" s="200">
        <v>203.4</v>
      </c>
      <c r="G141" s="201">
        <v>8.86</v>
      </c>
      <c r="H141" s="202">
        <v>10.63</v>
      </c>
      <c r="I141" s="202">
        <v>2162.14</v>
      </c>
      <c r="J141" s="181">
        <f>Replanilhamento!AR155</f>
        <v>203.45</v>
      </c>
      <c r="K141" s="202">
        <v>10.63</v>
      </c>
      <c r="L141" s="183">
        <f>Replanilhamento!AT155</f>
        <v>2162.6714999999995</v>
      </c>
      <c r="M141" s="202">
        <v>2162.14</v>
      </c>
      <c r="N141" s="185"/>
      <c r="O141" s="186">
        <f>N141/$F141</f>
        <v>0</v>
      </c>
      <c r="P141" s="187">
        <f>N141*$H141</f>
        <v>0</v>
      </c>
      <c r="Q141" s="185"/>
      <c r="R141" s="186">
        <f>Q141/$F141</f>
        <v>0</v>
      </c>
      <c r="S141" s="187">
        <f>Q141*$H141</f>
        <v>0</v>
      </c>
      <c r="T141" s="185"/>
      <c r="U141" s="186">
        <f>T141/$F141</f>
        <v>0</v>
      </c>
      <c r="V141" s="187">
        <f>T141*$H141</f>
        <v>0</v>
      </c>
      <c r="W141" s="185"/>
      <c r="X141" s="186">
        <f>W141/$F141</f>
        <v>0</v>
      </c>
      <c r="Y141" s="187">
        <f>W141*$H141</f>
        <v>0</v>
      </c>
      <c r="Z141" s="185"/>
      <c r="AA141" s="186">
        <f>Z141/$F141</f>
        <v>0</v>
      </c>
      <c r="AB141" s="187">
        <f>Z141*$H141</f>
        <v>0</v>
      </c>
      <c r="AC141" s="185"/>
      <c r="AD141" s="186">
        <f>AC141/$F141</f>
        <v>0</v>
      </c>
      <c r="AE141" s="187">
        <f>AC141*$H141</f>
        <v>0</v>
      </c>
      <c r="AF141" s="188">
        <f>SUM(N141+Q141+T141+W141+Z141+AC141)</f>
        <v>0</v>
      </c>
      <c r="AG141" s="186">
        <f t="shared" si="184"/>
        <v>0</v>
      </c>
      <c r="AH141" s="187">
        <f>SUM(P141+S141+V141+Y141+AB141+AE141)</f>
        <v>0</v>
      </c>
      <c r="AI141" s="189">
        <f t="shared" ref="AI141:AI145" si="202">J141-AF141</f>
        <v>203.45</v>
      </c>
      <c r="AJ141" s="186">
        <f t="shared" ref="AJ141:AJ145" si="203">AK141/L141</f>
        <v>1</v>
      </c>
      <c r="AK141" s="187">
        <f t="shared" ref="AK141:AK145" si="204">L141-AH141</f>
        <v>2162.6714999999995</v>
      </c>
    </row>
    <row r="142" spans="1:37" ht="39" customHeight="1" x14ac:dyDescent="0.25">
      <c r="A142" s="197" t="s">
        <v>1004</v>
      </c>
      <c r="B142" s="198" t="s">
        <v>1003</v>
      </c>
      <c r="C142" s="199" t="s">
        <v>61</v>
      </c>
      <c r="D142" s="199" t="s">
        <v>1002</v>
      </c>
      <c r="E142" s="200" t="s">
        <v>7048</v>
      </c>
      <c r="F142" s="200">
        <v>45.9</v>
      </c>
      <c r="G142" s="201">
        <v>7.35</v>
      </c>
      <c r="H142" s="202">
        <v>8.82</v>
      </c>
      <c r="I142" s="202">
        <v>404.83</v>
      </c>
      <c r="J142" s="181">
        <f>Replanilhamento!AR156</f>
        <v>77.44</v>
      </c>
      <c r="K142" s="202">
        <v>8.82</v>
      </c>
      <c r="L142" s="183">
        <f>Replanilhamento!AT156</f>
        <v>683.01279999999997</v>
      </c>
      <c r="M142" s="202">
        <v>404.83</v>
      </c>
      <c r="N142" s="185"/>
      <c r="O142" s="186">
        <f>N142/$F142</f>
        <v>0</v>
      </c>
      <c r="P142" s="187">
        <f>N142*$H142</f>
        <v>0</v>
      </c>
      <c r="Q142" s="185"/>
      <c r="R142" s="186">
        <f>Q142/$F142</f>
        <v>0</v>
      </c>
      <c r="S142" s="187">
        <f>Q142*$H142</f>
        <v>0</v>
      </c>
      <c r="T142" s="185"/>
      <c r="U142" s="186">
        <f>T142/$F142</f>
        <v>0</v>
      </c>
      <c r="V142" s="187">
        <f>T142*$H142</f>
        <v>0</v>
      </c>
      <c r="W142" s="185"/>
      <c r="X142" s="186">
        <f>W142/$F142</f>
        <v>0</v>
      </c>
      <c r="Y142" s="187">
        <f>W142*$H142</f>
        <v>0</v>
      </c>
      <c r="Z142" s="185"/>
      <c r="AA142" s="186">
        <f>Z142/$F142</f>
        <v>0</v>
      </c>
      <c r="AB142" s="187">
        <f>Z142*$H142</f>
        <v>0</v>
      </c>
      <c r="AC142" s="185"/>
      <c r="AD142" s="186">
        <f>AC142/$F142</f>
        <v>0</v>
      </c>
      <c r="AE142" s="187">
        <f>AC142*$H142</f>
        <v>0</v>
      </c>
      <c r="AF142" s="188">
        <f>SUM(N142+Q142+T142+W142+Z142+AC142)</f>
        <v>0</v>
      </c>
      <c r="AG142" s="186">
        <f t="shared" si="184"/>
        <v>0</v>
      </c>
      <c r="AH142" s="187">
        <f>SUM(P142+S142+V142+Y142+AB142+AE142)</f>
        <v>0</v>
      </c>
      <c r="AI142" s="189">
        <f t="shared" si="202"/>
        <v>77.44</v>
      </c>
      <c r="AJ142" s="186">
        <f t="shared" si="203"/>
        <v>1</v>
      </c>
      <c r="AK142" s="187">
        <f t="shared" si="204"/>
        <v>683.01279999999997</v>
      </c>
    </row>
    <row r="143" spans="1:37" ht="52.2" customHeight="1" x14ac:dyDescent="0.25">
      <c r="A143" s="197" t="s">
        <v>1001</v>
      </c>
      <c r="B143" s="198" t="s">
        <v>954</v>
      </c>
      <c r="C143" s="199" t="s">
        <v>61</v>
      </c>
      <c r="D143" s="199" t="s">
        <v>953</v>
      </c>
      <c r="E143" s="200" t="s">
        <v>73</v>
      </c>
      <c r="F143" s="200">
        <v>47.3</v>
      </c>
      <c r="G143" s="201">
        <v>57.55</v>
      </c>
      <c r="H143" s="202">
        <v>69.06</v>
      </c>
      <c r="I143" s="202">
        <v>3266.53</v>
      </c>
      <c r="J143" s="181">
        <f>Replanilhamento!AR157</f>
        <v>0</v>
      </c>
      <c r="K143" s="202">
        <v>69.06</v>
      </c>
      <c r="L143" s="183">
        <f>Replanilhamento!AT157</f>
        <v>1.0000000002037268E-3</v>
      </c>
      <c r="M143" s="202">
        <v>3266.53</v>
      </c>
      <c r="N143" s="185"/>
      <c r="O143" s="186">
        <f>N143/$F143</f>
        <v>0</v>
      </c>
      <c r="P143" s="187">
        <f>N143*$H143</f>
        <v>0</v>
      </c>
      <c r="Q143" s="185"/>
      <c r="R143" s="186">
        <f>Q143/$F143</f>
        <v>0</v>
      </c>
      <c r="S143" s="187">
        <f>Q143*$H143</f>
        <v>0</v>
      </c>
      <c r="T143" s="185"/>
      <c r="U143" s="186">
        <f>T143/$F143</f>
        <v>0</v>
      </c>
      <c r="V143" s="187">
        <f>T143*$H143</f>
        <v>0</v>
      </c>
      <c r="W143" s="185"/>
      <c r="X143" s="186">
        <f>W143/$F143</f>
        <v>0</v>
      </c>
      <c r="Y143" s="187">
        <f>W143*$H143</f>
        <v>0</v>
      </c>
      <c r="Z143" s="185"/>
      <c r="AA143" s="186">
        <f>Z143/$F143</f>
        <v>0</v>
      </c>
      <c r="AB143" s="187">
        <f>Z143*$H143</f>
        <v>0</v>
      </c>
      <c r="AC143" s="185"/>
      <c r="AD143" s="186">
        <f>AC143/$F143</f>
        <v>0</v>
      </c>
      <c r="AE143" s="187">
        <f>AC143*$H143</f>
        <v>0</v>
      </c>
      <c r="AF143" s="188">
        <f>SUM(N143+Q143+T143+W143+Z143+AC143)</f>
        <v>0</v>
      </c>
      <c r="AG143" s="186">
        <f t="shared" si="184"/>
        <v>0</v>
      </c>
      <c r="AH143" s="187">
        <f>SUM(P143+S143+V143+Y143+AB143+AE143)</f>
        <v>0</v>
      </c>
      <c r="AI143" s="189">
        <f t="shared" si="202"/>
        <v>0</v>
      </c>
      <c r="AJ143" s="186">
        <f t="shared" si="203"/>
        <v>1</v>
      </c>
      <c r="AK143" s="187">
        <f t="shared" si="204"/>
        <v>1.0000000002037268E-3</v>
      </c>
    </row>
    <row r="144" spans="1:37" ht="26.1" customHeight="1" x14ac:dyDescent="0.25">
      <c r="A144" s="246" t="s">
        <v>1000</v>
      </c>
      <c r="B144" s="247" t="s">
        <v>951</v>
      </c>
      <c r="C144" s="248" t="s">
        <v>61</v>
      </c>
      <c r="D144" s="248" t="s">
        <v>950</v>
      </c>
      <c r="E144" s="249" t="s">
        <v>86</v>
      </c>
      <c r="F144" s="249">
        <v>2.6</v>
      </c>
      <c r="G144" s="250">
        <v>642.66</v>
      </c>
      <c r="H144" s="251">
        <v>771.19</v>
      </c>
      <c r="I144" s="251">
        <v>2005.09</v>
      </c>
      <c r="J144" s="181">
        <f>Replanilhamento!AR158</f>
        <v>2.58</v>
      </c>
      <c r="K144" s="251">
        <v>771.19</v>
      </c>
      <c r="L144" s="183">
        <f>Replanilhamento!AT158</f>
        <v>1989.6661999999999</v>
      </c>
      <c r="M144" s="251">
        <v>2005.09</v>
      </c>
      <c r="N144" s="252"/>
      <c r="O144" s="253">
        <f>N144/$F144</f>
        <v>0</v>
      </c>
      <c r="P144" s="254">
        <f>N144*$H144</f>
        <v>0</v>
      </c>
      <c r="Q144" s="252"/>
      <c r="R144" s="253">
        <f>Q144/$F144</f>
        <v>0</v>
      </c>
      <c r="S144" s="254">
        <f>Q144*$H144</f>
        <v>0</v>
      </c>
      <c r="T144" s="252"/>
      <c r="U144" s="253">
        <f>T144/$F144</f>
        <v>0</v>
      </c>
      <c r="V144" s="254">
        <f>T144*$H144</f>
        <v>0</v>
      </c>
      <c r="W144" s="252"/>
      <c r="X144" s="253">
        <f>W144/$F144</f>
        <v>0</v>
      </c>
      <c r="Y144" s="254">
        <f>W144*$H144</f>
        <v>0</v>
      </c>
      <c r="Z144" s="252"/>
      <c r="AA144" s="253">
        <f>Z144/$F144</f>
        <v>0</v>
      </c>
      <c r="AB144" s="254">
        <f>Z144*$H144</f>
        <v>0</v>
      </c>
      <c r="AC144" s="252"/>
      <c r="AD144" s="253">
        <f>AC144/$F144</f>
        <v>0</v>
      </c>
      <c r="AE144" s="254">
        <f>AC144*$H144</f>
        <v>0</v>
      </c>
      <c r="AF144" s="255">
        <f>SUM(N144+Q144+T144+W144+Z144+AC144)</f>
        <v>0</v>
      </c>
      <c r="AG144" s="253">
        <f t="shared" si="184"/>
        <v>0</v>
      </c>
      <c r="AH144" s="254">
        <f>SUM(P144+S144+V144+Y144+AB144+AE144)</f>
        <v>0</v>
      </c>
      <c r="AI144" s="189">
        <f t="shared" si="202"/>
        <v>2.58</v>
      </c>
      <c r="AJ144" s="186">
        <f t="shared" si="203"/>
        <v>1</v>
      </c>
      <c r="AK144" s="187">
        <f t="shared" si="204"/>
        <v>1989.6661999999999</v>
      </c>
    </row>
    <row r="145" spans="1:37" ht="26.1" customHeight="1" x14ac:dyDescent="0.25">
      <c r="A145" s="412"/>
      <c r="B145" s="413"/>
      <c r="C145" s="414"/>
      <c r="D145" s="414" t="s">
        <v>1041</v>
      </c>
      <c r="E145" s="436" t="s">
        <v>956</v>
      </c>
      <c r="F145" s="436"/>
      <c r="G145" s="416"/>
      <c r="H145" s="417"/>
      <c r="I145" s="417"/>
      <c r="J145" s="431">
        <f>Replanilhamento!AR159</f>
        <v>61.6</v>
      </c>
      <c r="K145" s="417">
        <f>Replanilhamento!AS159</f>
        <v>8.4700000000000006</v>
      </c>
      <c r="L145" s="183">
        <f>Replanilhamento!AT159</f>
        <v>521.75200000000007</v>
      </c>
      <c r="M145" s="417"/>
      <c r="N145" s="252"/>
      <c r="O145" s="253"/>
      <c r="P145" s="254"/>
      <c r="Q145" s="252"/>
      <c r="R145" s="253"/>
      <c r="S145" s="254"/>
      <c r="T145" s="252"/>
      <c r="U145" s="253"/>
      <c r="V145" s="254"/>
      <c r="W145" s="252"/>
      <c r="X145" s="253"/>
      <c r="Y145" s="254"/>
      <c r="Z145" s="252"/>
      <c r="AA145" s="253"/>
      <c r="AB145" s="254"/>
      <c r="AC145" s="252"/>
      <c r="AD145" s="253"/>
      <c r="AE145" s="254"/>
      <c r="AF145" s="255"/>
      <c r="AG145" s="253"/>
      <c r="AH145" s="254"/>
      <c r="AI145" s="189">
        <f t="shared" si="202"/>
        <v>61.6</v>
      </c>
      <c r="AJ145" s="186">
        <f t="shared" si="203"/>
        <v>1</v>
      </c>
      <c r="AK145" s="187">
        <f t="shared" si="204"/>
        <v>521.75200000000007</v>
      </c>
    </row>
    <row r="146" spans="1:37" ht="24" customHeight="1" x14ac:dyDescent="0.25">
      <c r="A146" s="257" t="s">
        <v>999</v>
      </c>
      <c r="B146" s="258"/>
      <c r="C146" s="258"/>
      <c r="D146" s="258" t="s">
        <v>998</v>
      </c>
      <c r="E146" s="258"/>
      <c r="F146" s="259"/>
      <c r="G146" s="258"/>
      <c r="H146" s="260"/>
      <c r="I146" s="261">
        <v>27444.91</v>
      </c>
      <c r="J146" s="259"/>
      <c r="K146" s="258"/>
      <c r="L146" s="260">
        <f>SUM(L147:L153)</f>
        <v>17175.4908</v>
      </c>
      <c r="M146" s="261">
        <v>27444.91</v>
      </c>
      <c r="N146" s="262"/>
      <c r="O146" s="263"/>
      <c r="P146" s="264">
        <f>SUM(P147:P152)</f>
        <v>0</v>
      </c>
      <c r="Q146" s="262"/>
      <c r="R146" s="263"/>
      <c r="S146" s="264">
        <f>SUM(S147:S152)</f>
        <v>0</v>
      </c>
      <c r="T146" s="262"/>
      <c r="U146" s="263"/>
      <c r="V146" s="264">
        <f>SUM(V147:V152)</f>
        <v>0</v>
      </c>
      <c r="W146" s="262"/>
      <c r="X146" s="263"/>
      <c r="Y146" s="264">
        <f>SUM(Y147:Y152)</f>
        <v>0</v>
      </c>
      <c r="Z146" s="262"/>
      <c r="AA146" s="263"/>
      <c r="AB146" s="264">
        <f>SUM(AB147:AB152)</f>
        <v>0</v>
      </c>
      <c r="AC146" s="262"/>
      <c r="AD146" s="263"/>
      <c r="AE146" s="264">
        <f>SUM(AE147:AE152)</f>
        <v>0</v>
      </c>
      <c r="AF146" s="265"/>
      <c r="AG146" s="263">
        <f t="shared" ref="AG146:AG152" si="205">AH146/I146</f>
        <v>0</v>
      </c>
      <c r="AH146" s="264">
        <f>SUM(AH147:AH152)</f>
        <v>0</v>
      </c>
      <c r="AI146" s="266"/>
      <c r="AJ146" s="263">
        <f>AK146/L146</f>
        <v>1</v>
      </c>
      <c r="AK146" s="264">
        <f>SUM(AK147:AK153)</f>
        <v>17175.4908</v>
      </c>
    </row>
    <row r="147" spans="1:37" ht="39" customHeight="1" x14ac:dyDescent="0.25">
      <c r="A147" s="178" t="s">
        <v>997</v>
      </c>
      <c r="B147" s="179" t="s">
        <v>958</v>
      </c>
      <c r="C147" s="180" t="s">
        <v>61</v>
      </c>
      <c r="D147" s="180" t="s">
        <v>957</v>
      </c>
      <c r="E147" s="181" t="s">
        <v>7048</v>
      </c>
      <c r="F147" s="181">
        <v>5.4</v>
      </c>
      <c r="G147" s="182">
        <v>11.56</v>
      </c>
      <c r="H147" s="183">
        <v>13.87</v>
      </c>
      <c r="I147" s="183">
        <v>74.89</v>
      </c>
      <c r="J147" s="181">
        <f>Replanilhamento!AR162</f>
        <v>143.66</v>
      </c>
      <c r="K147" s="183">
        <v>13.87</v>
      </c>
      <c r="L147" s="183">
        <f>Replanilhamento!AT162</f>
        <v>1992.5561999999998</v>
      </c>
      <c r="M147" s="183">
        <v>74.89</v>
      </c>
      <c r="N147" s="185"/>
      <c r="O147" s="186">
        <f t="shared" ref="O147:O152" si="206">N147/$F147</f>
        <v>0</v>
      </c>
      <c r="P147" s="187">
        <f t="shared" ref="P147:P152" si="207">N147*$H147</f>
        <v>0</v>
      </c>
      <c r="Q147" s="185"/>
      <c r="R147" s="186">
        <f t="shared" ref="R147:R152" si="208">Q147/$F147</f>
        <v>0</v>
      </c>
      <c r="S147" s="187">
        <f t="shared" ref="S147:S152" si="209">Q147*$H147</f>
        <v>0</v>
      </c>
      <c r="T147" s="185"/>
      <c r="U147" s="186">
        <f t="shared" ref="U147:U152" si="210">T147/$F147</f>
        <v>0</v>
      </c>
      <c r="V147" s="187">
        <f t="shared" ref="V147:V152" si="211">T147*$H147</f>
        <v>0</v>
      </c>
      <c r="W147" s="185"/>
      <c r="X147" s="186">
        <f t="shared" ref="X147:X152" si="212">W147/$F147</f>
        <v>0</v>
      </c>
      <c r="Y147" s="187">
        <f t="shared" ref="Y147:Y152" si="213">W147*$H147</f>
        <v>0</v>
      </c>
      <c r="Z147" s="185"/>
      <c r="AA147" s="186">
        <f t="shared" ref="AA147:AA152" si="214">Z147/$F147</f>
        <v>0</v>
      </c>
      <c r="AB147" s="187">
        <f t="shared" ref="AB147:AB152" si="215">Z147*$H147</f>
        <v>0</v>
      </c>
      <c r="AC147" s="185"/>
      <c r="AD147" s="186">
        <f t="shared" ref="AD147:AD152" si="216">AC147/$F147</f>
        <v>0</v>
      </c>
      <c r="AE147" s="187">
        <f t="shared" ref="AE147:AE152" si="217">AC147*$H147</f>
        <v>0</v>
      </c>
      <c r="AF147" s="188">
        <f t="shared" ref="AF147:AF152" si="218">SUM(N147+Q147+T147+W147+Z147+AC147)</f>
        <v>0</v>
      </c>
      <c r="AG147" s="186">
        <f t="shared" si="205"/>
        <v>0</v>
      </c>
      <c r="AH147" s="187">
        <f t="shared" ref="AH147:AH152" si="219">SUM(P147+S147+V147+Y147+AB147+AE147)</f>
        <v>0</v>
      </c>
      <c r="AI147" s="189">
        <f>J147-AF147</f>
        <v>143.66</v>
      </c>
      <c r="AJ147" s="186">
        <f>AK147/L147</f>
        <v>1</v>
      </c>
      <c r="AK147" s="187">
        <f>L147-AH147</f>
        <v>1992.5561999999998</v>
      </c>
    </row>
    <row r="148" spans="1:37" ht="39" customHeight="1" x14ac:dyDescent="0.25">
      <c r="A148" s="197" t="s">
        <v>996</v>
      </c>
      <c r="B148" s="198" t="s">
        <v>995</v>
      </c>
      <c r="C148" s="199" t="s">
        <v>61</v>
      </c>
      <c r="D148" s="199" t="s">
        <v>994</v>
      </c>
      <c r="E148" s="200" t="s">
        <v>7048</v>
      </c>
      <c r="F148" s="200">
        <v>273.8</v>
      </c>
      <c r="G148" s="201">
        <v>10.5</v>
      </c>
      <c r="H148" s="202">
        <v>12.6</v>
      </c>
      <c r="I148" s="202">
        <v>3449.88</v>
      </c>
      <c r="J148" s="181">
        <f>Replanilhamento!AR163</f>
        <v>127.82</v>
      </c>
      <c r="K148" s="202">
        <v>12.6</v>
      </c>
      <c r="L148" s="183">
        <f>Replanilhamento!AT163</f>
        <v>1610.5319999999999</v>
      </c>
      <c r="M148" s="202">
        <v>3449.88</v>
      </c>
      <c r="N148" s="185"/>
      <c r="O148" s="186">
        <f t="shared" si="206"/>
        <v>0</v>
      </c>
      <c r="P148" s="187">
        <f t="shared" si="207"/>
        <v>0</v>
      </c>
      <c r="Q148" s="185"/>
      <c r="R148" s="186">
        <f t="shared" si="208"/>
        <v>0</v>
      </c>
      <c r="S148" s="187">
        <f t="shared" si="209"/>
        <v>0</v>
      </c>
      <c r="T148" s="185"/>
      <c r="U148" s="186">
        <f t="shared" si="210"/>
        <v>0</v>
      </c>
      <c r="V148" s="187">
        <f t="shared" si="211"/>
        <v>0</v>
      </c>
      <c r="W148" s="185"/>
      <c r="X148" s="186">
        <f t="shared" si="212"/>
        <v>0</v>
      </c>
      <c r="Y148" s="187">
        <f t="shared" si="213"/>
        <v>0</v>
      </c>
      <c r="Z148" s="185"/>
      <c r="AA148" s="186">
        <f t="shared" si="214"/>
        <v>0</v>
      </c>
      <c r="AB148" s="187">
        <f t="shared" si="215"/>
        <v>0</v>
      </c>
      <c r="AC148" s="185"/>
      <c r="AD148" s="186">
        <f t="shared" si="216"/>
        <v>0</v>
      </c>
      <c r="AE148" s="187">
        <f t="shared" si="217"/>
        <v>0</v>
      </c>
      <c r="AF148" s="188">
        <f t="shared" si="218"/>
        <v>0</v>
      </c>
      <c r="AG148" s="186">
        <f t="shared" si="205"/>
        <v>0</v>
      </c>
      <c r="AH148" s="187">
        <f t="shared" si="219"/>
        <v>0</v>
      </c>
      <c r="AI148" s="189">
        <f t="shared" ref="AI148:AI153" si="220">J148-AF148</f>
        <v>127.82</v>
      </c>
      <c r="AJ148" s="186">
        <f t="shared" ref="AJ148:AJ153" si="221">AK148/L148</f>
        <v>1</v>
      </c>
      <c r="AK148" s="187">
        <f t="shared" ref="AK148:AK153" si="222">L148-AH148</f>
        <v>1610.5319999999999</v>
      </c>
    </row>
    <row r="149" spans="1:37" ht="39" customHeight="1" x14ac:dyDescent="0.25">
      <c r="A149" s="197" t="s">
        <v>993</v>
      </c>
      <c r="B149" s="198" t="s">
        <v>992</v>
      </c>
      <c r="C149" s="199" t="s">
        <v>61</v>
      </c>
      <c r="D149" s="199" t="s">
        <v>991</v>
      </c>
      <c r="E149" s="200" t="s">
        <v>7048</v>
      </c>
      <c r="F149" s="200">
        <v>47.8</v>
      </c>
      <c r="G149" s="201">
        <v>9.59</v>
      </c>
      <c r="H149" s="202">
        <v>11.5</v>
      </c>
      <c r="I149" s="202">
        <v>549.70000000000005</v>
      </c>
      <c r="J149" s="181">
        <f>Replanilhamento!AR164</f>
        <v>127.93</v>
      </c>
      <c r="K149" s="202">
        <v>11.5</v>
      </c>
      <c r="L149" s="183">
        <f>Replanilhamento!AT164</f>
        <v>1471.1950000000002</v>
      </c>
      <c r="M149" s="202">
        <v>549.70000000000005</v>
      </c>
      <c r="N149" s="185"/>
      <c r="O149" s="186">
        <f t="shared" si="206"/>
        <v>0</v>
      </c>
      <c r="P149" s="187">
        <f t="shared" si="207"/>
        <v>0</v>
      </c>
      <c r="Q149" s="185"/>
      <c r="R149" s="186">
        <f t="shared" si="208"/>
        <v>0</v>
      </c>
      <c r="S149" s="187">
        <f t="shared" si="209"/>
        <v>0</v>
      </c>
      <c r="T149" s="185"/>
      <c r="U149" s="186">
        <f t="shared" si="210"/>
        <v>0</v>
      </c>
      <c r="V149" s="187">
        <f t="shared" si="211"/>
        <v>0</v>
      </c>
      <c r="W149" s="185"/>
      <c r="X149" s="186">
        <f t="shared" si="212"/>
        <v>0</v>
      </c>
      <c r="Y149" s="187">
        <f t="shared" si="213"/>
        <v>0</v>
      </c>
      <c r="Z149" s="185"/>
      <c r="AA149" s="186">
        <f t="shared" si="214"/>
        <v>0</v>
      </c>
      <c r="AB149" s="187">
        <f t="shared" si="215"/>
        <v>0</v>
      </c>
      <c r="AC149" s="185"/>
      <c r="AD149" s="186">
        <f t="shared" si="216"/>
        <v>0</v>
      </c>
      <c r="AE149" s="187">
        <f t="shared" si="217"/>
        <v>0</v>
      </c>
      <c r="AF149" s="188">
        <f t="shared" si="218"/>
        <v>0</v>
      </c>
      <c r="AG149" s="186">
        <f t="shared" si="205"/>
        <v>0</v>
      </c>
      <c r="AH149" s="187">
        <f t="shared" si="219"/>
        <v>0</v>
      </c>
      <c r="AI149" s="189">
        <f t="shared" si="220"/>
        <v>127.93</v>
      </c>
      <c r="AJ149" s="186">
        <f t="shared" si="221"/>
        <v>1</v>
      </c>
      <c r="AK149" s="187">
        <f t="shared" si="222"/>
        <v>1471.1950000000002</v>
      </c>
    </row>
    <row r="150" spans="1:37" ht="39" customHeight="1" x14ac:dyDescent="0.25">
      <c r="A150" s="197" t="s">
        <v>990</v>
      </c>
      <c r="B150" s="198" t="s">
        <v>989</v>
      </c>
      <c r="C150" s="199" t="s">
        <v>61</v>
      </c>
      <c r="D150" s="199" t="s">
        <v>988</v>
      </c>
      <c r="E150" s="200" t="s">
        <v>7048</v>
      </c>
      <c r="F150" s="200">
        <v>43.8</v>
      </c>
      <c r="G150" s="201">
        <v>8.4</v>
      </c>
      <c r="H150" s="202">
        <v>10.08</v>
      </c>
      <c r="I150" s="202">
        <v>441.5</v>
      </c>
      <c r="J150" s="181">
        <f>Replanilhamento!AR165</f>
        <v>121.77</v>
      </c>
      <c r="K150" s="202">
        <v>10.08</v>
      </c>
      <c r="L150" s="183">
        <f>Replanilhamento!AT165</f>
        <v>1227.4376</v>
      </c>
      <c r="M150" s="202">
        <v>441.5</v>
      </c>
      <c r="N150" s="185"/>
      <c r="O150" s="186">
        <f t="shared" si="206"/>
        <v>0</v>
      </c>
      <c r="P150" s="187">
        <f t="shared" si="207"/>
        <v>0</v>
      </c>
      <c r="Q150" s="185"/>
      <c r="R150" s="186">
        <f t="shared" si="208"/>
        <v>0</v>
      </c>
      <c r="S150" s="187">
        <f t="shared" si="209"/>
        <v>0</v>
      </c>
      <c r="T150" s="185"/>
      <c r="U150" s="186">
        <f t="shared" si="210"/>
        <v>0</v>
      </c>
      <c r="V150" s="187">
        <f t="shared" si="211"/>
        <v>0</v>
      </c>
      <c r="W150" s="185"/>
      <c r="X150" s="186">
        <f t="shared" si="212"/>
        <v>0</v>
      </c>
      <c r="Y150" s="187">
        <f t="shared" si="213"/>
        <v>0</v>
      </c>
      <c r="Z150" s="185"/>
      <c r="AA150" s="186">
        <f t="shared" si="214"/>
        <v>0</v>
      </c>
      <c r="AB150" s="187">
        <f t="shared" si="215"/>
        <v>0</v>
      </c>
      <c r="AC150" s="185"/>
      <c r="AD150" s="186">
        <f t="shared" si="216"/>
        <v>0</v>
      </c>
      <c r="AE150" s="187">
        <f t="shared" si="217"/>
        <v>0</v>
      </c>
      <c r="AF150" s="188">
        <f t="shared" si="218"/>
        <v>0</v>
      </c>
      <c r="AG150" s="186">
        <f t="shared" si="205"/>
        <v>0</v>
      </c>
      <c r="AH150" s="187">
        <f t="shared" si="219"/>
        <v>0</v>
      </c>
      <c r="AI150" s="189">
        <f t="shared" si="220"/>
        <v>121.77</v>
      </c>
      <c r="AJ150" s="186">
        <f t="shared" si="221"/>
        <v>1</v>
      </c>
      <c r="AK150" s="187">
        <f t="shared" si="222"/>
        <v>1227.4376</v>
      </c>
    </row>
    <row r="151" spans="1:37" ht="52.2" customHeight="1" x14ac:dyDescent="0.25">
      <c r="A151" s="197" t="s">
        <v>987</v>
      </c>
      <c r="B151" s="198" t="s">
        <v>986</v>
      </c>
      <c r="C151" s="199" t="s">
        <v>61</v>
      </c>
      <c r="D151" s="199" t="s">
        <v>985</v>
      </c>
      <c r="E151" s="200" t="s">
        <v>73</v>
      </c>
      <c r="F151" s="200">
        <v>95.2</v>
      </c>
      <c r="G151" s="201">
        <v>105.53</v>
      </c>
      <c r="H151" s="202">
        <v>126.63</v>
      </c>
      <c r="I151" s="202">
        <v>12055.17</v>
      </c>
      <c r="J151" s="181">
        <f>Replanilhamento!AR166</f>
        <v>0</v>
      </c>
      <c r="K151" s="202">
        <v>126.63</v>
      </c>
      <c r="L151" s="183">
        <f>Replanilhamento!AT166</f>
        <v>0</v>
      </c>
      <c r="M151" s="202">
        <v>12055.17</v>
      </c>
      <c r="N151" s="185"/>
      <c r="O151" s="186">
        <f t="shared" si="206"/>
        <v>0</v>
      </c>
      <c r="P151" s="187">
        <f t="shared" si="207"/>
        <v>0</v>
      </c>
      <c r="Q151" s="185"/>
      <c r="R151" s="186">
        <f t="shared" si="208"/>
        <v>0</v>
      </c>
      <c r="S151" s="187">
        <f t="shared" si="209"/>
        <v>0</v>
      </c>
      <c r="T151" s="185"/>
      <c r="U151" s="186">
        <f t="shared" si="210"/>
        <v>0</v>
      </c>
      <c r="V151" s="187">
        <f t="shared" si="211"/>
        <v>0</v>
      </c>
      <c r="W151" s="185"/>
      <c r="X151" s="186">
        <f t="shared" si="212"/>
        <v>0</v>
      </c>
      <c r="Y151" s="187">
        <f t="shared" si="213"/>
        <v>0</v>
      </c>
      <c r="Z151" s="185"/>
      <c r="AA151" s="186">
        <f t="shared" si="214"/>
        <v>0</v>
      </c>
      <c r="AB151" s="187">
        <f t="shared" si="215"/>
        <v>0</v>
      </c>
      <c r="AC151" s="185"/>
      <c r="AD151" s="186">
        <f t="shared" si="216"/>
        <v>0</v>
      </c>
      <c r="AE151" s="187">
        <f t="shared" si="217"/>
        <v>0</v>
      </c>
      <c r="AF151" s="188">
        <f t="shared" si="218"/>
        <v>0</v>
      </c>
      <c r="AG151" s="186">
        <f t="shared" si="205"/>
        <v>0</v>
      </c>
      <c r="AH151" s="187">
        <f t="shared" si="219"/>
        <v>0</v>
      </c>
      <c r="AI151" s="189">
        <f t="shared" si="220"/>
        <v>0</v>
      </c>
      <c r="AJ151" s="186" t="e">
        <f t="shared" si="221"/>
        <v>#DIV/0!</v>
      </c>
      <c r="AK151" s="187">
        <f t="shared" si="222"/>
        <v>0</v>
      </c>
    </row>
    <row r="152" spans="1:37" ht="26.1" customHeight="1" x14ac:dyDescent="0.25">
      <c r="A152" s="246" t="s">
        <v>984</v>
      </c>
      <c r="B152" s="247" t="s">
        <v>951</v>
      </c>
      <c r="C152" s="248" t="s">
        <v>61</v>
      </c>
      <c r="D152" s="248" t="s">
        <v>950</v>
      </c>
      <c r="E152" s="249" t="s">
        <v>86</v>
      </c>
      <c r="F152" s="249">
        <v>14.1</v>
      </c>
      <c r="G152" s="250">
        <v>642.66</v>
      </c>
      <c r="H152" s="251">
        <v>771.19</v>
      </c>
      <c r="I152" s="251">
        <v>10873.77</v>
      </c>
      <c r="J152" s="181">
        <f>Replanilhamento!AR167</f>
        <v>14.1</v>
      </c>
      <c r="K152" s="251">
        <v>771.19</v>
      </c>
      <c r="L152" s="183">
        <f>Replanilhamento!AT167</f>
        <v>10873.77</v>
      </c>
      <c r="M152" s="251">
        <v>10873.77</v>
      </c>
      <c r="N152" s="252"/>
      <c r="O152" s="253">
        <f t="shared" si="206"/>
        <v>0</v>
      </c>
      <c r="P152" s="254">
        <f t="shared" si="207"/>
        <v>0</v>
      </c>
      <c r="Q152" s="252"/>
      <c r="R152" s="253">
        <f t="shared" si="208"/>
        <v>0</v>
      </c>
      <c r="S152" s="254">
        <f t="shared" si="209"/>
        <v>0</v>
      </c>
      <c r="T152" s="252"/>
      <c r="U152" s="253">
        <f t="shared" si="210"/>
        <v>0</v>
      </c>
      <c r="V152" s="254">
        <f t="shared" si="211"/>
        <v>0</v>
      </c>
      <c r="W152" s="252"/>
      <c r="X152" s="253">
        <f t="shared" si="212"/>
        <v>0</v>
      </c>
      <c r="Y152" s="254">
        <f t="shared" si="213"/>
        <v>0</v>
      </c>
      <c r="Z152" s="252"/>
      <c r="AA152" s="253">
        <f t="shared" si="214"/>
        <v>0</v>
      </c>
      <c r="AB152" s="254">
        <f t="shared" si="215"/>
        <v>0</v>
      </c>
      <c r="AC152" s="252"/>
      <c r="AD152" s="253">
        <f t="shared" si="216"/>
        <v>0</v>
      </c>
      <c r="AE152" s="254">
        <f t="shared" si="217"/>
        <v>0</v>
      </c>
      <c r="AF152" s="255">
        <f t="shared" si="218"/>
        <v>0</v>
      </c>
      <c r="AG152" s="253">
        <f t="shared" si="205"/>
        <v>0</v>
      </c>
      <c r="AH152" s="187">
        <f t="shared" si="219"/>
        <v>0</v>
      </c>
      <c r="AI152" s="189">
        <f t="shared" si="220"/>
        <v>14.1</v>
      </c>
      <c r="AJ152" s="186">
        <f t="shared" si="221"/>
        <v>1</v>
      </c>
      <c r="AK152" s="187">
        <f t="shared" si="222"/>
        <v>10873.77</v>
      </c>
    </row>
    <row r="153" spans="1:37" ht="26.1" customHeight="1" x14ac:dyDescent="0.25">
      <c r="A153" s="412"/>
      <c r="B153" s="413"/>
      <c r="C153" s="414"/>
      <c r="D153" s="414" t="s">
        <v>1030</v>
      </c>
      <c r="E153" s="200" t="s">
        <v>7048</v>
      </c>
      <c r="F153" s="436"/>
      <c r="G153" s="416"/>
      <c r="H153" s="417"/>
      <c r="I153" s="417"/>
      <c r="J153" s="431">
        <f>Replanilhamento!AR168</f>
        <v>0</v>
      </c>
      <c r="K153" s="251">
        <f>Replanilhamento!AS168</f>
        <v>0</v>
      </c>
      <c r="L153" s="183">
        <f>Replanilhamento!AT168</f>
        <v>0</v>
      </c>
      <c r="M153" s="417"/>
      <c r="N153" s="252"/>
      <c r="O153" s="253"/>
      <c r="P153" s="254"/>
      <c r="Q153" s="252"/>
      <c r="R153" s="253"/>
      <c r="S153" s="254"/>
      <c r="T153" s="252"/>
      <c r="U153" s="253"/>
      <c r="V153" s="254"/>
      <c r="W153" s="252"/>
      <c r="X153" s="253"/>
      <c r="Y153" s="254"/>
      <c r="Z153" s="252"/>
      <c r="AA153" s="253"/>
      <c r="AB153" s="254"/>
      <c r="AC153" s="252"/>
      <c r="AD153" s="253"/>
      <c r="AE153" s="254"/>
      <c r="AF153" s="255"/>
      <c r="AG153" s="253"/>
      <c r="AH153" s="187"/>
      <c r="AI153" s="189">
        <f t="shared" si="220"/>
        <v>0</v>
      </c>
      <c r="AJ153" s="186" t="e">
        <f t="shared" si="221"/>
        <v>#DIV/0!</v>
      </c>
      <c r="AK153" s="187">
        <f t="shared" si="222"/>
        <v>0</v>
      </c>
    </row>
    <row r="154" spans="1:37" ht="24" customHeight="1" x14ac:dyDescent="0.25">
      <c r="A154" s="211" t="s">
        <v>983</v>
      </c>
      <c r="B154" s="212"/>
      <c r="C154" s="212"/>
      <c r="D154" s="212" t="s">
        <v>982</v>
      </c>
      <c r="E154" s="212"/>
      <c r="F154" s="213"/>
      <c r="G154" s="212"/>
      <c r="H154" s="214"/>
      <c r="I154" s="215">
        <v>6313.46</v>
      </c>
      <c r="J154" s="213"/>
      <c r="K154" s="212"/>
      <c r="L154" s="214">
        <f>SUM(L155,L160,L165)</f>
        <v>37274.429100000008</v>
      </c>
      <c r="M154" s="215">
        <v>6313.46</v>
      </c>
      <c r="N154" s="175"/>
      <c r="O154" s="173"/>
      <c r="P154" s="174">
        <f>SUM(P155+P160+P165)</f>
        <v>0</v>
      </c>
      <c r="Q154" s="175"/>
      <c r="R154" s="173"/>
      <c r="S154" s="174">
        <f>SUM(S155+S160+S165)</f>
        <v>0</v>
      </c>
      <c r="T154" s="175"/>
      <c r="U154" s="173"/>
      <c r="V154" s="174">
        <f>SUM(V155+V160+V165)</f>
        <v>0</v>
      </c>
      <c r="W154" s="175"/>
      <c r="X154" s="173"/>
      <c r="Y154" s="174">
        <f>SUM(Y155+Y160+Y165)</f>
        <v>0</v>
      </c>
      <c r="Z154" s="175"/>
      <c r="AA154" s="173"/>
      <c r="AB154" s="174">
        <f>SUM(AB155+AB160+AB165)</f>
        <v>0</v>
      </c>
      <c r="AC154" s="175"/>
      <c r="AD154" s="173"/>
      <c r="AE154" s="174">
        <f>SUM(AE155+AE160+AE165)</f>
        <v>0</v>
      </c>
      <c r="AF154" s="176"/>
      <c r="AG154" s="173">
        <f t="shared" ref="AG154:AG198" si="223">AH154/I154</f>
        <v>0</v>
      </c>
      <c r="AH154" s="174">
        <f>SUM(AH155+AH160+AH165)</f>
        <v>0</v>
      </c>
      <c r="AI154" s="177"/>
      <c r="AJ154" s="173">
        <f>AK154/L154</f>
        <v>0.19407362834699987</v>
      </c>
      <c r="AK154" s="174">
        <f>SUM(AK155+AK160+AK165)</f>
        <v>7233.9836999999989</v>
      </c>
    </row>
    <row r="155" spans="1:37" ht="24" customHeight="1" x14ac:dyDescent="0.25">
      <c r="A155" s="211" t="s">
        <v>981</v>
      </c>
      <c r="B155" s="212"/>
      <c r="C155" s="212"/>
      <c r="D155" s="212" t="s">
        <v>980</v>
      </c>
      <c r="E155" s="212"/>
      <c r="F155" s="213"/>
      <c r="G155" s="212"/>
      <c r="H155" s="214"/>
      <c r="I155" s="215">
        <v>2613.87</v>
      </c>
      <c r="J155" s="213"/>
      <c r="K155" s="212"/>
      <c r="L155" s="214">
        <f>Replanilhamento!AT171</f>
        <v>32995.980800000005</v>
      </c>
      <c r="M155" s="215">
        <v>2613.87</v>
      </c>
      <c r="N155" s="175"/>
      <c r="O155" s="173"/>
      <c r="P155" s="174">
        <f>SUM(P156:P159)</f>
        <v>0</v>
      </c>
      <c r="Q155" s="175"/>
      <c r="R155" s="173"/>
      <c r="S155" s="174">
        <f>SUM(S156:S159)</f>
        <v>0</v>
      </c>
      <c r="T155" s="175"/>
      <c r="U155" s="173"/>
      <c r="V155" s="174">
        <f>SUM(V156:V159)</f>
        <v>0</v>
      </c>
      <c r="W155" s="175"/>
      <c r="X155" s="173"/>
      <c r="Y155" s="174">
        <f>SUM(Y156:Y159)</f>
        <v>0</v>
      </c>
      <c r="Z155" s="175"/>
      <c r="AA155" s="173"/>
      <c r="AB155" s="174">
        <f>SUM(AB156:AB159)</f>
        <v>0</v>
      </c>
      <c r="AC155" s="175"/>
      <c r="AD155" s="173"/>
      <c r="AE155" s="174">
        <f>SUM(AE156:AE159)</f>
        <v>0</v>
      </c>
      <c r="AF155" s="176"/>
      <c r="AG155" s="173">
        <f t="shared" si="223"/>
        <v>0</v>
      </c>
      <c r="AH155" s="174">
        <f>SUM(AH156:AH159)</f>
        <v>0</v>
      </c>
      <c r="AI155" s="177"/>
      <c r="AJ155" s="173">
        <f>AK155/L155</f>
        <v>0.18988844241296196</v>
      </c>
      <c r="AK155" s="174">
        <f>SUM(AK156:AK159)</f>
        <v>6265.5553999999993</v>
      </c>
    </row>
    <row r="156" spans="1:37" ht="39" customHeight="1" x14ac:dyDescent="0.25">
      <c r="A156" s="178" t="s">
        <v>979</v>
      </c>
      <c r="B156" s="179" t="s">
        <v>968</v>
      </c>
      <c r="C156" s="180" t="s">
        <v>61</v>
      </c>
      <c r="D156" s="180" t="s">
        <v>967</v>
      </c>
      <c r="E156" s="181" t="s">
        <v>7048</v>
      </c>
      <c r="F156" s="181">
        <v>11.9</v>
      </c>
      <c r="G156" s="182">
        <v>12.14</v>
      </c>
      <c r="H156" s="183">
        <v>14.56</v>
      </c>
      <c r="I156" s="183">
        <v>173.26</v>
      </c>
      <c r="J156" s="181">
        <f>Replanilhamento!AR172</f>
        <v>44.99</v>
      </c>
      <c r="K156" s="183">
        <v>14.56</v>
      </c>
      <c r="L156" s="183">
        <f>Replanilhamento!AT172</f>
        <v>655.05040000000008</v>
      </c>
      <c r="M156" s="183">
        <v>173.26</v>
      </c>
      <c r="N156" s="185"/>
      <c r="O156" s="186">
        <f>N156/$F156</f>
        <v>0</v>
      </c>
      <c r="P156" s="187">
        <f>N156*$H156</f>
        <v>0</v>
      </c>
      <c r="Q156" s="185"/>
      <c r="R156" s="186">
        <f>Q156/$F156</f>
        <v>0</v>
      </c>
      <c r="S156" s="187">
        <f>Q156*$H156</f>
        <v>0</v>
      </c>
      <c r="T156" s="185"/>
      <c r="U156" s="186">
        <f>T156/$F156</f>
        <v>0</v>
      </c>
      <c r="V156" s="187">
        <f>T156*$H156</f>
        <v>0</v>
      </c>
      <c r="W156" s="185"/>
      <c r="X156" s="186">
        <f>W156/$F156</f>
        <v>0</v>
      </c>
      <c r="Y156" s="187">
        <f>W156*$H156</f>
        <v>0</v>
      </c>
      <c r="Z156" s="185"/>
      <c r="AA156" s="186">
        <f>Z156/$F156</f>
        <v>0</v>
      </c>
      <c r="AB156" s="187">
        <f>Z156*$H156</f>
        <v>0</v>
      </c>
      <c r="AC156" s="185"/>
      <c r="AD156" s="186">
        <f>AC156/$F156</f>
        <v>0</v>
      </c>
      <c r="AE156" s="187">
        <f>AC156*$H156</f>
        <v>0</v>
      </c>
      <c r="AF156" s="188">
        <f>SUM(N156+Q156+T156+W156+Z156+AC156)</f>
        <v>0</v>
      </c>
      <c r="AG156" s="186">
        <f t="shared" si="223"/>
        <v>0</v>
      </c>
      <c r="AH156" s="187">
        <f>SUM(P156+S156+V156+Y156+AB156+AE156)</f>
        <v>0</v>
      </c>
      <c r="AI156" s="189">
        <f>J156-AF156</f>
        <v>44.99</v>
      </c>
      <c r="AJ156" s="186">
        <f>AK156/L156</f>
        <v>1</v>
      </c>
      <c r="AK156" s="187">
        <f>L156-AH156</f>
        <v>655.05040000000008</v>
      </c>
    </row>
    <row r="157" spans="1:37" ht="39" customHeight="1" x14ac:dyDescent="0.25">
      <c r="A157" s="197" t="s">
        <v>978</v>
      </c>
      <c r="B157" s="198" t="s">
        <v>977</v>
      </c>
      <c r="C157" s="199" t="s">
        <v>61</v>
      </c>
      <c r="D157" s="199" t="s">
        <v>976</v>
      </c>
      <c r="E157" s="200" t="s">
        <v>7048</v>
      </c>
      <c r="F157" s="200">
        <v>28.9</v>
      </c>
      <c r="G157" s="201">
        <v>10.09</v>
      </c>
      <c r="H157" s="202">
        <v>12.1</v>
      </c>
      <c r="I157" s="202">
        <v>349.69</v>
      </c>
      <c r="J157" s="181">
        <f>Replanilhamento!AR173</f>
        <v>62.15</v>
      </c>
      <c r="K157" s="202">
        <v>12.1</v>
      </c>
      <c r="L157" s="183">
        <f>Replanilhamento!AT173</f>
        <v>752.01499999999999</v>
      </c>
      <c r="M157" s="202">
        <v>349.69</v>
      </c>
      <c r="N157" s="185"/>
      <c r="O157" s="186">
        <f>N157/$F157</f>
        <v>0</v>
      </c>
      <c r="P157" s="187">
        <f>N157*$H157</f>
        <v>0</v>
      </c>
      <c r="Q157" s="185"/>
      <c r="R157" s="186">
        <f>Q157/$F157</f>
        <v>0</v>
      </c>
      <c r="S157" s="187">
        <f>Q157*$H157</f>
        <v>0</v>
      </c>
      <c r="T157" s="185"/>
      <c r="U157" s="186">
        <f>T157/$F157</f>
        <v>0</v>
      </c>
      <c r="V157" s="187">
        <f>T157*$H157</f>
        <v>0</v>
      </c>
      <c r="W157" s="185"/>
      <c r="X157" s="186">
        <f>W157/$F157</f>
        <v>0</v>
      </c>
      <c r="Y157" s="187">
        <f>W157*$H157</f>
        <v>0</v>
      </c>
      <c r="Z157" s="185"/>
      <c r="AA157" s="186">
        <f>Z157/$F157</f>
        <v>0</v>
      </c>
      <c r="AB157" s="187">
        <f>Z157*$H157</f>
        <v>0</v>
      </c>
      <c r="AC157" s="185"/>
      <c r="AD157" s="186">
        <f>AC157/$F157</f>
        <v>0</v>
      </c>
      <c r="AE157" s="187">
        <f>AC157*$H157</f>
        <v>0</v>
      </c>
      <c r="AF157" s="188">
        <f>SUM(N157+Q157+T157+W157+Z157+AC157)</f>
        <v>0</v>
      </c>
      <c r="AG157" s="186">
        <f t="shared" si="223"/>
        <v>0</v>
      </c>
      <c r="AH157" s="187">
        <f>SUM(P157+S157+V157+Y157+AB157+AE157)</f>
        <v>0</v>
      </c>
      <c r="AI157" s="189">
        <f t="shared" ref="AI157:AI159" si="224">J157-AF157</f>
        <v>62.15</v>
      </c>
      <c r="AJ157" s="186">
        <f t="shared" ref="AJ157:AJ159" si="225">AK157/L157</f>
        <v>1</v>
      </c>
      <c r="AK157" s="187">
        <f t="shared" ref="AK157:AK159" si="226">L157-AH157</f>
        <v>752.01499999999999</v>
      </c>
    </row>
    <row r="158" spans="1:37" ht="39" customHeight="1" x14ac:dyDescent="0.25">
      <c r="A158" s="197" t="s">
        <v>975</v>
      </c>
      <c r="B158" s="198" t="s">
        <v>974</v>
      </c>
      <c r="C158" s="199" t="s">
        <v>61</v>
      </c>
      <c r="D158" s="199" t="s">
        <v>973</v>
      </c>
      <c r="E158" s="200" t="s">
        <v>73</v>
      </c>
      <c r="F158" s="200">
        <v>12.1</v>
      </c>
      <c r="G158" s="201">
        <v>106.83</v>
      </c>
      <c r="H158" s="202">
        <v>128.19</v>
      </c>
      <c r="I158" s="202">
        <v>1551.09</v>
      </c>
      <c r="J158" s="181">
        <f>Replanilhamento!AR174</f>
        <v>0</v>
      </c>
      <c r="K158" s="202">
        <v>128.19</v>
      </c>
      <c r="L158" s="183">
        <f>Replanilhamento!AT174</f>
        <v>-3.9999999999054126E-3</v>
      </c>
      <c r="M158" s="202">
        <v>1551.09</v>
      </c>
      <c r="N158" s="185"/>
      <c r="O158" s="186">
        <f>N158/$F158</f>
        <v>0</v>
      </c>
      <c r="P158" s="187">
        <f>N158*$H158</f>
        <v>0</v>
      </c>
      <c r="Q158" s="185"/>
      <c r="R158" s="186">
        <f>Q158/$F158</f>
        <v>0</v>
      </c>
      <c r="S158" s="187">
        <f>Q158*$H158</f>
        <v>0</v>
      </c>
      <c r="T158" s="185"/>
      <c r="U158" s="186">
        <f>T158/$F158</f>
        <v>0</v>
      </c>
      <c r="V158" s="187">
        <f>T158*$H158</f>
        <v>0</v>
      </c>
      <c r="W158" s="185"/>
      <c r="X158" s="186">
        <f>W158/$F158</f>
        <v>0</v>
      </c>
      <c r="Y158" s="187">
        <f>W158*$H158</f>
        <v>0</v>
      </c>
      <c r="Z158" s="185"/>
      <c r="AA158" s="186">
        <f>Z158/$F158</f>
        <v>0</v>
      </c>
      <c r="AB158" s="187">
        <f>Z158*$H158</f>
        <v>0</v>
      </c>
      <c r="AC158" s="185"/>
      <c r="AD158" s="186">
        <f>AC158/$F158</f>
        <v>0</v>
      </c>
      <c r="AE158" s="187">
        <f>AC158*$H158</f>
        <v>0</v>
      </c>
      <c r="AF158" s="188">
        <f>SUM(N158+Q158+T158+W158+Z158+AC158)</f>
        <v>0</v>
      </c>
      <c r="AG158" s="186">
        <f t="shared" si="223"/>
        <v>0</v>
      </c>
      <c r="AH158" s="187">
        <f>SUM(P158+S158+V158+Y158+AB158+AE158)</f>
        <v>0</v>
      </c>
      <c r="AI158" s="189">
        <f t="shared" si="224"/>
        <v>0</v>
      </c>
      <c r="AJ158" s="186">
        <f t="shared" si="225"/>
        <v>1</v>
      </c>
      <c r="AK158" s="187">
        <f t="shared" si="226"/>
        <v>-3.9999999999054126E-3</v>
      </c>
    </row>
    <row r="159" spans="1:37" ht="26.1" customHeight="1" x14ac:dyDescent="0.25">
      <c r="A159" s="246" t="s">
        <v>972</v>
      </c>
      <c r="B159" s="247" t="s">
        <v>951</v>
      </c>
      <c r="C159" s="248" t="s">
        <v>61</v>
      </c>
      <c r="D159" s="248" t="s">
        <v>950</v>
      </c>
      <c r="E159" s="249" t="s">
        <v>86</v>
      </c>
      <c r="F159" s="249">
        <v>0.7</v>
      </c>
      <c r="G159" s="250">
        <v>642.66</v>
      </c>
      <c r="H159" s="251">
        <v>771.19</v>
      </c>
      <c r="I159" s="251">
        <v>539.83000000000004</v>
      </c>
      <c r="J159" s="181">
        <f>Replanilhamento!AR175</f>
        <v>6.3</v>
      </c>
      <c r="K159" s="251">
        <v>771.19</v>
      </c>
      <c r="L159" s="183">
        <f>Replanilhamento!AT175</f>
        <v>4858.4939999999997</v>
      </c>
      <c r="M159" s="251">
        <v>539.83000000000004</v>
      </c>
      <c r="N159" s="252"/>
      <c r="O159" s="253">
        <f>N159/$F159</f>
        <v>0</v>
      </c>
      <c r="P159" s="254">
        <f>N159*$H159</f>
        <v>0</v>
      </c>
      <c r="Q159" s="252"/>
      <c r="R159" s="253">
        <f>Q159/$F159</f>
        <v>0</v>
      </c>
      <c r="S159" s="254">
        <f>Q159*$H159</f>
        <v>0</v>
      </c>
      <c r="T159" s="252"/>
      <c r="U159" s="253">
        <f>T159/$F159</f>
        <v>0</v>
      </c>
      <c r="V159" s="254">
        <f>T159*$H159</f>
        <v>0</v>
      </c>
      <c r="W159" s="252"/>
      <c r="X159" s="253">
        <f>W159/$F159</f>
        <v>0</v>
      </c>
      <c r="Y159" s="254">
        <f>W159*$H159</f>
        <v>0</v>
      </c>
      <c r="Z159" s="252"/>
      <c r="AA159" s="253">
        <f>Z159/$F159</f>
        <v>0</v>
      </c>
      <c r="AB159" s="254">
        <f>Z159*$H159</f>
        <v>0</v>
      </c>
      <c r="AC159" s="252"/>
      <c r="AD159" s="253">
        <f>AC159/$F159</f>
        <v>0</v>
      </c>
      <c r="AE159" s="254">
        <f>AC159*$H159</f>
        <v>0</v>
      </c>
      <c r="AF159" s="255">
        <f>SUM(N159+Q159+T159+W159+Z159+AC159)</f>
        <v>0</v>
      </c>
      <c r="AG159" s="253">
        <f t="shared" si="223"/>
        <v>0</v>
      </c>
      <c r="AH159" s="254">
        <f>SUM(P159+S159+V159+Y159+AB159+AE159)</f>
        <v>0</v>
      </c>
      <c r="AI159" s="189">
        <f t="shared" si="224"/>
        <v>6.3</v>
      </c>
      <c r="AJ159" s="186">
        <f t="shared" si="225"/>
        <v>1</v>
      </c>
      <c r="AK159" s="187">
        <f t="shared" si="226"/>
        <v>4858.4939999999997</v>
      </c>
    </row>
    <row r="160" spans="1:37" ht="24" customHeight="1" x14ac:dyDescent="0.25">
      <c r="A160" s="211" t="s">
        <v>971</v>
      </c>
      <c r="B160" s="212"/>
      <c r="C160" s="212"/>
      <c r="D160" s="212" t="s">
        <v>970</v>
      </c>
      <c r="E160" s="212"/>
      <c r="F160" s="213"/>
      <c r="G160" s="212"/>
      <c r="H160" s="214"/>
      <c r="I160" s="215">
        <v>2032.15</v>
      </c>
      <c r="J160" s="213"/>
      <c r="K160" s="212"/>
      <c r="L160" s="214">
        <f>Replanilhamento!AT180</f>
        <v>4278.4483</v>
      </c>
      <c r="M160" s="215">
        <v>2032.15</v>
      </c>
      <c r="N160" s="175"/>
      <c r="O160" s="173"/>
      <c r="P160" s="174">
        <f>SUM(P161:P164)</f>
        <v>0</v>
      </c>
      <c r="Q160" s="175"/>
      <c r="R160" s="173"/>
      <c r="S160" s="174">
        <f>SUM(S161:S164)</f>
        <v>0</v>
      </c>
      <c r="T160" s="175"/>
      <c r="U160" s="173"/>
      <c r="V160" s="174">
        <f>SUM(V161:V164)</f>
        <v>0</v>
      </c>
      <c r="W160" s="175"/>
      <c r="X160" s="173"/>
      <c r="Y160" s="174">
        <f>SUM(Y161:Y164)</f>
        <v>0</v>
      </c>
      <c r="Z160" s="175"/>
      <c r="AA160" s="173"/>
      <c r="AB160" s="174">
        <f>SUM(AB161:AB164)</f>
        <v>0</v>
      </c>
      <c r="AC160" s="175"/>
      <c r="AD160" s="173"/>
      <c r="AE160" s="174">
        <f>SUM(AE161:AE164)</f>
        <v>0</v>
      </c>
      <c r="AF160" s="176"/>
      <c r="AG160" s="173">
        <f t="shared" si="223"/>
        <v>0</v>
      </c>
      <c r="AH160" s="174">
        <f>SUM(AH161:AH164)</f>
        <v>0</v>
      </c>
      <c r="AI160" s="177"/>
      <c r="AJ160" s="173">
        <f>AK160/L160</f>
        <v>0.22635035697404596</v>
      </c>
      <c r="AK160" s="174">
        <f>SUM(AK161:AK164)</f>
        <v>968.42830000000004</v>
      </c>
    </row>
    <row r="161" spans="1:37" ht="39" customHeight="1" x14ac:dyDescent="0.25">
      <c r="A161" s="178" t="s">
        <v>969</v>
      </c>
      <c r="B161" s="179" t="s">
        <v>968</v>
      </c>
      <c r="C161" s="180" t="s">
        <v>61</v>
      </c>
      <c r="D161" s="180" t="s">
        <v>967</v>
      </c>
      <c r="E161" s="181" t="s">
        <v>7048</v>
      </c>
      <c r="F161" s="181">
        <v>15.5</v>
      </c>
      <c r="G161" s="182">
        <v>12.14</v>
      </c>
      <c r="H161" s="183">
        <v>14.56</v>
      </c>
      <c r="I161" s="183">
        <v>225.68</v>
      </c>
      <c r="J161" s="181">
        <f>Replanilhamento!AR181</f>
        <v>14.19</v>
      </c>
      <c r="K161" s="183">
        <v>14.56</v>
      </c>
      <c r="L161" s="183">
        <f>Replanilhamento!AT181</f>
        <v>206.60640000000001</v>
      </c>
      <c r="M161" s="183">
        <v>225.68</v>
      </c>
      <c r="N161" s="185"/>
      <c r="O161" s="186">
        <f>N161/$F161</f>
        <v>0</v>
      </c>
      <c r="P161" s="187">
        <f>N161*$H161</f>
        <v>0</v>
      </c>
      <c r="Q161" s="185"/>
      <c r="R161" s="186">
        <f>Q161/$F161</f>
        <v>0</v>
      </c>
      <c r="S161" s="187">
        <f>Q161*$H161</f>
        <v>0</v>
      </c>
      <c r="T161" s="185"/>
      <c r="U161" s="186">
        <f>T161/$F161</f>
        <v>0</v>
      </c>
      <c r="V161" s="187">
        <f>T161*$H161</f>
        <v>0</v>
      </c>
      <c r="W161" s="185"/>
      <c r="X161" s="186">
        <f>W161/$F161</f>
        <v>0</v>
      </c>
      <c r="Y161" s="187">
        <f>W161*$H161</f>
        <v>0</v>
      </c>
      <c r="Z161" s="185"/>
      <c r="AA161" s="186">
        <f>Z161/$F161</f>
        <v>0</v>
      </c>
      <c r="AB161" s="187">
        <f>Z161*$H161</f>
        <v>0</v>
      </c>
      <c r="AC161" s="185"/>
      <c r="AD161" s="186">
        <f>AC161/$F161</f>
        <v>0</v>
      </c>
      <c r="AE161" s="187">
        <f>AC161*$H161</f>
        <v>0</v>
      </c>
      <c r="AF161" s="188">
        <f>SUM(N161+Q161+T161+W161+Z161+AC161)</f>
        <v>0</v>
      </c>
      <c r="AG161" s="186">
        <f t="shared" si="223"/>
        <v>0</v>
      </c>
      <c r="AH161" s="187">
        <f>SUM(P161+S161+V161+Y161+AB161+AE161)</f>
        <v>0</v>
      </c>
      <c r="AI161" s="189">
        <f>J161-AF161</f>
        <v>14.19</v>
      </c>
      <c r="AJ161" s="186">
        <f>AK161/L161</f>
        <v>1</v>
      </c>
      <c r="AK161" s="187">
        <f>L161-AH161</f>
        <v>206.60640000000001</v>
      </c>
    </row>
    <row r="162" spans="1:37" ht="39" customHeight="1" x14ac:dyDescent="0.25">
      <c r="A162" s="197" t="s">
        <v>966</v>
      </c>
      <c r="B162" s="198" t="s">
        <v>965</v>
      </c>
      <c r="C162" s="199" t="s">
        <v>61</v>
      </c>
      <c r="D162" s="199" t="s">
        <v>964</v>
      </c>
      <c r="E162" s="200" t="s">
        <v>7048</v>
      </c>
      <c r="F162" s="200">
        <v>54.3</v>
      </c>
      <c r="G162" s="201">
        <v>8.86</v>
      </c>
      <c r="H162" s="202">
        <v>10.63</v>
      </c>
      <c r="I162" s="202">
        <v>577.20000000000005</v>
      </c>
      <c r="J162" s="181">
        <f>Replanilhamento!AR182</f>
        <v>29.59</v>
      </c>
      <c r="K162" s="202">
        <v>10.63</v>
      </c>
      <c r="L162" s="183">
        <f>Replanilhamento!AT182</f>
        <v>314.53270000000003</v>
      </c>
      <c r="M162" s="202">
        <v>577.20000000000005</v>
      </c>
      <c r="N162" s="185"/>
      <c r="O162" s="186">
        <f>N162/$F162</f>
        <v>0</v>
      </c>
      <c r="P162" s="187">
        <f>N162*$H162</f>
        <v>0</v>
      </c>
      <c r="Q162" s="185"/>
      <c r="R162" s="186">
        <f>Q162/$F162</f>
        <v>0</v>
      </c>
      <c r="S162" s="187">
        <f>Q162*$H162</f>
        <v>0</v>
      </c>
      <c r="T162" s="185"/>
      <c r="U162" s="186">
        <f>T162/$F162</f>
        <v>0</v>
      </c>
      <c r="V162" s="187">
        <f>T162*$H162</f>
        <v>0</v>
      </c>
      <c r="W162" s="185"/>
      <c r="X162" s="186">
        <f>W162/$F162</f>
        <v>0</v>
      </c>
      <c r="Y162" s="187">
        <f>W162*$H162</f>
        <v>0</v>
      </c>
      <c r="Z162" s="185"/>
      <c r="AA162" s="186">
        <f>Z162/$F162</f>
        <v>0</v>
      </c>
      <c r="AB162" s="187">
        <f>Z162*$H162</f>
        <v>0</v>
      </c>
      <c r="AC162" s="185"/>
      <c r="AD162" s="186">
        <f>AC162/$F162</f>
        <v>0</v>
      </c>
      <c r="AE162" s="187">
        <f>AC162*$H162</f>
        <v>0</v>
      </c>
      <c r="AF162" s="188">
        <f>SUM(N162+Q162+T162+W162+Z162+AC162)</f>
        <v>0</v>
      </c>
      <c r="AG162" s="186">
        <f t="shared" si="223"/>
        <v>0</v>
      </c>
      <c r="AH162" s="187">
        <f>SUM(P162+S162+V162+Y162+AB162+AE162)</f>
        <v>0</v>
      </c>
      <c r="AI162" s="189">
        <f t="shared" ref="AI162:AI164" si="227">J162-AF162</f>
        <v>29.59</v>
      </c>
      <c r="AJ162" s="186">
        <f t="shared" ref="AJ162:AJ164" si="228">AK162/L162</f>
        <v>1</v>
      </c>
      <c r="AK162" s="187">
        <f t="shared" ref="AK162:AK164" si="229">L162-AH162</f>
        <v>314.53270000000003</v>
      </c>
    </row>
    <row r="163" spans="1:37" ht="52.2" customHeight="1" x14ac:dyDescent="0.25">
      <c r="A163" s="197" t="s">
        <v>963</v>
      </c>
      <c r="B163" s="198" t="s">
        <v>954</v>
      </c>
      <c r="C163" s="199" t="s">
        <v>61</v>
      </c>
      <c r="D163" s="199" t="s">
        <v>953</v>
      </c>
      <c r="E163" s="200" t="s">
        <v>73</v>
      </c>
      <c r="F163" s="200">
        <v>11.1</v>
      </c>
      <c r="G163" s="201">
        <v>57.55</v>
      </c>
      <c r="H163" s="202">
        <v>69.06</v>
      </c>
      <c r="I163" s="202">
        <v>766.56</v>
      </c>
      <c r="J163" s="181">
        <f>Replanilhamento!AR183</f>
        <v>0</v>
      </c>
      <c r="K163" s="202">
        <v>69.06</v>
      </c>
      <c r="L163" s="183">
        <f>Replanilhamento!AT183</f>
        <v>3.0000000000427463E-3</v>
      </c>
      <c r="M163" s="202">
        <v>766.56</v>
      </c>
      <c r="N163" s="185"/>
      <c r="O163" s="186">
        <f>N163/$F163</f>
        <v>0</v>
      </c>
      <c r="P163" s="187">
        <f>N163*$H163</f>
        <v>0</v>
      </c>
      <c r="Q163" s="185"/>
      <c r="R163" s="186">
        <f>Q163/$F163</f>
        <v>0</v>
      </c>
      <c r="S163" s="187">
        <f>Q163*$H163</f>
        <v>0</v>
      </c>
      <c r="T163" s="185"/>
      <c r="U163" s="186">
        <f>T163/$F163</f>
        <v>0</v>
      </c>
      <c r="V163" s="187">
        <f>T163*$H163</f>
        <v>0</v>
      </c>
      <c r="W163" s="185"/>
      <c r="X163" s="186">
        <f>W163/$F163</f>
        <v>0</v>
      </c>
      <c r="Y163" s="187">
        <f>W163*$H163</f>
        <v>0</v>
      </c>
      <c r="Z163" s="185"/>
      <c r="AA163" s="186">
        <f>Z163/$F163</f>
        <v>0</v>
      </c>
      <c r="AB163" s="187">
        <f>Z163*$H163</f>
        <v>0</v>
      </c>
      <c r="AC163" s="185"/>
      <c r="AD163" s="186">
        <f>AC163/$F163</f>
        <v>0</v>
      </c>
      <c r="AE163" s="187">
        <f>AC163*$H163</f>
        <v>0</v>
      </c>
      <c r="AF163" s="188">
        <f>SUM(N163+Q163+T163+W163+Z163+AC163)</f>
        <v>0</v>
      </c>
      <c r="AG163" s="186">
        <f t="shared" si="223"/>
        <v>0</v>
      </c>
      <c r="AH163" s="187">
        <f>SUM(P163+S163+V163+Y163+AB163+AE163)</f>
        <v>0</v>
      </c>
      <c r="AI163" s="189">
        <f t="shared" si="227"/>
        <v>0</v>
      </c>
      <c r="AJ163" s="186">
        <f t="shared" si="228"/>
        <v>1</v>
      </c>
      <c r="AK163" s="187">
        <f t="shared" si="229"/>
        <v>3.0000000000427463E-3</v>
      </c>
    </row>
    <row r="164" spans="1:37" ht="26.1" customHeight="1" x14ac:dyDescent="0.25">
      <c r="A164" s="246" t="s">
        <v>962</v>
      </c>
      <c r="B164" s="247" t="s">
        <v>951</v>
      </c>
      <c r="C164" s="248" t="s">
        <v>61</v>
      </c>
      <c r="D164" s="248" t="s">
        <v>950</v>
      </c>
      <c r="E164" s="249" t="s">
        <v>86</v>
      </c>
      <c r="F164" s="249">
        <v>0.6</v>
      </c>
      <c r="G164" s="250">
        <v>642.66</v>
      </c>
      <c r="H164" s="251">
        <v>771.19</v>
      </c>
      <c r="I164" s="251">
        <v>462.71</v>
      </c>
      <c r="J164" s="181">
        <f>Replanilhamento!AR184</f>
        <v>0.57999999999999996</v>
      </c>
      <c r="K164" s="251">
        <v>771.19</v>
      </c>
      <c r="L164" s="183">
        <f>Replanilhamento!AT184</f>
        <v>447.28619999999995</v>
      </c>
      <c r="M164" s="251">
        <v>462.71</v>
      </c>
      <c r="N164" s="252"/>
      <c r="O164" s="253">
        <f>N164/$F164</f>
        <v>0</v>
      </c>
      <c r="P164" s="254">
        <f>N164*$H164</f>
        <v>0</v>
      </c>
      <c r="Q164" s="252"/>
      <c r="R164" s="253">
        <f>Q164/$F164</f>
        <v>0</v>
      </c>
      <c r="S164" s="254">
        <f>Q164*$H164</f>
        <v>0</v>
      </c>
      <c r="T164" s="252"/>
      <c r="U164" s="253">
        <f>T164/$F164</f>
        <v>0</v>
      </c>
      <c r="V164" s="254">
        <f>T164*$H164</f>
        <v>0</v>
      </c>
      <c r="W164" s="252"/>
      <c r="X164" s="253">
        <f>W164/$F164</f>
        <v>0</v>
      </c>
      <c r="Y164" s="254">
        <f>W164*$H164</f>
        <v>0</v>
      </c>
      <c r="Z164" s="252"/>
      <c r="AA164" s="253">
        <f>Z164/$F164</f>
        <v>0</v>
      </c>
      <c r="AB164" s="254">
        <f>Z164*$H164</f>
        <v>0</v>
      </c>
      <c r="AC164" s="252"/>
      <c r="AD164" s="253">
        <f>AC164/$F164</f>
        <v>0</v>
      </c>
      <c r="AE164" s="254">
        <f>AC164*$H164</f>
        <v>0</v>
      </c>
      <c r="AF164" s="255">
        <f>SUM(N164+Q164+T164+W164+Z164+AC164)</f>
        <v>0</v>
      </c>
      <c r="AG164" s="253">
        <f t="shared" si="223"/>
        <v>0</v>
      </c>
      <c r="AH164" s="254">
        <f>SUM(P164+S164+V164+Y164+AB164+AE164)</f>
        <v>0</v>
      </c>
      <c r="AI164" s="189">
        <f t="shared" si="227"/>
        <v>0.57999999999999996</v>
      </c>
      <c r="AJ164" s="186">
        <f t="shared" si="228"/>
        <v>1</v>
      </c>
      <c r="AK164" s="187">
        <f t="shared" si="229"/>
        <v>447.28619999999995</v>
      </c>
    </row>
    <row r="165" spans="1:37" ht="24" customHeight="1" x14ac:dyDescent="0.25">
      <c r="A165" s="257" t="s">
        <v>961</v>
      </c>
      <c r="B165" s="258"/>
      <c r="C165" s="258"/>
      <c r="D165" s="258" t="s">
        <v>960</v>
      </c>
      <c r="E165" s="258"/>
      <c r="F165" s="259"/>
      <c r="G165" s="258"/>
      <c r="H165" s="260"/>
      <c r="I165" s="261">
        <v>1667.44</v>
      </c>
      <c r="J165" s="259"/>
      <c r="K165" s="258"/>
      <c r="L165" s="260">
        <f>SUM(L166:L168)</f>
        <v>1.1368683772161603E-13</v>
      </c>
      <c r="M165" s="261">
        <v>1667.44</v>
      </c>
      <c r="N165" s="262"/>
      <c r="O165" s="263"/>
      <c r="P165" s="264">
        <f>SUM(P166:P168)</f>
        <v>0</v>
      </c>
      <c r="Q165" s="262"/>
      <c r="R165" s="263"/>
      <c r="S165" s="264">
        <f>SUM(S166:S168)</f>
        <v>0</v>
      </c>
      <c r="T165" s="262"/>
      <c r="U165" s="263"/>
      <c r="V165" s="264">
        <f>SUM(V166:V168)</f>
        <v>0</v>
      </c>
      <c r="W165" s="262"/>
      <c r="X165" s="263"/>
      <c r="Y165" s="264">
        <f>SUM(Y166:Y168)</f>
        <v>0</v>
      </c>
      <c r="Z165" s="262"/>
      <c r="AA165" s="263"/>
      <c r="AB165" s="264">
        <f>SUM(AB166:AB168)</f>
        <v>0</v>
      </c>
      <c r="AC165" s="262"/>
      <c r="AD165" s="263"/>
      <c r="AE165" s="264">
        <f>SUM(AE166:AE168)</f>
        <v>0</v>
      </c>
      <c r="AF165" s="265"/>
      <c r="AG165" s="263">
        <f t="shared" si="223"/>
        <v>0</v>
      </c>
      <c r="AH165" s="264">
        <f>SUM(AH166:AH168)</f>
        <v>0</v>
      </c>
      <c r="AI165" s="266"/>
      <c r="AJ165" s="263">
        <f>AK165/I165</f>
        <v>6.8180466896329722E-17</v>
      </c>
      <c r="AK165" s="264">
        <f>SUM(AK166:AK168)</f>
        <v>1.1368683772161603E-13</v>
      </c>
    </row>
    <row r="166" spans="1:37" ht="39" customHeight="1" x14ac:dyDescent="0.25">
      <c r="A166" s="178" t="s">
        <v>959</v>
      </c>
      <c r="B166" s="179" t="s">
        <v>958</v>
      </c>
      <c r="C166" s="180" t="s">
        <v>61</v>
      </c>
      <c r="D166" s="180" t="s">
        <v>957</v>
      </c>
      <c r="E166" s="181" t="s">
        <v>7048</v>
      </c>
      <c r="F166" s="181">
        <v>21.3</v>
      </c>
      <c r="G166" s="182">
        <v>11.56</v>
      </c>
      <c r="H166" s="183">
        <v>13.87</v>
      </c>
      <c r="I166" s="183">
        <v>295.43</v>
      </c>
      <c r="J166" s="181">
        <f>Replanilhamento!AR187</f>
        <v>0</v>
      </c>
      <c r="K166" s="183">
        <v>13.87</v>
      </c>
      <c r="L166" s="183">
        <f>Replanilhamento!AT187</f>
        <v>-9.9999999997635314E-4</v>
      </c>
      <c r="M166" s="183">
        <v>295.43</v>
      </c>
      <c r="N166" s="185"/>
      <c r="O166" s="186">
        <f>N166/$F166</f>
        <v>0</v>
      </c>
      <c r="P166" s="187">
        <f>N166*$H166</f>
        <v>0</v>
      </c>
      <c r="Q166" s="185"/>
      <c r="R166" s="186">
        <f>Q166/$F166</f>
        <v>0</v>
      </c>
      <c r="S166" s="187">
        <f>Q166*$H166</f>
        <v>0</v>
      </c>
      <c r="T166" s="185"/>
      <c r="U166" s="186">
        <f>T166/$F166</f>
        <v>0</v>
      </c>
      <c r="V166" s="187">
        <f>T166*$H166</f>
        <v>0</v>
      </c>
      <c r="W166" s="185"/>
      <c r="X166" s="186">
        <f>W166/$F166</f>
        <v>0</v>
      </c>
      <c r="Y166" s="187">
        <f>W166*$H166</f>
        <v>0</v>
      </c>
      <c r="Z166" s="185"/>
      <c r="AA166" s="186">
        <f>Z166/$F166</f>
        <v>0</v>
      </c>
      <c r="AB166" s="187">
        <f>Z166*$H166</f>
        <v>0</v>
      </c>
      <c r="AC166" s="185"/>
      <c r="AD166" s="186">
        <f>AC166/$F166</f>
        <v>0</v>
      </c>
      <c r="AE166" s="187">
        <f>AC166*$H166</f>
        <v>0</v>
      </c>
      <c r="AF166" s="188">
        <f>SUM(N166+Q166+T166+W166+Z166+AC166)</f>
        <v>0</v>
      </c>
      <c r="AG166" s="186">
        <f t="shared" si="223"/>
        <v>0</v>
      </c>
      <c r="AH166" s="187">
        <f>SUM(P166+S166+V166+Y166+AB166+AE166)</f>
        <v>0</v>
      </c>
      <c r="AI166" s="189">
        <f>J166-AF166</f>
        <v>0</v>
      </c>
      <c r="AJ166" s="186">
        <f>AK166/L166</f>
        <v>1</v>
      </c>
      <c r="AK166" s="187">
        <f>L166-AH166</f>
        <v>-9.9999999997635314E-4</v>
      </c>
    </row>
    <row r="167" spans="1:37" ht="52.2" customHeight="1" x14ac:dyDescent="0.25">
      <c r="A167" s="197" t="s">
        <v>955</v>
      </c>
      <c r="B167" s="198" t="s">
        <v>954</v>
      </c>
      <c r="C167" s="199" t="s">
        <v>61</v>
      </c>
      <c r="D167" s="199" t="s">
        <v>953</v>
      </c>
      <c r="E167" s="200" t="s">
        <v>73</v>
      </c>
      <c r="F167" s="200">
        <v>8.6999999999999993</v>
      </c>
      <c r="G167" s="201">
        <v>57.55</v>
      </c>
      <c r="H167" s="202">
        <v>69.06</v>
      </c>
      <c r="I167" s="202">
        <v>600.82000000000005</v>
      </c>
      <c r="J167" s="181">
        <f>Replanilhamento!AR188</f>
        <v>0</v>
      </c>
      <c r="K167" s="202">
        <v>69.06</v>
      </c>
      <c r="L167" s="183">
        <f>Replanilhamento!AT188</f>
        <v>1.00000000009004E-3</v>
      </c>
      <c r="M167" s="202">
        <v>600.82000000000005</v>
      </c>
      <c r="N167" s="185"/>
      <c r="O167" s="186">
        <f>N167/$F167</f>
        <v>0</v>
      </c>
      <c r="P167" s="187">
        <f>N167*$H167</f>
        <v>0</v>
      </c>
      <c r="Q167" s="185"/>
      <c r="R167" s="186">
        <f>Q167/$F167</f>
        <v>0</v>
      </c>
      <c r="S167" s="187">
        <f>Q167*$H167</f>
        <v>0</v>
      </c>
      <c r="T167" s="185"/>
      <c r="U167" s="186">
        <f>T167/$F167</f>
        <v>0</v>
      </c>
      <c r="V167" s="187">
        <f>T167*$H167</f>
        <v>0</v>
      </c>
      <c r="W167" s="185"/>
      <c r="X167" s="186">
        <f>W167/$F167</f>
        <v>0</v>
      </c>
      <c r="Y167" s="187">
        <f>W167*$H167</f>
        <v>0</v>
      </c>
      <c r="Z167" s="185"/>
      <c r="AA167" s="186">
        <f>Z167/$F167</f>
        <v>0</v>
      </c>
      <c r="AB167" s="187">
        <f>Z167*$H167</f>
        <v>0</v>
      </c>
      <c r="AC167" s="185"/>
      <c r="AD167" s="186">
        <f>AC167/$F167</f>
        <v>0</v>
      </c>
      <c r="AE167" s="187">
        <f>AC167*$H167</f>
        <v>0</v>
      </c>
      <c r="AF167" s="188">
        <f>SUM(N167+Q167+T167+W167+Z167+AC167)</f>
        <v>0</v>
      </c>
      <c r="AG167" s="186">
        <f t="shared" si="223"/>
        <v>0</v>
      </c>
      <c r="AH167" s="187">
        <f>SUM(P167+S167+V167+Y167+AB167+AE167)</f>
        <v>0</v>
      </c>
      <c r="AI167" s="189">
        <f t="shared" ref="AI167:AI168" si="230">J167-AF167</f>
        <v>0</v>
      </c>
      <c r="AJ167" s="186">
        <f t="shared" ref="AJ167:AJ168" si="231">AK167/L167</f>
        <v>1</v>
      </c>
      <c r="AK167" s="187">
        <f t="shared" ref="AK167:AK168" si="232">L167-AH167</f>
        <v>1.00000000009004E-3</v>
      </c>
    </row>
    <row r="168" spans="1:37" ht="26.1" customHeight="1" x14ac:dyDescent="0.25">
      <c r="A168" s="246" t="s">
        <v>952</v>
      </c>
      <c r="B168" s="247" t="s">
        <v>951</v>
      </c>
      <c r="C168" s="248" t="s">
        <v>61</v>
      </c>
      <c r="D168" s="248" t="s">
        <v>950</v>
      </c>
      <c r="E168" s="249" t="s">
        <v>86</v>
      </c>
      <c r="F168" s="249">
        <v>1</v>
      </c>
      <c r="G168" s="250">
        <v>642.66</v>
      </c>
      <c r="H168" s="251">
        <v>771.19</v>
      </c>
      <c r="I168" s="251">
        <v>771.19</v>
      </c>
      <c r="J168" s="181">
        <f>Replanilhamento!AR189</f>
        <v>0</v>
      </c>
      <c r="K168" s="251">
        <v>771.19</v>
      </c>
      <c r="L168" s="183">
        <f>Replanilhamento!AT189</f>
        <v>0</v>
      </c>
      <c r="M168" s="251">
        <v>771.19</v>
      </c>
      <c r="N168" s="252"/>
      <c r="O168" s="253">
        <f>N168/$F168</f>
        <v>0</v>
      </c>
      <c r="P168" s="254">
        <f>N168*$H168</f>
        <v>0</v>
      </c>
      <c r="Q168" s="252"/>
      <c r="R168" s="253">
        <f>Q168/$F168</f>
        <v>0</v>
      </c>
      <c r="S168" s="254">
        <f>Q168*$H168</f>
        <v>0</v>
      </c>
      <c r="T168" s="252"/>
      <c r="U168" s="253">
        <f>T168/$F168</f>
        <v>0</v>
      </c>
      <c r="V168" s="254">
        <f>T168*$H168</f>
        <v>0</v>
      </c>
      <c r="W168" s="252"/>
      <c r="X168" s="253">
        <f>W168/$F168</f>
        <v>0</v>
      </c>
      <c r="Y168" s="254">
        <f>W168*$H168</f>
        <v>0</v>
      </c>
      <c r="Z168" s="252"/>
      <c r="AA168" s="253">
        <f>Z168/$F168</f>
        <v>0</v>
      </c>
      <c r="AB168" s="254">
        <f>Z168*$H168</f>
        <v>0</v>
      </c>
      <c r="AC168" s="252"/>
      <c r="AD168" s="253">
        <f>AC168/$F168</f>
        <v>0</v>
      </c>
      <c r="AE168" s="254">
        <f>AC168*$H168</f>
        <v>0</v>
      </c>
      <c r="AF168" s="255">
        <f>SUM(N168+Q168+T168+W168+Z168+AC168)</f>
        <v>0</v>
      </c>
      <c r="AG168" s="253">
        <f t="shared" si="223"/>
        <v>0</v>
      </c>
      <c r="AH168" s="254">
        <f>SUM(P168+S168+V168+Y168+AB168+AE168)</f>
        <v>0</v>
      </c>
      <c r="AI168" s="189">
        <f t="shared" si="230"/>
        <v>0</v>
      </c>
      <c r="AJ168" s="186" t="e">
        <f t="shared" si="231"/>
        <v>#DIV/0!</v>
      </c>
      <c r="AK168" s="187">
        <f t="shared" si="232"/>
        <v>0</v>
      </c>
    </row>
    <row r="169" spans="1:37" ht="24" customHeight="1" x14ac:dyDescent="0.25">
      <c r="A169" s="257" t="s">
        <v>949</v>
      </c>
      <c r="B169" s="258"/>
      <c r="C169" s="258"/>
      <c r="D169" s="258" t="s">
        <v>948</v>
      </c>
      <c r="E169" s="258"/>
      <c r="F169" s="259"/>
      <c r="G169" s="258"/>
      <c r="H169" s="260"/>
      <c r="I169" s="261">
        <v>107468.4</v>
      </c>
      <c r="J169" s="259"/>
      <c r="K169" s="258"/>
      <c r="L169" s="260">
        <f>L170</f>
        <v>66328.95199999999</v>
      </c>
      <c r="M169" s="261">
        <v>107468.4</v>
      </c>
      <c r="N169" s="262"/>
      <c r="O169" s="263"/>
      <c r="P169" s="264">
        <f>SUM(P170)</f>
        <v>0</v>
      </c>
      <c r="Q169" s="262"/>
      <c r="R169" s="263"/>
      <c r="S169" s="264">
        <f>SUM(S170)</f>
        <v>0</v>
      </c>
      <c r="T169" s="262"/>
      <c r="U169" s="263"/>
      <c r="V169" s="264">
        <f>SUM(V170)</f>
        <v>0</v>
      </c>
      <c r="W169" s="262"/>
      <c r="X169" s="263"/>
      <c r="Y169" s="264">
        <f>SUM(Y170)</f>
        <v>0</v>
      </c>
      <c r="Z169" s="262"/>
      <c r="AA169" s="263"/>
      <c r="AB169" s="264">
        <f>SUM(AB170)</f>
        <v>0</v>
      </c>
      <c r="AC169" s="262"/>
      <c r="AD169" s="263"/>
      <c r="AE169" s="264">
        <f>SUM(AE170)</f>
        <v>0</v>
      </c>
      <c r="AF169" s="265"/>
      <c r="AG169" s="263">
        <f t="shared" si="223"/>
        <v>0</v>
      </c>
      <c r="AH169" s="264">
        <f>SUM(AH170)</f>
        <v>0</v>
      </c>
      <c r="AI169" s="266"/>
      <c r="AJ169" s="263">
        <f>AK169/L169</f>
        <v>1.6202336500055061</v>
      </c>
      <c r="AK169" s="264">
        <f>SUM(AK170)</f>
        <v>107468.4</v>
      </c>
    </row>
    <row r="170" spans="1:37" ht="26.1" customHeight="1" x14ac:dyDescent="0.25">
      <c r="A170" s="267" t="s">
        <v>947</v>
      </c>
      <c r="B170" s="268" t="s">
        <v>946</v>
      </c>
      <c r="C170" s="269" t="s">
        <v>113</v>
      </c>
      <c r="D170" s="269" t="s">
        <v>945</v>
      </c>
      <c r="E170" s="270" t="s">
        <v>7048</v>
      </c>
      <c r="F170" s="270">
        <v>6474</v>
      </c>
      <c r="G170" s="182">
        <v>13.84</v>
      </c>
      <c r="H170" s="271">
        <v>16.600000000000001</v>
      </c>
      <c r="I170" s="271">
        <v>107468.4</v>
      </c>
      <c r="J170" s="270">
        <v>6474</v>
      </c>
      <c r="K170" s="182">
        <f>H170</f>
        <v>16.600000000000001</v>
      </c>
      <c r="L170" s="271">
        <f>Replanilhamento!AT192</f>
        <v>66328.95199999999</v>
      </c>
      <c r="M170" s="271">
        <v>107468.4</v>
      </c>
      <c r="N170" s="272"/>
      <c r="O170" s="273">
        <f>N170/$F170</f>
        <v>0</v>
      </c>
      <c r="P170" s="274">
        <f>N170*$H170</f>
        <v>0</v>
      </c>
      <c r="Q170" s="272"/>
      <c r="R170" s="273">
        <f>Q170/$F170</f>
        <v>0</v>
      </c>
      <c r="S170" s="274">
        <f>Q170*$H170</f>
        <v>0</v>
      </c>
      <c r="T170" s="272"/>
      <c r="U170" s="273">
        <f>T170/$F170</f>
        <v>0</v>
      </c>
      <c r="V170" s="274">
        <f>T170*$H170</f>
        <v>0</v>
      </c>
      <c r="W170" s="272"/>
      <c r="X170" s="273">
        <f>W170/$F170</f>
        <v>0</v>
      </c>
      <c r="Y170" s="274">
        <f>W170*$H170</f>
        <v>0</v>
      </c>
      <c r="Z170" s="272"/>
      <c r="AA170" s="273">
        <f>Z170/$F170</f>
        <v>0</v>
      </c>
      <c r="AB170" s="274">
        <f>Z170*$H170</f>
        <v>0</v>
      </c>
      <c r="AC170" s="272"/>
      <c r="AD170" s="273">
        <f>AC170/$F170</f>
        <v>0</v>
      </c>
      <c r="AE170" s="274">
        <f>AC170*$H170</f>
        <v>0</v>
      </c>
      <c r="AF170" s="275">
        <f>SUM(N170+Q170+T170+W170+Z170+AC170)</f>
        <v>0</v>
      </c>
      <c r="AG170" s="273">
        <f t="shared" si="223"/>
        <v>0</v>
      </c>
      <c r="AH170" s="274">
        <f>SUM(P170+S170+V170+Y170+AB170+AE170)</f>
        <v>0</v>
      </c>
      <c r="AI170" s="276">
        <f>J170-AF170</f>
        <v>6474</v>
      </c>
      <c r="AJ170" s="273">
        <f>AK170/L170</f>
        <v>1.6202336500055061</v>
      </c>
      <c r="AK170" s="274">
        <f>I170-AH170</f>
        <v>107468.4</v>
      </c>
    </row>
    <row r="171" spans="1:37" ht="24" customHeight="1" x14ac:dyDescent="0.25">
      <c r="A171" s="257" t="s">
        <v>25</v>
      </c>
      <c r="B171" s="258"/>
      <c r="C171" s="258"/>
      <c r="D171" s="258" t="s">
        <v>26</v>
      </c>
      <c r="E171" s="258"/>
      <c r="F171" s="259"/>
      <c r="G171" s="277"/>
      <c r="H171" s="260"/>
      <c r="I171" s="261">
        <v>151317.53</v>
      </c>
      <c r="J171" s="259"/>
      <c r="K171" s="277"/>
      <c r="L171" s="260">
        <f>SUM(L172:L176)</f>
        <v>151317.53000000003</v>
      </c>
      <c r="M171" s="261">
        <v>151317.53</v>
      </c>
      <c r="N171" s="262"/>
      <c r="O171" s="263"/>
      <c r="P171" s="264">
        <f>SUM(P172:P176)</f>
        <v>0</v>
      </c>
      <c r="Q171" s="262"/>
      <c r="R171" s="263"/>
      <c r="S171" s="264">
        <f>SUM(S172:S176)</f>
        <v>0</v>
      </c>
      <c r="T171" s="262"/>
      <c r="U171" s="263"/>
      <c r="V171" s="264">
        <f>SUM(V172:V176)</f>
        <v>0</v>
      </c>
      <c r="W171" s="262"/>
      <c r="X171" s="263"/>
      <c r="Y171" s="264">
        <f>SUM(Y172:Y176)</f>
        <v>0</v>
      </c>
      <c r="Z171" s="262"/>
      <c r="AA171" s="263"/>
      <c r="AB171" s="264">
        <f>SUM(AB172:AB176)</f>
        <v>0</v>
      </c>
      <c r="AC171" s="262"/>
      <c r="AD171" s="263"/>
      <c r="AE171" s="264">
        <f>SUM(AE172:AE176)</f>
        <v>0</v>
      </c>
      <c r="AF171" s="265"/>
      <c r="AG171" s="263">
        <f t="shared" si="223"/>
        <v>0</v>
      </c>
      <c r="AH171" s="264">
        <f>SUM(AH172:AH176)</f>
        <v>0</v>
      </c>
      <c r="AI171" s="266"/>
      <c r="AJ171" s="263">
        <f>AK171/L171</f>
        <v>1</v>
      </c>
      <c r="AK171" s="264">
        <f>SUM(AK172:AK176)</f>
        <v>151317.53000000003</v>
      </c>
    </row>
    <row r="172" spans="1:37" ht="52.2" customHeight="1" x14ac:dyDescent="0.25">
      <c r="A172" s="178" t="s">
        <v>943</v>
      </c>
      <c r="B172" s="179" t="s">
        <v>942</v>
      </c>
      <c r="C172" s="180" t="s">
        <v>61</v>
      </c>
      <c r="D172" s="180" t="s">
        <v>941</v>
      </c>
      <c r="E172" s="181" t="s">
        <v>73</v>
      </c>
      <c r="F172" s="181">
        <v>1669.28</v>
      </c>
      <c r="G172" s="182">
        <v>55.15</v>
      </c>
      <c r="H172" s="183">
        <v>66.180000000000007</v>
      </c>
      <c r="I172" s="183">
        <v>110472.95</v>
      </c>
      <c r="J172" s="181">
        <v>1669.28</v>
      </c>
      <c r="K172" s="183">
        <v>66.180000000000007</v>
      </c>
      <c r="L172" s="183">
        <f>Replanilhamento!AT194</f>
        <v>110472.95</v>
      </c>
      <c r="M172" s="183">
        <v>110472.95</v>
      </c>
      <c r="N172" s="185"/>
      <c r="O172" s="186">
        <f>N172/$F172</f>
        <v>0</v>
      </c>
      <c r="P172" s="187">
        <f>N172*$H172</f>
        <v>0</v>
      </c>
      <c r="Q172" s="185"/>
      <c r="R172" s="186">
        <f>Q172/$F172</f>
        <v>0</v>
      </c>
      <c r="S172" s="187">
        <f>Q172*$H172</f>
        <v>0</v>
      </c>
      <c r="T172" s="185"/>
      <c r="U172" s="186">
        <f>T172/$F172</f>
        <v>0</v>
      </c>
      <c r="V172" s="187">
        <f>T172*$H172</f>
        <v>0</v>
      </c>
      <c r="W172" s="185"/>
      <c r="X172" s="186">
        <f>W172/$F172</f>
        <v>0</v>
      </c>
      <c r="Y172" s="187">
        <f>W172*$H172</f>
        <v>0</v>
      </c>
      <c r="Z172" s="185"/>
      <c r="AA172" s="186">
        <f>Z172/$F172</f>
        <v>0</v>
      </c>
      <c r="AB172" s="187">
        <f>Z172*$H172</f>
        <v>0</v>
      </c>
      <c r="AC172" s="185"/>
      <c r="AD172" s="186">
        <f>AC172/$F172</f>
        <v>0</v>
      </c>
      <c r="AE172" s="187">
        <f>AC172*$H172</f>
        <v>0</v>
      </c>
      <c r="AF172" s="188">
        <f>SUM(N172+Q172+T172+W172+Z172+AC172)</f>
        <v>0</v>
      </c>
      <c r="AG172" s="186">
        <f t="shared" si="223"/>
        <v>0</v>
      </c>
      <c r="AH172" s="187">
        <f>SUM(P172+S172+V172+Y172+AB172+AE172)</f>
        <v>0</v>
      </c>
      <c r="AI172" s="189">
        <f>J172-AF172</f>
        <v>1669.28</v>
      </c>
      <c r="AJ172" s="186">
        <f>AK172/L172</f>
        <v>1</v>
      </c>
      <c r="AK172" s="187">
        <f>L172-AH172</f>
        <v>110472.95</v>
      </c>
    </row>
    <row r="173" spans="1:37" ht="39" customHeight="1" x14ac:dyDescent="0.25">
      <c r="A173" s="197" t="s">
        <v>940</v>
      </c>
      <c r="B173" s="198" t="s">
        <v>939</v>
      </c>
      <c r="C173" s="199" t="s">
        <v>61</v>
      </c>
      <c r="D173" s="199" t="s">
        <v>938</v>
      </c>
      <c r="E173" s="200" t="s">
        <v>73</v>
      </c>
      <c r="F173" s="200">
        <v>29.67</v>
      </c>
      <c r="G173" s="201">
        <v>692.29</v>
      </c>
      <c r="H173" s="202">
        <v>830.74</v>
      </c>
      <c r="I173" s="202">
        <v>24648.05</v>
      </c>
      <c r="J173" s="200">
        <v>29.67</v>
      </c>
      <c r="K173" s="202">
        <v>830.74</v>
      </c>
      <c r="L173" s="183">
        <f>Replanilhamento!AT195</f>
        <v>24648.05</v>
      </c>
      <c r="M173" s="202">
        <v>24648.05</v>
      </c>
      <c r="N173" s="185"/>
      <c r="O173" s="186">
        <f>N173/$F173</f>
        <v>0</v>
      </c>
      <c r="P173" s="187">
        <f>N173*$H173</f>
        <v>0</v>
      </c>
      <c r="Q173" s="185"/>
      <c r="R173" s="186">
        <f>Q173/$F173</f>
        <v>0</v>
      </c>
      <c r="S173" s="187">
        <f>Q173*$H173</f>
        <v>0</v>
      </c>
      <c r="T173" s="185"/>
      <c r="U173" s="186">
        <f>T173/$F173</f>
        <v>0</v>
      </c>
      <c r="V173" s="187">
        <f>T173*$H173</f>
        <v>0</v>
      </c>
      <c r="W173" s="185"/>
      <c r="X173" s="186">
        <f>W173/$F173</f>
        <v>0</v>
      </c>
      <c r="Y173" s="187">
        <f>W173*$H173</f>
        <v>0</v>
      </c>
      <c r="Z173" s="185"/>
      <c r="AA173" s="186">
        <f>Z173/$F173</f>
        <v>0</v>
      </c>
      <c r="AB173" s="187">
        <f>Z173*$H173</f>
        <v>0</v>
      </c>
      <c r="AC173" s="185"/>
      <c r="AD173" s="186">
        <f>AC173/$F173</f>
        <v>0</v>
      </c>
      <c r="AE173" s="187">
        <f>AC173*$H173</f>
        <v>0</v>
      </c>
      <c r="AF173" s="188">
        <f>SUM(N173+Q173+T173+W173+Z173+AC173)</f>
        <v>0</v>
      </c>
      <c r="AG173" s="186">
        <f t="shared" si="223"/>
        <v>0</v>
      </c>
      <c r="AH173" s="187">
        <f>SUM(P173+S173+V173+Y173+AB173+AE173)</f>
        <v>0</v>
      </c>
      <c r="AI173" s="189">
        <f t="shared" ref="AI173:AI176" si="233">J173-AF173</f>
        <v>29.67</v>
      </c>
      <c r="AJ173" s="186">
        <f t="shared" ref="AJ173:AJ176" si="234">AK173/L173</f>
        <v>1</v>
      </c>
      <c r="AK173" s="187">
        <f t="shared" ref="AK173:AK176" si="235">L173-AH173</f>
        <v>24648.05</v>
      </c>
    </row>
    <row r="174" spans="1:37" ht="39" customHeight="1" x14ac:dyDescent="0.25">
      <c r="A174" s="197" t="s">
        <v>937</v>
      </c>
      <c r="B174" s="198" t="s">
        <v>936</v>
      </c>
      <c r="C174" s="199" t="s">
        <v>61</v>
      </c>
      <c r="D174" s="199" t="s">
        <v>935</v>
      </c>
      <c r="E174" s="200" t="s">
        <v>111</v>
      </c>
      <c r="F174" s="200">
        <v>115.45</v>
      </c>
      <c r="G174" s="201">
        <v>26.87</v>
      </c>
      <c r="H174" s="202">
        <v>32.24</v>
      </c>
      <c r="I174" s="202">
        <v>3722.1</v>
      </c>
      <c r="J174" s="200">
        <v>115.45</v>
      </c>
      <c r="K174" s="202">
        <v>32.24</v>
      </c>
      <c r="L174" s="183">
        <f>Replanilhamento!AT196</f>
        <v>3722.1</v>
      </c>
      <c r="M174" s="202">
        <v>3722.1</v>
      </c>
      <c r="N174" s="185"/>
      <c r="O174" s="186">
        <f>N174/$F174</f>
        <v>0</v>
      </c>
      <c r="P174" s="187">
        <f>N174*$H174</f>
        <v>0</v>
      </c>
      <c r="Q174" s="185"/>
      <c r="R174" s="186">
        <f>Q174/$F174</f>
        <v>0</v>
      </c>
      <c r="S174" s="187">
        <f>Q174*$H174</f>
        <v>0</v>
      </c>
      <c r="T174" s="185"/>
      <c r="U174" s="186">
        <f>T174/$F174</f>
        <v>0</v>
      </c>
      <c r="V174" s="187">
        <f>T174*$H174</f>
        <v>0</v>
      </c>
      <c r="W174" s="185"/>
      <c r="X174" s="186">
        <f>W174/$F174</f>
        <v>0</v>
      </c>
      <c r="Y174" s="187">
        <f>W174*$H174</f>
        <v>0</v>
      </c>
      <c r="Z174" s="185"/>
      <c r="AA174" s="186">
        <f>Z174/$F174</f>
        <v>0</v>
      </c>
      <c r="AB174" s="187">
        <f>Z174*$H174</f>
        <v>0</v>
      </c>
      <c r="AC174" s="185"/>
      <c r="AD174" s="186">
        <f>AC174/$F174</f>
        <v>0</v>
      </c>
      <c r="AE174" s="187">
        <f>AC174*$H174</f>
        <v>0</v>
      </c>
      <c r="AF174" s="188">
        <f>SUM(N174+Q174+T174+W174+Z174+AC174)</f>
        <v>0</v>
      </c>
      <c r="AG174" s="186">
        <f t="shared" si="223"/>
        <v>0</v>
      </c>
      <c r="AH174" s="187">
        <f>SUM(P174+S174+V174+Y174+AB174+AE174)</f>
        <v>0</v>
      </c>
      <c r="AI174" s="189">
        <f t="shared" si="233"/>
        <v>115.45</v>
      </c>
      <c r="AJ174" s="186">
        <f t="shared" si="234"/>
        <v>1</v>
      </c>
      <c r="AK174" s="187">
        <f t="shared" si="235"/>
        <v>3722.1</v>
      </c>
    </row>
    <row r="175" spans="1:37" ht="26.1" customHeight="1" x14ac:dyDescent="0.25">
      <c r="A175" s="197" t="s">
        <v>934</v>
      </c>
      <c r="B175" s="198" t="s">
        <v>933</v>
      </c>
      <c r="C175" s="199" t="s">
        <v>61</v>
      </c>
      <c r="D175" s="199" t="s">
        <v>932</v>
      </c>
      <c r="E175" s="200" t="s">
        <v>111</v>
      </c>
      <c r="F175" s="200">
        <v>586.59</v>
      </c>
      <c r="G175" s="201">
        <v>11.24</v>
      </c>
      <c r="H175" s="202">
        <v>13.48</v>
      </c>
      <c r="I175" s="202">
        <v>7907.23</v>
      </c>
      <c r="J175" s="200">
        <v>586.59</v>
      </c>
      <c r="K175" s="202">
        <v>13.48</v>
      </c>
      <c r="L175" s="183">
        <f>Replanilhamento!AT197</f>
        <v>7907.23</v>
      </c>
      <c r="M175" s="202">
        <v>7907.23</v>
      </c>
      <c r="N175" s="185"/>
      <c r="O175" s="186">
        <f>N175/$F175</f>
        <v>0</v>
      </c>
      <c r="P175" s="187">
        <f>N175*$H175</f>
        <v>0</v>
      </c>
      <c r="Q175" s="185"/>
      <c r="R175" s="186">
        <f>Q175/$F175</f>
        <v>0</v>
      </c>
      <c r="S175" s="187">
        <f>Q175*$H175</f>
        <v>0</v>
      </c>
      <c r="T175" s="185"/>
      <c r="U175" s="186">
        <f>T175/$F175</f>
        <v>0</v>
      </c>
      <c r="V175" s="187">
        <f>T175*$H175</f>
        <v>0</v>
      </c>
      <c r="W175" s="185"/>
      <c r="X175" s="186">
        <f>W175/$F175</f>
        <v>0</v>
      </c>
      <c r="Y175" s="187">
        <f>W175*$H175</f>
        <v>0</v>
      </c>
      <c r="Z175" s="185"/>
      <c r="AA175" s="186">
        <f>Z175/$F175</f>
        <v>0</v>
      </c>
      <c r="AB175" s="187">
        <f>Z175*$H175</f>
        <v>0</v>
      </c>
      <c r="AC175" s="185"/>
      <c r="AD175" s="186">
        <f>AC175/$F175</f>
        <v>0</v>
      </c>
      <c r="AE175" s="187">
        <f>AC175*$H175</f>
        <v>0</v>
      </c>
      <c r="AF175" s="188">
        <f>SUM(N175+Q175+T175+W175+Z175+AC175)</f>
        <v>0</v>
      </c>
      <c r="AG175" s="186">
        <f t="shared" si="223"/>
        <v>0</v>
      </c>
      <c r="AH175" s="187">
        <f>SUM(P175+S175+V175+Y175+AB175+AE175)</f>
        <v>0</v>
      </c>
      <c r="AI175" s="189">
        <f t="shared" si="233"/>
        <v>586.59</v>
      </c>
      <c r="AJ175" s="186">
        <f t="shared" si="234"/>
        <v>1</v>
      </c>
      <c r="AK175" s="187">
        <f t="shared" si="235"/>
        <v>7907.23</v>
      </c>
    </row>
    <row r="176" spans="1:37" ht="39" customHeight="1" x14ac:dyDescent="0.25">
      <c r="A176" s="246" t="s">
        <v>931</v>
      </c>
      <c r="B176" s="247" t="s">
        <v>930</v>
      </c>
      <c r="C176" s="248" t="s">
        <v>101</v>
      </c>
      <c r="D176" s="248" t="s">
        <v>929</v>
      </c>
      <c r="E176" s="249" t="s">
        <v>111</v>
      </c>
      <c r="F176" s="249">
        <v>8</v>
      </c>
      <c r="G176" s="250">
        <v>475.75</v>
      </c>
      <c r="H176" s="251">
        <v>570.9</v>
      </c>
      <c r="I176" s="251">
        <v>4567.2</v>
      </c>
      <c r="J176" s="249">
        <v>8</v>
      </c>
      <c r="K176" s="251">
        <v>570.9</v>
      </c>
      <c r="L176" s="183">
        <f>Replanilhamento!AT198</f>
        <v>4567.2</v>
      </c>
      <c r="M176" s="251">
        <v>4567.2</v>
      </c>
      <c r="N176" s="252"/>
      <c r="O176" s="253">
        <f>N176/$F176</f>
        <v>0</v>
      </c>
      <c r="P176" s="254">
        <f>N176*$H176</f>
        <v>0</v>
      </c>
      <c r="Q176" s="252"/>
      <c r="R176" s="253">
        <f>Q176/$F176</f>
        <v>0</v>
      </c>
      <c r="S176" s="254">
        <f>Q176*$H176</f>
        <v>0</v>
      </c>
      <c r="T176" s="252"/>
      <c r="U176" s="253">
        <f>T176/$F176</f>
        <v>0</v>
      </c>
      <c r="V176" s="254">
        <f>T176*$H176</f>
        <v>0</v>
      </c>
      <c r="W176" s="252"/>
      <c r="X176" s="253">
        <f>W176/$F176</f>
        <v>0</v>
      </c>
      <c r="Y176" s="254">
        <f>W176*$H176</f>
        <v>0</v>
      </c>
      <c r="Z176" s="252"/>
      <c r="AA176" s="253">
        <f>Z176/$F176</f>
        <v>0</v>
      </c>
      <c r="AB176" s="254">
        <f>Z176*$H176</f>
        <v>0</v>
      </c>
      <c r="AC176" s="252"/>
      <c r="AD176" s="253">
        <f>AC176/$F176</f>
        <v>0</v>
      </c>
      <c r="AE176" s="254">
        <f>AC176*$H176</f>
        <v>0</v>
      </c>
      <c r="AF176" s="255">
        <f>SUM(N176+Q176+T176+W176+Z176+AC176)</f>
        <v>0</v>
      </c>
      <c r="AG176" s="253">
        <f t="shared" si="223"/>
        <v>0</v>
      </c>
      <c r="AH176" s="254">
        <f>SUM(P176+S176+V176+Y176+AB176+AE176)</f>
        <v>0</v>
      </c>
      <c r="AI176" s="189">
        <f t="shared" si="233"/>
        <v>8</v>
      </c>
      <c r="AJ176" s="186">
        <f t="shared" si="234"/>
        <v>1</v>
      </c>
      <c r="AK176" s="187">
        <f t="shared" si="235"/>
        <v>4567.2</v>
      </c>
    </row>
    <row r="177" spans="1:37" ht="24" customHeight="1" x14ac:dyDescent="0.25">
      <c r="A177" s="257" t="s">
        <v>27</v>
      </c>
      <c r="B177" s="258"/>
      <c r="C177" s="258"/>
      <c r="D177" s="258" t="s">
        <v>28</v>
      </c>
      <c r="E177" s="258"/>
      <c r="F177" s="259"/>
      <c r="G177" s="258"/>
      <c r="H177" s="260"/>
      <c r="I177" s="261">
        <v>130983.39</v>
      </c>
      <c r="J177" s="259"/>
      <c r="K177" s="260"/>
      <c r="L177" s="261">
        <f>SUM(L178,L186,L199)</f>
        <v>129611.41</v>
      </c>
      <c r="M177" s="261">
        <v>130983.39</v>
      </c>
      <c r="N177" s="262"/>
      <c r="O177" s="263"/>
      <c r="P177" s="264">
        <f>SUM(P178+P186+P199)</f>
        <v>0</v>
      </c>
      <c r="Q177" s="262"/>
      <c r="R177" s="263"/>
      <c r="S177" s="264">
        <f>SUM(S178+S186+S199)</f>
        <v>0</v>
      </c>
      <c r="T177" s="262"/>
      <c r="U177" s="263"/>
      <c r="V177" s="264">
        <f>SUM(V178+V186+V199)</f>
        <v>0</v>
      </c>
      <c r="W177" s="262"/>
      <c r="X177" s="263"/>
      <c r="Y177" s="264">
        <f>SUM(Y178+Y186+Y199)</f>
        <v>0</v>
      </c>
      <c r="Z177" s="262"/>
      <c r="AA177" s="263"/>
      <c r="AB177" s="264">
        <f>SUM(AB178+AB186+AB199)</f>
        <v>0</v>
      </c>
      <c r="AC177" s="262"/>
      <c r="AD177" s="263"/>
      <c r="AE177" s="264">
        <f>SUM(AE178+AE186+AE199)</f>
        <v>0</v>
      </c>
      <c r="AF177" s="265"/>
      <c r="AG177" s="263">
        <f t="shared" si="223"/>
        <v>0</v>
      </c>
      <c r="AH177" s="264">
        <f>SUM(AH178+AH186+AH199)</f>
        <v>0</v>
      </c>
      <c r="AI177" s="266"/>
      <c r="AJ177" s="263">
        <f>AK177/L177</f>
        <v>1</v>
      </c>
      <c r="AK177" s="264">
        <f>SUM(AK178+AK186+AK199)</f>
        <v>129611.41</v>
      </c>
    </row>
    <row r="178" spans="1:37" ht="24" customHeight="1" x14ac:dyDescent="0.25">
      <c r="A178" s="211" t="s">
        <v>928</v>
      </c>
      <c r="B178" s="212"/>
      <c r="C178" s="212"/>
      <c r="D178" s="212" t="s">
        <v>927</v>
      </c>
      <c r="E178" s="212"/>
      <c r="F178" s="213"/>
      <c r="G178" s="212"/>
      <c r="H178" s="214"/>
      <c r="I178" s="215">
        <v>32405.19</v>
      </c>
      <c r="J178" s="213"/>
      <c r="K178" s="214"/>
      <c r="L178" s="215">
        <f>SUM(L179:L185)</f>
        <v>32405.19</v>
      </c>
      <c r="M178" s="215">
        <v>32405.19</v>
      </c>
      <c r="N178" s="175"/>
      <c r="O178" s="173"/>
      <c r="P178" s="174">
        <f>SUM(P179:P185)</f>
        <v>0</v>
      </c>
      <c r="Q178" s="175"/>
      <c r="R178" s="173"/>
      <c r="S178" s="174">
        <f>SUM(S179:S185)</f>
        <v>0</v>
      </c>
      <c r="T178" s="175"/>
      <c r="U178" s="173"/>
      <c r="V178" s="174">
        <f>SUM(V179:V185)</f>
        <v>0</v>
      </c>
      <c r="W178" s="175"/>
      <c r="X178" s="173"/>
      <c r="Y178" s="174">
        <f>SUM(Y179:Y185)</f>
        <v>0</v>
      </c>
      <c r="Z178" s="175"/>
      <c r="AA178" s="173"/>
      <c r="AB178" s="174">
        <f>SUM(AB179:AB185)</f>
        <v>0</v>
      </c>
      <c r="AC178" s="175"/>
      <c r="AD178" s="173"/>
      <c r="AE178" s="174">
        <f>SUM(AE179:AE185)</f>
        <v>0</v>
      </c>
      <c r="AF178" s="176"/>
      <c r="AG178" s="173">
        <f t="shared" si="223"/>
        <v>0</v>
      </c>
      <c r="AH178" s="174">
        <f>SUM(AH179:AH185)</f>
        <v>0</v>
      </c>
      <c r="AI178" s="177"/>
      <c r="AJ178" s="173">
        <f>AK178/L178</f>
        <v>1</v>
      </c>
      <c r="AK178" s="174">
        <f>SUM(AK179:AK185)</f>
        <v>32405.19</v>
      </c>
    </row>
    <row r="179" spans="1:37" ht="39" customHeight="1" x14ac:dyDescent="0.25">
      <c r="A179" s="178" t="s">
        <v>926</v>
      </c>
      <c r="B179" s="179" t="s">
        <v>925</v>
      </c>
      <c r="C179" s="180" t="s">
        <v>61</v>
      </c>
      <c r="D179" s="180" t="s">
        <v>924</v>
      </c>
      <c r="E179" s="181" t="s">
        <v>77</v>
      </c>
      <c r="F179" s="181">
        <v>23</v>
      </c>
      <c r="G179" s="182">
        <v>350.18</v>
      </c>
      <c r="H179" s="183">
        <v>420.21</v>
      </c>
      <c r="I179" s="183">
        <v>9664.83</v>
      </c>
      <c r="J179" s="181">
        <f>Replanilhamento!AR201</f>
        <v>23</v>
      </c>
      <c r="K179" s="183">
        <v>420.21</v>
      </c>
      <c r="L179" s="183">
        <f>Replanilhamento!AT201</f>
        <v>9664.83</v>
      </c>
      <c r="M179" s="183">
        <v>9664.83</v>
      </c>
      <c r="N179" s="185"/>
      <c r="O179" s="186">
        <f t="shared" ref="O179:O185" si="236">N179/$F179</f>
        <v>0</v>
      </c>
      <c r="P179" s="187">
        <f t="shared" ref="P179:P185" si="237">N179*$H179</f>
        <v>0</v>
      </c>
      <c r="Q179" s="185"/>
      <c r="R179" s="186">
        <f t="shared" ref="R179:R185" si="238">Q179/$F179</f>
        <v>0</v>
      </c>
      <c r="S179" s="187">
        <f t="shared" ref="S179:S185" si="239">Q179*$H179</f>
        <v>0</v>
      </c>
      <c r="T179" s="185"/>
      <c r="U179" s="186">
        <f t="shared" ref="U179:U185" si="240">T179/$F179</f>
        <v>0</v>
      </c>
      <c r="V179" s="187">
        <f t="shared" ref="V179:V185" si="241">T179*$H179</f>
        <v>0</v>
      </c>
      <c r="W179" s="185"/>
      <c r="X179" s="186">
        <f t="shared" ref="X179:X185" si="242">W179/$F179</f>
        <v>0</v>
      </c>
      <c r="Y179" s="187">
        <f t="shared" ref="Y179:Y185" si="243">W179*$H179</f>
        <v>0</v>
      </c>
      <c r="Z179" s="185"/>
      <c r="AA179" s="186">
        <f t="shared" ref="AA179:AA185" si="244">Z179/$F179</f>
        <v>0</v>
      </c>
      <c r="AB179" s="187">
        <f t="shared" ref="AB179:AB185" si="245">Z179*$H179</f>
        <v>0</v>
      </c>
      <c r="AC179" s="185"/>
      <c r="AD179" s="186">
        <f t="shared" ref="AD179:AD185" si="246">AC179/$F179</f>
        <v>0</v>
      </c>
      <c r="AE179" s="187">
        <f t="shared" ref="AE179:AE185" si="247">AC179*$H179</f>
        <v>0</v>
      </c>
      <c r="AF179" s="188">
        <f t="shared" ref="AF179:AF185" si="248">SUM(N179+Q179+T179+W179+Z179+AC179)</f>
        <v>0</v>
      </c>
      <c r="AG179" s="186">
        <f t="shared" si="223"/>
        <v>0</v>
      </c>
      <c r="AH179" s="187">
        <f t="shared" ref="AH179:AH185" si="249">SUM(P179+S179+V179+Y179+AB179+AE179)</f>
        <v>0</v>
      </c>
      <c r="AI179" s="189">
        <f>J179-AF179</f>
        <v>23</v>
      </c>
      <c r="AJ179" s="186">
        <f>AK179/L179</f>
        <v>1</v>
      </c>
      <c r="AK179" s="187">
        <f>L179-AH179</f>
        <v>9664.83</v>
      </c>
    </row>
    <row r="180" spans="1:37" ht="39" customHeight="1" x14ac:dyDescent="0.25">
      <c r="A180" s="197" t="s">
        <v>923</v>
      </c>
      <c r="B180" s="198" t="s">
        <v>922</v>
      </c>
      <c r="C180" s="199" t="s">
        <v>61</v>
      </c>
      <c r="D180" s="199" t="s">
        <v>921</v>
      </c>
      <c r="E180" s="181" t="s">
        <v>77</v>
      </c>
      <c r="F180" s="200">
        <v>2</v>
      </c>
      <c r="G180" s="201">
        <v>296.44</v>
      </c>
      <c r="H180" s="202">
        <v>355.72</v>
      </c>
      <c r="I180" s="202">
        <v>711.44</v>
      </c>
      <c r="J180" s="181">
        <f>Replanilhamento!AR202</f>
        <v>2</v>
      </c>
      <c r="K180" s="202">
        <v>355.72</v>
      </c>
      <c r="L180" s="183">
        <f>Replanilhamento!AT202</f>
        <v>711.44</v>
      </c>
      <c r="M180" s="202">
        <v>711.44</v>
      </c>
      <c r="N180" s="185"/>
      <c r="O180" s="186">
        <f t="shared" si="236"/>
        <v>0</v>
      </c>
      <c r="P180" s="187">
        <f t="shared" si="237"/>
        <v>0</v>
      </c>
      <c r="Q180" s="185"/>
      <c r="R180" s="186">
        <f t="shared" si="238"/>
        <v>0</v>
      </c>
      <c r="S180" s="187">
        <f t="shared" si="239"/>
        <v>0</v>
      </c>
      <c r="T180" s="185"/>
      <c r="U180" s="186">
        <f t="shared" si="240"/>
        <v>0</v>
      </c>
      <c r="V180" s="187">
        <f t="shared" si="241"/>
        <v>0</v>
      </c>
      <c r="W180" s="185"/>
      <c r="X180" s="186">
        <f t="shared" si="242"/>
        <v>0</v>
      </c>
      <c r="Y180" s="187">
        <f t="shared" si="243"/>
        <v>0</v>
      </c>
      <c r="Z180" s="185"/>
      <c r="AA180" s="186">
        <f t="shared" si="244"/>
        <v>0</v>
      </c>
      <c r="AB180" s="187">
        <f t="shared" si="245"/>
        <v>0</v>
      </c>
      <c r="AC180" s="185"/>
      <c r="AD180" s="186">
        <f t="shared" si="246"/>
        <v>0</v>
      </c>
      <c r="AE180" s="187">
        <f t="shared" si="247"/>
        <v>0</v>
      </c>
      <c r="AF180" s="188">
        <f t="shared" si="248"/>
        <v>0</v>
      </c>
      <c r="AG180" s="186">
        <f t="shared" si="223"/>
        <v>0</v>
      </c>
      <c r="AH180" s="187">
        <f t="shared" si="249"/>
        <v>0</v>
      </c>
      <c r="AI180" s="189">
        <f t="shared" ref="AI180:AI185" si="250">J180-AF180</f>
        <v>2</v>
      </c>
      <c r="AJ180" s="186">
        <f t="shared" ref="AJ180:AJ185" si="251">AK180/I180</f>
        <v>1</v>
      </c>
      <c r="AK180" s="187">
        <f t="shared" ref="AK180:AK185" si="252">L180-AH180</f>
        <v>711.44</v>
      </c>
    </row>
    <row r="181" spans="1:37" ht="39" customHeight="1" x14ac:dyDescent="0.25">
      <c r="A181" s="197" t="s">
        <v>920</v>
      </c>
      <c r="B181" s="198" t="s">
        <v>919</v>
      </c>
      <c r="C181" s="199" t="s">
        <v>61</v>
      </c>
      <c r="D181" s="199" t="s">
        <v>918</v>
      </c>
      <c r="E181" s="181" t="s">
        <v>77</v>
      </c>
      <c r="F181" s="200">
        <v>3</v>
      </c>
      <c r="G181" s="201">
        <v>384.92</v>
      </c>
      <c r="H181" s="202">
        <v>461.9</v>
      </c>
      <c r="I181" s="202">
        <v>1385.7</v>
      </c>
      <c r="J181" s="181">
        <f>Replanilhamento!AR203</f>
        <v>3</v>
      </c>
      <c r="K181" s="202">
        <v>461.9</v>
      </c>
      <c r="L181" s="183">
        <f>Replanilhamento!AT203</f>
        <v>1385.7</v>
      </c>
      <c r="M181" s="202">
        <v>1385.7</v>
      </c>
      <c r="N181" s="185"/>
      <c r="O181" s="186">
        <f t="shared" si="236"/>
        <v>0</v>
      </c>
      <c r="P181" s="187">
        <f t="shared" si="237"/>
        <v>0</v>
      </c>
      <c r="Q181" s="185"/>
      <c r="R181" s="186">
        <f t="shared" si="238"/>
        <v>0</v>
      </c>
      <c r="S181" s="187">
        <f t="shared" si="239"/>
        <v>0</v>
      </c>
      <c r="T181" s="185"/>
      <c r="U181" s="186">
        <f t="shared" si="240"/>
        <v>0</v>
      </c>
      <c r="V181" s="187">
        <f t="shared" si="241"/>
        <v>0</v>
      </c>
      <c r="W181" s="185"/>
      <c r="X181" s="186">
        <f t="shared" si="242"/>
        <v>0</v>
      </c>
      <c r="Y181" s="187">
        <f t="shared" si="243"/>
        <v>0</v>
      </c>
      <c r="Z181" s="185"/>
      <c r="AA181" s="186">
        <f t="shared" si="244"/>
        <v>0</v>
      </c>
      <c r="AB181" s="187">
        <f t="shared" si="245"/>
        <v>0</v>
      </c>
      <c r="AC181" s="185"/>
      <c r="AD181" s="186">
        <f t="shared" si="246"/>
        <v>0</v>
      </c>
      <c r="AE181" s="187">
        <f t="shared" si="247"/>
        <v>0</v>
      </c>
      <c r="AF181" s="188">
        <f t="shared" si="248"/>
        <v>0</v>
      </c>
      <c r="AG181" s="186">
        <f t="shared" si="223"/>
        <v>0</v>
      </c>
      <c r="AH181" s="187">
        <f t="shared" si="249"/>
        <v>0</v>
      </c>
      <c r="AI181" s="189">
        <f t="shared" si="250"/>
        <v>3</v>
      </c>
      <c r="AJ181" s="186">
        <f t="shared" si="251"/>
        <v>1</v>
      </c>
      <c r="AK181" s="187">
        <f t="shared" si="252"/>
        <v>1385.7</v>
      </c>
    </row>
    <row r="182" spans="1:37" ht="39" customHeight="1" x14ac:dyDescent="0.25">
      <c r="A182" s="197" t="s">
        <v>917</v>
      </c>
      <c r="B182" s="198" t="s">
        <v>916</v>
      </c>
      <c r="C182" s="199" t="s">
        <v>61</v>
      </c>
      <c r="D182" s="199" t="s">
        <v>915</v>
      </c>
      <c r="E182" s="181" t="s">
        <v>77</v>
      </c>
      <c r="F182" s="200">
        <v>28</v>
      </c>
      <c r="G182" s="201">
        <v>177.83</v>
      </c>
      <c r="H182" s="202">
        <v>213.39</v>
      </c>
      <c r="I182" s="202">
        <v>5974.92</v>
      </c>
      <c r="J182" s="181">
        <f>Replanilhamento!AR204</f>
        <v>28</v>
      </c>
      <c r="K182" s="202">
        <v>213.39</v>
      </c>
      <c r="L182" s="183">
        <f>Replanilhamento!AT204</f>
        <v>5974.92</v>
      </c>
      <c r="M182" s="202">
        <v>5974.92</v>
      </c>
      <c r="N182" s="185"/>
      <c r="O182" s="186">
        <f t="shared" si="236"/>
        <v>0</v>
      </c>
      <c r="P182" s="187">
        <f t="shared" si="237"/>
        <v>0</v>
      </c>
      <c r="Q182" s="185"/>
      <c r="R182" s="186">
        <f t="shared" si="238"/>
        <v>0</v>
      </c>
      <c r="S182" s="187">
        <f t="shared" si="239"/>
        <v>0</v>
      </c>
      <c r="T182" s="185"/>
      <c r="U182" s="186">
        <f t="shared" si="240"/>
        <v>0</v>
      </c>
      <c r="V182" s="187">
        <f t="shared" si="241"/>
        <v>0</v>
      </c>
      <c r="W182" s="185"/>
      <c r="X182" s="186">
        <f t="shared" si="242"/>
        <v>0</v>
      </c>
      <c r="Y182" s="187">
        <f t="shared" si="243"/>
        <v>0</v>
      </c>
      <c r="Z182" s="185"/>
      <c r="AA182" s="186">
        <f t="shared" si="244"/>
        <v>0</v>
      </c>
      <c r="AB182" s="187">
        <f t="shared" si="245"/>
        <v>0</v>
      </c>
      <c r="AC182" s="185"/>
      <c r="AD182" s="186">
        <f t="shared" si="246"/>
        <v>0</v>
      </c>
      <c r="AE182" s="187">
        <f t="shared" si="247"/>
        <v>0</v>
      </c>
      <c r="AF182" s="188">
        <f t="shared" si="248"/>
        <v>0</v>
      </c>
      <c r="AG182" s="186">
        <f t="shared" si="223"/>
        <v>0</v>
      </c>
      <c r="AH182" s="187">
        <f t="shared" si="249"/>
        <v>0</v>
      </c>
      <c r="AI182" s="189">
        <f t="shared" si="250"/>
        <v>28</v>
      </c>
      <c r="AJ182" s="186">
        <f t="shared" si="251"/>
        <v>1</v>
      </c>
      <c r="AK182" s="187">
        <f t="shared" si="252"/>
        <v>5974.92</v>
      </c>
    </row>
    <row r="183" spans="1:37" ht="39" customHeight="1" x14ac:dyDescent="0.25">
      <c r="A183" s="197" t="s">
        <v>914</v>
      </c>
      <c r="B183" s="198" t="s">
        <v>912</v>
      </c>
      <c r="C183" s="199" t="s">
        <v>61</v>
      </c>
      <c r="D183" s="199" t="s">
        <v>911</v>
      </c>
      <c r="E183" s="200" t="s">
        <v>73</v>
      </c>
      <c r="F183" s="200">
        <v>10.8</v>
      </c>
      <c r="G183" s="201">
        <v>722.44</v>
      </c>
      <c r="H183" s="202">
        <v>866.92</v>
      </c>
      <c r="I183" s="202">
        <v>9362.73</v>
      </c>
      <c r="J183" s="181">
        <f>Replanilhamento!AR205</f>
        <v>10.8</v>
      </c>
      <c r="K183" s="202">
        <v>866.92</v>
      </c>
      <c r="L183" s="183">
        <f>Replanilhamento!AT205</f>
        <v>9362.73</v>
      </c>
      <c r="M183" s="202">
        <v>9362.73</v>
      </c>
      <c r="N183" s="185"/>
      <c r="O183" s="186">
        <f t="shared" si="236"/>
        <v>0</v>
      </c>
      <c r="P183" s="187">
        <f t="shared" si="237"/>
        <v>0</v>
      </c>
      <c r="Q183" s="185"/>
      <c r="R183" s="186">
        <f t="shared" si="238"/>
        <v>0</v>
      </c>
      <c r="S183" s="187">
        <f t="shared" si="239"/>
        <v>0</v>
      </c>
      <c r="T183" s="185"/>
      <c r="U183" s="186">
        <f t="shared" si="240"/>
        <v>0</v>
      </c>
      <c r="V183" s="187">
        <f t="shared" si="241"/>
        <v>0</v>
      </c>
      <c r="W183" s="185"/>
      <c r="X183" s="186">
        <f t="shared" si="242"/>
        <v>0</v>
      </c>
      <c r="Y183" s="187">
        <f t="shared" si="243"/>
        <v>0</v>
      </c>
      <c r="Z183" s="185"/>
      <c r="AA183" s="186">
        <f t="shared" si="244"/>
        <v>0</v>
      </c>
      <c r="AB183" s="187">
        <f t="shared" si="245"/>
        <v>0</v>
      </c>
      <c r="AC183" s="185"/>
      <c r="AD183" s="186">
        <f t="shared" si="246"/>
        <v>0</v>
      </c>
      <c r="AE183" s="187">
        <f t="shared" si="247"/>
        <v>0</v>
      </c>
      <c r="AF183" s="188">
        <f t="shared" si="248"/>
        <v>0</v>
      </c>
      <c r="AG183" s="186">
        <f t="shared" si="223"/>
        <v>0</v>
      </c>
      <c r="AH183" s="187">
        <f t="shared" si="249"/>
        <v>0</v>
      </c>
      <c r="AI183" s="189">
        <f t="shared" si="250"/>
        <v>10.8</v>
      </c>
      <c r="AJ183" s="186">
        <f t="shared" si="251"/>
        <v>1</v>
      </c>
      <c r="AK183" s="187">
        <f t="shared" si="252"/>
        <v>9362.73</v>
      </c>
    </row>
    <row r="184" spans="1:37" ht="39" customHeight="1" x14ac:dyDescent="0.25">
      <c r="A184" s="197" t="s">
        <v>913</v>
      </c>
      <c r="B184" s="198" t="s">
        <v>912</v>
      </c>
      <c r="C184" s="199" t="s">
        <v>61</v>
      </c>
      <c r="D184" s="199" t="s">
        <v>911</v>
      </c>
      <c r="E184" s="200" t="s">
        <v>73</v>
      </c>
      <c r="F184" s="200">
        <v>1.8</v>
      </c>
      <c r="G184" s="201">
        <v>722.44</v>
      </c>
      <c r="H184" s="202">
        <v>866.92</v>
      </c>
      <c r="I184" s="202">
        <v>1560.45</v>
      </c>
      <c r="J184" s="181">
        <f>Replanilhamento!AR206</f>
        <v>1.8</v>
      </c>
      <c r="K184" s="202">
        <v>866.92</v>
      </c>
      <c r="L184" s="183">
        <f>Replanilhamento!AT206</f>
        <v>1560.45</v>
      </c>
      <c r="M184" s="202">
        <v>1560.45</v>
      </c>
      <c r="N184" s="185"/>
      <c r="O184" s="186">
        <f t="shared" si="236"/>
        <v>0</v>
      </c>
      <c r="P184" s="187">
        <f t="shared" si="237"/>
        <v>0</v>
      </c>
      <c r="Q184" s="185"/>
      <c r="R184" s="186">
        <f t="shared" si="238"/>
        <v>0</v>
      </c>
      <c r="S184" s="187">
        <f t="shared" si="239"/>
        <v>0</v>
      </c>
      <c r="T184" s="185"/>
      <c r="U184" s="186">
        <f t="shared" si="240"/>
        <v>0</v>
      </c>
      <c r="V184" s="187">
        <f t="shared" si="241"/>
        <v>0</v>
      </c>
      <c r="W184" s="185"/>
      <c r="X184" s="186">
        <f t="shared" si="242"/>
        <v>0</v>
      </c>
      <c r="Y184" s="187">
        <f t="shared" si="243"/>
        <v>0</v>
      </c>
      <c r="Z184" s="185"/>
      <c r="AA184" s="186">
        <f t="shared" si="244"/>
        <v>0</v>
      </c>
      <c r="AB184" s="187">
        <f t="shared" si="245"/>
        <v>0</v>
      </c>
      <c r="AC184" s="185"/>
      <c r="AD184" s="186">
        <f t="shared" si="246"/>
        <v>0</v>
      </c>
      <c r="AE184" s="187">
        <f t="shared" si="247"/>
        <v>0</v>
      </c>
      <c r="AF184" s="188">
        <f t="shared" si="248"/>
        <v>0</v>
      </c>
      <c r="AG184" s="186">
        <f t="shared" si="223"/>
        <v>0</v>
      </c>
      <c r="AH184" s="187">
        <f t="shared" si="249"/>
        <v>0</v>
      </c>
      <c r="AI184" s="189">
        <f t="shared" si="250"/>
        <v>1.8</v>
      </c>
      <c r="AJ184" s="186">
        <f t="shared" si="251"/>
        <v>1</v>
      </c>
      <c r="AK184" s="187">
        <f t="shared" si="252"/>
        <v>1560.45</v>
      </c>
    </row>
    <row r="185" spans="1:37" ht="26.1" customHeight="1" x14ac:dyDescent="0.25">
      <c r="A185" s="246" t="s">
        <v>910</v>
      </c>
      <c r="B185" s="247" t="s">
        <v>909</v>
      </c>
      <c r="C185" s="248" t="s">
        <v>61</v>
      </c>
      <c r="D185" s="248" t="s">
        <v>908</v>
      </c>
      <c r="E185" s="249" t="s">
        <v>73</v>
      </c>
      <c r="F185" s="249">
        <v>10.08</v>
      </c>
      <c r="G185" s="250">
        <v>309.62</v>
      </c>
      <c r="H185" s="251">
        <v>371.54</v>
      </c>
      <c r="I185" s="251">
        <v>3745.12</v>
      </c>
      <c r="J185" s="181">
        <f>Replanilhamento!AR207</f>
        <v>10.08</v>
      </c>
      <c r="K185" s="251">
        <v>371.54</v>
      </c>
      <c r="L185" s="183">
        <f>Replanilhamento!AT207</f>
        <v>3745.12</v>
      </c>
      <c r="M185" s="251">
        <v>3745.12</v>
      </c>
      <c r="N185" s="252"/>
      <c r="O185" s="253">
        <f t="shared" si="236"/>
        <v>0</v>
      </c>
      <c r="P185" s="254">
        <f t="shared" si="237"/>
        <v>0</v>
      </c>
      <c r="Q185" s="252"/>
      <c r="R185" s="253">
        <f t="shared" si="238"/>
        <v>0</v>
      </c>
      <c r="S185" s="254">
        <f t="shared" si="239"/>
        <v>0</v>
      </c>
      <c r="T185" s="252"/>
      <c r="U185" s="253">
        <f t="shared" si="240"/>
        <v>0</v>
      </c>
      <c r="V185" s="254">
        <f t="shared" si="241"/>
        <v>0</v>
      </c>
      <c r="W185" s="252"/>
      <c r="X185" s="253">
        <f t="shared" si="242"/>
        <v>0</v>
      </c>
      <c r="Y185" s="254">
        <f t="shared" si="243"/>
        <v>0</v>
      </c>
      <c r="Z185" s="252"/>
      <c r="AA185" s="253">
        <f t="shared" si="244"/>
        <v>0</v>
      </c>
      <c r="AB185" s="254">
        <f t="shared" si="245"/>
        <v>0</v>
      </c>
      <c r="AC185" s="252"/>
      <c r="AD185" s="253">
        <f t="shared" si="246"/>
        <v>0</v>
      </c>
      <c r="AE185" s="254">
        <f t="shared" si="247"/>
        <v>0</v>
      </c>
      <c r="AF185" s="255">
        <f t="shared" si="248"/>
        <v>0</v>
      </c>
      <c r="AG185" s="253">
        <f t="shared" si="223"/>
        <v>0</v>
      </c>
      <c r="AH185" s="254">
        <f t="shared" si="249"/>
        <v>0</v>
      </c>
      <c r="AI185" s="189">
        <f t="shared" si="250"/>
        <v>10.08</v>
      </c>
      <c r="AJ185" s="253">
        <f t="shared" si="251"/>
        <v>1</v>
      </c>
      <c r="AK185" s="187">
        <f t="shared" si="252"/>
        <v>3745.12</v>
      </c>
    </row>
    <row r="186" spans="1:37" ht="24" customHeight="1" x14ac:dyDescent="0.25">
      <c r="A186" s="211" t="s">
        <v>907</v>
      </c>
      <c r="B186" s="212"/>
      <c r="C186" s="212"/>
      <c r="D186" s="212" t="s">
        <v>906</v>
      </c>
      <c r="E186" s="212"/>
      <c r="F186" s="213"/>
      <c r="G186" s="212"/>
      <c r="H186" s="214"/>
      <c r="I186" s="215">
        <v>80131.350000000006</v>
      </c>
      <c r="J186" s="213"/>
      <c r="K186" s="214"/>
      <c r="L186" s="215">
        <f>SUM(L187:L198)</f>
        <v>78759.37</v>
      </c>
      <c r="M186" s="215">
        <v>80131.350000000006</v>
      </c>
      <c r="N186" s="175"/>
      <c r="O186" s="173"/>
      <c r="P186" s="174">
        <f>SUM(P187:P198)</f>
        <v>0</v>
      </c>
      <c r="Q186" s="175"/>
      <c r="R186" s="173"/>
      <c r="S186" s="174">
        <f>SUM(S187:S198)</f>
        <v>0</v>
      </c>
      <c r="T186" s="175"/>
      <c r="U186" s="173"/>
      <c r="V186" s="174">
        <f>SUM(V187:V198)</f>
        <v>0</v>
      </c>
      <c r="W186" s="175"/>
      <c r="X186" s="173"/>
      <c r="Y186" s="174">
        <f>SUM(Y187:Y198)</f>
        <v>0</v>
      </c>
      <c r="Z186" s="175"/>
      <c r="AA186" s="173"/>
      <c r="AB186" s="174">
        <f>SUM(AB187:AB198)</f>
        <v>0</v>
      </c>
      <c r="AC186" s="175"/>
      <c r="AD186" s="173"/>
      <c r="AE186" s="174">
        <f>SUM(AE187:AE198)</f>
        <v>0</v>
      </c>
      <c r="AF186" s="176"/>
      <c r="AG186" s="173">
        <f t="shared" si="223"/>
        <v>0</v>
      </c>
      <c r="AH186" s="174">
        <f>SUM(AH187:AH198)</f>
        <v>0</v>
      </c>
      <c r="AI186" s="177"/>
      <c r="AJ186" s="173">
        <f>AK186/L186</f>
        <v>1</v>
      </c>
      <c r="AK186" s="174">
        <f>SUM(AK187:AK198)</f>
        <v>78759.37</v>
      </c>
    </row>
    <row r="187" spans="1:37" ht="65.099999999999994" customHeight="1" x14ac:dyDescent="0.25">
      <c r="A187" s="178" t="s">
        <v>905</v>
      </c>
      <c r="B187" s="179" t="s">
        <v>904</v>
      </c>
      <c r="C187" s="180" t="s">
        <v>79</v>
      </c>
      <c r="D187" s="180" t="s">
        <v>903</v>
      </c>
      <c r="E187" s="181" t="s">
        <v>77</v>
      </c>
      <c r="F187" s="181">
        <v>1</v>
      </c>
      <c r="G187" s="182">
        <v>2286.64</v>
      </c>
      <c r="H187" s="183">
        <v>2743.96</v>
      </c>
      <c r="I187" s="183">
        <v>2743.96</v>
      </c>
      <c r="J187" s="181">
        <f>Replanilhamento!AR209</f>
        <v>1</v>
      </c>
      <c r="K187" s="183">
        <v>2743.96</v>
      </c>
      <c r="L187" s="183">
        <f>Replanilhamento!AT209</f>
        <v>2743.96</v>
      </c>
      <c r="M187" s="183">
        <v>2743.96</v>
      </c>
      <c r="N187" s="185"/>
      <c r="O187" s="186">
        <f t="shared" ref="O187:O198" si="253">N187/$F187</f>
        <v>0</v>
      </c>
      <c r="P187" s="187">
        <f t="shared" ref="P187:P198" si="254">N187*$H187</f>
        <v>0</v>
      </c>
      <c r="Q187" s="185"/>
      <c r="R187" s="186">
        <f t="shared" ref="R187:R198" si="255">Q187/$F187</f>
        <v>0</v>
      </c>
      <c r="S187" s="187">
        <f t="shared" ref="S187:S198" si="256">Q187*$H187</f>
        <v>0</v>
      </c>
      <c r="T187" s="185"/>
      <c r="U187" s="186">
        <f t="shared" ref="U187:U198" si="257">T187/$F187</f>
        <v>0</v>
      </c>
      <c r="V187" s="187">
        <f t="shared" ref="V187:V198" si="258">T187*$H187</f>
        <v>0</v>
      </c>
      <c r="W187" s="185"/>
      <c r="X187" s="186">
        <f t="shared" ref="X187:X198" si="259">W187/$F187</f>
        <v>0</v>
      </c>
      <c r="Y187" s="187">
        <f t="shared" ref="Y187:Y198" si="260">W187*$H187</f>
        <v>0</v>
      </c>
      <c r="Z187" s="185"/>
      <c r="AA187" s="186">
        <f t="shared" ref="AA187:AA198" si="261">Z187/$F187</f>
        <v>0</v>
      </c>
      <c r="AB187" s="187">
        <f t="shared" ref="AB187:AB198" si="262">Z187*$H187</f>
        <v>0</v>
      </c>
      <c r="AC187" s="185"/>
      <c r="AD187" s="186">
        <f t="shared" ref="AD187:AD198" si="263">AC187/$F187</f>
        <v>0</v>
      </c>
      <c r="AE187" s="187">
        <f t="shared" ref="AE187:AE198" si="264">AC187*$H187</f>
        <v>0</v>
      </c>
      <c r="AF187" s="188">
        <f t="shared" ref="AF187:AF198" si="265">SUM(N187+Q187+T187+W187+Z187+AC187)</f>
        <v>0</v>
      </c>
      <c r="AG187" s="186">
        <f t="shared" si="223"/>
        <v>0</v>
      </c>
      <c r="AH187" s="187">
        <f t="shared" ref="AH187:AH198" si="266">SUM(P187+S187+V187+Y187+AB187+AE187)</f>
        <v>0</v>
      </c>
      <c r="AI187" s="189">
        <f>J187-AF187</f>
        <v>1</v>
      </c>
      <c r="AJ187" s="186">
        <f>AK187/L187</f>
        <v>1</v>
      </c>
      <c r="AK187" s="187">
        <f>L187-AH187</f>
        <v>2743.96</v>
      </c>
    </row>
    <row r="188" spans="1:37" ht="65.099999999999994" customHeight="1" x14ac:dyDescent="0.25">
      <c r="A188" s="197" t="s">
        <v>902</v>
      </c>
      <c r="B188" s="198" t="s">
        <v>901</v>
      </c>
      <c r="C188" s="199" t="s">
        <v>79</v>
      </c>
      <c r="D188" s="199" t="s">
        <v>900</v>
      </c>
      <c r="E188" s="200" t="s">
        <v>77</v>
      </c>
      <c r="F188" s="200">
        <v>7</v>
      </c>
      <c r="G188" s="201">
        <v>1143.32</v>
      </c>
      <c r="H188" s="202">
        <v>1371.98</v>
      </c>
      <c r="I188" s="202">
        <v>9603.86</v>
      </c>
      <c r="J188" s="181">
        <f>Replanilhamento!AR210</f>
        <v>6</v>
      </c>
      <c r="K188" s="202">
        <v>1371.98</v>
      </c>
      <c r="L188" s="183">
        <f>Replanilhamento!AT210</f>
        <v>8231.880000000001</v>
      </c>
      <c r="M188" s="202">
        <v>9603.86</v>
      </c>
      <c r="N188" s="185"/>
      <c r="O188" s="186">
        <f t="shared" si="253"/>
        <v>0</v>
      </c>
      <c r="P188" s="187">
        <f t="shared" si="254"/>
        <v>0</v>
      </c>
      <c r="Q188" s="185"/>
      <c r="R188" s="186">
        <f t="shared" si="255"/>
        <v>0</v>
      </c>
      <c r="S188" s="187">
        <f t="shared" si="256"/>
        <v>0</v>
      </c>
      <c r="T188" s="185"/>
      <c r="U188" s="186">
        <f t="shared" si="257"/>
        <v>0</v>
      </c>
      <c r="V188" s="187">
        <f t="shared" si="258"/>
        <v>0</v>
      </c>
      <c r="W188" s="185"/>
      <c r="X188" s="186">
        <f t="shared" si="259"/>
        <v>0</v>
      </c>
      <c r="Y188" s="187">
        <f t="shared" si="260"/>
        <v>0</v>
      </c>
      <c r="Z188" s="185"/>
      <c r="AA188" s="186">
        <f t="shared" si="261"/>
        <v>0</v>
      </c>
      <c r="AB188" s="187">
        <f t="shared" si="262"/>
        <v>0</v>
      </c>
      <c r="AC188" s="185"/>
      <c r="AD188" s="186">
        <f t="shared" si="263"/>
        <v>0</v>
      </c>
      <c r="AE188" s="187">
        <f t="shared" si="264"/>
        <v>0</v>
      </c>
      <c r="AF188" s="188">
        <f t="shared" si="265"/>
        <v>0</v>
      </c>
      <c r="AG188" s="186">
        <f t="shared" si="223"/>
        <v>0</v>
      </c>
      <c r="AH188" s="187">
        <f t="shared" si="266"/>
        <v>0</v>
      </c>
      <c r="AI188" s="189">
        <f t="shared" ref="AI188:AI198" si="267">J188-AF188</f>
        <v>6</v>
      </c>
      <c r="AJ188" s="186">
        <f t="shared" ref="AJ188:AJ197" si="268">AK188/L188</f>
        <v>1</v>
      </c>
      <c r="AK188" s="187">
        <f t="shared" ref="AK188:AK198" si="269">L188-AH188</f>
        <v>8231.880000000001</v>
      </c>
    </row>
    <row r="189" spans="1:37" ht="65.099999999999994" customHeight="1" x14ac:dyDescent="0.25">
      <c r="A189" s="197" t="s">
        <v>899</v>
      </c>
      <c r="B189" s="198" t="s">
        <v>898</v>
      </c>
      <c r="C189" s="199" t="s">
        <v>79</v>
      </c>
      <c r="D189" s="199" t="s">
        <v>897</v>
      </c>
      <c r="E189" s="200" t="s">
        <v>77</v>
      </c>
      <c r="F189" s="200">
        <v>3</v>
      </c>
      <c r="G189" s="201">
        <v>1714.98</v>
      </c>
      <c r="H189" s="202">
        <v>2057.9699999999998</v>
      </c>
      <c r="I189" s="202">
        <v>6173.91</v>
      </c>
      <c r="J189" s="181">
        <f>Replanilhamento!AR211</f>
        <v>3</v>
      </c>
      <c r="K189" s="202">
        <v>2057.9699999999998</v>
      </c>
      <c r="L189" s="183">
        <f>Replanilhamento!AT211</f>
        <v>6173.91</v>
      </c>
      <c r="M189" s="202">
        <v>6173.91</v>
      </c>
      <c r="N189" s="185"/>
      <c r="O189" s="186">
        <f t="shared" si="253"/>
        <v>0</v>
      </c>
      <c r="P189" s="187">
        <f t="shared" si="254"/>
        <v>0</v>
      </c>
      <c r="Q189" s="185"/>
      <c r="R189" s="186">
        <f t="shared" si="255"/>
        <v>0</v>
      </c>
      <c r="S189" s="187">
        <f t="shared" si="256"/>
        <v>0</v>
      </c>
      <c r="T189" s="185"/>
      <c r="U189" s="186">
        <f t="shared" si="257"/>
        <v>0</v>
      </c>
      <c r="V189" s="187">
        <f t="shared" si="258"/>
        <v>0</v>
      </c>
      <c r="W189" s="185"/>
      <c r="X189" s="186">
        <f t="shared" si="259"/>
        <v>0</v>
      </c>
      <c r="Y189" s="187">
        <f t="shared" si="260"/>
        <v>0</v>
      </c>
      <c r="Z189" s="185"/>
      <c r="AA189" s="186">
        <f t="shared" si="261"/>
        <v>0</v>
      </c>
      <c r="AB189" s="187">
        <f t="shared" si="262"/>
        <v>0</v>
      </c>
      <c r="AC189" s="185"/>
      <c r="AD189" s="186">
        <f t="shared" si="263"/>
        <v>0</v>
      </c>
      <c r="AE189" s="187">
        <f t="shared" si="264"/>
        <v>0</v>
      </c>
      <c r="AF189" s="188">
        <f t="shared" si="265"/>
        <v>0</v>
      </c>
      <c r="AG189" s="186">
        <f t="shared" si="223"/>
        <v>0</v>
      </c>
      <c r="AH189" s="187">
        <f t="shared" si="266"/>
        <v>0</v>
      </c>
      <c r="AI189" s="189">
        <f t="shared" si="267"/>
        <v>3</v>
      </c>
      <c r="AJ189" s="186">
        <f t="shared" si="268"/>
        <v>1</v>
      </c>
      <c r="AK189" s="187">
        <f t="shared" si="269"/>
        <v>6173.91</v>
      </c>
    </row>
    <row r="190" spans="1:37" ht="65.099999999999994" customHeight="1" x14ac:dyDescent="0.25">
      <c r="A190" s="197" t="s">
        <v>896</v>
      </c>
      <c r="B190" s="198" t="s">
        <v>895</v>
      </c>
      <c r="C190" s="199" t="s">
        <v>79</v>
      </c>
      <c r="D190" s="199" t="s">
        <v>894</v>
      </c>
      <c r="E190" s="200" t="s">
        <v>77</v>
      </c>
      <c r="F190" s="200">
        <v>2</v>
      </c>
      <c r="G190" s="201">
        <v>1429.15</v>
      </c>
      <c r="H190" s="202">
        <v>1714.98</v>
      </c>
      <c r="I190" s="202">
        <v>3429.96</v>
      </c>
      <c r="J190" s="181">
        <f>Replanilhamento!AR212</f>
        <v>2</v>
      </c>
      <c r="K190" s="202">
        <v>1714.98</v>
      </c>
      <c r="L190" s="183">
        <f>Replanilhamento!AT212</f>
        <v>3429.96</v>
      </c>
      <c r="M190" s="202">
        <v>3429.96</v>
      </c>
      <c r="N190" s="185"/>
      <c r="O190" s="186">
        <f t="shared" si="253"/>
        <v>0</v>
      </c>
      <c r="P190" s="187">
        <f t="shared" si="254"/>
        <v>0</v>
      </c>
      <c r="Q190" s="185"/>
      <c r="R190" s="186">
        <f t="shared" si="255"/>
        <v>0</v>
      </c>
      <c r="S190" s="187">
        <f t="shared" si="256"/>
        <v>0</v>
      </c>
      <c r="T190" s="185"/>
      <c r="U190" s="186">
        <f t="shared" si="257"/>
        <v>0</v>
      </c>
      <c r="V190" s="187">
        <f t="shared" si="258"/>
        <v>0</v>
      </c>
      <c r="W190" s="185"/>
      <c r="X190" s="186">
        <f t="shared" si="259"/>
        <v>0</v>
      </c>
      <c r="Y190" s="187">
        <f t="shared" si="260"/>
        <v>0</v>
      </c>
      <c r="Z190" s="185"/>
      <c r="AA190" s="186">
        <f t="shared" si="261"/>
        <v>0</v>
      </c>
      <c r="AB190" s="187">
        <f t="shared" si="262"/>
        <v>0</v>
      </c>
      <c r="AC190" s="185"/>
      <c r="AD190" s="186">
        <f t="shared" si="263"/>
        <v>0</v>
      </c>
      <c r="AE190" s="187">
        <f t="shared" si="264"/>
        <v>0</v>
      </c>
      <c r="AF190" s="188">
        <f t="shared" si="265"/>
        <v>0</v>
      </c>
      <c r="AG190" s="186">
        <f t="shared" si="223"/>
        <v>0</v>
      </c>
      <c r="AH190" s="187">
        <f t="shared" si="266"/>
        <v>0</v>
      </c>
      <c r="AI190" s="189">
        <f t="shared" si="267"/>
        <v>2</v>
      </c>
      <c r="AJ190" s="186">
        <f t="shared" si="268"/>
        <v>1</v>
      </c>
      <c r="AK190" s="187">
        <f t="shared" si="269"/>
        <v>3429.96</v>
      </c>
    </row>
    <row r="191" spans="1:37" ht="65.099999999999994" customHeight="1" x14ac:dyDescent="0.25">
      <c r="A191" s="197" t="s">
        <v>893</v>
      </c>
      <c r="B191" s="198" t="s">
        <v>892</v>
      </c>
      <c r="C191" s="199" t="s">
        <v>79</v>
      </c>
      <c r="D191" s="199" t="s">
        <v>891</v>
      </c>
      <c r="E191" s="200" t="s">
        <v>77</v>
      </c>
      <c r="F191" s="200">
        <v>2</v>
      </c>
      <c r="G191" s="201">
        <v>3040.99</v>
      </c>
      <c r="H191" s="202">
        <v>3649.18</v>
      </c>
      <c r="I191" s="202">
        <v>7298.36</v>
      </c>
      <c r="J191" s="181">
        <f>Replanilhamento!AR213</f>
        <v>2</v>
      </c>
      <c r="K191" s="202">
        <v>3649.18</v>
      </c>
      <c r="L191" s="183">
        <f>Replanilhamento!AT213</f>
        <v>7298.36</v>
      </c>
      <c r="M191" s="202">
        <v>7298.36</v>
      </c>
      <c r="N191" s="185"/>
      <c r="O191" s="186">
        <f t="shared" si="253"/>
        <v>0</v>
      </c>
      <c r="P191" s="187">
        <f t="shared" si="254"/>
        <v>0</v>
      </c>
      <c r="Q191" s="185"/>
      <c r="R191" s="186">
        <f t="shared" si="255"/>
        <v>0</v>
      </c>
      <c r="S191" s="187">
        <f t="shared" si="256"/>
        <v>0</v>
      </c>
      <c r="T191" s="185"/>
      <c r="U191" s="186">
        <f t="shared" si="257"/>
        <v>0</v>
      </c>
      <c r="V191" s="187">
        <f t="shared" si="258"/>
        <v>0</v>
      </c>
      <c r="W191" s="185"/>
      <c r="X191" s="186">
        <f t="shared" si="259"/>
        <v>0</v>
      </c>
      <c r="Y191" s="187">
        <f t="shared" si="260"/>
        <v>0</v>
      </c>
      <c r="Z191" s="185"/>
      <c r="AA191" s="186">
        <f t="shared" si="261"/>
        <v>0</v>
      </c>
      <c r="AB191" s="187">
        <f t="shared" si="262"/>
        <v>0</v>
      </c>
      <c r="AC191" s="185"/>
      <c r="AD191" s="186">
        <f t="shared" si="263"/>
        <v>0</v>
      </c>
      <c r="AE191" s="187">
        <f t="shared" si="264"/>
        <v>0</v>
      </c>
      <c r="AF191" s="188">
        <f t="shared" si="265"/>
        <v>0</v>
      </c>
      <c r="AG191" s="186">
        <f t="shared" si="223"/>
        <v>0</v>
      </c>
      <c r="AH191" s="187">
        <f t="shared" si="266"/>
        <v>0</v>
      </c>
      <c r="AI191" s="189">
        <f t="shared" si="267"/>
        <v>2</v>
      </c>
      <c r="AJ191" s="186">
        <f t="shared" si="268"/>
        <v>1</v>
      </c>
      <c r="AK191" s="187">
        <f t="shared" si="269"/>
        <v>7298.36</v>
      </c>
    </row>
    <row r="192" spans="1:37" ht="52.2" customHeight="1" x14ac:dyDescent="0.25">
      <c r="A192" s="197" t="s">
        <v>890</v>
      </c>
      <c r="B192" s="198" t="s">
        <v>888</v>
      </c>
      <c r="C192" s="199" t="s">
        <v>79</v>
      </c>
      <c r="D192" s="199" t="s">
        <v>887</v>
      </c>
      <c r="E192" s="200" t="s">
        <v>77</v>
      </c>
      <c r="F192" s="200">
        <v>3</v>
      </c>
      <c r="G192" s="201">
        <v>1097.44</v>
      </c>
      <c r="H192" s="202">
        <v>1316.92</v>
      </c>
      <c r="I192" s="202">
        <v>3950.76</v>
      </c>
      <c r="J192" s="181">
        <f>Replanilhamento!AR214</f>
        <v>3</v>
      </c>
      <c r="K192" s="202">
        <v>1316.92</v>
      </c>
      <c r="L192" s="183">
        <f>Replanilhamento!AT214</f>
        <v>3950.76</v>
      </c>
      <c r="M192" s="202">
        <v>3950.76</v>
      </c>
      <c r="N192" s="185"/>
      <c r="O192" s="186">
        <f t="shared" si="253"/>
        <v>0</v>
      </c>
      <c r="P192" s="187">
        <f t="shared" si="254"/>
        <v>0</v>
      </c>
      <c r="Q192" s="185"/>
      <c r="R192" s="186">
        <f t="shared" si="255"/>
        <v>0</v>
      </c>
      <c r="S192" s="187">
        <f t="shared" si="256"/>
        <v>0</v>
      </c>
      <c r="T192" s="185"/>
      <c r="U192" s="186">
        <f t="shared" si="257"/>
        <v>0</v>
      </c>
      <c r="V192" s="187">
        <f t="shared" si="258"/>
        <v>0</v>
      </c>
      <c r="W192" s="185"/>
      <c r="X192" s="186">
        <f t="shared" si="259"/>
        <v>0</v>
      </c>
      <c r="Y192" s="187">
        <f t="shared" si="260"/>
        <v>0</v>
      </c>
      <c r="Z192" s="185"/>
      <c r="AA192" s="186">
        <f t="shared" si="261"/>
        <v>0</v>
      </c>
      <c r="AB192" s="187">
        <f t="shared" si="262"/>
        <v>0</v>
      </c>
      <c r="AC192" s="185"/>
      <c r="AD192" s="186">
        <f t="shared" si="263"/>
        <v>0</v>
      </c>
      <c r="AE192" s="187">
        <f t="shared" si="264"/>
        <v>0</v>
      </c>
      <c r="AF192" s="188">
        <f t="shared" si="265"/>
        <v>0</v>
      </c>
      <c r="AG192" s="186">
        <f t="shared" si="223"/>
        <v>0</v>
      </c>
      <c r="AH192" s="187">
        <f t="shared" si="266"/>
        <v>0</v>
      </c>
      <c r="AI192" s="189">
        <f t="shared" si="267"/>
        <v>3</v>
      </c>
      <c r="AJ192" s="186">
        <f t="shared" si="268"/>
        <v>1</v>
      </c>
      <c r="AK192" s="187">
        <f t="shared" si="269"/>
        <v>3950.76</v>
      </c>
    </row>
    <row r="193" spans="1:37" ht="52.2" customHeight="1" x14ac:dyDescent="0.25">
      <c r="A193" s="197" t="s">
        <v>889</v>
      </c>
      <c r="B193" s="198" t="s">
        <v>888</v>
      </c>
      <c r="C193" s="199" t="s">
        <v>79</v>
      </c>
      <c r="D193" s="199" t="s">
        <v>887</v>
      </c>
      <c r="E193" s="200" t="s">
        <v>77</v>
      </c>
      <c r="F193" s="200">
        <v>4</v>
      </c>
      <c r="G193" s="201">
        <v>1097.44</v>
      </c>
      <c r="H193" s="202">
        <v>1316.92</v>
      </c>
      <c r="I193" s="202">
        <v>5267.68</v>
      </c>
      <c r="J193" s="181">
        <f>Replanilhamento!AR215</f>
        <v>4</v>
      </c>
      <c r="K193" s="202">
        <v>1316.92</v>
      </c>
      <c r="L193" s="183">
        <f>Replanilhamento!AT215</f>
        <v>5267.68</v>
      </c>
      <c r="M193" s="202">
        <v>5267.68</v>
      </c>
      <c r="N193" s="185"/>
      <c r="O193" s="186">
        <f t="shared" si="253"/>
        <v>0</v>
      </c>
      <c r="P193" s="187">
        <f t="shared" si="254"/>
        <v>0</v>
      </c>
      <c r="Q193" s="185"/>
      <c r="R193" s="186">
        <f t="shared" si="255"/>
        <v>0</v>
      </c>
      <c r="S193" s="187">
        <f t="shared" si="256"/>
        <v>0</v>
      </c>
      <c r="T193" s="185"/>
      <c r="U193" s="186">
        <f t="shared" si="257"/>
        <v>0</v>
      </c>
      <c r="V193" s="187">
        <f t="shared" si="258"/>
        <v>0</v>
      </c>
      <c r="W193" s="185"/>
      <c r="X193" s="186">
        <f t="shared" si="259"/>
        <v>0</v>
      </c>
      <c r="Y193" s="187">
        <f t="shared" si="260"/>
        <v>0</v>
      </c>
      <c r="Z193" s="185"/>
      <c r="AA193" s="186">
        <f t="shared" si="261"/>
        <v>0</v>
      </c>
      <c r="AB193" s="187">
        <f t="shared" si="262"/>
        <v>0</v>
      </c>
      <c r="AC193" s="185"/>
      <c r="AD193" s="186">
        <f t="shared" si="263"/>
        <v>0</v>
      </c>
      <c r="AE193" s="187">
        <f t="shared" si="264"/>
        <v>0</v>
      </c>
      <c r="AF193" s="188">
        <f t="shared" si="265"/>
        <v>0</v>
      </c>
      <c r="AG193" s="186">
        <f t="shared" si="223"/>
        <v>0</v>
      </c>
      <c r="AH193" s="187">
        <f t="shared" si="266"/>
        <v>0</v>
      </c>
      <c r="AI193" s="189">
        <f t="shared" si="267"/>
        <v>4</v>
      </c>
      <c r="AJ193" s="186">
        <v>0</v>
      </c>
      <c r="AK193" s="187">
        <f t="shared" si="269"/>
        <v>5267.68</v>
      </c>
    </row>
    <row r="194" spans="1:37" ht="52.2" customHeight="1" x14ac:dyDescent="0.25">
      <c r="A194" s="197" t="s">
        <v>886</v>
      </c>
      <c r="B194" s="198" t="s">
        <v>885</v>
      </c>
      <c r="C194" s="199" t="s">
        <v>79</v>
      </c>
      <c r="D194" s="199" t="s">
        <v>884</v>
      </c>
      <c r="E194" s="200" t="s">
        <v>77</v>
      </c>
      <c r="F194" s="200">
        <v>2</v>
      </c>
      <c r="G194" s="201">
        <v>766.47</v>
      </c>
      <c r="H194" s="202">
        <v>919.76</v>
      </c>
      <c r="I194" s="202">
        <v>1839.52</v>
      </c>
      <c r="J194" s="181">
        <f>Replanilhamento!AR216</f>
        <v>2</v>
      </c>
      <c r="K194" s="202">
        <v>919.76</v>
      </c>
      <c r="L194" s="183">
        <f>Replanilhamento!AT216</f>
        <v>1839.52</v>
      </c>
      <c r="M194" s="202">
        <v>1839.52</v>
      </c>
      <c r="N194" s="185"/>
      <c r="O194" s="186">
        <f t="shared" si="253"/>
        <v>0</v>
      </c>
      <c r="P194" s="187">
        <f t="shared" si="254"/>
        <v>0</v>
      </c>
      <c r="Q194" s="185"/>
      <c r="R194" s="186">
        <f t="shared" si="255"/>
        <v>0</v>
      </c>
      <c r="S194" s="187">
        <f t="shared" si="256"/>
        <v>0</v>
      </c>
      <c r="T194" s="185"/>
      <c r="U194" s="186">
        <f t="shared" si="257"/>
        <v>0</v>
      </c>
      <c r="V194" s="187">
        <f t="shared" si="258"/>
        <v>0</v>
      </c>
      <c r="W194" s="185"/>
      <c r="X194" s="186">
        <f t="shared" si="259"/>
        <v>0</v>
      </c>
      <c r="Y194" s="187">
        <f t="shared" si="260"/>
        <v>0</v>
      </c>
      <c r="Z194" s="185"/>
      <c r="AA194" s="186">
        <f t="shared" si="261"/>
        <v>0</v>
      </c>
      <c r="AB194" s="187">
        <f t="shared" si="262"/>
        <v>0</v>
      </c>
      <c r="AC194" s="185"/>
      <c r="AD194" s="186">
        <f t="shared" si="263"/>
        <v>0</v>
      </c>
      <c r="AE194" s="187">
        <f t="shared" si="264"/>
        <v>0</v>
      </c>
      <c r="AF194" s="188">
        <f t="shared" si="265"/>
        <v>0</v>
      </c>
      <c r="AG194" s="186">
        <f t="shared" si="223"/>
        <v>0</v>
      </c>
      <c r="AH194" s="187">
        <f t="shared" si="266"/>
        <v>0</v>
      </c>
      <c r="AI194" s="189">
        <f t="shared" si="267"/>
        <v>2</v>
      </c>
      <c r="AJ194" s="186">
        <f t="shared" si="268"/>
        <v>1</v>
      </c>
      <c r="AK194" s="187">
        <f t="shared" si="269"/>
        <v>1839.52</v>
      </c>
    </row>
    <row r="195" spans="1:37" ht="52.2" customHeight="1" x14ac:dyDescent="0.25">
      <c r="A195" s="197" t="s">
        <v>883</v>
      </c>
      <c r="B195" s="198" t="s">
        <v>882</v>
      </c>
      <c r="C195" s="199" t="s">
        <v>79</v>
      </c>
      <c r="D195" s="199" t="s">
        <v>881</v>
      </c>
      <c r="E195" s="200" t="s">
        <v>77</v>
      </c>
      <c r="F195" s="200">
        <v>1</v>
      </c>
      <c r="G195" s="201">
        <v>638.72</v>
      </c>
      <c r="H195" s="202">
        <v>766.46</v>
      </c>
      <c r="I195" s="202">
        <v>766.46</v>
      </c>
      <c r="J195" s="181">
        <f>Replanilhamento!AR217</f>
        <v>1</v>
      </c>
      <c r="K195" s="202">
        <v>766.46</v>
      </c>
      <c r="L195" s="183">
        <f>Replanilhamento!AT217</f>
        <v>766.46</v>
      </c>
      <c r="M195" s="202">
        <v>766.46</v>
      </c>
      <c r="N195" s="185"/>
      <c r="O195" s="186">
        <f t="shared" si="253"/>
        <v>0</v>
      </c>
      <c r="P195" s="187">
        <f t="shared" si="254"/>
        <v>0</v>
      </c>
      <c r="Q195" s="185"/>
      <c r="R195" s="186">
        <f t="shared" si="255"/>
        <v>0</v>
      </c>
      <c r="S195" s="187">
        <f t="shared" si="256"/>
        <v>0</v>
      </c>
      <c r="T195" s="185"/>
      <c r="U195" s="186">
        <f t="shared" si="257"/>
        <v>0</v>
      </c>
      <c r="V195" s="187">
        <f t="shared" si="258"/>
        <v>0</v>
      </c>
      <c r="W195" s="185"/>
      <c r="X195" s="186">
        <f t="shared" si="259"/>
        <v>0</v>
      </c>
      <c r="Y195" s="187">
        <f t="shared" si="260"/>
        <v>0</v>
      </c>
      <c r="Z195" s="185"/>
      <c r="AA195" s="186">
        <f t="shared" si="261"/>
        <v>0</v>
      </c>
      <c r="AB195" s="187">
        <f t="shared" si="262"/>
        <v>0</v>
      </c>
      <c r="AC195" s="185"/>
      <c r="AD195" s="186">
        <f t="shared" si="263"/>
        <v>0</v>
      </c>
      <c r="AE195" s="187">
        <f t="shared" si="264"/>
        <v>0</v>
      </c>
      <c r="AF195" s="188">
        <f t="shared" si="265"/>
        <v>0</v>
      </c>
      <c r="AG195" s="186">
        <f t="shared" si="223"/>
        <v>0</v>
      </c>
      <c r="AH195" s="187">
        <f t="shared" si="266"/>
        <v>0</v>
      </c>
      <c r="AI195" s="189">
        <f t="shared" si="267"/>
        <v>1</v>
      </c>
      <c r="AJ195" s="186">
        <f t="shared" si="268"/>
        <v>1</v>
      </c>
      <c r="AK195" s="187">
        <f t="shared" si="269"/>
        <v>766.46</v>
      </c>
    </row>
    <row r="196" spans="1:37" ht="52.2" customHeight="1" x14ac:dyDescent="0.25">
      <c r="A196" s="197" t="s">
        <v>880</v>
      </c>
      <c r="B196" s="198" t="s">
        <v>879</v>
      </c>
      <c r="C196" s="199" t="s">
        <v>79</v>
      </c>
      <c r="D196" s="199" t="s">
        <v>878</v>
      </c>
      <c r="E196" s="200" t="s">
        <v>77</v>
      </c>
      <c r="F196" s="200">
        <v>1</v>
      </c>
      <c r="G196" s="201">
        <v>2554.9</v>
      </c>
      <c r="H196" s="202">
        <v>3065.88</v>
      </c>
      <c r="I196" s="202">
        <v>3065.88</v>
      </c>
      <c r="J196" s="181">
        <f>Replanilhamento!AR218</f>
        <v>1</v>
      </c>
      <c r="K196" s="202">
        <v>3065.88</v>
      </c>
      <c r="L196" s="183">
        <f>Replanilhamento!AT218</f>
        <v>3065.88</v>
      </c>
      <c r="M196" s="202">
        <v>3065.88</v>
      </c>
      <c r="N196" s="185"/>
      <c r="O196" s="186">
        <f t="shared" si="253"/>
        <v>0</v>
      </c>
      <c r="P196" s="187">
        <f t="shared" si="254"/>
        <v>0</v>
      </c>
      <c r="Q196" s="185"/>
      <c r="R196" s="186">
        <f t="shared" si="255"/>
        <v>0</v>
      </c>
      <c r="S196" s="187">
        <f t="shared" si="256"/>
        <v>0</v>
      </c>
      <c r="T196" s="185"/>
      <c r="U196" s="186">
        <f t="shared" si="257"/>
        <v>0</v>
      </c>
      <c r="V196" s="187">
        <f t="shared" si="258"/>
        <v>0</v>
      </c>
      <c r="W196" s="185"/>
      <c r="X196" s="186">
        <f t="shared" si="259"/>
        <v>0</v>
      </c>
      <c r="Y196" s="187">
        <f t="shared" si="260"/>
        <v>0</v>
      </c>
      <c r="Z196" s="185"/>
      <c r="AA196" s="186">
        <f t="shared" si="261"/>
        <v>0</v>
      </c>
      <c r="AB196" s="187">
        <f t="shared" si="262"/>
        <v>0</v>
      </c>
      <c r="AC196" s="185"/>
      <c r="AD196" s="186">
        <f t="shared" si="263"/>
        <v>0</v>
      </c>
      <c r="AE196" s="187">
        <f t="shared" si="264"/>
        <v>0</v>
      </c>
      <c r="AF196" s="188">
        <f t="shared" si="265"/>
        <v>0</v>
      </c>
      <c r="AG196" s="186">
        <f t="shared" si="223"/>
        <v>0</v>
      </c>
      <c r="AH196" s="187">
        <f t="shared" si="266"/>
        <v>0</v>
      </c>
      <c r="AI196" s="189">
        <f t="shared" si="267"/>
        <v>1</v>
      </c>
      <c r="AJ196" s="186">
        <f t="shared" si="268"/>
        <v>1</v>
      </c>
      <c r="AK196" s="187">
        <f t="shared" si="269"/>
        <v>3065.88</v>
      </c>
    </row>
    <row r="197" spans="1:37" ht="52.2" customHeight="1" x14ac:dyDescent="0.25">
      <c r="A197" s="197" t="s">
        <v>877</v>
      </c>
      <c r="B197" s="198" t="s">
        <v>876</v>
      </c>
      <c r="C197" s="199" t="s">
        <v>79</v>
      </c>
      <c r="D197" s="199" t="s">
        <v>875</v>
      </c>
      <c r="E197" s="200" t="s">
        <v>77</v>
      </c>
      <c r="F197" s="200">
        <v>30</v>
      </c>
      <c r="G197" s="201">
        <v>307.2</v>
      </c>
      <c r="H197" s="202">
        <v>368.64</v>
      </c>
      <c r="I197" s="202">
        <v>11059.2</v>
      </c>
      <c r="J197" s="181">
        <f>Replanilhamento!AR219</f>
        <v>30</v>
      </c>
      <c r="K197" s="202">
        <v>368.64</v>
      </c>
      <c r="L197" s="183">
        <f>Replanilhamento!AT219</f>
        <v>11059.2</v>
      </c>
      <c r="M197" s="202">
        <v>11059.2</v>
      </c>
      <c r="N197" s="185"/>
      <c r="O197" s="186">
        <f t="shared" si="253"/>
        <v>0</v>
      </c>
      <c r="P197" s="187">
        <f t="shared" si="254"/>
        <v>0</v>
      </c>
      <c r="Q197" s="185"/>
      <c r="R197" s="186">
        <f t="shared" si="255"/>
        <v>0</v>
      </c>
      <c r="S197" s="187">
        <f t="shared" si="256"/>
        <v>0</v>
      </c>
      <c r="T197" s="185"/>
      <c r="U197" s="186">
        <f t="shared" si="257"/>
        <v>0</v>
      </c>
      <c r="V197" s="187">
        <f t="shared" si="258"/>
        <v>0</v>
      </c>
      <c r="W197" s="185"/>
      <c r="X197" s="186">
        <f t="shared" si="259"/>
        <v>0</v>
      </c>
      <c r="Y197" s="187">
        <f t="shared" si="260"/>
        <v>0</v>
      </c>
      <c r="Z197" s="185"/>
      <c r="AA197" s="186">
        <f t="shared" si="261"/>
        <v>0</v>
      </c>
      <c r="AB197" s="187">
        <f t="shared" si="262"/>
        <v>0</v>
      </c>
      <c r="AC197" s="185"/>
      <c r="AD197" s="186">
        <f t="shared" si="263"/>
        <v>0</v>
      </c>
      <c r="AE197" s="187">
        <f t="shared" si="264"/>
        <v>0</v>
      </c>
      <c r="AF197" s="188">
        <f t="shared" si="265"/>
        <v>0</v>
      </c>
      <c r="AG197" s="186">
        <f t="shared" si="223"/>
        <v>0</v>
      </c>
      <c r="AH197" s="187">
        <f t="shared" si="266"/>
        <v>0</v>
      </c>
      <c r="AI197" s="189">
        <f t="shared" si="267"/>
        <v>30</v>
      </c>
      <c r="AJ197" s="186">
        <f t="shared" si="268"/>
        <v>1</v>
      </c>
      <c r="AK197" s="187">
        <f t="shared" si="269"/>
        <v>11059.2</v>
      </c>
    </row>
    <row r="198" spans="1:37" ht="52.2" customHeight="1" x14ac:dyDescent="0.25">
      <c r="A198" s="246" t="s">
        <v>874</v>
      </c>
      <c r="B198" s="247" t="s">
        <v>873</v>
      </c>
      <c r="C198" s="248" t="s">
        <v>79</v>
      </c>
      <c r="D198" s="248" t="s">
        <v>872</v>
      </c>
      <c r="E198" s="249" t="s">
        <v>77</v>
      </c>
      <c r="F198" s="249">
        <v>19</v>
      </c>
      <c r="G198" s="250">
        <v>1093.5</v>
      </c>
      <c r="H198" s="251">
        <v>1312.2</v>
      </c>
      <c r="I198" s="251">
        <v>24931.8</v>
      </c>
      <c r="J198" s="181">
        <f>Replanilhamento!AR220</f>
        <v>19</v>
      </c>
      <c r="K198" s="251">
        <v>1312.2</v>
      </c>
      <c r="L198" s="183">
        <f>Replanilhamento!AT220</f>
        <v>24931.8</v>
      </c>
      <c r="M198" s="251">
        <v>24931.8</v>
      </c>
      <c r="N198" s="252"/>
      <c r="O198" s="253">
        <f t="shared" si="253"/>
        <v>0</v>
      </c>
      <c r="P198" s="254">
        <f t="shared" si="254"/>
        <v>0</v>
      </c>
      <c r="Q198" s="252"/>
      <c r="R198" s="253">
        <f t="shared" si="255"/>
        <v>0</v>
      </c>
      <c r="S198" s="254">
        <f t="shared" si="256"/>
        <v>0</v>
      </c>
      <c r="T198" s="252"/>
      <c r="U198" s="253">
        <f t="shared" si="257"/>
        <v>0</v>
      </c>
      <c r="V198" s="254">
        <f t="shared" si="258"/>
        <v>0</v>
      </c>
      <c r="W198" s="252"/>
      <c r="X198" s="253">
        <f t="shared" si="259"/>
        <v>0</v>
      </c>
      <c r="Y198" s="254">
        <f t="shared" si="260"/>
        <v>0</v>
      </c>
      <c r="Z198" s="252"/>
      <c r="AA198" s="253">
        <f t="shared" si="261"/>
        <v>0</v>
      </c>
      <c r="AB198" s="254">
        <f t="shared" si="262"/>
        <v>0</v>
      </c>
      <c r="AC198" s="252"/>
      <c r="AD198" s="253">
        <f t="shared" si="263"/>
        <v>0</v>
      </c>
      <c r="AE198" s="254">
        <f t="shared" si="264"/>
        <v>0</v>
      </c>
      <c r="AF198" s="255">
        <f t="shared" si="265"/>
        <v>0</v>
      </c>
      <c r="AG198" s="253">
        <f t="shared" si="223"/>
        <v>0</v>
      </c>
      <c r="AH198" s="254">
        <f t="shared" si="266"/>
        <v>0</v>
      </c>
      <c r="AI198" s="189">
        <f t="shared" si="267"/>
        <v>19</v>
      </c>
      <c r="AJ198" s="186">
        <f>AK198/L198</f>
        <v>1</v>
      </c>
      <c r="AK198" s="187">
        <f t="shared" si="269"/>
        <v>24931.8</v>
      </c>
    </row>
    <row r="199" spans="1:37" ht="24" customHeight="1" x14ac:dyDescent="0.25">
      <c r="A199" s="257" t="s">
        <v>871</v>
      </c>
      <c r="B199" s="258"/>
      <c r="C199" s="258"/>
      <c r="D199" s="258" t="s">
        <v>870</v>
      </c>
      <c r="E199" s="258"/>
      <c r="F199" s="259"/>
      <c r="G199" s="258"/>
      <c r="H199" s="260"/>
      <c r="I199" s="261">
        <v>18446.849999999999</v>
      </c>
      <c r="J199" s="259"/>
      <c r="K199" s="260"/>
      <c r="L199" s="261">
        <f>SUM(L200:L201)</f>
        <v>18446.849999999999</v>
      </c>
      <c r="M199" s="261">
        <v>18446.849999999999</v>
      </c>
      <c r="N199" s="262"/>
      <c r="O199" s="263"/>
      <c r="P199" s="264">
        <f>SUM(P200:P201)</f>
        <v>0</v>
      </c>
      <c r="Q199" s="262"/>
      <c r="R199" s="263"/>
      <c r="S199" s="264">
        <f>SUM(S200:S201)</f>
        <v>0</v>
      </c>
      <c r="T199" s="262"/>
      <c r="U199" s="263"/>
      <c r="V199" s="264">
        <f>SUM(V200:V201)</f>
        <v>0</v>
      </c>
      <c r="W199" s="262"/>
      <c r="X199" s="263"/>
      <c r="Y199" s="264">
        <f>SUM(Y200:Y201)</f>
        <v>0</v>
      </c>
      <c r="Z199" s="262"/>
      <c r="AA199" s="263"/>
      <c r="AB199" s="264">
        <f>SUM(AB200:AB201)</f>
        <v>0</v>
      </c>
      <c r="AC199" s="262"/>
      <c r="AD199" s="263"/>
      <c r="AE199" s="264">
        <f>SUM(AE200:AE201)</f>
        <v>0</v>
      </c>
      <c r="AF199" s="265"/>
      <c r="AG199" s="263">
        <f>AH199/I199</f>
        <v>0</v>
      </c>
      <c r="AH199" s="264">
        <f>SUM(AH200:AH201)</f>
        <v>0</v>
      </c>
      <c r="AI199" s="266"/>
      <c r="AJ199" s="263">
        <f>AK199/L199</f>
        <v>1</v>
      </c>
      <c r="AK199" s="264">
        <f>SUM(AK200:AK201)</f>
        <v>18446.849999999999</v>
      </c>
    </row>
    <row r="200" spans="1:37" ht="52.2" customHeight="1" x14ac:dyDescent="0.25">
      <c r="A200" s="178" t="s">
        <v>869</v>
      </c>
      <c r="B200" s="179" t="s">
        <v>868</v>
      </c>
      <c r="C200" s="180" t="s">
        <v>79</v>
      </c>
      <c r="D200" s="180" t="s">
        <v>867</v>
      </c>
      <c r="E200" s="181" t="s">
        <v>77</v>
      </c>
      <c r="F200" s="181">
        <v>2</v>
      </c>
      <c r="G200" s="182">
        <v>3392.78</v>
      </c>
      <c r="H200" s="183">
        <v>4071.33</v>
      </c>
      <c r="I200" s="183">
        <v>8142.66</v>
      </c>
      <c r="J200" s="181">
        <v>2</v>
      </c>
      <c r="K200" s="183">
        <v>4071.33</v>
      </c>
      <c r="L200" s="183">
        <f>Replanilhamento!AT222</f>
        <v>8142.66</v>
      </c>
      <c r="M200" s="183">
        <v>8142.66</v>
      </c>
      <c r="N200" s="185"/>
      <c r="O200" s="186">
        <f>N200/$F200</f>
        <v>0</v>
      </c>
      <c r="P200" s="187">
        <f>N200*$H200</f>
        <v>0</v>
      </c>
      <c r="Q200" s="185"/>
      <c r="R200" s="186">
        <f>Q200/$F200</f>
        <v>0</v>
      </c>
      <c r="S200" s="187">
        <f>Q200*$H200</f>
        <v>0</v>
      </c>
      <c r="T200" s="185"/>
      <c r="U200" s="186">
        <f>T200/$F200</f>
        <v>0</v>
      </c>
      <c r="V200" s="187">
        <f>T200*$H200</f>
        <v>0</v>
      </c>
      <c r="W200" s="185"/>
      <c r="X200" s="186">
        <f>W200/$F200</f>
        <v>0</v>
      </c>
      <c r="Y200" s="187">
        <f>W200*$H200</f>
        <v>0</v>
      </c>
      <c r="Z200" s="185"/>
      <c r="AA200" s="186">
        <f>Z200/$F200</f>
        <v>0</v>
      </c>
      <c r="AB200" s="187">
        <f>Z200*$H200</f>
        <v>0</v>
      </c>
      <c r="AC200" s="185"/>
      <c r="AD200" s="186">
        <f>AC200/$F200</f>
        <v>0</v>
      </c>
      <c r="AE200" s="187">
        <f>AC200*$H200</f>
        <v>0</v>
      </c>
      <c r="AF200" s="188">
        <f>SUM(N200+Q200+T200+W200+Z200+AC200)</f>
        <v>0</v>
      </c>
      <c r="AG200" s="186">
        <f>AH200/I200</f>
        <v>0</v>
      </c>
      <c r="AH200" s="187">
        <f>SUM(P200+S200+V200+Y200+AB200+AE200)</f>
        <v>0</v>
      </c>
      <c r="AI200" s="189">
        <f>J200-AF200</f>
        <v>2</v>
      </c>
      <c r="AJ200" s="186">
        <f>AK200/L200</f>
        <v>1</v>
      </c>
      <c r="AK200" s="187">
        <f>L200-AH200</f>
        <v>8142.66</v>
      </c>
    </row>
    <row r="201" spans="1:37" ht="52.2" customHeight="1" x14ac:dyDescent="0.25">
      <c r="A201" s="246" t="s">
        <v>866</v>
      </c>
      <c r="B201" s="247" t="s">
        <v>865</v>
      </c>
      <c r="C201" s="248" t="s">
        <v>79</v>
      </c>
      <c r="D201" s="248" t="s">
        <v>864</v>
      </c>
      <c r="E201" s="249" t="s">
        <v>77</v>
      </c>
      <c r="F201" s="249">
        <v>1</v>
      </c>
      <c r="G201" s="250">
        <v>8586.83</v>
      </c>
      <c r="H201" s="251">
        <v>10304.19</v>
      </c>
      <c r="I201" s="251">
        <v>10304.19</v>
      </c>
      <c r="J201" s="249">
        <v>1</v>
      </c>
      <c r="K201" s="251">
        <v>10304.19</v>
      </c>
      <c r="L201" s="183">
        <f>Replanilhamento!AT223</f>
        <v>10304.19</v>
      </c>
      <c r="M201" s="251">
        <v>10304.19</v>
      </c>
      <c r="N201" s="252"/>
      <c r="O201" s="253">
        <f>N201/$F201</f>
        <v>0</v>
      </c>
      <c r="P201" s="254">
        <f>N201*$H201</f>
        <v>0</v>
      </c>
      <c r="Q201" s="252"/>
      <c r="R201" s="253">
        <f>Q201/$F201</f>
        <v>0</v>
      </c>
      <c r="S201" s="254">
        <f>Q201*$H201</f>
        <v>0</v>
      </c>
      <c r="T201" s="252"/>
      <c r="U201" s="253">
        <f>T201/$F201</f>
        <v>0</v>
      </c>
      <c r="V201" s="254">
        <f>T201*$H201</f>
        <v>0</v>
      </c>
      <c r="W201" s="252"/>
      <c r="X201" s="253">
        <f>W201/$F201</f>
        <v>0</v>
      </c>
      <c r="Y201" s="254">
        <f>W201*$H201</f>
        <v>0</v>
      </c>
      <c r="Z201" s="252"/>
      <c r="AA201" s="253">
        <f>Z201/$F201</f>
        <v>0</v>
      </c>
      <c r="AB201" s="254">
        <f>Z201*$H201</f>
        <v>0</v>
      </c>
      <c r="AC201" s="252"/>
      <c r="AD201" s="253">
        <f>AC201/$F201</f>
        <v>0</v>
      </c>
      <c r="AE201" s="254">
        <f>AC201*$H201</f>
        <v>0</v>
      </c>
      <c r="AF201" s="255">
        <f>SUM(N201+Q201+T201+W201+Z201+AC201)</f>
        <v>0</v>
      </c>
      <c r="AG201" s="253">
        <f>AH201/I201</f>
        <v>0</v>
      </c>
      <c r="AH201" s="254">
        <f>SUM(P201+S201+V201+Y201+AB201+AE201)</f>
        <v>0</v>
      </c>
      <c r="AI201" s="189">
        <f t="shared" ref="AI201" si="270">J201-AF201</f>
        <v>1</v>
      </c>
      <c r="AJ201" s="186">
        <f>AK201/L201</f>
        <v>1</v>
      </c>
      <c r="AK201" s="187">
        <f t="shared" ref="AK201" si="271">L201-AH201</f>
        <v>10304.19</v>
      </c>
    </row>
    <row r="202" spans="1:37" ht="24" customHeight="1" x14ac:dyDescent="0.25">
      <c r="A202" s="211" t="s">
        <v>29</v>
      </c>
      <c r="B202" s="212"/>
      <c r="C202" s="212"/>
      <c r="D202" s="212" t="s">
        <v>30</v>
      </c>
      <c r="E202" s="212"/>
      <c r="F202" s="213"/>
      <c r="G202" s="212"/>
      <c r="H202" s="214"/>
      <c r="I202" s="215">
        <v>0</v>
      </c>
      <c r="J202" s="213"/>
      <c r="K202" s="214"/>
      <c r="L202" s="215">
        <v>0</v>
      </c>
      <c r="M202" s="215">
        <v>0</v>
      </c>
      <c r="N202" s="175"/>
      <c r="O202" s="173"/>
      <c r="P202" s="174"/>
      <c r="Q202" s="175"/>
      <c r="R202" s="173"/>
      <c r="S202" s="174"/>
      <c r="T202" s="175"/>
      <c r="U202" s="173"/>
      <c r="V202" s="174"/>
      <c r="W202" s="175"/>
      <c r="X202" s="173"/>
      <c r="Y202" s="174"/>
      <c r="Z202" s="175"/>
      <c r="AA202" s="173"/>
      <c r="AB202" s="174"/>
      <c r="AC202" s="175"/>
      <c r="AD202" s="173"/>
      <c r="AE202" s="174"/>
      <c r="AF202" s="176"/>
      <c r="AG202" s="173"/>
      <c r="AH202" s="174"/>
      <c r="AI202" s="177"/>
      <c r="AJ202" s="173"/>
      <c r="AK202" s="174"/>
    </row>
    <row r="203" spans="1:37" ht="24" customHeight="1" x14ac:dyDescent="0.25">
      <c r="A203" s="211" t="s">
        <v>31</v>
      </c>
      <c r="B203" s="212"/>
      <c r="C203" s="212"/>
      <c r="D203" s="212" t="s">
        <v>32</v>
      </c>
      <c r="E203" s="212"/>
      <c r="F203" s="213"/>
      <c r="G203" s="212"/>
      <c r="H203" s="214"/>
      <c r="I203" s="215">
        <v>76123.259999999995</v>
      </c>
      <c r="J203" s="213"/>
      <c r="K203" s="214"/>
      <c r="L203" s="215">
        <f>Replanilhamento!AT225</f>
        <v>76123.259999999995</v>
      </c>
      <c r="M203" s="215">
        <v>76123.259999999995</v>
      </c>
      <c r="N203" s="175"/>
      <c r="O203" s="173"/>
      <c r="P203" s="174">
        <f>SUM(P204:P206)</f>
        <v>0</v>
      </c>
      <c r="Q203" s="175"/>
      <c r="R203" s="173"/>
      <c r="S203" s="174">
        <f>SUM(S204:S206)</f>
        <v>0</v>
      </c>
      <c r="T203" s="175"/>
      <c r="U203" s="173"/>
      <c r="V203" s="174">
        <f>SUM(V204:V206)</f>
        <v>0</v>
      </c>
      <c r="W203" s="175"/>
      <c r="X203" s="173"/>
      <c r="Y203" s="174">
        <f>SUM(Y204:Y206)</f>
        <v>0</v>
      </c>
      <c r="Z203" s="175"/>
      <c r="AA203" s="173"/>
      <c r="AB203" s="174">
        <f>SUM(AB204:AB206)</f>
        <v>0</v>
      </c>
      <c r="AC203" s="175"/>
      <c r="AD203" s="173"/>
      <c r="AE203" s="174">
        <f>SUM(AE204:AE206)</f>
        <v>0</v>
      </c>
      <c r="AF203" s="176"/>
      <c r="AG203" s="173">
        <f>AH203/I203</f>
        <v>0</v>
      </c>
      <c r="AH203" s="174">
        <f>SUM(AH204:AH206)</f>
        <v>0</v>
      </c>
      <c r="AI203" s="177"/>
      <c r="AJ203" s="173">
        <f>AK203/L203</f>
        <v>1</v>
      </c>
      <c r="AK203" s="174">
        <f>SUM(AK204:AK206)</f>
        <v>76123.259999999995</v>
      </c>
    </row>
    <row r="204" spans="1:37" ht="39" customHeight="1" x14ac:dyDescent="0.25">
      <c r="A204" s="178" t="s">
        <v>863</v>
      </c>
      <c r="B204" s="179" t="s">
        <v>862</v>
      </c>
      <c r="C204" s="180" t="s">
        <v>61</v>
      </c>
      <c r="D204" s="180" t="s">
        <v>861</v>
      </c>
      <c r="E204" s="181" t="s">
        <v>73</v>
      </c>
      <c r="F204" s="181">
        <v>438.75</v>
      </c>
      <c r="G204" s="182">
        <v>109.18</v>
      </c>
      <c r="H204" s="183">
        <v>131.01</v>
      </c>
      <c r="I204" s="183">
        <v>57480.63</v>
      </c>
      <c r="J204" s="181">
        <f>Replanilhamento!AR226</f>
        <v>438.75</v>
      </c>
      <c r="K204" s="183">
        <v>131.01</v>
      </c>
      <c r="L204" s="183">
        <f>Replanilhamento!AT226</f>
        <v>57480.63</v>
      </c>
      <c r="M204" s="183">
        <v>57480.63</v>
      </c>
      <c r="N204" s="185"/>
      <c r="O204" s="186">
        <f>N204/$F204</f>
        <v>0</v>
      </c>
      <c r="P204" s="187">
        <f>N204*$H204</f>
        <v>0</v>
      </c>
      <c r="Q204" s="185"/>
      <c r="R204" s="186">
        <f>Q204/$F204</f>
        <v>0</v>
      </c>
      <c r="S204" s="187">
        <f>Q204*$H204</f>
        <v>0</v>
      </c>
      <c r="T204" s="185"/>
      <c r="U204" s="186">
        <f>T204/$F204</f>
        <v>0</v>
      </c>
      <c r="V204" s="187">
        <f>T204*$H204</f>
        <v>0</v>
      </c>
      <c r="W204" s="185"/>
      <c r="X204" s="186">
        <f>W204/$F204</f>
        <v>0</v>
      </c>
      <c r="Y204" s="187">
        <f>W204*$H204</f>
        <v>0</v>
      </c>
      <c r="Z204" s="185"/>
      <c r="AA204" s="186">
        <f>Z204/$F204</f>
        <v>0</v>
      </c>
      <c r="AB204" s="187">
        <f>Z204*$H204</f>
        <v>0</v>
      </c>
      <c r="AC204" s="185"/>
      <c r="AD204" s="186">
        <f>AC204/$F204</f>
        <v>0</v>
      </c>
      <c r="AE204" s="187">
        <f>AC204*$H204</f>
        <v>0</v>
      </c>
      <c r="AF204" s="188">
        <f>SUM(N204+Q204+T204+W204+Z204+AC204)</f>
        <v>0</v>
      </c>
      <c r="AG204" s="186">
        <f>AH204/I204</f>
        <v>0</v>
      </c>
      <c r="AH204" s="187">
        <f>SUM(P204+S204+V204+Y204+AB204+AE204)</f>
        <v>0</v>
      </c>
      <c r="AI204" s="189">
        <f>J204-AF204</f>
        <v>438.75</v>
      </c>
      <c r="AJ204" s="186">
        <f>AK204/L204</f>
        <v>1</v>
      </c>
      <c r="AK204" s="187">
        <f>L204-AH204</f>
        <v>57480.63</v>
      </c>
    </row>
    <row r="205" spans="1:37" ht="39" customHeight="1" x14ac:dyDescent="0.25">
      <c r="A205" s="197" t="s">
        <v>860</v>
      </c>
      <c r="B205" s="198" t="s">
        <v>859</v>
      </c>
      <c r="C205" s="199" t="s">
        <v>61</v>
      </c>
      <c r="D205" s="199" t="s">
        <v>858</v>
      </c>
      <c r="E205" s="200" t="s">
        <v>111</v>
      </c>
      <c r="F205" s="200">
        <v>78.849999999999994</v>
      </c>
      <c r="G205" s="201">
        <v>44.98</v>
      </c>
      <c r="H205" s="202">
        <v>53.97</v>
      </c>
      <c r="I205" s="202">
        <v>4255.53</v>
      </c>
      <c r="J205" s="181">
        <f>Replanilhamento!AR227</f>
        <v>78.849999999999994</v>
      </c>
      <c r="K205" s="202">
        <v>53.97</v>
      </c>
      <c r="L205" s="183">
        <f>Replanilhamento!AT227</f>
        <v>4255.53</v>
      </c>
      <c r="M205" s="202">
        <v>4255.53</v>
      </c>
      <c r="N205" s="185"/>
      <c r="O205" s="186">
        <f>N205/$F205</f>
        <v>0</v>
      </c>
      <c r="P205" s="187">
        <f>N205*$H205</f>
        <v>0</v>
      </c>
      <c r="Q205" s="185"/>
      <c r="R205" s="186">
        <f>Q205/$F205</f>
        <v>0</v>
      </c>
      <c r="S205" s="187">
        <f>Q205*$H205</f>
        <v>0</v>
      </c>
      <c r="T205" s="185"/>
      <c r="U205" s="186">
        <f>T205/$F205</f>
        <v>0</v>
      </c>
      <c r="V205" s="187">
        <f>T205*$H205</f>
        <v>0</v>
      </c>
      <c r="W205" s="185"/>
      <c r="X205" s="186">
        <f>W205/$F205</f>
        <v>0</v>
      </c>
      <c r="Y205" s="187">
        <f>W205*$H205</f>
        <v>0</v>
      </c>
      <c r="Z205" s="185"/>
      <c r="AA205" s="186">
        <f>Z205/$F205</f>
        <v>0</v>
      </c>
      <c r="AB205" s="187">
        <f>Z205*$H205</f>
        <v>0</v>
      </c>
      <c r="AC205" s="185"/>
      <c r="AD205" s="186">
        <f>AC205/$F205</f>
        <v>0</v>
      </c>
      <c r="AE205" s="187">
        <f>AC205*$H205</f>
        <v>0</v>
      </c>
      <c r="AF205" s="188">
        <f>SUM(N205+Q205+T205+W205+Z205+AC205)</f>
        <v>0</v>
      </c>
      <c r="AG205" s="186">
        <f>AH205/I205</f>
        <v>0</v>
      </c>
      <c r="AH205" s="187">
        <f>SUM(P205+S205+V205+Y205+AB205+AE205)</f>
        <v>0</v>
      </c>
      <c r="AI205" s="189">
        <f>J205-AF205</f>
        <v>78.849999999999994</v>
      </c>
      <c r="AJ205" s="186">
        <f t="shared" ref="AJ205:AJ206" si="272">AK205/L205</f>
        <v>1</v>
      </c>
      <c r="AK205" s="187">
        <f t="shared" ref="AK205:AK206" si="273">L205-AH205</f>
        <v>4255.53</v>
      </c>
    </row>
    <row r="206" spans="1:37" ht="39" customHeight="1" x14ac:dyDescent="0.25">
      <c r="A206" s="246" t="s">
        <v>857</v>
      </c>
      <c r="B206" s="247" t="s">
        <v>856</v>
      </c>
      <c r="C206" s="248" t="s">
        <v>61</v>
      </c>
      <c r="D206" s="248" t="s">
        <v>855</v>
      </c>
      <c r="E206" s="249" t="s">
        <v>111</v>
      </c>
      <c r="F206" s="249">
        <v>93.35</v>
      </c>
      <c r="G206" s="250">
        <v>128.44</v>
      </c>
      <c r="H206" s="251">
        <v>154.12</v>
      </c>
      <c r="I206" s="251">
        <v>14387.1</v>
      </c>
      <c r="J206" s="181">
        <f>Replanilhamento!AR228</f>
        <v>93.35</v>
      </c>
      <c r="K206" s="251">
        <v>154.12</v>
      </c>
      <c r="L206" s="183">
        <f>Replanilhamento!AT228</f>
        <v>14387.1</v>
      </c>
      <c r="M206" s="251">
        <v>14387.1</v>
      </c>
      <c r="N206" s="252"/>
      <c r="O206" s="253">
        <f>N206/$F206</f>
        <v>0</v>
      </c>
      <c r="P206" s="254">
        <f>N206*$H206</f>
        <v>0</v>
      </c>
      <c r="Q206" s="252"/>
      <c r="R206" s="253">
        <f>Q206/$F206</f>
        <v>0</v>
      </c>
      <c r="S206" s="254">
        <f>Q206*$H206</f>
        <v>0</v>
      </c>
      <c r="T206" s="252"/>
      <c r="U206" s="253">
        <f>T206/$F206</f>
        <v>0</v>
      </c>
      <c r="V206" s="254">
        <f>T206*$H206</f>
        <v>0</v>
      </c>
      <c r="W206" s="252"/>
      <c r="X206" s="253">
        <f>W206/$F206</f>
        <v>0</v>
      </c>
      <c r="Y206" s="254">
        <f>W206*$H206</f>
        <v>0</v>
      </c>
      <c r="Z206" s="252"/>
      <c r="AA206" s="253">
        <f>Z206/$F206</f>
        <v>0</v>
      </c>
      <c r="AB206" s="254">
        <f>Z206*$H206</f>
        <v>0</v>
      </c>
      <c r="AC206" s="252"/>
      <c r="AD206" s="253">
        <f>AC206/$F206</f>
        <v>0</v>
      </c>
      <c r="AE206" s="254">
        <f>AC206*$H206</f>
        <v>0</v>
      </c>
      <c r="AF206" s="255">
        <f>SUM(N206+Q206+T206+W206+Z206+AC206)</f>
        <v>0</v>
      </c>
      <c r="AG206" s="253">
        <f>AH206/I206</f>
        <v>0</v>
      </c>
      <c r="AH206" s="254">
        <f>SUM(P206+S206+V206+Y206+AB206+AE206)</f>
        <v>0</v>
      </c>
      <c r="AI206" s="189">
        <f t="shared" ref="AI206" si="274">J206-AF206</f>
        <v>93.35</v>
      </c>
      <c r="AJ206" s="186">
        <f t="shared" si="272"/>
        <v>1</v>
      </c>
      <c r="AK206" s="187">
        <f t="shared" si="273"/>
        <v>14387.1</v>
      </c>
    </row>
    <row r="207" spans="1:37" ht="24" customHeight="1" x14ac:dyDescent="0.25">
      <c r="A207" s="211" t="s">
        <v>33</v>
      </c>
      <c r="B207" s="212"/>
      <c r="C207" s="212"/>
      <c r="D207" s="212" t="s">
        <v>34</v>
      </c>
      <c r="E207" s="212"/>
      <c r="F207" s="213"/>
      <c r="G207" s="212"/>
      <c r="H207" s="214"/>
      <c r="I207" s="215">
        <v>43981.440000000002</v>
      </c>
      <c r="J207" s="213"/>
      <c r="K207" s="214"/>
      <c r="L207" s="215">
        <f>SUM(L208,L210,L214)</f>
        <v>43981.439999999995</v>
      </c>
      <c r="M207" s="215">
        <v>43981.440000000002</v>
      </c>
      <c r="N207" s="175"/>
      <c r="O207" s="173"/>
      <c r="P207" s="174">
        <f>SUM(P208+P210+P214)</f>
        <v>0</v>
      </c>
      <c r="Q207" s="175"/>
      <c r="R207" s="173"/>
      <c r="S207" s="174">
        <f>SUM(S208+S210+S214)</f>
        <v>0</v>
      </c>
      <c r="T207" s="175"/>
      <c r="U207" s="173"/>
      <c r="V207" s="174">
        <f>SUM(V208+V210+V214)</f>
        <v>0</v>
      </c>
      <c r="W207" s="175"/>
      <c r="X207" s="173"/>
      <c r="Y207" s="174">
        <f>SUM(Y208+Y210+Y214)</f>
        <v>0</v>
      </c>
      <c r="Z207" s="175"/>
      <c r="AA207" s="173"/>
      <c r="AB207" s="174">
        <f>SUM(AB208+AB210+AB214)</f>
        <v>0</v>
      </c>
      <c r="AC207" s="175"/>
      <c r="AD207" s="173"/>
      <c r="AE207" s="174">
        <f>SUM(AE208+AE210+AE214)</f>
        <v>0</v>
      </c>
      <c r="AF207" s="176"/>
      <c r="AG207" s="173">
        <f t="shared" ref="AG207:AG219" si="275">AH207/I207</f>
        <v>0</v>
      </c>
      <c r="AH207" s="174">
        <f>SUM(AH208+AH210+AH214)</f>
        <v>0</v>
      </c>
      <c r="AI207" s="177"/>
      <c r="AJ207" s="173">
        <f>AK207/L207</f>
        <v>1</v>
      </c>
      <c r="AK207" s="174">
        <f>SUM(AK208+AK210+AK214)</f>
        <v>43981.439999999995</v>
      </c>
    </row>
    <row r="208" spans="1:37" ht="24" customHeight="1" x14ac:dyDescent="0.25">
      <c r="A208" s="211" t="s">
        <v>854</v>
      </c>
      <c r="B208" s="212"/>
      <c r="C208" s="212"/>
      <c r="D208" s="212" t="s">
        <v>853</v>
      </c>
      <c r="E208" s="212"/>
      <c r="F208" s="213"/>
      <c r="G208" s="212"/>
      <c r="H208" s="214"/>
      <c r="I208" s="215">
        <v>13505.05</v>
      </c>
      <c r="J208" s="213"/>
      <c r="K208" s="214"/>
      <c r="L208" s="215">
        <f>SUM(L209)</f>
        <v>13505.05</v>
      </c>
      <c r="M208" s="215">
        <v>13505.05</v>
      </c>
      <c r="N208" s="175"/>
      <c r="O208" s="173"/>
      <c r="P208" s="174">
        <f>SUM(P209)</f>
        <v>0</v>
      </c>
      <c r="Q208" s="175"/>
      <c r="R208" s="173"/>
      <c r="S208" s="174">
        <f>SUM(S209)</f>
        <v>0</v>
      </c>
      <c r="T208" s="175"/>
      <c r="U208" s="173"/>
      <c r="V208" s="174">
        <f>SUM(V209)</f>
        <v>0</v>
      </c>
      <c r="W208" s="175"/>
      <c r="X208" s="173"/>
      <c r="Y208" s="174">
        <f>SUM(Y209)</f>
        <v>0</v>
      </c>
      <c r="Z208" s="175"/>
      <c r="AA208" s="173"/>
      <c r="AB208" s="174">
        <f>SUM(AB209)</f>
        <v>0</v>
      </c>
      <c r="AC208" s="175"/>
      <c r="AD208" s="173"/>
      <c r="AE208" s="174">
        <f>SUM(AE209)</f>
        <v>0</v>
      </c>
      <c r="AF208" s="176"/>
      <c r="AG208" s="173">
        <f t="shared" si="275"/>
        <v>0</v>
      </c>
      <c r="AH208" s="174">
        <f>SUM(AH209)</f>
        <v>0</v>
      </c>
      <c r="AI208" s="177"/>
      <c r="AJ208" s="173">
        <f>AK208/L208</f>
        <v>1</v>
      </c>
      <c r="AK208" s="174">
        <f>SUM(AK209)</f>
        <v>13505.05</v>
      </c>
    </row>
    <row r="209" spans="1:37" ht="24" customHeight="1" x14ac:dyDescent="0.25">
      <c r="A209" s="267" t="s">
        <v>852</v>
      </c>
      <c r="B209" s="268" t="s">
        <v>851</v>
      </c>
      <c r="C209" s="269" t="s">
        <v>113</v>
      </c>
      <c r="D209" s="269" t="s">
        <v>850</v>
      </c>
      <c r="E209" s="270" t="s">
        <v>73</v>
      </c>
      <c r="F209" s="270">
        <v>341.9</v>
      </c>
      <c r="G209" s="278">
        <v>32.92</v>
      </c>
      <c r="H209" s="271">
        <v>39.5</v>
      </c>
      <c r="I209" s="271">
        <v>13505.05</v>
      </c>
      <c r="J209" s="270">
        <f>Replanilhamento!AR231</f>
        <v>341.9</v>
      </c>
      <c r="K209" s="271">
        <v>39.5</v>
      </c>
      <c r="L209" s="183">
        <f>Replanilhamento!AT231</f>
        <v>13505.05</v>
      </c>
      <c r="M209" s="271">
        <v>13505.05</v>
      </c>
      <c r="N209" s="272"/>
      <c r="O209" s="273">
        <f>N209/$F209</f>
        <v>0</v>
      </c>
      <c r="P209" s="274">
        <f>N209*$H209</f>
        <v>0</v>
      </c>
      <c r="Q209" s="272"/>
      <c r="R209" s="273">
        <f>Q209/$F209</f>
        <v>0</v>
      </c>
      <c r="S209" s="274">
        <f>Q209*$H209</f>
        <v>0</v>
      </c>
      <c r="T209" s="272"/>
      <c r="U209" s="273">
        <f>T209/$F209</f>
        <v>0</v>
      </c>
      <c r="V209" s="274">
        <f>T209*$H209</f>
        <v>0</v>
      </c>
      <c r="W209" s="272"/>
      <c r="X209" s="273">
        <f>W209/$F209</f>
        <v>0</v>
      </c>
      <c r="Y209" s="274">
        <f>W209*$H209</f>
        <v>0</v>
      </c>
      <c r="Z209" s="272"/>
      <c r="AA209" s="273">
        <f>Z209/$F209</f>
        <v>0</v>
      </c>
      <c r="AB209" s="274">
        <f>Z209*$H209</f>
        <v>0</v>
      </c>
      <c r="AC209" s="272"/>
      <c r="AD209" s="273">
        <f>AC209/$F209</f>
        <v>0</v>
      </c>
      <c r="AE209" s="274">
        <f>AC209*$H209</f>
        <v>0</v>
      </c>
      <c r="AF209" s="275">
        <f>SUM(N209+Q209+T209+W209+Z209+AC209)</f>
        <v>0</v>
      </c>
      <c r="AG209" s="273">
        <f t="shared" si="275"/>
        <v>0</v>
      </c>
      <c r="AH209" s="274">
        <f>SUM(P209+S209+V209+Y209+AB209+AE209)</f>
        <v>0</v>
      </c>
      <c r="AI209" s="276">
        <f>J209-AF209</f>
        <v>341.9</v>
      </c>
      <c r="AJ209" s="273">
        <f>AK209/L209</f>
        <v>1</v>
      </c>
      <c r="AK209" s="274">
        <f>L209-AH209</f>
        <v>13505.05</v>
      </c>
    </row>
    <row r="210" spans="1:37" ht="24" customHeight="1" x14ac:dyDescent="0.25">
      <c r="A210" s="257" t="s">
        <v>849</v>
      </c>
      <c r="B210" s="258"/>
      <c r="C210" s="258"/>
      <c r="D210" s="258" t="s">
        <v>848</v>
      </c>
      <c r="E210" s="258"/>
      <c r="F210" s="259"/>
      <c r="G210" s="258"/>
      <c r="H210" s="260"/>
      <c r="I210" s="261">
        <v>24591.63</v>
      </c>
      <c r="J210" s="259"/>
      <c r="K210" s="260"/>
      <c r="L210" s="261">
        <f>SUM(L211:L213)</f>
        <v>24591.629999999997</v>
      </c>
      <c r="M210" s="261">
        <v>24591.63</v>
      </c>
      <c r="N210" s="262"/>
      <c r="O210" s="263"/>
      <c r="P210" s="264">
        <f>SUM(P211:P213)</f>
        <v>0</v>
      </c>
      <c r="Q210" s="262"/>
      <c r="R210" s="263"/>
      <c r="S210" s="264">
        <f>SUM(S211:S213)</f>
        <v>0</v>
      </c>
      <c r="T210" s="262"/>
      <c r="U210" s="263"/>
      <c r="V210" s="264">
        <f>SUM(V211:V213)</f>
        <v>0</v>
      </c>
      <c r="W210" s="262"/>
      <c r="X210" s="263"/>
      <c r="Y210" s="264">
        <f>SUM(Y211:Y213)</f>
        <v>0</v>
      </c>
      <c r="Z210" s="262"/>
      <c r="AA210" s="263"/>
      <c r="AB210" s="264">
        <f>SUM(AB211:AB213)</f>
        <v>0</v>
      </c>
      <c r="AC210" s="262"/>
      <c r="AD210" s="263"/>
      <c r="AE210" s="264">
        <f>SUM(AE211:AE213)</f>
        <v>0</v>
      </c>
      <c r="AF210" s="265"/>
      <c r="AG210" s="263">
        <f t="shared" si="275"/>
        <v>0</v>
      </c>
      <c r="AH210" s="264">
        <f>SUM(AH211:AH213)</f>
        <v>0</v>
      </c>
      <c r="AI210" s="266"/>
      <c r="AJ210" s="263">
        <f>AK210/L210</f>
        <v>1</v>
      </c>
      <c r="AK210" s="264">
        <f>SUM(AK211:AK213)</f>
        <v>24591.629999999997</v>
      </c>
    </row>
    <row r="211" spans="1:37" ht="24" customHeight="1" x14ac:dyDescent="0.25">
      <c r="A211" s="178" t="s">
        <v>847</v>
      </c>
      <c r="B211" s="179" t="s">
        <v>812</v>
      </c>
      <c r="C211" s="180" t="s">
        <v>61</v>
      </c>
      <c r="D211" s="180" t="s">
        <v>811</v>
      </c>
      <c r="E211" s="181" t="s">
        <v>73</v>
      </c>
      <c r="F211" s="181">
        <v>138.07</v>
      </c>
      <c r="G211" s="182">
        <v>13.06</v>
      </c>
      <c r="H211" s="183">
        <v>15.67</v>
      </c>
      <c r="I211" s="183">
        <v>2163.5500000000002</v>
      </c>
      <c r="J211" s="181">
        <f>Replanilhamento!AR233</f>
        <v>138.07</v>
      </c>
      <c r="K211" s="183">
        <v>15.67</v>
      </c>
      <c r="L211" s="183">
        <f>Replanilhamento!AT233</f>
        <v>2163.5500000000002</v>
      </c>
      <c r="M211" s="183">
        <v>2163.5500000000002</v>
      </c>
      <c r="N211" s="185"/>
      <c r="O211" s="186">
        <f>N211/$F211</f>
        <v>0</v>
      </c>
      <c r="P211" s="187">
        <f>N211*$H211</f>
        <v>0</v>
      </c>
      <c r="Q211" s="185"/>
      <c r="R211" s="186">
        <f>Q211/$F211</f>
        <v>0</v>
      </c>
      <c r="S211" s="187">
        <f>Q211*$H211</f>
        <v>0</v>
      </c>
      <c r="T211" s="185"/>
      <c r="U211" s="186">
        <f>T211/$F211</f>
        <v>0</v>
      </c>
      <c r="V211" s="187">
        <f>T211*$H211</f>
        <v>0</v>
      </c>
      <c r="W211" s="185"/>
      <c r="X211" s="186">
        <f>W211/$F211</f>
        <v>0</v>
      </c>
      <c r="Y211" s="187">
        <f>W211*$H211</f>
        <v>0</v>
      </c>
      <c r="Z211" s="185"/>
      <c r="AA211" s="186">
        <f>Z211/$F211</f>
        <v>0</v>
      </c>
      <c r="AB211" s="187">
        <f>Z211*$H211</f>
        <v>0</v>
      </c>
      <c r="AC211" s="185"/>
      <c r="AD211" s="186">
        <f>AC211/$F211</f>
        <v>0</v>
      </c>
      <c r="AE211" s="187">
        <f>AC211*$H211</f>
        <v>0</v>
      </c>
      <c r="AF211" s="188">
        <f>SUM(N211+Q211+T211+W211+Z211+AC211)</f>
        <v>0</v>
      </c>
      <c r="AG211" s="186">
        <f t="shared" si="275"/>
        <v>0</v>
      </c>
      <c r="AH211" s="187">
        <f>SUM(P211+S211+V211+Y211+AB211+AE211)</f>
        <v>0</v>
      </c>
      <c r="AI211" s="189">
        <f>J211-AF211</f>
        <v>138.07</v>
      </c>
      <c r="AJ211" s="186">
        <f>AK211/L211</f>
        <v>1</v>
      </c>
      <c r="AK211" s="187">
        <f>L211-AH211</f>
        <v>2163.5500000000002</v>
      </c>
    </row>
    <row r="212" spans="1:37" ht="26.1" customHeight="1" x14ac:dyDescent="0.25">
      <c r="A212" s="197" t="s">
        <v>846</v>
      </c>
      <c r="B212" s="198" t="s">
        <v>845</v>
      </c>
      <c r="C212" s="199" t="s">
        <v>61</v>
      </c>
      <c r="D212" s="199" t="s">
        <v>844</v>
      </c>
      <c r="E212" s="200" t="s">
        <v>73</v>
      </c>
      <c r="F212" s="200">
        <v>138.07</v>
      </c>
      <c r="G212" s="201">
        <v>94.8</v>
      </c>
      <c r="H212" s="202">
        <v>113.76</v>
      </c>
      <c r="I212" s="202">
        <v>15706.84</v>
      </c>
      <c r="J212" s="181">
        <f>Replanilhamento!AR234</f>
        <v>138.07</v>
      </c>
      <c r="K212" s="202">
        <v>113.76</v>
      </c>
      <c r="L212" s="183">
        <f>Replanilhamento!AT234</f>
        <v>15706.84</v>
      </c>
      <c r="M212" s="202">
        <v>15706.84</v>
      </c>
      <c r="N212" s="185"/>
      <c r="O212" s="186">
        <f>N212/$F212</f>
        <v>0</v>
      </c>
      <c r="P212" s="187">
        <f>N212*$H212</f>
        <v>0</v>
      </c>
      <c r="Q212" s="185"/>
      <c r="R212" s="186">
        <f>Q212/$F212</f>
        <v>0</v>
      </c>
      <c r="S212" s="187">
        <f>Q212*$H212</f>
        <v>0</v>
      </c>
      <c r="T212" s="185"/>
      <c r="U212" s="186">
        <f>T212/$F212</f>
        <v>0</v>
      </c>
      <c r="V212" s="187">
        <f>T212*$H212</f>
        <v>0</v>
      </c>
      <c r="W212" s="185"/>
      <c r="X212" s="186">
        <f>W212/$F212</f>
        <v>0</v>
      </c>
      <c r="Y212" s="187">
        <f>W212*$H212</f>
        <v>0</v>
      </c>
      <c r="Z212" s="185"/>
      <c r="AA212" s="186">
        <f>Z212/$F212</f>
        <v>0</v>
      </c>
      <c r="AB212" s="187">
        <f>Z212*$H212</f>
        <v>0</v>
      </c>
      <c r="AC212" s="185"/>
      <c r="AD212" s="186">
        <f>AC212/$F212</f>
        <v>0</v>
      </c>
      <c r="AE212" s="187">
        <f>AC212*$H212</f>
        <v>0</v>
      </c>
      <c r="AF212" s="188">
        <f>SUM(N212+Q212+T212+W212+Z212+AC212)</f>
        <v>0</v>
      </c>
      <c r="AG212" s="186">
        <f t="shared" si="275"/>
        <v>0</v>
      </c>
      <c r="AH212" s="187">
        <f>SUM(P212+S212+V212+Y212+AB212+AE212)</f>
        <v>0</v>
      </c>
      <c r="AI212" s="189">
        <f t="shared" ref="AI212:AI213" si="276">J212-AF212</f>
        <v>138.07</v>
      </c>
      <c r="AJ212" s="186">
        <f t="shared" ref="AJ212:AJ213" si="277">AK212/L212</f>
        <v>1</v>
      </c>
      <c r="AK212" s="187">
        <f t="shared" ref="AK212:AK213" si="278">L212-AH212</f>
        <v>15706.84</v>
      </c>
    </row>
    <row r="213" spans="1:37" ht="24" customHeight="1" x14ac:dyDescent="0.25">
      <c r="A213" s="246" t="s">
        <v>843</v>
      </c>
      <c r="B213" s="247" t="s">
        <v>842</v>
      </c>
      <c r="C213" s="248" t="s">
        <v>113</v>
      </c>
      <c r="D213" s="248" t="s">
        <v>841</v>
      </c>
      <c r="E213" s="249" t="s">
        <v>73</v>
      </c>
      <c r="F213" s="249">
        <v>138.07</v>
      </c>
      <c r="G213" s="250">
        <v>40.57</v>
      </c>
      <c r="H213" s="251">
        <v>48.68</v>
      </c>
      <c r="I213" s="251">
        <v>6721.24</v>
      </c>
      <c r="J213" s="181">
        <f>Replanilhamento!AR235</f>
        <v>138.07</v>
      </c>
      <c r="K213" s="251">
        <v>48.68</v>
      </c>
      <c r="L213" s="183">
        <f>Replanilhamento!AT235</f>
        <v>6721.24</v>
      </c>
      <c r="M213" s="251">
        <v>6721.24</v>
      </c>
      <c r="N213" s="252"/>
      <c r="O213" s="253">
        <f>N213/$F213</f>
        <v>0</v>
      </c>
      <c r="P213" s="254">
        <f>N213*$H213</f>
        <v>0</v>
      </c>
      <c r="Q213" s="252"/>
      <c r="R213" s="253">
        <f>Q213/$F213</f>
        <v>0</v>
      </c>
      <c r="S213" s="254">
        <f>Q213*$H213</f>
        <v>0</v>
      </c>
      <c r="T213" s="252"/>
      <c r="U213" s="253">
        <f>T213/$F213</f>
        <v>0</v>
      </c>
      <c r="V213" s="254">
        <f>T213*$H213</f>
        <v>0</v>
      </c>
      <c r="W213" s="252"/>
      <c r="X213" s="253">
        <f>W213/$F213</f>
        <v>0</v>
      </c>
      <c r="Y213" s="254">
        <f>W213*$H213</f>
        <v>0</v>
      </c>
      <c r="Z213" s="252"/>
      <c r="AA213" s="253">
        <f>Z213/$F213</f>
        <v>0</v>
      </c>
      <c r="AB213" s="254">
        <f>Z213*$H213</f>
        <v>0</v>
      </c>
      <c r="AC213" s="252"/>
      <c r="AD213" s="253">
        <f>AC213/$F213</f>
        <v>0</v>
      </c>
      <c r="AE213" s="254">
        <f>AC213*$H213</f>
        <v>0</v>
      </c>
      <c r="AF213" s="255">
        <f>SUM(N213+Q213+T213+W213+Z213+AC213)</f>
        <v>0</v>
      </c>
      <c r="AG213" s="253">
        <f t="shared" si="275"/>
        <v>0</v>
      </c>
      <c r="AH213" s="254">
        <f>SUM(P213+S213+V213+Y213+AB213+AE213)</f>
        <v>0</v>
      </c>
      <c r="AI213" s="189">
        <f t="shared" si="276"/>
        <v>138.07</v>
      </c>
      <c r="AJ213" s="186">
        <f t="shared" si="277"/>
        <v>1</v>
      </c>
      <c r="AK213" s="187">
        <f t="shared" si="278"/>
        <v>6721.24</v>
      </c>
    </row>
    <row r="214" spans="1:37" ht="24" customHeight="1" x14ac:dyDescent="0.25">
      <c r="A214" s="257" t="s">
        <v>840</v>
      </c>
      <c r="B214" s="258"/>
      <c r="C214" s="258"/>
      <c r="D214" s="258" t="s">
        <v>839</v>
      </c>
      <c r="E214" s="258"/>
      <c r="F214" s="259"/>
      <c r="G214" s="258"/>
      <c r="H214" s="260"/>
      <c r="I214" s="261">
        <v>5884.76</v>
      </c>
      <c r="J214" s="259"/>
      <c r="K214" s="260"/>
      <c r="L214" s="261">
        <v>5884.76</v>
      </c>
      <c r="M214" s="261">
        <v>5884.76</v>
      </c>
      <c r="N214" s="262"/>
      <c r="O214" s="263"/>
      <c r="P214" s="264">
        <f>SUM(P215)</f>
        <v>0</v>
      </c>
      <c r="Q214" s="262"/>
      <c r="R214" s="263"/>
      <c r="S214" s="264">
        <f>SUM(S215)</f>
        <v>0</v>
      </c>
      <c r="T214" s="262"/>
      <c r="U214" s="263"/>
      <c r="V214" s="264">
        <f>SUM(V215)</f>
        <v>0</v>
      </c>
      <c r="W214" s="262"/>
      <c r="X214" s="263"/>
      <c r="Y214" s="264">
        <f>SUM(Y215)</f>
        <v>0</v>
      </c>
      <c r="Z214" s="262"/>
      <c r="AA214" s="263"/>
      <c r="AB214" s="264">
        <f>SUM(AB215)</f>
        <v>0</v>
      </c>
      <c r="AC214" s="262"/>
      <c r="AD214" s="263"/>
      <c r="AE214" s="264">
        <f>SUM(AE215)</f>
        <v>0</v>
      </c>
      <c r="AF214" s="265"/>
      <c r="AG214" s="263">
        <f t="shared" si="275"/>
        <v>0</v>
      </c>
      <c r="AH214" s="264">
        <f>SUM(AH215)</f>
        <v>0</v>
      </c>
      <c r="AI214" s="266"/>
      <c r="AJ214" s="263">
        <f>AK214/L214</f>
        <v>1</v>
      </c>
      <c r="AK214" s="264">
        <f>SUM(AK215)</f>
        <v>5884.76</v>
      </c>
    </row>
    <row r="215" spans="1:37" ht="39" customHeight="1" x14ac:dyDescent="0.25">
      <c r="A215" s="267" t="s">
        <v>838</v>
      </c>
      <c r="B215" s="268" t="s">
        <v>837</v>
      </c>
      <c r="C215" s="269" t="s">
        <v>61</v>
      </c>
      <c r="D215" s="269" t="s">
        <v>836</v>
      </c>
      <c r="E215" s="270" t="s">
        <v>73</v>
      </c>
      <c r="F215" s="270">
        <v>92.31</v>
      </c>
      <c r="G215" s="278">
        <v>53.13</v>
      </c>
      <c r="H215" s="271">
        <v>63.75</v>
      </c>
      <c r="I215" s="271">
        <v>5884.76</v>
      </c>
      <c r="J215" s="270">
        <v>92.31</v>
      </c>
      <c r="K215" s="271">
        <v>63.75</v>
      </c>
      <c r="L215" s="271">
        <f>Replanilhamento!AT237</f>
        <v>5884.76</v>
      </c>
      <c r="M215" s="271">
        <v>5884.76</v>
      </c>
      <c r="N215" s="272"/>
      <c r="O215" s="273">
        <f>N215/$F215</f>
        <v>0</v>
      </c>
      <c r="P215" s="274">
        <f>N215*$H215</f>
        <v>0</v>
      </c>
      <c r="Q215" s="272"/>
      <c r="R215" s="273">
        <f>Q215/$F215</f>
        <v>0</v>
      </c>
      <c r="S215" s="274">
        <f>Q215*$H215</f>
        <v>0</v>
      </c>
      <c r="T215" s="272"/>
      <c r="U215" s="273">
        <f>T215/$F215</f>
        <v>0</v>
      </c>
      <c r="V215" s="274">
        <f>T215*$H215</f>
        <v>0</v>
      </c>
      <c r="W215" s="272"/>
      <c r="X215" s="273">
        <f>W215/$F215</f>
        <v>0</v>
      </c>
      <c r="Y215" s="274">
        <f>W215*$H215</f>
        <v>0</v>
      </c>
      <c r="Z215" s="272"/>
      <c r="AA215" s="273">
        <f>Z215/$F215</f>
        <v>0</v>
      </c>
      <c r="AB215" s="274">
        <f>Z215*$H215</f>
        <v>0</v>
      </c>
      <c r="AC215" s="272"/>
      <c r="AD215" s="273">
        <f>AC215/$F215</f>
        <v>0</v>
      </c>
      <c r="AE215" s="274">
        <f>AC215*$H215</f>
        <v>0</v>
      </c>
      <c r="AF215" s="275">
        <f>SUM(N215+Q215+T215+W215+Z215+AC215)</f>
        <v>0</v>
      </c>
      <c r="AG215" s="273">
        <f t="shared" si="275"/>
        <v>0</v>
      </c>
      <c r="AH215" s="274">
        <f>SUM(P215+S215+V215+Y215+AB215+AE215)</f>
        <v>0</v>
      </c>
      <c r="AI215" s="276">
        <f>J215-AF215</f>
        <v>92.31</v>
      </c>
      <c r="AJ215" s="273">
        <f>AK215/L215</f>
        <v>1</v>
      </c>
      <c r="AK215" s="274">
        <f>L215-AH215</f>
        <v>5884.76</v>
      </c>
    </row>
    <row r="216" spans="1:37" ht="24" customHeight="1" x14ac:dyDescent="0.25">
      <c r="A216" s="257" t="s">
        <v>35</v>
      </c>
      <c r="B216" s="258"/>
      <c r="C216" s="258"/>
      <c r="D216" s="258" t="s">
        <v>36</v>
      </c>
      <c r="E216" s="258"/>
      <c r="F216" s="259"/>
      <c r="G216" s="258"/>
      <c r="H216" s="260"/>
      <c r="I216" s="261">
        <v>52819.38</v>
      </c>
      <c r="J216" s="259"/>
      <c r="K216" s="260"/>
      <c r="L216" s="261">
        <f>SUM(L217:L219)</f>
        <v>52819.37999999999</v>
      </c>
      <c r="M216" s="261">
        <v>52819.38</v>
      </c>
      <c r="N216" s="262"/>
      <c r="O216" s="263"/>
      <c r="P216" s="264">
        <f>SUM(P217:P219)</f>
        <v>0</v>
      </c>
      <c r="Q216" s="262"/>
      <c r="R216" s="263"/>
      <c r="S216" s="264">
        <f>SUM(S217:S219)</f>
        <v>0</v>
      </c>
      <c r="T216" s="262"/>
      <c r="U216" s="263"/>
      <c r="V216" s="264">
        <f>SUM(V217:V219)</f>
        <v>0</v>
      </c>
      <c r="W216" s="262"/>
      <c r="X216" s="263"/>
      <c r="Y216" s="264">
        <f>SUM(Y217:Y219)</f>
        <v>0</v>
      </c>
      <c r="Z216" s="262"/>
      <c r="AA216" s="263"/>
      <c r="AB216" s="264">
        <f>SUM(AB217:AB219)</f>
        <v>0</v>
      </c>
      <c r="AC216" s="262"/>
      <c r="AD216" s="263"/>
      <c r="AE216" s="264">
        <f>SUM(AE217:AE219)</f>
        <v>0</v>
      </c>
      <c r="AF216" s="265"/>
      <c r="AG216" s="263">
        <f t="shared" si="275"/>
        <v>0</v>
      </c>
      <c r="AH216" s="264">
        <f>SUM(AH217:AH219)</f>
        <v>0</v>
      </c>
      <c r="AI216" s="266"/>
      <c r="AJ216" s="263">
        <f>AK216/L216</f>
        <v>1</v>
      </c>
      <c r="AK216" s="264">
        <f>SUM(AK217:AK219)</f>
        <v>52819.37999999999</v>
      </c>
    </row>
    <row r="217" spans="1:37" ht="39" customHeight="1" x14ac:dyDescent="0.25">
      <c r="A217" s="178" t="s">
        <v>835</v>
      </c>
      <c r="B217" s="179" t="s">
        <v>834</v>
      </c>
      <c r="C217" s="180" t="s">
        <v>61</v>
      </c>
      <c r="D217" s="180" t="s">
        <v>833</v>
      </c>
      <c r="E217" s="181" t="s">
        <v>73</v>
      </c>
      <c r="F217" s="181">
        <v>587.98</v>
      </c>
      <c r="G217" s="182">
        <v>60.14</v>
      </c>
      <c r="H217" s="183">
        <v>72.16</v>
      </c>
      <c r="I217" s="183">
        <v>42428.63</v>
      </c>
      <c r="J217" s="181">
        <f>Replanilhamento!AR239</f>
        <v>587.98</v>
      </c>
      <c r="K217" s="183">
        <v>72.16</v>
      </c>
      <c r="L217" s="183">
        <f>Replanilhamento!AT239</f>
        <v>42428.63</v>
      </c>
      <c r="M217" s="183">
        <v>42428.63</v>
      </c>
      <c r="N217" s="185"/>
      <c r="O217" s="186">
        <f>N217/$F217</f>
        <v>0</v>
      </c>
      <c r="P217" s="187">
        <f>N217*$H217</f>
        <v>0</v>
      </c>
      <c r="Q217" s="185"/>
      <c r="R217" s="186">
        <f>Q217/$F217</f>
        <v>0</v>
      </c>
      <c r="S217" s="187">
        <f>Q217*$H217</f>
        <v>0</v>
      </c>
      <c r="T217" s="185"/>
      <c r="U217" s="186">
        <f>T217/$F217</f>
        <v>0</v>
      </c>
      <c r="V217" s="187">
        <f>T217*$H217</f>
        <v>0</v>
      </c>
      <c r="W217" s="185"/>
      <c r="X217" s="186">
        <f>W217/$F217</f>
        <v>0</v>
      </c>
      <c r="Y217" s="187">
        <f>W217*$H217</f>
        <v>0</v>
      </c>
      <c r="Z217" s="185"/>
      <c r="AA217" s="186">
        <f>Z217/$F217</f>
        <v>0</v>
      </c>
      <c r="AB217" s="187">
        <f>Z217*$H217</f>
        <v>0</v>
      </c>
      <c r="AC217" s="185"/>
      <c r="AD217" s="186">
        <f>AC217/$F217</f>
        <v>0</v>
      </c>
      <c r="AE217" s="187">
        <f>AC217*$H217</f>
        <v>0</v>
      </c>
      <c r="AF217" s="188">
        <f>SUM(N217+Q217+T217+W217+Z217+AC217)</f>
        <v>0</v>
      </c>
      <c r="AG217" s="186">
        <f t="shared" si="275"/>
        <v>0</v>
      </c>
      <c r="AH217" s="187">
        <f>SUM(P217+S217+V217+Y217+AB217+AE217)</f>
        <v>0</v>
      </c>
      <c r="AI217" s="189">
        <f>J217-AF217</f>
        <v>587.98</v>
      </c>
      <c r="AJ217" s="273">
        <v>0</v>
      </c>
      <c r="AK217" s="187">
        <f>L217-AH217</f>
        <v>42428.63</v>
      </c>
    </row>
    <row r="218" spans="1:37" ht="24" customHeight="1" x14ac:dyDescent="0.25">
      <c r="A218" s="197" t="s">
        <v>832</v>
      </c>
      <c r="B218" s="198" t="s">
        <v>831</v>
      </c>
      <c r="C218" s="199" t="s">
        <v>113</v>
      </c>
      <c r="D218" s="199" t="s">
        <v>830</v>
      </c>
      <c r="E218" s="200" t="s">
        <v>111</v>
      </c>
      <c r="F218" s="200">
        <v>528.64</v>
      </c>
      <c r="G218" s="201">
        <v>15.01</v>
      </c>
      <c r="H218" s="202">
        <v>18.010000000000002</v>
      </c>
      <c r="I218" s="202">
        <v>9520.7999999999993</v>
      </c>
      <c r="J218" s="181">
        <f>Replanilhamento!AR240</f>
        <v>528.64</v>
      </c>
      <c r="K218" s="202">
        <v>18.010000000000002</v>
      </c>
      <c r="L218" s="183">
        <f>Replanilhamento!AT240</f>
        <v>9520.7999999999993</v>
      </c>
      <c r="M218" s="202">
        <v>9520.7999999999993</v>
      </c>
      <c r="N218" s="185"/>
      <c r="O218" s="186">
        <f>N218/$F218</f>
        <v>0</v>
      </c>
      <c r="P218" s="187">
        <f>N218*$H218</f>
        <v>0</v>
      </c>
      <c r="Q218" s="185"/>
      <c r="R218" s="186">
        <f>Q218/$F218</f>
        <v>0</v>
      </c>
      <c r="S218" s="187">
        <f>Q218*$H218</f>
        <v>0</v>
      </c>
      <c r="T218" s="185"/>
      <c r="U218" s="186">
        <f>T218/$F218</f>
        <v>0</v>
      </c>
      <c r="V218" s="187">
        <f>T218*$H218</f>
        <v>0</v>
      </c>
      <c r="W218" s="185"/>
      <c r="X218" s="186">
        <f>W218/$F218</f>
        <v>0</v>
      </c>
      <c r="Y218" s="187">
        <f>W218*$H218</f>
        <v>0</v>
      </c>
      <c r="Z218" s="185"/>
      <c r="AA218" s="186">
        <f>Z218/$F218</f>
        <v>0</v>
      </c>
      <c r="AB218" s="187">
        <f>Z218*$H218</f>
        <v>0</v>
      </c>
      <c r="AC218" s="185"/>
      <c r="AD218" s="186">
        <f>AC218/$F218</f>
        <v>0</v>
      </c>
      <c r="AE218" s="187">
        <f>AC218*$H218</f>
        <v>0</v>
      </c>
      <c r="AF218" s="188">
        <f>SUM(N218+Q218+T218+W218+Z218+AC218)</f>
        <v>0</v>
      </c>
      <c r="AG218" s="186">
        <f t="shared" si="275"/>
        <v>0</v>
      </c>
      <c r="AH218" s="187">
        <f>SUM(P218+S218+V218+Y218+AB218+AE218)</f>
        <v>0</v>
      </c>
      <c r="AI218" s="189">
        <f>J218-AF218</f>
        <v>528.64</v>
      </c>
      <c r="AJ218" s="273">
        <f t="shared" ref="AJ218:AJ219" si="279">AK218/L218</f>
        <v>1</v>
      </c>
      <c r="AK218" s="187">
        <f t="shared" ref="AK218:AK219" si="280">L218-AH218</f>
        <v>9520.7999999999993</v>
      </c>
    </row>
    <row r="219" spans="1:37" ht="24" customHeight="1" x14ac:dyDescent="0.25">
      <c r="A219" s="246" t="s">
        <v>7077</v>
      </c>
      <c r="B219" s="247" t="s">
        <v>828</v>
      </c>
      <c r="C219" s="248" t="s">
        <v>113</v>
      </c>
      <c r="D219" s="248" t="s">
        <v>827</v>
      </c>
      <c r="E219" s="249" t="s">
        <v>73</v>
      </c>
      <c r="F219" s="249">
        <v>97.31</v>
      </c>
      <c r="G219" s="250">
        <v>7.45</v>
      </c>
      <c r="H219" s="251">
        <v>8.94</v>
      </c>
      <c r="I219" s="251">
        <v>869.95</v>
      </c>
      <c r="J219" s="181">
        <f>Replanilhamento!AR241</f>
        <v>97.31</v>
      </c>
      <c r="K219" s="251">
        <v>8.94</v>
      </c>
      <c r="L219" s="183">
        <f>Replanilhamento!AT241</f>
        <v>869.95</v>
      </c>
      <c r="M219" s="251">
        <v>869.95</v>
      </c>
      <c r="N219" s="252"/>
      <c r="O219" s="253">
        <f>N219/$F219</f>
        <v>0</v>
      </c>
      <c r="P219" s="254">
        <f>N219*$H219</f>
        <v>0</v>
      </c>
      <c r="Q219" s="252"/>
      <c r="R219" s="253">
        <f>Q219/$F219</f>
        <v>0</v>
      </c>
      <c r="S219" s="254">
        <f>Q219*$H219</f>
        <v>0</v>
      </c>
      <c r="T219" s="252"/>
      <c r="U219" s="253">
        <f>T219/$F219</f>
        <v>0</v>
      </c>
      <c r="V219" s="254">
        <f>T219*$H219</f>
        <v>0</v>
      </c>
      <c r="W219" s="252"/>
      <c r="X219" s="253">
        <f>W219/$F219</f>
        <v>0</v>
      </c>
      <c r="Y219" s="254">
        <f>W219*$H219</f>
        <v>0</v>
      </c>
      <c r="Z219" s="252"/>
      <c r="AA219" s="253">
        <f>Z219/$F219</f>
        <v>0</v>
      </c>
      <c r="AB219" s="254">
        <f>Z219*$H219</f>
        <v>0</v>
      </c>
      <c r="AC219" s="252"/>
      <c r="AD219" s="253">
        <f>AC219/$F219</f>
        <v>0</v>
      </c>
      <c r="AE219" s="254">
        <f>AC219*$H219</f>
        <v>0</v>
      </c>
      <c r="AF219" s="255">
        <f>SUM(N219+Q219+T219+W219+Z219+AC219)</f>
        <v>0</v>
      </c>
      <c r="AG219" s="253">
        <f t="shared" si="275"/>
        <v>0</v>
      </c>
      <c r="AH219" s="254">
        <f>SUM(P219+S219+V219+Y219+AB219+AE219)</f>
        <v>0</v>
      </c>
      <c r="AI219" s="189">
        <f>J219-AF219</f>
        <v>97.31</v>
      </c>
      <c r="AJ219" s="273">
        <f t="shared" si="279"/>
        <v>1</v>
      </c>
      <c r="AK219" s="187">
        <f t="shared" si="280"/>
        <v>869.95</v>
      </c>
    </row>
    <row r="220" spans="1:37" ht="24" customHeight="1" x14ac:dyDescent="0.25">
      <c r="A220" s="257" t="s">
        <v>37</v>
      </c>
      <c r="B220" s="258"/>
      <c r="C220" s="258"/>
      <c r="D220" s="258" t="s">
        <v>38</v>
      </c>
      <c r="E220" s="258"/>
      <c r="F220" s="259"/>
      <c r="G220" s="258"/>
      <c r="H220" s="260"/>
      <c r="I220" s="261">
        <v>115995.2</v>
      </c>
      <c r="J220" s="259"/>
      <c r="K220" s="260"/>
      <c r="L220" s="261">
        <f>SUM(L221:L224)</f>
        <v>115995.20000000001</v>
      </c>
      <c r="M220" s="261">
        <v>115995.2</v>
      </c>
      <c r="N220" s="262"/>
      <c r="O220" s="263"/>
      <c r="P220" s="264">
        <f>SUM(P221:P224)</f>
        <v>0</v>
      </c>
      <c r="Q220" s="262"/>
      <c r="R220" s="263"/>
      <c r="S220" s="264">
        <f>SUM(S221:S224)</f>
        <v>0</v>
      </c>
      <c r="T220" s="262"/>
      <c r="U220" s="263"/>
      <c r="V220" s="264">
        <f>SUM(V221:V224)</f>
        <v>0</v>
      </c>
      <c r="W220" s="262"/>
      <c r="X220" s="263"/>
      <c r="Y220" s="264">
        <f>SUM(Y221:Y224)</f>
        <v>0</v>
      </c>
      <c r="Z220" s="262"/>
      <c r="AA220" s="263"/>
      <c r="AB220" s="264">
        <f>SUM(AB221:AB224)</f>
        <v>0</v>
      </c>
      <c r="AC220" s="262"/>
      <c r="AD220" s="263"/>
      <c r="AE220" s="264">
        <f>SUM(AE221:AE224)</f>
        <v>0</v>
      </c>
      <c r="AF220" s="265"/>
      <c r="AG220" s="263">
        <f t="shared" ref="AG220:AG283" si="281">AH220/I220</f>
        <v>0</v>
      </c>
      <c r="AH220" s="264">
        <f>SUM(AH221:AH224)</f>
        <v>0</v>
      </c>
      <c r="AI220" s="266"/>
      <c r="AJ220" s="263">
        <f>AK220/L220</f>
        <v>1</v>
      </c>
      <c r="AK220" s="264">
        <f>SUM(AK221:AK224)</f>
        <v>115995.20000000001</v>
      </c>
    </row>
    <row r="221" spans="1:37" ht="52.2" customHeight="1" x14ac:dyDescent="0.25">
      <c r="A221" s="178" t="s">
        <v>826</v>
      </c>
      <c r="B221" s="179" t="s">
        <v>153</v>
      </c>
      <c r="C221" s="180" t="s">
        <v>61</v>
      </c>
      <c r="D221" s="180" t="s">
        <v>152</v>
      </c>
      <c r="E221" s="181" t="s">
        <v>73</v>
      </c>
      <c r="F221" s="181">
        <v>2131.1799999999998</v>
      </c>
      <c r="G221" s="182">
        <v>4.12</v>
      </c>
      <c r="H221" s="183">
        <v>4.9400000000000004</v>
      </c>
      <c r="I221" s="183">
        <v>10528.02</v>
      </c>
      <c r="J221" s="181">
        <f>Replanilhamento!AR243</f>
        <v>2131.1799999999998</v>
      </c>
      <c r="K221" s="183">
        <v>4.9400000000000004</v>
      </c>
      <c r="L221" s="183">
        <f>Replanilhamento!AT243</f>
        <v>10528.02</v>
      </c>
      <c r="M221" s="183">
        <v>10528.02</v>
      </c>
      <c r="N221" s="185"/>
      <c r="O221" s="186">
        <f>N221/$F221</f>
        <v>0</v>
      </c>
      <c r="P221" s="187">
        <f>N221*$H221</f>
        <v>0</v>
      </c>
      <c r="Q221" s="185"/>
      <c r="R221" s="186">
        <f>Q221/$F221</f>
        <v>0</v>
      </c>
      <c r="S221" s="187">
        <f>Q221*$H221</f>
        <v>0</v>
      </c>
      <c r="T221" s="185"/>
      <c r="U221" s="186">
        <f>T221/$F221</f>
        <v>0</v>
      </c>
      <c r="V221" s="187">
        <f>T221*$H221</f>
        <v>0</v>
      </c>
      <c r="W221" s="185"/>
      <c r="X221" s="186">
        <f>W221/$F221</f>
        <v>0</v>
      </c>
      <c r="Y221" s="187">
        <f>W221*$H221</f>
        <v>0</v>
      </c>
      <c r="Z221" s="185"/>
      <c r="AA221" s="186">
        <f>Z221/$F221</f>
        <v>0</v>
      </c>
      <c r="AB221" s="187">
        <f>Z221*$H221</f>
        <v>0</v>
      </c>
      <c r="AC221" s="185"/>
      <c r="AD221" s="186">
        <f>AC221/$F221</f>
        <v>0</v>
      </c>
      <c r="AE221" s="187">
        <f>AC221*$H221</f>
        <v>0</v>
      </c>
      <c r="AF221" s="188">
        <f>SUM(N221+Q221+T221+W221+Z221+AC221)</f>
        <v>0</v>
      </c>
      <c r="AG221" s="186">
        <f t="shared" si="281"/>
        <v>0</v>
      </c>
      <c r="AH221" s="187">
        <f>SUM(P221+S221+V221+Y221+AB221+AE221)</f>
        <v>0</v>
      </c>
      <c r="AI221" s="189">
        <f>J221-AF221</f>
        <v>2131.1799999999998</v>
      </c>
      <c r="AJ221" s="186">
        <f>AK221/L221</f>
        <v>1</v>
      </c>
      <c r="AK221" s="187">
        <f>L221-AH221</f>
        <v>10528.02</v>
      </c>
    </row>
    <row r="222" spans="1:37" ht="52.2" customHeight="1" x14ac:dyDescent="0.25">
      <c r="A222" s="197" t="s">
        <v>825</v>
      </c>
      <c r="B222" s="198" t="s">
        <v>824</v>
      </c>
      <c r="C222" s="199" t="s">
        <v>61</v>
      </c>
      <c r="D222" s="199" t="s">
        <v>823</v>
      </c>
      <c r="E222" s="200" t="s">
        <v>73</v>
      </c>
      <c r="F222" s="200">
        <v>282.89999999999998</v>
      </c>
      <c r="G222" s="201">
        <v>30.71</v>
      </c>
      <c r="H222" s="202">
        <v>36.85</v>
      </c>
      <c r="I222" s="202">
        <v>10424.86</v>
      </c>
      <c r="J222" s="200">
        <f>Replanilhamento!AR244</f>
        <v>282.89999999999998</v>
      </c>
      <c r="K222" s="202">
        <v>36.85</v>
      </c>
      <c r="L222" s="183">
        <f>Replanilhamento!AT244</f>
        <v>10424.86</v>
      </c>
      <c r="M222" s="202">
        <v>10424.86</v>
      </c>
      <c r="N222" s="185"/>
      <c r="O222" s="186">
        <f>N222/$F222</f>
        <v>0</v>
      </c>
      <c r="P222" s="187">
        <f>N222*$H222</f>
        <v>0</v>
      </c>
      <c r="Q222" s="185"/>
      <c r="R222" s="186">
        <f>Q222/$F222</f>
        <v>0</v>
      </c>
      <c r="S222" s="187">
        <f>Q222*$H222</f>
        <v>0</v>
      </c>
      <c r="T222" s="185"/>
      <c r="U222" s="186">
        <f>T222/$F222</f>
        <v>0</v>
      </c>
      <c r="V222" s="187">
        <f>T222*$H222</f>
        <v>0</v>
      </c>
      <c r="W222" s="185"/>
      <c r="X222" s="186">
        <f>W222/$F222</f>
        <v>0</v>
      </c>
      <c r="Y222" s="187">
        <f>W222*$H222</f>
        <v>0</v>
      </c>
      <c r="Z222" s="185"/>
      <c r="AA222" s="186">
        <f>Z222/$F222</f>
        <v>0</v>
      </c>
      <c r="AB222" s="187">
        <f>Z222*$H222</f>
        <v>0</v>
      </c>
      <c r="AC222" s="185"/>
      <c r="AD222" s="186">
        <f>AC222/$F222</f>
        <v>0</v>
      </c>
      <c r="AE222" s="187">
        <f>AC222*$H222</f>
        <v>0</v>
      </c>
      <c r="AF222" s="188">
        <f>SUM(N222+Q222+T222+W222+Z222+AC222)</f>
        <v>0</v>
      </c>
      <c r="AG222" s="186">
        <f t="shared" si="281"/>
        <v>0</v>
      </c>
      <c r="AH222" s="187">
        <f>SUM(P222+S222+V222+Y222+AB222+AE222)</f>
        <v>0</v>
      </c>
      <c r="AI222" s="189">
        <f t="shared" ref="AI222:AI224" si="282">J222-AF222</f>
        <v>282.89999999999998</v>
      </c>
      <c r="AJ222" s="186">
        <f t="shared" ref="AJ222:AJ224" si="283">AK222/L222</f>
        <v>1</v>
      </c>
      <c r="AK222" s="187">
        <f t="shared" ref="AK222:AK224" si="284">L222-AH222</f>
        <v>10424.86</v>
      </c>
    </row>
    <row r="223" spans="1:37" ht="52.2" customHeight="1" x14ac:dyDescent="0.25">
      <c r="A223" s="197" t="s">
        <v>822</v>
      </c>
      <c r="B223" s="198" t="s">
        <v>821</v>
      </c>
      <c r="C223" s="199" t="s">
        <v>61</v>
      </c>
      <c r="D223" s="199" t="s">
        <v>820</v>
      </c>
      <c r="E223" s="200" t="s">
        <v>73</v>
      </c>
      <c r="F223" s="200">
        <v>1848.28</v>
      </c>
      <c r="G223" s="201">
        <v>34.56</v>
      </c>
      <c r="H223" s="202">
        <v>41.47</v>
      </c>
      <c r="I223" s="202">
        <v>76648.17</v>
      </c>
      <c r="J223" s="200">
        <f>Replanilhamento!AR245</f>
        <v>1848.28</v>
      </c>
      <c r="K223" s="202">
        <v>41.47</v>
      </c>
      <c r="L223" s="183">
        <f>Replanilhamento!AT245</f>
        <v>76648.17</v>
      </c>
      <c r="M223" s="202">
        <v>76648.17</v>
      </c>
      <c r="N223" s="185"/>
      <c r="O223" s="186">
        <f>N223/$F223</f>
        <v>0</v>
      </c>
      <c r="P223" s="187">
        <f>N223*$H223</f>
        <v>0</v>
      </c>
      <c r="Q223" s="185"/>
      <c r="R223" s="186">
        <f>Q223/$F223</f>
        <v>0</v>
      </c>
      <c r="S223" s="187">
        <f>Q223*$H223</f>
        <v>0</v>
      </c>
      <c r="T223" s="185"/>
      <c r="U223" s="186">
        <f>T223/$F223</f>
        <v>0</v>
      </c>
      <c r="V223" s="187">
        <f>T223*$H223</f>
        <v>0</v>
      </c>
      <c r="W223" s="185"/>
      <c r="X223" s="186">
        <f>W223/$F223</f>
        <v>0</v>
      </c>
      <c r="Y223" s="187">
        <f>W223*$H223</f>
        <v>0</v>
      </c>
      <c r="Z223" s="185"/>
      <c r="AA223" s="186">
        <f>Z223/$F223</f>
        <v>0</v>
      </c>
      <c r="AB223" s="187">
        <f>Z223*$H223</f>
        <v>0</v>
      </c>
      <c r="AC223" s="185"/>
      <c r="AD223" s="186">
        <f>AC223/$F223</f>
        <v>0</v>
      </c>
      <c r="AE223" s="187">
        <f>AC223*$H223</f>
        <v>0</v>
      </c>
      <c r="AF223" s="188">
        <f>SUM(N223+Q223+T223+W223+Z223+AC223)</f>
        <v>0</v>
      </c>
      <c r="AG223" s="186">
        <f t="shared" si="281"/>
        <v>0</v>
      </c>
      <c r="AH223" s="187">
        <f>SUM(P223+S223+V223+Y223+AB223+AE223)</f>
        <v>0</v>
      </c>
      <c r="AI223" s="189">
        <f t="shared" si="282"/>
        <v>1848.28</v>
      </c>
      <c r="AJ223" s="186">
        <f t="shared" si="283"/>
        <v>1</v>
      </c>
      <c r="AK223" s="187">
        <f t="shared" si="284"/>
        <v>76648.17</v>
      </c>
    </row>
    <row r="224" spans="1:37" ht="39" customHeight="1" x14ac:dyDescent="0.25">
      <c r="A224" s="246" t="s">
        <v>819</v>
      </c>
      <c r="B224" s="247" t="s">
        <v>818</v>
      </c>
      <c r="C224" s="248" t="s">
        <v>61</v>
      </c>
      <c r="D224" s="248" t="s">
        <v>817</v>
      </c>
      <c r="E224" s="249" t="s">
        <v>73</v>
      </c>
      <c r="F224" s="249">
        <v>282.89999999999998</v>
      </c>
      <c r="G224" s="250">
        <v>54.19</v>
      </c>
      <c r="H224" s="251">
        <v>65.02</v>
      </c>
      <c r="I224" s="251">
        <v>18394.150000000001</v>
      </c>
      <c r="J224" s="249">
        <v>282.89999999999998</v>
      </c>
      <c r="K224" s="251">
        <v>65.02</v>
      </c>
      <c r="L224" s="183">
        <f>Replanilhamento!AT246</f>
        <v>18394.150000000001</v>
      </c>
      <c r="M224" s="251">
        <v>18394.150000000001</v>
      </c>
      <c r="N224" s="252"/>
      <c r="O224" s="253">
        <f>N224/$F224</f>
        <v>0</v>
      </c>
      <c r="P224" s="254">
        <f>N224*$H224</f>
        <v>0</v>
      </c>
      <c r="Q224" s="252"/>
      <c r="R224" s="253">
        <f>Q224/$F224</f>
        <v>0</v>
      </c>
      <c r="S224" s="254">
        <f>Q224*$H224</f>
        <v>0</v>
      </c>
      <c r="T224" s="252"/>
      <c r="U224" s="253">
        <f>T224/$F224</f>
        <v>0</v>
      </c>
      <c r="V224" s="254">
        <f>T224*$H224</f>
        <v>0</v>
      </c>
      <c r="W224" s="252"/>
      <c r="X224" s="253">
        <f>W224/$F224</f>
        <v>0</v>
      </c>
      <c r="Y224" s="254">
        <f>W224*$H224</f>
        <v>0</v>
      </c>
      <c r="Z224" s="252"/>
      <c r="AA224" s="253">
        <f>Z224/$F224</f>
        <v>0</v>
      </c>
      <c r="AB224" s="254">
        <f>Z224*$H224</f>
        <v>0</v>
      </c>
      <c r="AC224" s="252"/>
      <c r="AD224" s="253">
        <f>AC224/$F224</f>
        <v>0</v>
      </c>
      <c r="AE224" s="254">
        <f>AC224*$H224</f>
        <v>0</v>
      </c>
      <c r="AF224" s="255">
        <f>SUM(N224+Q224+T224+W224+Z224+AC224)</f>
        <v>0</v>
      </c>
      <c r="AG224" s="253">
        <f t="shared" si="281"/>
        <v>0</v>
      </c>
      <c r="AH224" s="254">
        <f>SUM(P224+S224+V224+Y224+AB224+AE224)</f>
        <v>0</v>
      </c>
      <c r="AI224" s="189">
        <f t="shared" si="282"/>
        <v>282.89999999999998</v>
      </c>
      <c r="AJ224" s="186">
        <f t="shared" si="283"/>
        <v>1</v>
      </c>
      <c r="AK224" s="187">
        <f t="shared" si="284"/>
        <v>18394.150000000001</v>
      </c>
    </row>
    <row r="225" spans="1:37" ht="24" customHeight="1" x14ac:dyDescent="0.25">
      <c r="A225" s="257" t="s">
        <v>39</v>
      </c>
      <c r="B225" s="258"/>
      <c r="C225" s="258"/>
      <c r="D225" s="258" t="s">
        <v>40</v>
      </c>
      <c r="E225" s="258"/>
      <c r="F225" s="259"/>
      <c r="G225" s="258"/>
      <c r="H225" s="260"/>
      <c r="I225" s="261">
        <v>137066.31</v>
      </c>
      <c r="J225" s="259"/>
      <c r="K225" s="260"/>
      <c r="L225" s="261">
        <f>SUM(L226:L231)</f>
        <v>109472.5828</v>
      </c>
      <c r="M225" s="261">
        <v>137066.31</v>
      </c>
      <c r="N225" s="262"/>
      <c r="O225" s="263"/>
      <c r="P225" s="264">
        <f>SUM(P226:P231)</f>
        <v>0</v>
      </c>
      <c r="Q225" s="262"/>
      <c r="R225" s="263"/>
      <c r="S225" s="264">
        <f>SUM(S226:S231)</f>
        <v>0</v>
      </c>
      <c r="T225" s="262"/>
      <c r="U225" s="263"/>
      <c r="V225" s="264">
        <f>SUM(V226:V231)</f>
        <v>0</v>
      </c>
      <c r="W225" s="262"/>
      <c r="X225" s="263"/>
      <c r="Y225" s="264">
        <f>SUM(Y226:Y231)</f>
        <v>0</v>
      </c>
      <c r="Z225" s="262"/>
      <c r="AA225" s="263"/>
      <c r="AB225" s="264">
        <f>SUM(AB226:AB231)</f>
        <v>0</v>
      </c>
      <c r="AC225" s="262"/>
      <c r="AD225" s="263"/>
      <c r="AE225" s="264">
        <f>SUM(AE226:AE231)</f>
        <v>0</v>
      </c>
      <c r="AF225" s="265"/>
      <c r="AG225" s="263">
        <f t="shared" si="281"/>
        <v>0</v>
      </c>
      <c r="AH225" s="264">
        <f>SUM(AH226:AH231)</f>
        <v>0</v>
      </c>
      <c r="AI225" s="266"/>
      <c r="AJ225" s="263">
        <f>AK225/L225</f>
        <v>1</v>
      </c>
      <c r="AK225" s="264">
        <f>SUM(AK226:AK231)</f>
        <v>109472.5828</v>
      </c>
    </row>
    <row r="226" spans="1:37" ht="52.2" customHeight="1" x14ac:dyDescent="0.25">
      <c r="A226" s="178" t="s">
        <v>816</v>
      </c>
      <c r="B226" s="179" t="s">
        <v>815</v>
      </c>
      <c r="C226" s="180" t="s">
        <v>61</v>
      </c>
      <c r="D226" s="180" t="s">
        <v>814</v>
      </c>
      <c r="E226" s="181" t="s">
        <v>73</v>
      </c>
      <c r="F226" s="181">
        <v>647.95000000000005</v>
      </c>
      <c r="G226" s="182">
        <v>52.19</v>
      </c>
      <c r="H226" s="183">
        <v>62.62</v>
      </c>
      <c r="I226" s="183">
        <v>40574.620000000003</v>
      </c>
      <c r="J226" s="181">
        <f>Replanilhamento!AR248</f>
        <v>524.92999999999995</v>
      </c>
      <c r="K226" s="183">
        <v>62.62</v>
      </c>
      <c r="L226" s="183">
        <f>Replanilhamento!AT248</f>
        <v>32871.11</v>
      </c>
      <c r="M226" s="183">
        <v>40574.620000000003</v>
      </c>
      <c r="N226" s="185"/>
      <c r="O226" s="186">
        <f t="shared" ref="O226:O231" si="285">N226/$F226</f>
        <v>0</v>
      </c>
      <c r="P226" s="187">
        <f t="shared" ref="P226:P231" si="286">N226*$H226</f>
        <v>0</v>
      </c>
      <c r="Q226" s="185"/>
      <c r="R226" s="186">
        <f t="shared" ref="R226:R231" si="287">Q226/$F226</f>
        <v>0</v>
      </c>
      <c r="S226" s="187">
        <f t="shared" ref="S226:S231" si="288">Q226*$H226</f>
        <v>0</v>
      </c>
      <c r="T226" s="185"/>
      <c r="U226" s="186">
        <f t="shared" ref="U226:U231" si="289">T226/$F226</f>
        <v>0</v>
      </c>
      <c r="V226" s="187">
        <f t="shared" ref="V226:V231" si="290">T226*$H226</f>
        <v>0</v>
      </c>
      <c r="W226" s="185"/>
      <c r="X226" s="186">
        <f t="shared" ref="X226:X231" si="291">W226/$F226</f>
        <v>0</v>
      </c>
      <c r="Y226" s="187">
        <f t="shared" ref="Y226:Y231" si="292">W226*$H226</f>
        <v>0</v>
      </c>
      <c r="Z226" s="185"/>
      <c r="AA226" s="186">
        <f t="shared" ref="AA226:AA231" si="293">Z226/$F226</f>
        <v>0</v>
      </c>
      <c r="AB226" s="187">
        <f t="shared" ref="AB226:AB231" si="294">Z226*$H226</f>
        <v>0</v>
      </c>
      <c r="AC226" s="185"/>
      <c r="AD226" s="186">
        <f t="shared" ref="AD226:AD231" si="295">AC226/$F226</f>
        <v>0</v>
      </c>
      <c r="AE226" s="187">
        <f t="shared" ref="AE226:AE231" si="296">AC226*$H226</f>
        <v>0</v>
      </c>
      <c r="AF226" s="188">
        <f t="shared" ref="AF226:AF231" si="297">SUM(N226+Q226+T226+W226+Z226+AC226)</f>
        <v>0</v>
      </c>
      <c r="AG226" s="186">
        <f t="shared" si="281"/>
        <v>0</v>
      </c>
      <c r="AH226" s="187">
        <f t="shared" ref="AH226:AH231" si="298">SUM(P226+S226+V226+Y226+AB226+AE226)</f>
        <v>0</v>
      </c>
      <c r="AI226" s="189">
        <f>J226-AF226</f>
        <v>524.92999999999995</v>
      </c>
      <c r="AJ226" s="186">
        <f>AK226/L226</f>
        <v>1</v>
      </c>
      <c r="AK226" s="187">
        <f>L226-AH226</f>
        <v>32871.11</v>
      </c>
    </row>
    <row r="227" spans="1:37" ht="24" customHeight="1" x14ac:dyDescent="0.25">
      <c r="A227" s="197" t="s">
        <v>813</v>
      </c>
      <c r="B227" s="198" t="s">
        <v>812</v>
      </c>
      <c r="C227" s="199" t="s">
        <v>61</v>
      </c>
      <c r="D227" s="199" t="s">
        <v>811</v>
      </c>
      <c r="E227" s="200" t="s">
        <v>73</v>
      </c>
      <c r="F227" s="200">
        <v>647.95000000000005</v>
      </c>
      <c r="G227" s="201">
        <v>13.06</v>
      </c>
      <c r="H227" s="202">
        <v>15.67</v>
      </c>
      <c r="I227" s="202">
        <v>10153.370000000001</v>
      </c>
      <c r="J227" s="181">
        <f>Replanilhamento!AR249</f>
        <v>119.45000000000005</v>
      </c>
      <c r="K227" s="202">
        <v>15.67</v>
      </c>
      <c r="L227" s="183">
        <f>Replanilhamento!AT249</f>
        <v>1871.7750000000015</v>
      </c>
      <c r="M227" s="202">
        <v>10153.370000000001</v>
      </c>
      <c r="N227" s="185"/>
      <c r="O227" s="186">
        <f t="shared" si="285"/>
        <v>0</v>
      </c>
      <c r="P227" s="187">
        <f t="shared" si="286"/>
        <v>0</v>
      </c>
      <c r="Q227" s="185"/>
      <c r="R227" s="186">
        <f t="shared" si="287"/>
        <v>0</v>
      </c>
      <c r="S227" s="187">
        <f t="shared" si="288"/>
        <v>0</v>
      </c>
      <c r="T227" s="185"/>
      <c r="U227" s="186">
        <f t="shared" si="289"/>
        <v>0</v>
      </c>
      <c r="V227" s="187">
        <f t="shared" si="290"/>
        <v>0</v>
      </c>
      <c r="W227" s="185"/>
      <c r="X227" s="186">
        <f t="shared" si="291"/>
        <v>0</v>
      </c>
      <c r="Y227" s="187">
        <f t="shared" si="292"/>
        <v>0</v>
      </c>
      <c r="Z227" s="185"/>
      <c r="AA227" s="186">
        <f t="shared" si="293"/>
        <v>0</v>
      </c>
      <c r="AB227" s="187">
        <f t="shared" si="294"/>
        <v>0</v>
      </c>
      <c r="AC227" s="185"/>
      <c r="AD227" s="186">
        <f t="shared" si="295"/>
        <v>0</v>
      </c>
      <c r="AE227" s="187">
        <f t="shared" si="296"/>
        <v>0</v>
      </c>
      <c r="AF227" s="188">
        <f t="shared" si="297"/>
        <v>0</v>
      </c>
      <c r="AG227" s="186">
        <f t="shared" si="281"/>
        <v>0</v>
      </c>
      <c r="AH227" s="187">
        <f t="shared" si="298"/>
        <v>0</v>
      </c>
      <c r="AI227" s="189">
        <f t="shared" ref="AI227:AI231" si="299">J227-AF227</f>
        <v>119.45000000000005</v>
      </c>
      <c r="AJ227" s="186">
        <f t="shared" ref="AJ227:AJ231" si="300">AK227/L227</f>
        <v>1</v>
      </c>
      <c r="AK227" s="187">
        <f t="shared" ref="AK227:AK231" si="301">L227-AH227</f>
        <v>1871.7750000000015</v>
      </c>
    </row>
    <row r="228" spans="1:37" ht="65.099999999999994" customHeight="1" x14ac:dyDescent="0.25">
      <c r="A228" s="197" t="s">
        <v>810</v>
      </c>
      <c r="B228" s="198" t="s">
        <v>809</v>
      </c>
      <c r="C228" s="199" t="s">
        <v>61</v>
      </c>
      <c r="D228" s="199" t="s">
        <v>808</v>
      </c>
      <c r="E228" s="200" t="s">
        <v>73</v>
      </c>
      <c r="F228" s="200">
        <v>528.5</v>
      </c>
      <c r="G228" s="201">
        <v>87.44</v>
      </c>
      <c r="H228" s="202">
        <v>104.92</v>
      </c>
      <c r="I228" s="202">
        <v>55450.22</v>
      </c>
      <c r="J228" s="181">
        <f>Replanilhamento!AR250</f>
        <v>524.92999999999995</v>
      </c>
      <c r="K228" s="202">
        <v>104.92</v>
      </c>
      <c r="L228" s="183">
        <f>Replanilhamento!AT250</f>
        <v>55075.655599999998</v>
      </c>
      <c r="M228" s="202">
        <v>55450.22</v>
      </c>
      <c r="N228" s="185"/>
      <c r="O228" s="186">
        <f t="shared" si="285"/>
        <v>0</v>
      </c>
      <c r="P228" s="187">
        <f t="shared" si="286"/>
        <v>0</v>
      </c>
      <c r="Q228" s="185"/>
      <c r="R228" s="186">
        <f t="shared" si="287"/>
        <v>0</v>
      </c>
      <c r="S228" s="187">
        <f t="shared" si="288"/>
        <v>0</v>
      </c>
      <c r="T228" s="185"/>
      <c r="U228" s="186">
        <f t="shared" si="289"/>
        <v>0</v>
      </c>
      <c r="V228" s="187">
        <f t="shared" si="290"/>
        <v>0</v>
      </c>
      <c r="W228" s="185"/>
      <c r="X228" s="186">
        <f t="shared" si="291"/>
        <v>0</v>
      </c>
      <c r="Y228" s="187">
        <f t="shared" si="292"/>
        <v>0</v>
      </c>
      <c r="Z228" s="185"/>
      <c r="AA228" s="186">
        <f t="shared" si="293"/>
        <v>0</v>
      </c>
      <c r="AB228" s="187">
        <f t="shared" si="294"/>
        <v>0</v>
      </c>
      <c r="AC228" s="185"/>
      <c r="AD228" s="186">
        <f t="shared" si="295"/>
        <v>0</v>
      </c>
      <c r="AE228" s="187">
        <f t="shared" si="296"/>
        <v>0</v>
      </c>
      <c r="AF228" s="188">
        <f t="shared" si="297"/>
        <v>0</v>
      </c>
      <c r="AG228" s="186">
        <f t="shared" si="281"/>
        <v>0</v>
      </c>
      <c r="AH228" s="187">
        <f t="shared" si="298"/>
        <v>0</v>
      </c>
      <c r="AI228" s="189">
        <f t="shared" si="299"/>
        <v>524.92999999999995</v>
      </c>
      <c r="AJ228" s="186">
        <f t="shared" si="300"/>
        <v>1</v>
      </c>
      <c r="AK228" s="187">
        <f t="shared" si="301"/>
        <v>55075.655599999998</v>
      </c>
    </row>
    <row r="229" spans="1:37" ht="52.2" customHeight="1" x14ac:dyDescent="0.25">
      <c r="A229" s="197" t="s">
        <v>807</v>
      </c>
      <c r="B229" s="198" t="s">
        <v>806</v>
      </c>
      <c r="C229" s="199" t="s">
        <v>61</v>
      </c>
      <c r="D229" s="199" t="s">
        <v>805</v>
      </c>
      <c r="E229" s="200" t="s">
        <v>73</v>
      </c>
      <c r="F229" s="200">
        <v>119.45</v>
      </c>
      <c r="G229" s="201">
        <v>115.32</v>
      </c>
      <c r="H229" s="202">
        <v>138.38</v>
      </c>
      <c r="I229" s="202">
        <v>16529.490000000002</v>
      </c>
      <c r="J229" s="181">
        <f>Replanilhamento!AR251</f>
        <v>119.45</v>
      </c>
      <c r="K229" s="202">
        <v>138.38</v>
      </c>
      <c r="L229" s="183">
        <f>Replanilhamento!AT251</f>
        <v>16529.490000000002</v>
      </c>
      <c r="M229" s="202">
        <v>16529.490000000002</v>
      </c>
      <c r="N229" s="185"/>
      <c r="O229" s="186">
        <f t="shared" si="285"/>
        <v>0</v>
      </c>
      <c r="P229" s="187">
        <f t="shared" si="286"/>
        <v>0</v>
      </c>
      <c r="Q229" s="185"/>
      <c r="R229" s="186">
        <f t="shared" si="287"/>
        <v>0</v>
      </c>
      <c r="S229" s="187">
        <f t="shared" si="288"/>
        <v>0</v>
      </c>
      <c r="T229" s="185"/>
      <c r="U229" s="186">
        <f t="shared" si="289"/>
        <v>0</v>
      </c>
      <c r="V229" s="187">
        <f t="shared" si="290"/>
        <v>0</v>
      </c>
      <c r="W229" s="185"/>
      <c r="X229" s="186">
        <f t="shared" si="291"/>
        <v>0</v>
      </c>
      <c r="Y229" s="187">
        <f t="shared" si="292"/>
        <v>0</v>
      </c>
      <c r="Z229" s="185"/>
      <c r="AA229" s="186">
        <f t="shared" si="293"/>
        <v>0</v>
      </c>
      <c r="AB229" s="187">
        <f t="shared" si="294"/>
        <v>0</v>
      </c>
      <c r="AC229" s="185"/>
      <c r="AD229" s="186">
        <f t="shared" si="295"/>
        <v>0</v>
      </c>
      <c r="AE229" s="187">
        <f t="shared" si="296"/>
        <v>0</v>
      </c>
      <c r="AF229" s="188">
        <f t="shared" si="297"/>
        <v>0</v>
      </c>
      <c r="AG229" s="186">
        <f t="shared" si="281"/>
        <v>0</v>
      </c>
      <c r="AH229" s="187">
        <f t="shared" si="298"/>
        <v>0</v>
      </c>
      <c r="AI229" s="189">
        <f t="shared" si="299"/>
        <v>119.45</v>
      </c>
      <c r="AJ229" s="186">
        <v>0</v>
      </c>
      <c r="AK229" s="187">
        <f t="shared" si="301"/>
        <v>16529.490000000002</v>
      </c>
    </row>
    <row r="230" spans="1:37" ht="26.1" customHeight="1" x14ac:dyDescent="0.25">
      <c r="A230" s="197" t="s">
        <v>804</v>
      </c>
      <c r="B230" s="198" t="s">
        <v>126</v>
      </c>
      <c r="C230" s="199" t="s">
        <v>61</v>
      </c>
      <c r="D230" s="199" t="s">
        <v>125</v>
      </c>
      <c r="E230" s="200" t="s">
        <v>111</v>
      </c>
      <c r="F230" s="200">
        <v>27.7</v>
      </c>
      <c r="G230" s="201">
        <v>94</v>
      </c>
      <c r="H230" s="202">
        <v>112.8</v>
      </c>
      <c r="I230" s="202">
        <v>3124.56</v>
      </c>
      <c r="J230" s="181">
        <f>Replanilhamento!AR252</f>
        <v>27.7</v>
      </c>
      <c r="K230" s="202">
        <v>112.8</v>
      </c>
      <c r="L230" s="183">
        <f>Replanilhamento!AT252</f>
        <v>3124.56</v>
      </c>
      <c r="M230" s="202">
        <v>3124.56</v>
      </c>
      <c r="N230" s="185"/>
      <c r="O230" s="186">
        <f t="shared" si="285"/>
        <v>0</v>
      </c>
      <c r="P230" s="187">
        <f t="shared" si="286"/>
        <v>0</v>
      </c>
      <c r="Q230" s="185"/>
      <c r="R230" s="186">
        <f t="shared" si="287"/>
        <v>0</v>
      </c>
      <c r="S230" s="187">
        <f t="shared" si="288"/>
        <v>0</v>
      </c>
      <c r="T230" s="185"/>
      <c r="U230" s="186">
        <f t="shared" si="289"/>
        <v>0</v>
      </c>
      <c r="V230" s="187">
        <f t="shared" si="290"/>
        <v>0</v>
      </c>
      <c r="W230" s="185"/>
      <c r="X230" s="186">
        <f t="shared" si="291"/>
        <v>0</v>
      </c>
      <c r="Y230" s="187">
        <f t="shared" si="292"/>
        <v>0</v>
      </c>
      <c r="Z230" s="185"/>
      <c r="AA230" s="186">
        <f t="shared" si="293"/>
        <v>0</v>
      </c>
      <c r="AB230" s="187">
        <f t="shared" si="294"/>
        <v>0</v>
      </c>
      <c r="AC230" s="185"/>
      <c r="AD230" s="186">
        <f t="shared" si="295"/>
        <v>0</v>
      </c>
      <c r="AE230" s="187">
        <f t="shared" si="296"/>
        <v>0</v>
      </c>
      <c r="AF230" s="188">
        <f t="shared" si="297"/>
        <v>0</v>
      </c>
      <c r="AG230" s="186">
        <f t="shared" si="281"/>
        <v>0</v>
      </c>
      <c r="AH230" s="187">
        <f t="shared" si="298"/>
        <v>0</v>
      </c>
      <c r="AI230" s="189">
        <f t="shared" si="299"/>
        <v>27.7</v>
      </c>
      <c r="AJ230" s="186">
        <f t="shared" si="300"/>
        <v>1</v>
      </c>
      <c r="AK230" s="187">
        <f t="shared" si="301"/>
        <v>3124.56</v>
      </c>
    </row>
    <row r="231" spans="1:37" ht="24" customHeight="1" x14ac:dyDescent="0.25">
      <c r="A231" s="246" t="s">
        <v>803</v>
      </c>
      <c r="B231" s="247" t="s">
        <v>802</v>
      </c>
      <c r="C231" s="248" t="s">
        <v>113</v>
      </c>
      <c r="D231" s="248" t="s">
        <v>801</v>
      </c>
      <c r="E231" s="249" t="s">
        <v>111</v>
      </c>
      <c r="F231" s="249">
        <v>492.29</v>
      </c>
      <c r="G231" s="250">
        <v>19.02</v>
      </c>
      <c r="H231" s="251">
        <v>22.82</v>
      </c>
      <c r="I231" s="251">
        <v>11234.05</v>
      </c>
      <c r="J231" s="181">
        <f>Replanilhamento!AR253</f>
        <v>0</v>
      </c>
      <c r="K231" s="251">
        <v>22.82</v>
      </c>
      <c r="L231" s="183">
        <f>Replanilhamento!AT253</f>
        <v>-7.8000000012252713E-3</v>
      </c>
      <c r="M231" s="251">
        <v>11234.05</v>
      </c>
      <c r="N231" s="252"/>
      <c r="O231" s="253">
        <f t="shared" si="285"/>
        <v>0</v>
      </c>
      <c r="P231" s="254">
        <f t="shared" si="286"/>
        <v>0</v>
      </c>
      <c r="Q231" s="252"/>
      <c r="R231" s="253">
        <f t="shared" si="287"/>
        <v>0</v>
      </c>
      <c r="S231" s="254">
        <f t="shared" si="288"/>
        <v>0</v>
      </c>
      <c r="T231" s="252"/>
      <c r="U231" s="253">
        <f t="shared" si="289"/>
        <v>0</v>
      </c>
      <c r="V231" s="254">
        <f t="shared" si="290"/>
        <v>0</v>
      </c>
      <c r="W231" s="252"/>
      <c r="X231" s="253">
        <f t="shared" si="291"/>
        <v>0</v>
      </c>
      <c r="Y231" s="254">
        <f t="shared" si="292"/>
        <v>0</v>
      </c>
      <c r="Z231" s="252"/>
      <c r="AA231" s="253">
        <f t="shared" si="293"/>
        <v>0</v>
      </c>
      <c r="AB231" s="254">
        <f t="shared" si="294"/>
        <v>0</v>
      </c>
      <c r="AC231" s="252"/>
      <c r="AD231" s="253">
        <f t="shared" si="295"/>
        <v>0</v>
      </c>
      <c r="AE231" s="254">
        <f t="shared" si="296"/>
        <v>0</v>
      </c>
      <c r="AF231" s="255">
        <f t="shared" si="297"/>
        <v>0</v>
      </c>
      <c r="AG231" s="253">
        <f t="shared" si="281"/>
        <v>0</v>
      </c>
      <c r="AH231" s="254">
        <f t="shared" si="298"/>
        <v>0</v>
      </c>
      <c r="AI231" s="189">
        <f t="shared" si="299"/>
        <v>0</v>
      </c>
      <c r="AJ231" s="186">
        <f t="shared" si="300"/>
        <v>1</v>
      </c>
      <c r="AK231" s="187">
        <f t="shared" si="301"/>
        <v>-7.8000000012252713E-3</v>
      </c>
    </row>
    <row r="232" spans="1:37" ht="24" customHeight="1" x14ac:dyDescent="0.25">
      <c r="A232" s="257" t="s">
        <v>41</v>
      </c>
      <c r="B232" s="258"/>
      <c r="C232" s="258"/>
      <c r="D232" s="258" t="s">
        <v>42</v>
      </c>
      <c r="E232" s="258"/>
      <c r="F232" s="259"/>
      <c r="G232" s="258"/>
      <c r="H232" s="260"/>
      <c r="I232" s="261">
        <v>96739.56</v>
      </c>
      <c r="J232" s="259"/>
      <c r="K232" s="260"/>
      <c r="L232" s="261">
        <f>Replanilhamento!AT255</f>
        <v>96739.560000000012</v>
      </c>
      <c r="M232" s="261">
        <v>96739.56</v>
      </c>
      <c r="N232" s="262"/>
      <c r="O232" s="263"/>
      <c r="P232" s="264">
        <f>SUM(P233+P246+P281+P318+P337+P343)</f>
        <v>0</v>
      </c>
      <c r="Q232" s="262"/>
      <c r="R232" s="263"/>
      <c r="S232" s="264">
        <f>SUM(S233+S246+S281+S318+S337+S343)</f>
        <v>0</v>
      </c>
      <c r="T232" s="262"/>
      <c r="U232" s="263"/>
      <c r="V232" s="264">
        <f>SUM(V233+V246+V281+V318+V337+V343)</f>
        <v>0</v>
      </c>
      <c r="W232" s="262"/>
      <c r="X232" s="263"/>
      <c r="Y232" s="264">
        <f>SUM(Y233+Y246+Y281+Y318+Y337+Y343)</f>
        <v>0</v>
      </c>
      <c r="Z232" s="262"/>
      <c r="AA232" s="263"/>
      <c r="AB232" s="264">
        <f>SUM(AB233+AB246+AB281+AB318+AB337+AB343)</f>
        <v>0</v>
      </c>
      <c r="AC232" s="262"/>
      <c r="AD232" s="263"/>
      <c r="AE232" s="264">
        <f>SUM(AE233+AE246+AE281+AE318+AE337+AE343)</f>
        <v>0</v>
      </c>
      <c r="AF232" s="265"/>
      <c r="AG232" s="263">
        <f t="shared" si="281"/>
        <v>0</v>
      </c>
      <c r="AH232" s="264">
        <f>SUM(AH233+AH246+AH281+AH318+AH337+AH343)</f>
        <v>0</v>
      </c>
      <c r="AI232" s="266"/>
      <c r="AJ232" s="263">
        <f>AK232/L232</f>
        <v>1</v>
      </c>
      <c r="AK232" s="264">
        <f>SUM(AK233+AK246+AK281+AK318+AK337+AK343)</f>
        <v>96739.560000000012</v>
      </c>
    </row>
    <row r="233" spans="1:37" ht="24" customHeight="1" x14ac:dyDescent="0.25">
      <c r="A233" s="211" t="s">
        <v>800</v>
      </c>
      <c r="B233" s="212"/>
      <c r="C233" s="212"/>
      <c r="D233" s="212" t="s">
        <v>799</v>
      </c>
      <c r="E233" s="212"/>
      <c r="F233" s="213"/>
      <c r="G233" s="212"/>
      <c r="H233" s="214"/>
      <c r="I233" s="215">
        <v>14621.31</v>
      </c>
      <c r="J233" s="213"/>
      <c r="K233" s="214"/>
      <c r="L233" s="215">
        <v>14621.31</v>
      </c>
      <c r="M233" s="215">
        <v>14621.31</v>
      </c>
      <c r="N233" s="175"/>
      <c r="O233" s="173"/>
      <c r="P233" s="174">
        <f>SUM(P234:P245)</f>
        <v>0</v>
      </c>
      <c r="Q233" s="175"/>
      <c r="R233" s="173"/>
      <c r="S233" s="174">
        <f>SUM(S234:S245)</f>
        <v>0</v>
      </c>
      <c r="T233" s="175"/>
      <c r="U233" s="173"/>
      <c r="V233" s="174">
        <f>SUM(V234:V245)</f>
        <v>0</v>
      </c>
      <c r="W233" s="175"/>
      <c r="X233" s="173"/>
      <c r="Y233" s="174">
        <f>SUM(Y234:Y245)</f>
        <v>0</v>
      </c>
      <c r="Z233" s="175"/>
      <c r="AA233" s="173"/>
      <c r="AB233" s="174">
        <f>SUM(AB234:AB245)</f>
        <v>0</v>
      </c>
      <c r="AC233" s="175"/>
      <c r="AD233" s="173"/>
      <c r="AE233" s="174">
        <f>SUM(AE234:AE245)</f>
        <v>0</v>
      </c>
      <c r="AF233" s="176"/>
      <c r="AG233" s="173">
        <f t="shared" si="281"/>
        <v>0</v>
      </c>
      <c r="AH233" s="174">
        <f>SUM(AH234:AH245)</f>
        <v>0</v>
      </c>
      <c r="AI233" s="177"/>
      <c r="AJ233" s="173">
        <f>AK233/L233</f>
        <v>1.0000000000000002</v>
      </c>
      <c r="AK233" s="174">
        <f>SUM(AK234:AK245)</f>
        <v>14621.310000000001</v>
      </c>
    </row>
    <row r="234" spans="1:37" ht="52.2" customHeight="1" x14ac:dyDescent="0.25">
      <c r="A234" s="178" t="s">
        <v>798</v>
      </c>
      <c r="B234" s="179" t="s">
        <v>797</v>
      </c>
      <c r="C234" s="180" t="s">
        <v>61</v>
      </c>
      <c r="D234" s="180" t="s">
        <v>796</v>
      </c>
      <c r="E234" s="181" t="s">
        <v>77</v>
      </c>
      <c r="F234" s="181">
        <v>10</v>
      </c>
      <c r="G234" s="182">
        <v>239.62</v>
      </c>
      <c r="H234" s="183">
        <v>287.54000000000002</v>
      </c>
      <c r="I234" s="183">
        <v>2875.4</v>
      </c>
      <c r="J234" s="181">
        <v>10</v>
      </c>
      <c r="K234" s="183">
        <v>287.54000000000002</v>
      </c>
      <c r="L234" s="183">
        <f>Replanilhamento!AT257</f>
        <v>2875.4</v>
      </c>
      <c r="M234" s="183">
        <v>2875.4</v>
      </c>
      <c r="N234" s="185"/>
      <c r="O234" s="186">
        <f t="shared" ref="O234:O245" si="302">N234/$F234</f>
        <v>0</v>
      </c>
      <c r="P234" s="187">
        <f t="shared" ref="P234:P245" si="303">N234*$H234</f>
        <v>0</v>
      </c>
      <c r="Q234" s="185"/>
      <c r="R234" s="186">
        <f t="shared" ref="R234:R245" si="304">Q234/$F234</f>
        <v>0</v>
      </c>
      <c r="S234" s="187">
        <f t="shared" ref="S234:S245" si="305">Q234*$H234</f>
        <v>0</v>
      </c>
      <c r="T234" s="185"/>
      <c r="U234" s="186">
        <f t="shared" ref="U234:U245" si="306">T234/$F234</f>
        <v>0</v>
      </c>
      <c r="V234" s="187">
        <f t="shared" ref="V234:V245" si="307">T234*$H234</f>
        <v>0</v>
      </c>
      <c r="W234" s="185"/>
      <c r="X234" s="186">
        <f t="shared" ref="X234:X245" si="308">W234/$F234</f>
        <v>0</v>
      </c>
      <c r="Y234" s="187">
        <f t="shared" ref="Y234:Y245" si="309">W234*$H234</f>
        <v>0</v>
      </c>
      <c r="Z234" s="185"/>
      <c r="AA234" s="186">
        <f t="shared" ref="AA234:AA245" si="310">Z234/$F234</f>
        <v>0</v>
      </c>
      <c r="AB234" s="187">
        <f t="shared" ref="AB234:AB245" si="311">Z234*$H234</f>
        <v>0</v>
      </c>
      <c r="AC234" s="185"/>
      <c r="AD234" s="186">
        <f t="shared" ref="AD234:AD245" si="312">AC234/$F234</f>
        <v>0</v>
      </c>
      <c r="AE234" s="187">
        <f t="shared" ref="AE234:AE245" si="313">AC234*$H234</f>
        <v>0</v>
      </c>
      <c r="AF234" s="188">
        <f t="shared" ref="AF234:AF245" si="314">SUM(N234+Q234+T234+W234+Z234+AC234)</f>
        <v>0</v>
      </c>
      <c r="AG234" s="186">
        <f t="shared" si="281"/>
        <v>0</v>
      </c>
      <c r="AH234" s="187">
        <f t="shared" ref="AH234:AH245" si="315">SUM(P234+S234+V234+Y234+AB234+AE234)</f>
        <v>0</v>
      </c>
      <c r="AI234" s="189">
        <f>J234-AF234</f>
        <v>10</v>
      </c>
      <c r="AJ234" s="186">
        <f>AK234/L234</f>
        <v>1</v>
      </c>
      <c r="AK234" s="187">
        <f>L234-AH234</f>
        <v>2875.4</v>
      </c>
    </row>
    <row r="235" spans="1:37" ht="52.2" customHeight="1" x14ac:dyDescent="0.25">
      <c r="A235" s="197" t="s">
        <v>795</v>
      </c>
      <c r="B235" s="198" t="s">
        <v>794</v>
      </c>
      <c r="C235" s="199" t="s">
        <v>61</v>
      </c>
      <c r="D235" s="199" t="s">
        <v>793</v>
      </c>
      <c r="E235" s="181" t="s">
        <v>77</v>
      </c>
      <c r="F235" s="200">
        <v>3</v>
      </c>
      <c r="G235" s="201">
        <v>600.83000000000004</v>
      </c>
      <c r="H235" s="202">
        <v>720.99</v>
      </c>
      <c r="I235" s="202">
        <v>2162.9699999999998</v>
      </c>
      <c r="J235" s="200">
        <v>3</v>
      </c>
      <c r="K235" s="202">
        <v>720.99</v>
      </c>
      <c r="L235" s="183">
        <f>Replanilhamento!AT258</f>
        <v>2162.9699999999998</v>
      </c>
      <c r="M235" s="202">
        <v>2162.9699999999998</v>
      </c>
      <c r="N235" s="185"/>
      <c r="O235" s="186">
        <f t="shared" si="302"/>
        <v>0</v>
      </c>
      <c r="P235" s="187">
        <f t="shared" si="303"/>
        <v>0</v>
      </c>
      <c r="Q235" s="185"/>
      <c r="R235" s="186">
        <f t="shared" si="304"/>
        <v>0</v>
      </c>
      <c r="S235" s="187">
        <f t="shared" si="305"/>
        <v>0</v>
      </c>
      <c r="T235" s="185"/>
      <c r="U235" s="186">
        <f t="shared" si="306"/>
        <v>0</v>
      </c>
      <c r="V235" s="187">
        <f t="shared" si="307"/>
        <v>0</v>
      </c>
      <c r="W235" s="185"/>
      <c r="X235" s="186">
        <f t="shared" si="308"/>
        <v>0</v>
      </c>
      <c r="Y235" s="187">
        <f t="shared" si="309"/>
        <v>0</v>
      </c>
      <c r="Z235" s="185"/>
      <c r="AA235" s="186">
        <f t="shared" si="310"/>
        <v>0</v>
      </c>
      <c r="AB235" s="187">
        <f t="shared" si="311"/>
        <v>0</v>
      </c>
      <c r="AC235" s="185"/>
      <c r="AD235" s="186">
        <f t="shared" si="312"/>
        <v>0</v>
      </c>
      <c r="AE235" s="187">
        <f t="shared" si="313"/>
        <v>0</v>
      </c>
      <c r="AF235" s="188">
        <f t="shared" si="314"/>
        <v>0</v>
      </c>
      <c r="AG235" s="186">
        <f t="shared" si="281"/>
        <v>0</v>
      </c>
      <c r="AH235" s="187">
        <f t="shared" si="315"/>
        <v>0</v>
      </c>
      <c r="AI235" s="189">
        <f t="shared" ref="AI235:AI245" si="316">J235-AF235</f>
        <v>3</v>
      </c>
      <c r="AJ235" s="186">
        <f t="shared" ref="AJ235:AJ245" si="317">AK235/L235</f>
        <v>1</v>
      </c>
      <c r="AK235" s="187">
        <f t="shared" ref="AK235:AK245" si="318">L235-AH235</f>
        <v>2162.9699999999998</v>
      </c>
    </row>
    <row r="236" spans="1:37" ht="26.1" customHeight="1" x14ac:dyDescent="0.25">
      <c r="A236" s="197" t="s">
        <v>792</v>
      </c>
      <c r="B236" s="198" t="s">
        <v>791</v>
      </c>
      <c r="C236" s="199" t="s">
        <v>61</v>
      </c>
      <c r="D236" s="199" t="s">
        <v>790</v>
      </c>
      <c r="E236" s="181" t="s">
        <v>77</v>
      </c>
      <c r="F236" s="200">
        <v>13</v>
      </c>
      <c r="G236" s="201">
        <v>34.68</v>
      </c>
      <c r="H236" s="202">
        <v>41.61</v>
      </c>
      <c r="I236" s="202">
        <v>540.92999999999995</v>
      </c>
      <c r="J236" s="200">
        <v>13</v>
      </c>
      <c r="K236" s="202">
        <v>41.61</v>
      </c>
      <c r="L236" s="183">
        <f>Replanilhamento!AT259</f>
        <v>540.92999999999995</v>
      </c>
      <c r="M236" s="202">
        <v>540.92999999999995</v>
      </c>
      <c r="N236" s="185"/>
      <c r="O236" s="186">
        <f t="shared" si="302"/>
        <v>0</v>
      </c>
      <c r="P236" s="187">
        <f t="shared" si="303"/>
        <v>0</v>
      </c>
      <c r="Q236" s="185"/>
      <c r="R236" s="186">
        <f t="shared" si="304"/>
        <v>0</v>
      </c>
      <c r="S236" s="187">
        <f t="shared" si="305"/>
        <v>0</v>
      </c>
      <c r="T236" s="185"/>
      <c r="U236" s="186">
        <f t="shared" si="306"/>
        <v>0</v>
      </c>
      <c r="V236" s="187">
        <f t="shared" si="307"/>
        <v>0</v>
      </c>
      <c r="W236" s="185"/>
      <c r="X236" s="186">
        <f t="shared" si="308"/>
        <v>0</v>
      </c>
      <c r="Y236" s="187">
        <f t="shared" si="309"/>
        <v>0</v>
      </c>
      <c r="Z236" s="185"/>
      <c r="AA236" s="186">
        <f t="shared" si="310"/>
        <v>0</v>
      </c>
      <c r="AB236" s="187">
        <f t="shared" si="311"/>
        <v>0</v>
      </c>
      <c r="AC236" s="185"/>
      <c r="AD236" s="186">
        <f t="shared" si="312"/>
        <v>0</v>
      </c>
      <c r="AE236" s="187">
        <f t="shared" si="313"/>
        <v>0</v>
      </c>
      <c r="AF236" s="188">
        <f t="shared" si="314"/>
        <v>0</v>
      </c>
      <c r="AG236" s="186">
        <f t="shared" si="281"/>
        <v>0</v>
      </c>
      <c r="AH236" s="187">
        <f t="shared" si="315"/>
        <v>0</v>
      </c>
      <c r="AI236" s="189">
        <f t="shared" si="316"/>
        <v>13</v>
      </c>
      <c r="AJ236" s="186">
        <f t="shared" si="317"/>
        <v>1</v>
      </c>
      <c r="AK236" s="187">
        <f t="shared" si="318"/>
        <v>540.92999999999995</v>
      </c>
    </row>
    <row r="237" spans="1:37" ht="39" customHeight="1" x14ac:dyDescent="0.25">
      <c r="A237" s="197" t="s">
        <v>789</v>
      </c>
      <c r="B237" s="198" t="s">
        <v>788</v>
      </c>
      <c r="C237" s="199" t="s">
        <v>61</v>
      </c>
      <c r="D237" s="199" t="s">
        <v>787</v>
      </c>
      <c r="E237" s="181" t="s">
        <v>77</v>
      </c>
      <c r="F237" s="200">
        <v>11</v>
      </c>
      <c r="G237" s="201">
        <v>146.71</v>
      </c>
      <c r="H237" s="202">
        <v>176.05</v>
      </c>
      <c r="I237" s="202">
        <v>1936.55</v>
      </c>
      <c r="J237" s="200">
        <v>11</v>
      </c>
      <c r="K237" s="202">
        <v>176.05</v>
      </c>
      <c r="L237" s="183">
        <f>Replanilhamento!AT260</f>
        <v>1936.55</v>
      </c>
      <c r="M237" s="202">
        <v>1936.55</v>
      </c>
      <c r="N237" s="185"/>
      <c r="O237" s="186">
        <f t="shared" si="302"/>
        <v>0</v>
      </c>
      <c r="P237" s="187">
        <f t="shared" si="303"/>
        <v>0</v>
      </c>
      <c r="Q237" s="185"/>
      <c r="R237" s="186">
        <f t="shared" si="304"/>
        <v>0</v>
      </c>
      <c r="S237" s="187">
        <f t="shared" si="305"/>
        <v>0</v>
      </c>
      <c r="T237" s="185"/>
      <c r="U237" s="186">
        <f t="shared" si="306"/>
        <v>0</v>
      </c>
      <c r="V237" s="187">
        <f t="shared" si="307"/>
        <v>0</v>
      </c>
      <c r="W237" s="185"/>
      <c r="X237" s="186">
        <f t="shared" si="308"/>
        <v>0</v>
      </c>
      <c r="Y237" s="187">
        <f t="shared" si="309"/>
        <v>0</v>
      </c>
      <c r="Z237" s="185"/>
      <c r="AA237" s="186">
        <f t="shared" si="310"/>
        <v>0</v>
      </c>
      <c r="AB237" s="187">
        <f t="shared" si="311"/>
        <v>0</v>
      </c>
      <c r="AC237" s="185"/>
      <c r="AD237" s="186">
        <f t="shared" si="312"/>
        <v>0</v>
      </c>
      <c r="AE237" s="187">
        <f t="shared" si="313"/>
        <v>0</v>
      </c>
      <c r="AF237" s="188">
        <f t="shared" si="314"/>
        <v>0</v>
      </c>
      <c r="AG237" s="186">
        <f t="shared" si="281"/>
        <v>0</v>
      </c>
      <c r="AH237" s="187">
        <f t="shared" si="315"/>
        <v>0</v>
      </c>
      <c r="AI237" s="189">
        <f t="shared" si="316"/>
        <v>11</v>
      </c>
      <c r="AJ237" s="186">
        <f t="shared" si="317"/>
        <v>1</v>
      </c>
      <c r="AK237" s="187">
        <f t="shared" si="318"/>
        <v>1936.55</v>
      </c>
    </row>
    <row r="238" spans="1:37" ht="52.2" customHeight="1" x14ac:dyDescent="0.25">
      <c r="A238" s="197" t="s">
        <v>786</v>
      </c>
      <c r="B238" s="198" t="s">
        <v>785</v>
      </c>
      <c r="C238" s="199" t="s">
        <v>61</v>
      </c>
      <c r="D238" s="199" t="s">
        <v>784</v>
      </c>
      <c r="E238" s="181" t="s">
        <v>77</v>
      </c>
      <c r="F238" s="200">
        <v>1</v>
      </c>
      <c r="G238" s="201">
        <v>364.43</v>
      </c>
      <c r="H238" s="202">
        <v>437.31</v>
      </c>
      <c r="I238" s="202">
        <v>437.31</v>
      </c>
      <c r="J238" s="200">
        <v>1</v>
      </c>
      <c r="K238" s="202">
        <v>437.31</v>
      </c>
      <c r="L238" s="183">
        <f>Replanilhamento!AT261</f>
        <v>437.31</v>
      </c>
      <c r="M238" s="202">
        <v>437.31</v>
      </c>
      <c r="N238" s="185"/>
      <c r="O238" s="186">
        <f t="shared" si="302"/>
        <v>0</v>
      </c>
      <c r="P238" s="187">
        <f t="shared" si="303"/>
        <v>0</v>
      </c>
      <c r="Q238" s="185"/>
      <c r="R238" s="186">
        <f t="shared" si="304"/>
        <v>0</v>
      </c>
      <c r="S238" s="187">
        <f t="shared" si="305"/>
        <v>0</v>
      </c>
      <c r="T238" s="185"/>
      <c r="U238" s="186">
        <f t="shared" si="306"/>
        <v>0</v>
      </c>
      <c r="V238" s="187">
        <f t="shared" si="307"/>
        <v>0</v>
      </c>
      <c r="W238" s="185"/>
      <c r="X238" s="186">
        <f t="shared" si="308"/>
        <v>0</v>
      </c>
      <c r="Y238" s="187">
        <f t="shared" si="309"/>
        <v>0</v>
      </c>
      <c r="Z238" s="185"/>
      <c r="AA238" s="186">
        <f t="shared" si="310"/>
        <v>0</v>
      </c>
      <c r="AB238" s="187">
        <f t="shared" si="311"/>
        <v>0</v>
      </c>
      <c r="AC238" s="185"/>
      <c r="AD238" s="186">
        <f t="shared" si="312"/>
        <v>0</v>
      </c>
      <c r="AE238" s="187">
        <f t="shared" si="313"/>
        <v>0</v>
      </c>
      <c r="AF238" s="188">
        <f t="shared" si="314"/>
        <v>0</v>
      </c>
      <c r="AG238" s="186">
        <f t="shared" si="281"/>
        <v>0</v>
      </c>
      <c r="AH238" s="187">
        <f t="shared" si="315"/>
        <v>0</v>
      </c>
      <c r="AI238" s="189">
        <f t="shared" si="316"/>
        <v>1</v>
      </c>
      <c r="AJ238" s="186">
        <f t="shared" si="317"/>
        <v>1</v>
      </c>
      <c r="AK238" s="187">
        <f t="shared" si="318"/>
        <v>437.31</v>
      </c>
    </row>
    <row r="239" spans="1:37" ht="26.1" customHeight="1" x14ac:dyDescent="0.25">
      <c r="A239" s="197" t="s">
        <v>783</v>
      </c>
      <c r="B239" s="198" t="s">
        <v>782</v>
      </c>
      <c r="C239" s="199" t="s">
        <v>61</v>
      </c>
      <c r="D239" s="199" t="s">
        <v>781</v>
      </c>
      <c r="E239" s="181" t="s">
        <v>77</v>
      </c>
      <c r="F239" s="200">
        <v>13</v>
      </c>
      <c r="G239" s="201">
        <v>49.07</v>
      </c>
      <c r="H239" s="202">
        <v>58.88</v>
      </c>
      <c r="I239" s="202">
        <v>765.44</v>
      </c>
      <c r="J239" s="200">
        <v>13</v>
      </c>
      <c r="K239" s="202">
        <v>58.88</v>
      </c>
      <c r="L239" s="183">
        <f>Replanilhamento!AT262</f>
        <v>765.44</v>
      </c>
      <c r="M239" s="202">
        <v>765.44</v>
      </c>
      <c r="N239" s="185"/>
      <c r="O239" s="186">
        <f t="shared" si="302"/>
        <v>0</v>
      </c>
      <c r="P239" s="187">
        <f t="shared" si="303"/>
        <v>0</v>
      </c>
      <c r="Q239" s="185"/>
      <c r="R239" s="186">
        <f t="shared" si="304"/>
        <v>0</v>
      </c>
      <c r="S239" s="187">
        <f t="shared" si="305"/>
        <v>0</v>
      </c>
      <c r="T239" s="185"/>
      <c r="U239" s="186">
        <f t="shared" si="306"/>
        <v>0</v>
      </c>
      <c r="V239" s="187">
        <f t="shared" si="307"/>
        <v>0</v>
      </c>
      <c r="W239" s="185"/>
      <c r="X239" s="186">
        <f t="shared" si="308"/>
        <v>0</v>
      </c>
      <c r="Y239" s="187">
        <f t="shared" si="309"/>
        <v>0</v>
      </c>
      <c r="Z239" s="185"/>
      <c r="AA239" s="186">
        <f t="shared" si="310"/>
        <v>0</v>
      </c>
      <c r="AB239" s="187">
        <f t="shared" si="311"/>
        <v>0</v>
      </c>
      <c r="AC239" s="185"/>
      <c r="AD239" s="186">
        <f t="shared" si="312"/>
        <v>0</v>
      </c>
      <c r="AE239" s="187">
        <f t="shared" si="313"/>
        <v>0</v>
      </c>
      <c r="AF239" s="188">
        <f t="shared" si="314"/>
        <v>0</v>
      </c>
      <c r="AG239" s="186">
        <f t="shared" si="281"/>
        <v>0</v>
      </c>
      <c r="AH239" s="187">
        <f t="shared" si="315"/>
        <v>0</v>
      </c>
      <c r="AI239" s="189">
        <f t="shared" si="316"/>
        <v>13</v>
      </c>
      <c r="AJ239" s="186">
        <f t="shared" si="317"/>
        <v>1</v>
      </c>
      <c r="AK239" s="187">
        <f t="shared" si="318"/>
        <v>765.44</v>
      </c>
    </row>
    <row r="240" spans="1:37" ht="26.1" customHeight="1" x14ac:dyDescent="0.25">
      <c r="A240" s="197" t="s">
        <v>780</v>
      </c>
      <c r="B240" s="198" t="s">
        <v>779</v>
      </c>
      <c r="C240" s="199" t="s">
        <v>61</v>
      </c>
      <c r="D240" s="199" t="s">
        <v>778</v>
      </c>
      <c r="E240" s="181" t="s">
        <v>77</v>
      </c>
      <c r="F240" s="200">
        <v>4</v>
      </c>
      <c r="G240" s="201">
        <v>520.44000000000005</v>
      </c>
      <c r="H240" s="202">
        <v>624.52</v>
      </c>
      <c r="I240" s="202">
        <v>2498.08</v>
      </c>
      <c r="J240" s="200">
        <v>4</v>
      </c>
      <c r="K240" s="202">
        <v>624.52</v>
      </c>
      <c r="L240" s="183">
        <f>Replanilhamento!AT263</f>
        <v>2498.08</v>
      </c>
      <c r="M240" s="202">
        <v>2498.08</v>
      </c>
      <c r="N240" s="185"/>
      <c r="O240" s="186">
        <f t="shared" si="302"/>
        <v>0</v>
      </c>
      <c r="P240" s="187">
        <f t="shared" si="303"/>
        <v>0</v>
      </c>
      <c r="Q240" s="185"/>
      <c r="R240" s="186">
        <f t="shared" si="304"/>
        <v>0</v>
      </c>
      <c r="S240" s="187">
        <f t="shared" si="305"/>
        <v>0</v>
      </c>
      <c r="T240" s="185"/>
      <c r="U240" s="186">
        <f t="shared" si="306"/>
        <v>0</v>
      </c>
      <c r="V240" s="187">
        <f t="shared" si="307"/>
        <v>0</v>
      </c>
      <c r="W240" s="185"/>
      <c r="X240" s="186">
        <f t="shared" si="308"/>
        <v>0</v>
      </c>
      <c r="Y240" s="187">
        <f t="shared" si="309"/>
        <v>0</v>
      </c>
      <c r="Z240" s="185"/>
      <c r="AA240" s="186">
        <f t="shared" si="310"/>
        <v>0</v>
      </c>
      <c r="AB240" s="187">
        <f t="shared" si="311"/>
        <v>0</v>
      </c>
      <c r="AC240" s="185"/>
      <c r="AD240" s="186">
        <f t="shared" si="312"/>
        <v>0</v>
      </c>
      <c r="AE240" s="187">
        <f t="shared" si="313"/>
        <v>0</v>
      </c>
      <c r="AF240" s="188">
        <f t="shared" si="314"/>
        <v>0</v>
      </c>
      <c r="AG240" s="186">
        <f t="shared" si="281"/>
        <v>0</v>
      </c>
      <c r="AH240" s="187">
        <f t="shared" si="315"/>
        <v>0</v>
      </c>
      <c r="AI240" s="189">
        <f t="shared" si="316"/>
        <v>4</v>
      </c>
      <c r="AJ240" s="186">
        <f t="shared" si="317"/>
        <v>1</v>
      </c>
      <c r="AK240" s="187">
        <f t="shared" si="318"/>
        <v>2498.08</v>
      </c>
    </row>
    <row r="241" spans="1:37" ht="39" customHeight="1" x14ac:dyDescent="0.25">
      <c r="A241" s="197" t="s">
        <v>777</v>
      </c>
      <c r="B241" s="198" t="s">
        <v>776</v>
      </c>
      <c r="C241" s="199" t="s">
        <v>61</v>
      </c>
      <c r="D241" s="199" t="s">
        <v>775</v>
      </c>
      <c r="E241" s="181" t="s">
        <v>77</v>
      </c>
      <c r="F241" s="200">
        <v>1</v>
      </c>
      <c r="G241" s="201">
        <v>402.19</v>
      </c>
      <c r="H241" s="202">
        <v>482.62</v>
      </c>
      <c r="I241" s="202">
        <v>482.62</v>
      </c>
      <c r="J241" s="200">
        <v>1</v>
      </c>
      <c r="K241" s="202">
        <v>482.62</v>
      </c>
      <c r="L241" s="183">
        <f>Replanilhamento!AT264</f>
        <v>482.62</v>
      </c>
      <c r="M241" s="202">
        <v>482.62</v>
      </c>
      <c r="N241" s="185"/>
      <c r="O241" s="186">
        <f t="shared" si="302"/>
        <v>0</v>
      </c>
      <c r="P241" s="187">
        <f t="shared" si="303"/>
        <v>0</v>
      </c>
      <c r="Q241" s="185"/>
      <c r="R241" s="186">
        <f t="shared" si="304"/>
        <v>0</v>
      </c>
      <c r="S241" s="187">
        <f t="shared" si="305"/>
        <v>0</v>
      </c>
      <c r="T241" s="185"/>
      <c r="U241" s="186">
        <f t="shared" si="306"/>
        <v>0</v>
      </c>
      <c r="V241" s="187">
        <f t="shared" si="307"/>
        <v>0</v>
      </c>
      <c r="W241" s="185"/>
      <c r="X241" s="186">
        <f t="shared" si="308"/>
        <v>0</v>
      </c>
      <c r="Y241" s="187">
        <f t="shared" si="309"/>
        <v>0</v>
      </c>
      <c r="Z241" s="185"/>
      <c r="AA241" s="186">
        <f t="shared" si="310"/>
        <v>0</v>
      </c>
      <c r="AB241" s="187">
        <f t="shared" si="311"/>
        <v>0</v>
      </c>
      <c r="AC241" s="185"/>
      <c r="AD241" s="186">
        <f t="shared" si="312"/>
        <v>0</v>
      </c>
      <c r="AE241" s="187">
        <f t="shared" si="313"/>
        <v>0</v>
      </c>
      <c r="AF241" s="188">
        <f t="shared" si="314"/>
        <v>0</v>
      </c>
      <c r="AG241" s="186">
        <f t="shared" si="281"/>
        <v>0</v>
      </c>
      <c r="AH241" s="187">
        <f t="shared" si="315"/>
        <v>0</v>
      </c>
      <c r="AI241" s="189">
        <f t="shared" si="316"/>
        <v>1</v>
      </c>
      <c r="AJ241" s="186">
        <f t="shared" si="317"/>
        <v>1</v>
      </c>
      <c r="AK241" s="187">
        <f t="shared" si="318"/>
        <v>482.62</v>
      </c>
    </row>
    <row r="242" spans="1:37" ht="52.2" customHeight="1" x14ac:dyDescent="0.25">
      <c r="A242" s="197" t="s">
        <v>774</v>
      </c>
      <c r="B242" s="198" t="s">
        <v>773</v>
      </c>
      <c r="C242" s="199" t="s">
        <v>61</v>
      </c>
      <c r="D242" s="199" t="s">
        <v>772</v>
      </c>
      <c r="E242" s="181" t="s">
        <v>77</v>
      </c>
      <c r="F242" s="200">
        <v>1</v>
      </c>
      <c r="G242" s="201">
        <v>735.97</v>
      </c>
      <c r="H242" s="202">
        <v>883.16</v>
      </c>
      <c r="I242" s="202">
        <v>883.16</v>
      </c>
      <c r="J242" s="200">
        <v>1</v>
      </c>
      <c r="K242" s="202">
        <v>883.16</v>
      </c>
      <c r="L242" s="183">
        <f>Replanilhamento!AT265</f>
        <v>883.16</v>
      </c>
      <c r="M242" s="202">
        <v>883.16</v>
      </c>
      <c r="N242" s="185"/>
      <c r="O242" s="186">
        <f t="shared" si="302"/>
        <v>0</v>
      </c>
      <c r="P242" s="187">
        <f t="shared" si="303"/>
        <v>0</v>
      </c>
      <c r="Q242" s="185"/>
      <c r="R242" s="186">
        <f t="shared" si="304"/>
        <v>0</v>
      </c>
      <c r="S242" s="187">
        <f t="shared" si="305"/>
        <v>0</v>
      </c>
      <c r="T242" s="185"/>
      <c r="U242" s="186">
        <f t="shared" si="306"/>
        <v>0</v>
      </c>
      <c r="V242" s="187">
        <f t="shared" si="307"/>
        <v>0</v>
      </c>
      <c r="W242" s="185"/>
      <c r="X242" s="186">
        <f t="shared" si="308"/>
        <v>0</v>
      </c>
      <c r="Y242" s="187">
        <f t="shared" si="309"/>
        <v>0</v>
      </c>
      <c r="Z242" s="185"/>
      <c r="AA242" s="186">
        <f t="shared" si="310"/>
        <v>0</v>
      </c>
      <c r="AB242" s="187">
        <f t="shared" si="311"/>
        <v>0</v>
      </c>
      <c r="AC242" s="185"/>
      <c r="AD242" s="186">
        <f t="shared" si="312"/>
        <v>0</v>
      </c>
      <c r="AE242" s="187">
        <f t="shared" si="313"/>
        <v>0</v>
      </c>
      <c r="AF242" s="188">
        <f t="shared" si="314"/>
        <v>0</v>
      </c>
      <c r="AG242" s="186">
        <f t="shared" si="281"/>
        <v>0</v>
      </c>
      <c r="AH242" s="187">
        <f t="shared" si="315"/>
        <v>0</v>
      </c>
      <c r="AI242" s="189">
        <f t="shared" si="316"/>
        <v>1</v>
      </c>
      <c r="AJ242" s="186">
        <f t="shared" si="317"/>
        <v>1</v>
      </c>
      <c r="AK242" s="187">
        <f t="shared" si="318"/>
        <v>883.16</v>
      </c>
    </row>
    <row r="243" spans="1:37" ht="26.1" customHeight="1" x14ac:dyDescent="0.25">
      <c r="A243" s="197" t="s">
        <v>771</v>
      </c>
      <c r="B243" s="198" t="s">
        <v>770</v>
      </c>
      <c r="C243" s="199" t="s">
        <v>101</v>
      </c>
      <c r="D243" s="199" t="s">
        <v>769</v>
      </c>
      <c r="E243" s="200" t="s">
        <v>77</v>
      </c>
      <c r="F243" s="200">
        <v>13</v>
      </c>
      <c r="G243" s="201">
        <v>68.41</v>
      </c>
      <c r="H243" s="202">
        <v>82.09</v>
      </c>
      <c r="I243" s="202">
        <v>1067.17</v>
      </c>
      <c r="J243" s="200">
        <v>13</v>
      </c>
      <c r="K243" s="202">
        <v>82.09</v>
      </c>
      <c r="L243" s="183">
        <f>Replanilhamento!AT266</f>
        <v>1067.17</v>
      </c>
      <c r="M243" s="202">
        <v>1067.17</v>
      </c>
      <c r="N243" s="185"/>
      <c r="O243" s="186">
        <f t="shared" si="302"/>
        <v>0</v>
      </c>
      <c r="P243" s="187">
        <f t="shared" si="303"/>
        <v>0</v>
      </c>
      <c r="Q243" s="185"/>
      <c r="R243" s="186">
        <f t="shared" si="304"/>
        <v>0</v>
      </c>
      <c r="S243" s="187">
        <f t="shared" si="305"/>
        <v>0</v>
      </c>
      <c r="T243" s="185"/>
      <c r="U243" s="186">
        <f t="shared" si="306"/>
        <v>0</v>
      </c>
      <c r="V243" s="187">
        <f t="shared" si="307"/>
        <v>0</v>
      </c>
      <c r="W243" s="185"/>
      <c r="X243" s="186">
        <f t="shared" si="308"/>
        <v>0</v>
      </c>
      <c r="Y243" s="187">
        <f t="shared" si="309"/>
        <v>0</v>
      </c>
      <c r="Z243" s="185"/>
      <c r="AA243" s="186">
        <f t="shared" si="310"/>
        <v>0</v>
      </c>
      <c r="AB243" s="187">
        <f t="shared" si="311"/>
        <v>0</v>
      </c>
      <c r="AC243" s="185"/>
      <c r="AD243" s="186">
        <f t="shared" si="312"/>
        <v>0</v>
      </c>
      <c r="AE243" s="187">
        <f t="shared" si="313"/>
        <v>0</v>
      </c>
      <c r="AF243" s="188">
        <f t="shared" si="314"/>
        <v>0</v>
      </c>
      <c r="AG243" s="186">
        <f t="shared" si="281"/>
        <v>0</v>
      </c>
      <c r="AH243" s="187">
        <f t="shared" si="315"/>
        <v>0</v>
      </c>
      <c r="AI243" s="189">
        <f t="shared" si="316"/>
        <v>13</v>
      </c>
      <c r="AJ243" s="186">
        <f t="shared" si="317"/>
        <v>1</v>
      </c>
      <c r="AK243" s="187">
        <f t="shared" si="318"/>
        <v>1067.17</v>
      </c>
    </row>
    <row r="244" spans="1:37" ht="24" customHeight="1" x14ac:dyDescent="0.25">
      <c r="A244" s="197" t="s">
        <v>768</v>
      </c>
      <c r="B244" s="198" t="s">
        <v>767</v>
      </c>
      <c r="C244" s="199" t="s">
        <v>101</v>
      </c>
      <c r="D244" s="199" t="s">
        <v>766</v>
      </c>
      <c r="E244" s="200" t="s">
        <v>77</v>
      </c>
      <c r="F244" s="200">
        <v>7</v>
      </c>
      <c r="G244" s="201">
        <v>29.59</v>
      </c>
      <c r="H244" s="202">
        <v>35.5</v>
      </c>
      <c r="I244" s="202">
        <v>248.5</v>
      </c>
      <c r="J244" s="200">
        <v>7</v>
      </c>
      <c r="K244" s="202">
        <v>35.5</v>
      </c>
      <c r="L244" s="183">
        <f>Replanilhamento!AT267</f>
        <v>248.5</v>
      </c>
      <c r="M244" s="202">
        <v>248.5</v>
      </c>
      <c r="N244" s="185"/>
      <c r="O244" s="186">
        <f t="shared" si="302"/>
        <v>0</v>
      </c>
      <c r="P244" s="187">
        <f t="shared" si="303"/>
        <v>0</v>
      </c>
      <c r="Q244" s="185"/>
      <c r="R244" s="186">
        <f t="shared" si="304"/>
        <v>0</v>
      </c>
      <c r="S244" s="187">
        <f t="shared" si="305"/>
        <v>0</v>
      </c>
      <c r="T244" s="185"/>
      <c r="U244" s="186">
        <f t="shared" si="306"/>
        <v>0</v>
      </c>
      <c r="V244" s="187">
        <f t="shared" si="307"/>
        <v>0</v>
      </c>
      <c r="W244" s="185"/>
      <c r="X244" s="186">
        <f t="shared" si="308"/>
        <v>0</v>
      </c>
      <c r="Y244" s="187">
        <f t="shared" si="309"/>
        <v>0</v>
      </c>
      <c r="Z244" s="185"/>
      <c r="AA244" s="186">
        <f t="shared" si="310"/>
        <v>0</v>
      </c>
      <c r="AB244" s="187">
        <f t="shared" si="311"/>
        <v>0</v>
      </c>
      <c r="AC244" s="185"/>
      <c r="AD244" s="186">
        <f t="shared" si="312"/>
        <v>0</v>
      </c>
      <c r="AE244" s="187">
        <f t="shared" si="313"/>
        <v>0</v>
      </c>
      <c r="AF244" s="188">
        <f t="shared" si="314"/>
        <v>0</v>
      </c>
      <c r="AG244" s="186">
        <f t="shared" si="281"/>
        <v>0</v>
      </c>
      <c r="AH244" s="187">
        <f t="shared" si="315"/>
        <v>0</v>
      </c>
      <c r="AI244" s="189">
        <f t="shared" si="316"/>
        <v>7</v>
      </c>
      <c r="AJ244" s="186">
        <f t="shared" si="317"/>
        <v>1</v>
      </c>
      <c r="AK244" s="187">
        <f t="shared" si="318"/>
        <v>248.5</v>
      </c>
    </row>
    <row r="245" spans="1:37" ht="26.1" customHeight="1" x14ac:dyDescent="0.25">
      <c r="A245" s="246" t="s">
        <v>765</v>
      </c>
      <c r="B245" s="247" t="s">
        <v>764</v>
      </c>
      <c r="C245" s="248" t="s">
        <v>101</v>
      </c>
      <c r="D245" s="248" t="s">
        <v>763</v>
      </c>
      <c r="E245" s="249" t="s">
        <v>77</v>
      </c>
      <c r="F245" s="249">
        <v>3</v>
      </c>
      <c r="G245" s="250">
        <v>200.89</v>
      </c>
      <c r="H245" s="251">
        <v>241.06</v>
      </c>
      <c r="I245" s="251">
        <v>723.18</v>
      </c>
      <c r="J245" s="249">
        <v>3</v>
      </c>
      <c r="K245" s="251">
        <v>241.06</v>
      </c>
      <c r="L245" s="183">
        <f>Replanilhamento!AT268</f>
        <v>723.18</v>
      </c>
      <c r="M245" s="251">
        <v>723.18</v>
      </c>
      <c r="N245" s="252"/>
      <c r="O245" s="253">
        <f t="shared" si="302"/>
        <v>0</v>
      </c>
      <c r="P245" s="254">
        <f t="shared" si="303"/>
        <v>0</v>
      </c>
      <c r="Q245" s="252"/>
      <c r="R245" s="253">
        <f t="shared" si="304"/>
        <v>0</v>
      </c>
      <c r="S245" s="254">
        <f t="shared" si="305"/>
        <v>0</v>
      </c>
      <c r="T245" s="252"/>
      <c r="U245" s="253">
        <f t="shared" si="306"/>
        <v>0</v>
      </c>
      <c r="V245" s="254">
        <f t="shared" si="307"/>
        <v>0</v>
      </c>
      <c r="W245" s="252"/>
      <c r="X245" s="253">
        <f t="shared" si="308"/>
        <v>0</v>
      </c>
      <c r="Y245" s="254">
        <f t="shared" si="309"/>
        <v>0</v>
      </c>
      <c r="Z245" s="252"/>
      <c r="AA245" s="253">
        <f t="shared" si="310"/>
        <v>0</v>
      </c>
      <c r="AB245" s="254">
        <f t="shared" si="311"/>
        <v>0</v>
      </c>
      <c r="AC245" s="252"/>
      <c r="AD245" s="253">
        <f t="shared" si="312"/>
        <v>0</v>
      </c>
      <c r="AE245" s="254">
        <f t="shared" si="313"/>
        <v>0</v>
      </c>
      <c r="AF245" s="255">
        <f t="shared" si="314"/>
        <v>0</v>
      </c>
      <c r="AG245" s="253">
        <f t="shared" si="281"/>
        <v>0</v>
      </c>
      <c r="AH245" s="254">
        <f t="shared" si="315"/>
        <v>0</v>
      </c>
      <c r="AI245" s="189">
        <f t="shared" si="316"/>
        <v>3</v>
      </c>
      <c r="AJ245" s="186">
        <f t="shared" si="317"/>
        <v>1</v>
      </c>
      <c r="AK245" s="187">
        <f t="shared" si="318"/>
        <v>723.18</v>
      </c>
    </row>
    <row r="246" spans="1:37" ht="24" customHeight="1" x14ac:dyDescent="0.25">
      <c r="A246" s="257" t="s">
        <v>762</v>
      </c>
      <c r="B246" s="258"/>
      <c r="C246" s="258"/>
      <c r="D246" s="258" t="s">
        <v>761</v>
      </c>
      <c r="E246" s="258"/>
      <c r="F246" s="259"/>
      <c r="G246" s="258"/>
      <c r="H246" s="260"/>
      <c r="I246" s="261">
        <v>23772.17</v>
      </c>
      <c r="J246" s="259"/>
      <c r="K246" s="260"/>
      <c r="L246" s="261">
        <f>SUM(L247:L280)</f>
        <v>23772.170000000002</v>
      </c>
      <c r="M246" s="261">
        <v>23772.17</v>
      </c>
      <c r="N246" s="262"/>
      <c r="O246" s="263"/>
      <c r="P246" s="264">
        <f>SUM(P247:P280)</f>
        <v>0</v>
      </c>
      <c r="Q246" s="262"/>
      <c r="R246" s="263"/>
      <c r="S246" s="264">
        <f>SUM(S247:S280)</f>
        <v>0</v>
      </c>
      <c r="T246" s="262"/>
      <c r="U246" s="263"/>
      <c r="V246" s="264">
        <f>SUM(V247:V280)</f>
        <v>0</v>
      </c>
      <c r="W246" s="262"/>
      <c r="X246" s="263"/>
      <c r="Y246" s="264">
        <f>SUM(Y247:Y280)</f>
        <v>0</v>
      </c>
      <c r="Z246" s="262"/>
      <c r="AA246" s="263"/>
      <c r="AB246" s="264">
        <f>SUM(AB247:AB280)</f>
        <v>0</v>
      </c>
      <c r="AC246" s="262"/>
      <c r="AD246" s="263"/>
      <c r="AE246" s="264">
        <f>SUM(AE247:AE280)</f>
        <v>0</v>
      </c>
      <c r="AF246" s="265"/>
      <c r="AG246" s="263">
        <f t="shared" si="281"/>
        <v>0</v>
      </c>
      <c r="AH246" s="264">
        <f>SUM(AH247:AH280)</f>
        <v>0</v>
      </c>
      <c r="AI246" s="266"/>
      <c r="AJ246" s="263">
        <f>AK246/L246</f>
        <v>1</v>
      </c>
      <c r="AK246" s="264">
        <f>SUM(AK247:AK280)</f>
        <v>23772.170000000002</v>
      </c>
    </row>
    <row r="247" spans="1:37" ht="26.1" customHeight="1" x14ac:dyDescent="0.25">
      <c r="A247" s="178" t="s">
        <v>760</v>
      </c>
      <c r="B247" s="179" t="s">
        <v>759</v>
      </c>
      <c r="C247" s="180" t="s">
        <v>61</v>
      </c>
      <c r="D247" s="180" t="s">
        <v>758</v>
      </c>
      <c r="E247" s="181" t="s">
        <v>77</v>
      </c>
      <c r="F247" s="181">
        <v>1</v>
      </c>
      <c r="G247" s="182">
        <v>128.15</v>
      </c>
      <c r="H247" s="183">
        <v>153.78</v>
      </c>
      <c r="I247" s="183">
        <v>153.78</v>
      </c>
      <c r="J247" s="181">
        <v>1</v>
      </c>
      <c r="K247" s="183">
        <v>153.78</v>
      </c>
      <c r="L247" s="183">
        <f>Replanilhamento!AT270</f>
        <v>153.78</v>
      </c>
      <c r="M247" s="183">
        <v>153.78</v>
      </c>
      <c r="N247" s="185"/>
      <c r="O247" s="186">
        <f t="shared" ref="O247:O280" si="319">N247/$F247</f>
        <v>0</v>
      </c>
      <c r="P247" s="187">
        <f t="shared" ref="P247:P280" si="320">N247*$H247</f>
        <v>0</v>
      </c>
      <c r="Q247" s="185"/>
      <c r="R247" s="186">
        <f t="shared" ref="R247:R280" si="321">Q247/$F247</f>
        <v>0</v>
      </c>
      <c r="S247" s="187">
        <f t="shared" ref="S247:S280" si="322">Q247*$H247</f>
        <v>0</v>
      </c>
      <c r="T247" s="185"/>
      <c r="U247" s="186">
        <f t="shared" ref="U247:U280" si="323">T247/$F247</f>
        <v>0</v>
      </c>
      <c r="V247" s="187">
        <f t="shared" ref="V247:V280" si="324">T247*$H247</f>
        <v>0</v>
      </c>
      <c r="W247" s="185"/>
      <c r="X247" s="186">
        <f t="shared" ref="X247:X280" si="325">W247/$F247</f>
        <v>0</v>
      </c>
      <c r="Y247" s="187">
        <f t="shared" ref="Y247:Y280" si="326">W247*$H247</f>
        <v>0</v>
      </c>
      <c r="Z247" s="185"/>
      <c r="AA247" s="186">
        <f t="shared" ref="AA247:AA280" si="327">Z247/$F247</f>
        <v>0</v>
      </c>
      <c r="AB247" s="187">
        <f t="shared" ref="AB247:AB280" si="328">Z247*$H247</f>
        <v>0</v>
      </c>
      <c r="AC247" s="185"/>
      <c r="AD247" s="186">
        <f t="shared" ref="AD247:AD280" si="329">AC247/$F247</f>
        <v>0</v>
      </c>
      <c r="AE247" s="187">
        <f t="shared" ref="AE247:AE280" si="330">AC247*$H247</f>
        <v>0</v>
      </c>
      <c r="AF247" s="188">
        <f t="shared" ref="AF247:AF280" si="331">SUM(N247+Q247+T247+W247+Z247+AC247)</f>
        <v>0</v>
      </c>
      <c r="AG247" s="186">
        <f t="shared" si="281"/>
        <v>0</v>
      </c>
      <c r="AH247" s="187">
        <f t="shared" ref="AH247:AH280" si="332">SUM(P247+S247+V247+Y247+AB247+AE247)</f>
        <v>0</v>
      </c>
      <c r="AI247" s="189">
        <f>J247-AF247</f>
        <v>1</v>
      </c>
      <c r="AJ247" s="186">
        <f>AK247/L247</f>
        <v>1</v>
      </c>
      <c r="AK247" s="187">
        <f>L247-AH247</f>
        <v>153.78</v>
      </c>
    </row>
    <row r="248" spans="1:37" ht="26.1" customHeight="1" x14ac:dyDescent="0.25">
      <c r="A248" s="197" t="s">
        <v>757</v>
      </c>
      <c r="B248" s="198" t="s">
        <v>756</v>
      </c>
      <c r="C248" s="199" t="s">
        <v>61</v>
      </c>
      <c r="D248" s="199" t="s">
        <v>755</v>
      </c>
      <c r="E248" s="181" t="s">
        <v>77</v>
      </c>
      <c r="F248" s="200">
        <v>1</v>
      </c>
      <c r="G248" s="201">
        <v>114.81</v>
      </c>
      <c r="H248" s="202">
        <v>137.77000000000001</v>
      </c>
      <c r="I248" s="202">
        <v>137.77000000000001</v>
      </c>
      <c r="J248" s="200">
        <v>1</v>
      </c>
      <c r="K248" s="202">
        <v>137.77000000000001</v>
      </c>
      <c r="L248" s="183">
        <f>Replanilhamento!AT271</f>
        <v>137.77000000000001</v>
      </c>
      <c r="M248" s="202">
        <v>137.77000000000001</v>
      </c>
      <c r="N248" s="185"/>
      <c r="O248" s="186">
        <f t="shared" si="319"/>
        <v>0</v>
      </c>
      <c r="P248" s="187">
        <f t="shared" si="320"/>
        <v>0</v>
      </c>
      <c r="Q248" s="185"/>
      <c r="R248" s="186">
        <f t="shared" si="321"/>
        <v>0</v>
      </c>
      <c r="S248" s="187">
        <f t="shared" si="322"/>
        <v>0</v>
      </c>
      <c r="T248" s="185"/>
      <c r="U248" s="186">
        <f t="shared" si="323"/>
        <v>0</v>
      </c>
      <c r="V248" s="187">
        <f t="shared" si="324"/>
        <v>0</v>
      </c>
      <c r="W248" s="185"/>
      <c r="X248" s="186">
        <f t="shared" si="325"/>
        <v>0</v>
      </c>
      <c r="Y248" s="187">
        <f t="shared" si="326"/>
        <v>0</v>
      </c>
      <c r="Z248" s="185"/>
      <c r="AA248" s="186">
        <f t="shared" si="327"/>
        <v>0</v>
      </c>
      <c r="AB248" s="187">
        <f t="shared" si="328"/>
        <v>0</v>
      </c>
      <c r="AC248" s="185"/>
      <c r="AD248" s="186">
        <f t="shared" si="329"/>
        <v>0</v>
      </c>
      <c r="AE248" s="187">
        <f t="shared" si="330"/>
        <v>0</v>
      </c>
      <c r="AF248" s="188">
        <f t="shared" si="331"/>
        <v>0</v>
      </c>
      <c r="AG248" s="186">
        <f t="shared" si="281"/>
        <v>0</v>
      </c>
      <c r="AH248" s="187">
        <f t="shared" si="332"/>
        <v>0</v>
      </c>
      <c r="AI248" s="189">
        <f t="shared" ref="AI248:AI280" si="333">J248-AF248</f>
        <v>1</v>
      </c>
      <c r="AJ248" s="186">
        <f t="shared" ref="AJ248:AJ280" si="334">AK248/L248</f>
        <v>1</v>
      </c>
      <c r="AK248" s="187">
        <f t="shared" ref="AK248:AK280" si="335">L248-AH248</f>
        <v>137.77000000000001</v>
      </c>
    </row>
    <row r="249" spans="1:37" ht="26.1" customHeight="1" x14ac:dyDescent="0.25">
      <c r="A249" s="197" t="s">
        <v>754</v>
      </c>
      <c r="B249" s="198" t="s">
        <v>753</v>
      </c>
      <c r="C249" s="199" t="s">
        <v>61</v>
      </c>
      <c r="D249" s="199" t="s">
        <v>752</v>
      </c>
      <c r="E249" s="200" t="s">
        <v>111</v>
      </c>
      <c r="F249" s="200">
        <v>67.56</v>
      </c>
      <c r="G249" s="201">
        <v>4.28</v>
      </c>
      <c r="H249" s="202">
        <v>5.13</v>
      </c>
      <c r="I249" s="202">
        <v>346.58</v>
      </c>
      <c r="J249" s="200">
        <v>67.56</v>
      </c>
      <c r="K249" s="202">
        <v>5.13</v>
      </c>
      <c r="L249" s="183">
        <f>Replanilhamento!AT272</f>
        <v>346.58</v>
      </c>
      <c r="M249" s="202">
        <v>346.58</v>
      </c>
      <c r="N249" s="185"/>
      <c r="O249" s="186">
        <f t="shared" si="319"/>
        <v>0</v>
      </c>
      <c r="P249" s="187">
        <f t="shared" si="320"/>
        <v>0</v>
      </c>
      <c r="Q249" s="185"/>
      <c r="R249" s="186">
        <f t="shared" si="321"/>
        <v>0</v>
      </c>
      <c r="S249" s="187">
        <f t="shared" si="322"/>
        <v>0</v>
      </c>
      <c r="T249" s="185"/>
      <c r="U249" s="186">
        <f t="shared" si="323"/>
        <v>0</v>
      </c>
      <c r="V249" s="187">
        <f t="shared" si="324"/>
        <v>0</v>
      </c>
      <c r="W249" s="185"/>
      <c r="X249" s="186">
        <f t="shared" si="325"/>
        <v>0</v>
      </c>
      <c r="Y249" s="187">
        <f t="shared" si="326"/>
        <v>0</v>
      </c>
      <c r="Z249" s="185"/>
      <c r="AA249" s="186">
        <f t="shared" si="327"/>
        <v>0</v>
      </c>
      <c r="AB249" s="187">
        <f t="shared" si="328"/>
        <v>0</v>
      </c>
      <c r="AC249" s="185"/>
      <c r="AD249" s="186">
        <f t="shared" si="329"/>
        <v>0</v>
      </c>
      <c r="AE249" s="187">
        <f t="shared" si="330"/>
        <v>0</v>
      </c>
      <c r="AF249" s="188">
        <f t="shared" si="331"/>
        <v>0</v>
      </c>
      <c r="AG249" s="186">
        <f t="shared" si="281"/>
        <v>0</v>
      </c>
      <c r="AH249" s="187">
        <f t="shared" si="332"/>
        <v>0</v>
      </c>
      <c r="AI249" s="189">
        <f t="shared" si="333"/>
        <v>67.56</v>
      </c>
      <c r="AJ249" s="186">
        <f t="shared" si="334"/>
        <v>1</v>
      </c>
      <c r="AK249" s="187">
        <f t="shared" si="335"/>
        <v>346.58</v>
      </c>
    </row>
    <row r="250" spans="1:37" ht="26.1" customHeight="1" x14ac:dyDescent="0.25">
      <c r="A250" s="197" t="s">
        <v>751</v>
      </c>
      <c r="B250" s="198" t="s">
        <v>750</v>
      </c>
      <c r="C250" s="199" t="s">
        <v>61</v>
      </c>
      <c r="D250" s="199" t="s">
        <v>749</v>
      </c>
      <c r="E250" s="200" t="s">
        <v>111</v>
      </c>
      <c r="F250" s="200">
        <v>6</v>
      </c>
      <c r="G250" s="201">
        <v>8.35</v>
      </c>
      <c r="H250" s="202">
        <v>10.02</v>
      </c>
      <c r="I250" s="202">
        <v>60.12</v>
      </c>
      <c r="J250" s="200">
        <v>6</v>
      </c>
      <c r="K250" s="202">
        <v>10.02</v>
      </c>
      <c r="L250" s="183">
        <f>Replanilhamento!AT273</f>
        <v>60.12</v>
      </c>
      <c r="M250" s="202">
        <v>60.12</v>
      </c>
      <c r="N250" s="185"/>
      <c r="O250" s="186">
        <f t="shared" si="319"/>
        <v>0</v>
      </c>
      <c r="P250" s="187">
        <f t="shared" si="320"/>
        <v>0</v>
      </c>
      <c r="Q250" s="185"/>
      <c r="R250" s="186">
        <f t="shared" si="321"/>
        <v>0</v>
      </c>
      <c r="S250" s="187">
        <f t="shared" si="322"/>
        <v>0</v>
      </c>
      <c r="T250" s="185"/>
      <c r="U250" s="186">
        <f t="shared" si="323"/>
        <v>0</v>
      </c>
      <c r="V250" s="187">
        <f t="shared" si="324"/>
        <v>0</v>
      </c>
      <c r="W250" s="185"/>
      <c r="X250" s="186">
        <f t="shared" si="325"/>
        <v>0</v>
      </c>
      <c r="Y250" s="187">
        <f t="shared" si="326"/>
        <v>0</v>
      </c>
      <c r="Z250" s="185"/>
      <c r="AA250" s="186">
        <f t="shared" si="327"/>
        <v>0</v>
      </c>
      <c r="AB250" s="187">
        <f t="shared" si="328"/>
        <v>0</v>
      </c>
      <c r="AC250" s="185"/>
      <c r="AD250" s="186">
        <f t="shared" si="329"/>
        <v>0</v>
      </c>
      <c r="AE250" s="187">
        <f t="shared" si="330"/>
        <v>0</v>
      </c>
      <c r="AF250" s="188">
        <f t="shared" si="331"/>
        <v>0</v>
      </c>
      <c r="AG250" s="186">
        <f t="shared" si="281"/>
        <v>0</v>
      </c>
      <c r="AH250" s="187">
        <f t="shared" si="332"/>
        <v>0</v>
      </c>
      <c r="AI250" s="189">
        <f t="shared" si="333"/>
        <v>6</v>
      </c>
      <c r="AJ250" s="186">
        <f t="shared" si="334"/>
        <v>1</v>
      </c>
      <c r="AK250" s="187">
        <f t="shared" si="335"/>
        <v>60.12</v>
      </c>
    </row>
    <row r="251" spans="1:37" ht="26.1" customHeight="1" x14ac:dyDescent="0.25">
      <c r="A251" s="197" t="s">
        <v>748</v>
      </c>
      <c r="B251" s="198" t="s">
        <v>747</v>
      </c>
      <c r="C251" s="199" t="s">
        <v>61</v>
      </c>
      <c r="D251" s="199" t="s">
        <v>746</v>
      </c>
      <c r="E251" s="200" t="s">
        <v>111</v>
      </c>
      <c r="F251" s="200">
        <v>16.02</v>
      </c>
      <c r="G251" s="201">
        <v>14.1</v>
      </c>
      <c r="H251" s="202">
        <v>16.920000000000002</v>
      </c>
      <c r="I251" s="202">
        <v>271.05</v>
      </c>
      <c r="J251" s="200">
        <v>16.02</v>
      </c>
      <c r="K251" s="202">
        <v>16.920000000000002</v>
      </c>
      <c r="L251" s="183">
        <f>Replanilhamento!AT274</f>
        <v>271.05</v>
      </c>
      <c r="M251" s="202">
        <v>271.05</v>
      </c>
      <c r="N251" s="185"/>
      <c r="O251" s="186">
        <f t="shared" si="319"/>
        <v>0</v>
      </c>
      <c r="P251" s="187">
        <f t="shared" si="320"/>
        <v>0</v>
      </c>
      <c r="Q251" s="185"/>
      <c r="R251" s="186">
        <f t="shared" si="321"/>
        <v>0</v>
      </c>
      <c r="S251" s="187">
        <f t="shared" si="322"/>
        <v>0</v>
      </c>
      <c r="T251" s="185"/>
      <c r="U251" s="186">
        <f t="shared" si="323"/>
        <v>0</v>
      </c>
      <c r="V251" s="187">
        <f t="shared" si="324"/>
        <v>0</v>
      </c>
      <c r="W251" s="185"/>
      <c r="X251" s="186">
        <f t="shared" si="325"/>
        <v>0</v>
      </c>
      <c r="Y251" s="187">
        <f t="shared" si="326"/>
        <v>0</v>
      </c>
      <c r="Z251" s="185"/>
      <c r="AA251" s="186">
        <f t="shared" si="327"/>
        <v>0</v>
      </c>
      <c r="AB251" s="187">
        <f t="shared" si="328"/>
        <v>0</v>
      </c>
      <c r="AC251" s="185"/>
      <c r="AD251" s="186">
        <f t="shared" si="329"/>
        <v>0</v>
      </c>
      <c r="AE251" s="187">
        <f t="shared" si="330"/>
        <v>0</v>
      </c>
      <c r="AF251" s="188">
        <f t="shared" si="331"/>
        <v>0</v>
      </c>
      <c r="AG251" s="186">
        <f t="shared" si="281"/>
        <v>0</v>
      </c>
      <c r="AH251" s="187">
        <f t="shared" si="332"/>
        <v>0</v>
      </c>
      <c r="AI251" s="189">
        <f t="shared" si="333"/>
        <v>16.02</v>
      </c>
      <c r="AJ251" s="186">
        <f t="shared" si="334"/>
        <v>1</v>
      </c>
      <c r="AK251" s="187">
        <f t="shared" si="335"/>
        <v>271.05</v>
      </c>
    </row>
    <row r="252" spans="1:37" ht="26.1" customHeight="1" x14ac:dyDescent="0.25">
      <c r="A252" s="197" t="s">
        <v>745</v>
      </c>
      <c r="B252" s="198" t="s">
        <v>744</v>
      </c>
      <c r="C252" s="199" t="s">
        <v>61</v>
      </c>
      <c r="D252" s="199" t="s">
        <v>743</v>
      </c>
      <c r="E252" s="200" t="s">
        <v>111</v>
      </c>
      <c r="F252" s="200">
        <v>49.22</v>
      </c>
      <c r="G252" s="201">
        <v>36.36</v>
      </c>
      <c r="H252" s="202">
        <v>43.63</v>
      </c>
      <c r="I252" s="202">
        <v>2147.46</v>
      </c>
      <c r="J252" s="200">
        <v>49.22</v>
      </c>
      <c r="K252" s="202">
        <v>43.63</v>
      </c>
      <c r="L252" s="183">
        <f>Replanilhamento!AT275</f>
        <v>2147.46</v>
      </c>
      <c r="M252" s="202">
        <v>2147.46</v>
      </c>
      <c r="N252" s="185"/>
      <c r="O252" s="186">
        <f t="shared" si="319"/>
        <v>0</v>
      </c>
      <c r="P252" s="187">
        <f t="shared" si="320"/>
        <v>0</v>
      </c>
      <c r="Q252" s="185"/>
      <c r="R252" s="186">
        <f t="shared" si="321"/>
        <v>0</v>
      </c>
      <c r="S252" s="187">
        <f t="shared" si="322"/>
        <v>0</v>
      </c>
      <c r="T252" s="185"/>
      <c r="U252" s="186">
        <f t="shared" si="323"/>
        <v>0</v>
      </c>
      <c r="V252" s="187">
        <f t="shared" si="324"/>
        <v>0</v>
      </c>
      <c r="W252" s="185"/>
      <c r="X252" s="186">
        <f t="shared" si="325"/>
        <v>0</v>
      </c>
      <c r="Y252" s="187">
        <f t="shared" si="326"/>
        <v>0</v>
      </c>
      <c r="Z252" s="185"/>
      <c r="AA252" s="186">
        <f t="shared" si="327"/>
        <v>0</v>
      </c>
      <c r="AB252" s="187">
        <f t="shared" si="328"/>
        <v>0</v>
      </c>
      <c r="AC252" s="185"/>
      <c r="AD252" s="186">
        <f t="shared" si="329"/>
        <v>0</v>
      </c>
      <c r="AE252" s="187">
        <f t="shared" si="330"/>
        <v>0</v>
      </c>
      <c r="AF252" s="188">
        <f t="shared" si="331"/>
        <v>0</v>
      </c>
      <c r="AG252" s="186">
        <f t="shared" si="281"/>
        <v>0</v>
      </c>
      <c r="AH252" s="187">
        <f t="shared" si="332"/>
        <v>0</v>
      </c>
      <c r="AI252" s="189">
        <f t="shared" si="333"/>
        <v>49.22</v>
      </c>
      <c r="AJ252" s="186">
        <f t="shared" si="334"/>
        <v>1</v>
      </c>
      <c r="AK252" s="187">
        <f t="shared" si="335"/>
        <v>2147.46</v>
      </c>
    </row>
    <row r="253" spans="1:37" ht="52.2" customHeight="1" x14ac:dyDescent="0.25">
      <c r="A253" s="197" t="s">
        <v>742</v>
      </c>
      <c r="B253" s="198" t="s">
        <v>692</v>
      </c>
      <c r="C253" s="199" t="s">
        <v>61</v>
      </c>
      <c r="D253" s="199" t="s">
        <v>691</v>
      </c>
      <c r="E253" s="200" t="s">
        <v>77</v>
      </c>
      <c r="F253" s="200">
        <v>2</v>
      </c>
      <c r="G253" s="201">
        <v>5.5</v>
      </c>
      <c r="H253" s="202">
        <v>6.6</v>
      </c>
      <c r="I253" s="202">
        <v>13.2</v>
      </c>
      <c r="J253" s="200">
        <v>2</v>
      </c>
      <c r="K253" s="202">
        <v>6.6</v>
      </c>
      <c r="L253" s="183">
        <f>Replanilhamento!AT276</f>
        <v>13.2</v>
      </c>
      <c r="M253" s="202">
        <v>13.2</v>
      </c>
      <c r="N253" s="185"/>
      <c r="O253" s="186">
        <f t="shared" si="319"/>
        <v>0</v>
      </c>
      <c r="P253" s="187">
        <f t="shared" si="320"/>
        <v>0</v>
      </c>
      <c r="Q253" s="185"/>
      <c r="R253" s="186">
        <f t="shared" si="321"/>
        <v>0</v>
      </c>
      <c r="S253" s="187">
        <f t="shared" si="322"/>
        <v>0</v>
      </c>
      <c r="T253" s="185"/>
      <c r="U253" s="186">
        <f t="shared" si="323"/>
        <v>0</v>
      </c>
      <c r="V253" s="187">
        <f t="shared" si="324"/>
        <v>0</v>
      </c>
      <c r="W253" s="185"/>
      <c r="X253" s="186">
        <f t="shared" si="325"/>
        <v>0</v>
      </c>
      <c r="Y253" s="187">
        <f t="shared" si="326"/>
        <v>0</v>
      </c>
      <c r="Z253" s="185"/>
      <c r="AA253" s="186">
        <f t="shared" si="327"/>
        <v>0</v>
      </c>
      <c r="AB253" s="187">
        <f t="shared" si="328"/>
        <v>0</v>
      </c>
      <c r="AC253" s="185"/>
      <c r="AD253" s="186">
        <f t="shared" si="329"/>
        <v>0</v>
      </c>
      <c r="AE253" s="187">
        <f t="shared" si="330"/>
        <v>0</v>
      </c>
      <c r="AF253" s="188">
        <f t="shared" si="331"/>
        <v>0</v>
      </c>
      <c r="AG253" s="186">
        <f t="shared" si="281"/>
        <v>0</v>
      </c>
      <c r="AH253" s="187">
        <f t="shared" si="332"/>
        <v>0</v>
      </c>
      <c r="AI253" s="189">
        <f t="shared" si="333"/>
        <v>2</v>
      </c>
      <c r="AJ253" s="186">
        <f t="shared" si="334"/>
        <v>1</v>
      </c>
      <c r="AK253" s="187">
        <f t="shared" si="335"/>
        <v>13.2</v>
      </c>
    </row>
    <row r="254" spans="1:37" ht="52.2" customHeight="1" x14ac:dyDescent="0.25">
      <c r="A254" s="197" t="s">
        <v>741</v>
      </c>
      <c r="B254" s="198" t="s">
        <v>740</v>
      </c>
      <c r="C254" s="199" t="s">
        <v>61</v>
      </c>
      <c r="D254" s="199" t="s">
        <v>739</v>
      </c>
      <c r="E254" s="200" t="s">
        <v>77</v>
      </c>
      <c r="F254" s="200">
        <v>8</v>
      </c>
      <c r="G254" s="201">
        <v>11.55</v>
      </c>
      <c r="H254" s="202">
        <v>13.86</v>
      </c>
      <c r="I254" s="202">
        <v>110.88</v>
      </c>
      <c r="J254" s="200">
        <v>8</v>
      </c>
      <c r="K254" s="202">
        <v>13.86</v>
      </c>
      <c r="L254" s="183">
        <f>Replanilhamento!AT277</f>
        <v>110.88</v>
      </c>
      <c r="M254" s="202">
        <v>110.88</v>
      </c>
      <c r="N254" s="185"/>
      <c r="O254" s="186">
        <f t="shared" si="319"/>
        <v>0</v>
      </c>
      <c r="P254" s="187">
        <f t="shared" si="320"/>
        <v>0</v>
      </c>
      <c r="Q254" s="185"/>
      <c r="R254" s="186">
        <f t="shared" si="321"/>
        <v>0</v>
      </c>
      <c r="S254" s="187">
        <f t="shared" si="322"/>
        <v>0</v>
      </c>
      <c r="T254" s="185"/>
      <c r="U254" s="186">
        <f t="shared" si="323"/>
        <v>0</v>
      </c>
      <c r="V254" s="187">
        <f t="shared" si="324"/>
        <v>0</v>
      </c>
      <c r="W254" s="185"/>
      <c r="X254" s="186">
        <f t="shared" si="325"/>
        <v>0</v>
      </c>
      <c r="Y254" s="187">
        <f t="shared" si="326"/>
        <v>0</v>
      </c>
      <c r="Z254" s="185"/>
      <c r="AA254" s="186">
        <f t="shared" si="327"/>
        <v>0</v>
      </c>
      <c r="AB254" s="187">
        <f t="shared" si="328"/>
        <v>0</v>
      </c>
      <c r="AC254" s="185"/>
      <c r="AD254" s="186">
        <f t="shared" si="329"/>
        <v>0</v>
      </c>
      <c r="AE254" s="187">
        <f t="shared" si="330"/>
        <v>0</v>
      </c>
      <c r="AF254" s="188">
        <f t="shared" si="331"/>
        <v>0</v>
      </c>
      <c r="AG254" s="186">
        <f t="shared" si="281"/>
        <v>0</v>
      </c>
      <c r="AH254" s="187">
        <f t="shared" si="332"/>
        <v>0</v>
      </c>
      <c r="AI254" s="189">
        <f t="shared" si="333"/>
        <v>8</v>
      </c>
      <c r="AJ254" s="186">
        <f t="shared" si="334"/>
        <v>1</v>
      </c>
      <c r="AK254" s="187">
        <f t="shared" si="335"/>
        <v>110.88</v>
      </c>
    </row>
    <row r="255" spans="1:37" ht="52.2" customHeight="1" x14ac:dyDescent="0.25">
      <c r="A255" s="197" t="s">
        <v>738</v>
      </c>
      <c r="B255" s="198" t="s">
        <v>737</v>
      </c>
      <c r="C255" s="199" t="s">
        <v>61</v>
      </c>
      <c r="D255" s="199" t="s">
        <v>736</v>
      </c>
      <c r="E255" s="200" t="s">
        <v>77</v>
      </c>
      <c r="F255" s="200">
        <v>1</v>
      </c>
      <c r="G255" s="201">
        <v>16.350000000000001</v>
      </c>
      <c r="H255" s="202">
        <v>19.62</v>
      </c>
      <c r="I255" s="202">
        <v>19.62</v>
      </c>
      <c r="J255" s="200">
        <v>1</v>
      </c>
      <c r="K255" s="202">
        <v>19.62</v>
      </c>
      <c r="L255" s="183">
        <f>Replanilhamento!AT278</f>
        <v>19.62</v>
      </c>
      <c r="M255" s="202">
        <v>19.62</v>
      </c>
      <c r="N255" s="185"/>
      <c r="O255" s="186">
        <f t="shared" si="319"/>
        <v>0</v>
      </c>
      <c r="P255" s="187">
        <f t="shared" si="320"/>
        <v>0</v>
      </c>
      <c r="Q255" s="185"/>
      <c r="R255" s="186">
        <f t="shared" si="321"/>
        <v>0</v>
      </c>
      <c r="S255" s="187">
        <f t="shared" si="322"/>
        <v>0</v>
      </c>
      <c r="T255" s="185"/>
      <c r="U255" s="186">
        <f t="shared" si="323"/>
        <v>0</v>
      </c>
      <c r="V255" s="187">
        <f t="shared" si="324"/>
        <v>0</v>
      </c>
      <c r="W255" s="185"/>
      <c r="X255" s="186">
        <f t="shared" si="325"/>
        <v>0</v>
      </c>
      <c r="Y255" s="187">
        <f t="shared" si="326"/>
        <v>0</v>
      </c>
      <c r="Z255" s="185"/>
      <c r="AA255" s="186">
        <f t="shared" si="327"/>
        <v>0</v>
      </c>
      <c r="AB255" s="187">
        <f t="shared" si="328"/>
        <v>0</v>
      </c>
      <c r="AC255" s="185"/>
      <c r="AD255" s="186">
        <f t="shared" si="329"/>
        <v>0</v>
      </c>
      <c r="AE255" s="187">
        <f t="shared" si="330"/>
        <v>0</v>
      </c>
      <c r="AF255" s="188">
        <f t="shared" si="331"/>
        <v>0</v>
      </c>
      <c r="AG255" s="186">
        <f t="shared" si="281"/>
        <v>0</v>
      </c>
      <c r="AH255" s="187">
        <f t="shared" si="332"/>
        <v>0</v>
      </c>
      <c r="AI255" s="189">
        <f t="shared" si="333"/>
        <v>1</v>
      </c>
      <c r="AJ255" s="186">
        <f t="shared" si="334"/>
        <v>1</v>
      </c>
      <c r="AK255" s="187">
        <f t="shared" si="335"/>
        <v>19.62</v>
      </c>
    </row>
    <row r="256" spans="1:37" ht="39" customHeight="1" x14ac:dyDescent="0.25">
      <c r="A256" s="197" t="s">
        <v>735</v>
      </c>
      <c r="B256" s="198" t="s">
        <v>734</v>
      </c>
      <c r="C256" s="199" t="s">
        <v>61</v>
      </c>
      <c r="D256" s="199" t="s">
        <v>733</v>
      </c>
      <c r="E256" s="200" t="s">
        <v>77</v>
      </c>
      <c r="F256" s="200">
        <v>2</v>
      </c>
      <c r="G256" s="201">
        <v>21.46</v>
      </c>
      <c r="H256" s="202">
        <v>25.75</v>
      </c>
      <c r="I256" s="202">
        <v>51.5</v>
      </c>
      <c r="J256" s="200">
        <v>2</v>
      </c>
      <c r="K256" s="202">
        <v>25.75</v>
      </c>
      <c r="L256" s="183">
        <f>Replanilhamento!AT279</f>
        <v>51.5</v>
      </c>
      <c r="M256" s="202">
        <v>51.5</v>
      </c>
      <c r="N256" s="185"/>
      <c r="O256" s="186">
        <f t="shared" si="319"/>
        <v>0</v>
      </c>
      <c r="P256" s="187">
        <f t="shared" si="320"/>
        <v>0</v>
      </c>
      <c r="Q256" s="185"/>
      <c r="R256" s="186">
        <f t="shared" si="321"/>
        <v>0</v>
      </c>
      <c r="S256" s="187">
        <f t="shared" si="322"/>
        <v>0</v>
      </c>
      <c r="T256" s="185"/>
      <c r="U256" s="186">
        <f t="shared" si="323"/>
        <v>0</v>
      </c>
      <c r="V256" s="187">
        <f t="shared" si="324"/>
        <v>0</v>
      </c>
      <c r="W256" s="185"/>
      <c r="X256" s="186">
        <f t="shared" si="325"/>
        <v>0</v>
      </c>
      <c r="Y256" s="187">
        <f t="shared" si="326"/>
        <v>0</v>
      </c>
      <c r="Z256" s="185"/>
      <c r="AA256" s="186">
        <f t="shared" si="327"/>
        <v>0</v>
      </c>
      <c r="AB256" s="187">
        <f t="shared" si="328"/>
        <v>0</v>
      </c>
      <c r="AC256" s="185"/>
      <c r="AD256" s="186">
        <f t="shared" si="329"/>
        <v>0</v>
      </c>
      <c r="AE256" s="187">
        <f t="shared" si="330"/>
        <v>0</v>
      </c>
      <c r="AF256" s="188">
        <f t="shared" si="331"/>
        <v>0</v>
      </c>
      <c r="AG256" s="186">
        <f t="shared" si="281"/>
        <v>0</v>
      </c>
      <c r="AH256" s="187">
        <f t="shared" si="332"/>
        <v>0</v>
      </c>
      <c r="AI256" s="189">
        <f t="shared" si="333"/>
        <v>2</v>
      </c>
      <c r="AJ256" s="186">
        <f t="shared" si="334"/>
        <v>1</v>
      </c>
      <c r="AK256" s="187">
        <f t="shared" si="335"/>
        <v>51.5</v>
      </c>
    </row>
    <row r="257" spans="1:37" ht="65.099999999999994" customHeight="1" x14ac:dyDescent="0.25">
      <c r="A257" s="197" t="s">
        <v>732</v>
      </c>
      <c r="B257" s="198" t="s">
        <v>731</v>
      </c>
      <c r="C257" s="199" t="s">
        <v>61</v>
      </c>
      <c r="D257" s="199" t="s">
        <v>730</v>
      </c>
      <c r="E257" s="200" t="s">
        <v>77</v>
      </c>
      <c r="F257" s="200">
        <v>4</v>
      </c>
      <c r="G257" s="201">
        <v>177.53</v>
      </c>
      <c r="H257" s="202">
        <v>213.03</v>
      </c>
      <c r="I257" s="202">
        <v>852.12</v>
      </c>
      <c r="J257" s="200">
        <v>4</v>
      </c>
      <c r="K257" s="202">
        <v>213.03</v>
      </c>
      <c r="L257" s="183">
        <f>Replanilhamento!AT280</f>
        <v>852.12</v>
      </c>
      <c r="M257" s="202">
        <v>852.12</v>
      </c>
      <c r="N257" s="185"/>
      <c r="O257" s="186">
        <f t="shared" si="319"/>
        <v>0</v>
      </c>
      <c r="P257" s="187">
        <f t="shared" si="320"/>
        <v>0</v>
      </c>
      <c r="Q257" s="185"/>
      <c r="R257" s="186">
        <f t="shared" si="321"/>
        <v>0</v>
      </c>
      <c r="S257" s="187">
        <f t="shared" si="322"/>
        <v>0</v>
      </c>
      <c r="T257" s="185"/>
      <c r="U257" s="186">
        <f t="shared" si="323"/>
        <v>0</v>
      </c>
      <c r="V257" s="187">
        <f t="shared" si="324"/>
        <v>0</v>
      </c>
      <c r="W257" s="185"/>
      <c r="X257" s="186">
        <f t="shared" si="325"/>
        <v>0</v>
      </c>
      <c r="Y257" s="187">
        <f t="shared" si="326"/>
        <v>0</v>
      </c>
      <c r="Z257" s="185"/>
      <c r="AA257" s="186">
        <f t="shared" si="327"/>
        <v>0</v>
      </c>
      <c r="AB257" s="187">
        <f t="shared" si="328"/>
        <v>0</v>
      </c>
      <c r="AC257" s="185"/>
      <c r="AD257" s="186">
        <f t="shared" si="329"/>
        <v>0</v>
      </c>
      <c r="AE257" s="187">
        <f t="shared" si="330"/>
        <v>0</v>
      </c>
      <c r="AF257" s="188">
        <f t="shared" si="331"/>
        <v>0</v>
      </c>
      <c r="AG257" s="186">
        <f t="shared" si="281"/>
        <v>0</v>
      </c>
      <c r="AH257" s="187">
        <f t="shared" si="332"/>
        <v>0</v>
      </c>
      <c r="AI257" s="189">
        <f t="shared" si="333"/>
        <v>4</v>
      </c>
      <c r="AJ257" s="186">
        <f t="shared" si="334"/>
        <v>1</v>
      </c>
      <c r="AK257" s="187">
        <f t="shared" si="335"/>
        <v>852.12</v>
      </c>
    </row>
    <row r="258" spans="1:37" ht="39" customHeight="1" x14ac:dyDescent="0.25">
      <c r="A258" s="197" t="s">
        <v>729</v>
      </c>
      <c r="B258" s="198" t="s">
        <v>728</v>
      </c>
      <c r="C258" s="199" t="s">
        <v>61</v>
      </c>
      <c r="D258" s="199" t="s">
        <v>727</v>
      </c>
      <c r="E258" s="200" t="s">
        <v>77</v>
      </c>
      <c r="F258" s="200">
        <v>20</v>
      </c>
      <c r="G258" s="201">
        <v>4.8</v>
      </c>
      <c r="H258" s="202">
        <v>5.76</v>
      </c>
      <c r="I258" s="202">
        <v>115.2</v>
      </c>
      <c r="J258" s="200">
        <v>20</v>
      </c>
      <c r="K258" s="202">
        <v>5.76</v>
      </c>
      <c r="L258" s="183">
        <f>Replanilhamento!AT281</f>
        <v>115.2</v>
      </c>
      <c r="M258" s="202">
        <v>115.2</v>
      </c>
      <c r="N258" s="185"/>
      <c r="O258" s="186">
        <f t="shared" si="319"/>
        <v>0</v>
      </c>
      <c r="P258" s="187">
        <f t="shared" si="320"/>
        <v>0</v>
      </c>
      <c r="Q258" s="185"/>
      <c r="R258" s="186">
        <f t="shared" si="321"/>
        <v>0</v>
      </c>
      <c r="S258" s="187">
        <f t="shared" si="322"/>
        <v>0</v>
      </c>
      <c r="T258" s="185"/>
      <c r="U258" s="186">
        <f t="shared" si="323"/>
        <v>0</v>
      </c>
      <c r="V258" s="187">
        <f t="shared" si="324"/>
        <v>0</v>
      </c>
      <c r="W258" s="185"/>
      <c r="X258" s="186">
        <f t="shared" si="325"/>
        <v>0</v>
      </c>
      <c r="Y258" s="187">
        <f t="shared" si="326"/>
        <v>0</v>
      </c>
      <c r="Z258" s="185"/>
      <c r="AA258" s="186">
        <f t="shared" si="327"/>
        <v>0</v>
      </c>
      <c r="AB258" s="187">
        <f t="shared" si="328"/>
        <v>0</v>
      </c>
      <c r="AC258" s="185"/>
      <c r="AD258" s="186">
        <f t="shared" si="329"/>
        <v>0</v>
      </c>
      <c r="AE258" s="187">
        <f t="shared" si="330"/>
        <v>0</v>
      </c>
      <c r="AF258" s="188">
        <f t="shared" si="331"/>
        <v>0</v>
      </c>
      <c r="AG258" s="186">
        <f t="shared" si="281"/>
        <v>0</v>
      </c>
      <c r="AH258" s="187">
        <f t="shared" si="332"/>
        <v>0</v>
      </c>
      <c r="AI258" s="189">
        <f t="shared" si="333"/>
        <v>20</v>
      </c>
      <c r="AJ258" s="186">
        <f t="shared" si="334"/>
        <v>1</v>
      </c>
      <c r="AK258" s="187">
        <f t="shared" si="335"/>
        <v>115.2</v>
      </c>
    </row>
    <row r="259" spans="1:37" ht="39" customHeight="1" x14ac:dyDescent="0.25">
      <c r="A259" s="197" t="s">
        <v>726</v>
      </c>
      <c r="B259" s="198" t="s">
        <v>725</v>
      </c>
      <c r="C259" s="199" t="s">
        <v>61</v>
      </c>
      <c r="D259" s="199" t="s">
        <v>724</v>
      </c>
      <c r="E259" s="200" t="s">
        <v>77</v>
      </c>
      <c r="F259" s="200">
        <v>9</v>
      </c>
      <c r="G259" s="201">
        <v>12.13</v>
      </c>
      <c r="H259" s="202">
        <v>14.55</v>
      </c>
      <c r="I259" s="202">
        <v>130.94999999999999</v>
      </c>
      <c r="J259" s="200">
        <v>9</v>
      </c>
      <c r="K259" s="202">
        <v>14.55</v>
      </c>
      <c r="L259" s="183">
        <f>Replanilhamento!AT282</f>
        <v>130.94999999999999</v>
      </c>
      <c r="M259" s="202">
        <v>130.94999999999999</v>
      </c>
      <c r="N259" s="185"/>
      <c r="O259" s="186">
        <f t="shared" si="319"/>
        <v>0</v>
      </c>
      <c r="P259" s="187">
        <f t="shared" si="320"/>
        <v>0</v>
      </c>
      <c r="Q259" s="185"/>
      <c r="R259" s="186">
        <f t="shared" si="321"/>
        <v>0</v>
      </c>
      <c r="S259" s="187">
        <f t="shared" si="322"/>
        <v>0</v>
      </c>
      <c r="T259" s="185"/>
      <c r="U259" s="186">
        <f t="shared" si="323"/>
        <v>0</v>
      </c>
      <c r="V259" s="187">
        <f t="shared" si="324"/>
        <v>0</v>
      </c>
      <c r="W259" s="185"/>
      <c r="X259" s="186">
        <f t="shared" si="325"/>
        <v>0</v>
      </c>
      <c r="Y259" s="187">
        <f t="shared" si="326"/>
        <v>0</v>
      </c>
      <c r="Z259" s="185"/>
      <c r="AA259" s="186">
        <f t="shared" si="327"/>
        <v>0</v>
      </c>
      <c r="AB259" s="187">
        <f t="shared" si="328"/>
        <v>0</v>
      </c>
      <c r="AC259" s="185"/>
      <c r="AD259" s="186">
        <f t="shared" si="329"/>
        <v>0</v>
      </c>
      <c r="AE259" s="187">
        <f t="shared" si="330"/>
        <v>0</v>
      </c>
      <c r="AF259" s="188">
        <f t="shared" si="331"/>
        <v>0</v>
      </c>
      <c r="AG259" s="186">
        <f t="shared" si="281"/>
        <v>0</v>
      </c>
      <c r="AH259" s="187">
        <f t="shared" si="332"/>
        <v>0</v>
      </c>
      <c r="AI259" s="189">
        <f t="shared" si="333"/>
        <v>9</v>
      </c>
      <c r="AJ259" s="186">
        <f t="shared" si="334"/>
        <v>1</v>
      </c>
      <c r="AK259" s="187">
        <f t="shared" si="335"/>
        <v>130.94999999999999</v>
      </c>
    </row>
    <row r="260" spans="1:37" ht="39" customHeight="1" x14ac:dyDescent="0.25">
      <c r="A260" s="197" t="s">
        <v>723</v>
      </c>
      <c r="B260" s="198" t="s">
        <v>722</v>
      </c>
      <c r="C260" s="199" t="s">
        <v>61</v>
      </c>
      <c r="D260" s="199" t="s">
        <v>721</v>
      </c>
      <c r="E260" s="200" t="s">
        <v>77</v>
      </c>
      <c r="F260" s="200">
        <v>8</v>
      </c>
      <c r="G260" s="201">
        <v>78.88</v>
      </c>
      <c r="H260" s="202">
        <v>94.65</v>
      </c>
      <c r="I260" s="202">
        <v>757.2</v>
      </c>
      <c r="J260" s="200">
        <v>8</v>
      </c>
      <c r="K260" s="202">
        <v>94.65</v>
      </c>
      <c r="L260" s="183">
        <f>Replanilhamento!AT283</f>
        <v>757.2</v>
      </c>
      <c r="M260" s="202">
        <v>757.2</v>
      </c>
      <c r="N260" s="185"/>
      <c r="O260" s="186">
        <f t="shared" si="319"/>
        <v>0</v>
      </c>
      <c r="P260" s="187">
        <f t="shared" si="320"/>
        <v>0</v>
      </c>
      <c r="Q260" s="185"/>
      <c r="R260" s="186">
        <f t="shared" si="321"/>
        <v>0</v>
      </c>
      <c r="S260" s="187">
        <f t="shared" si="322"/>
        <v>0</v>
      </c>
      <c r="T260" s="185"/>
      <c r="U260" s="186">
        <f t="shared" si="323"/>
        <v>0</v>
      </c>
      <c r="V260" s="187">
        <f t="shared" si="324"/>
        <v>0</v>
      </c>
      <c r="W260" s="185"/>
      <c r="X260" s="186">
        <f t="shared" si="325"/>
        <v>0</v>
      </c>
      <c r="Y260" s="187">
        <f t="shared" si="326"/>
        <v>0</v>
      </c>
      <c r="Z260" s="185"/>
      <c r="AA260" s="186">
        <f t="shared" si="327"/>
        <v>0</v>
      </c>
      <c r="AB260" s="187">
        <f t="shared" si="328"/>
        <v>0</v>
      </c>
      <c r="AC260" s="185"/>
      <c r="AD260" s="186">
        <f t="shared" si="329"/>
        <v>0</v>
      </c>
      <c r="AE260" s="187">
        <f t="shared" si="330"/>
        <v>0</v>
      </c>
      <c r="AF260" s="188">
        <f t="shared" si="331"/>
        <v>0</v>
      </c>
      <c r="AG260" s="186">
        <f t="shared" si="281"/>
        <v>0</v>
      </c>
      <c r="AH260" s="187">
        <f t="shared" si="332"/>
        <v>0</v>
      </c>
      <c r="AI260" s="189">
        <f t="shared" si="333"/>
        <v>8</v>
      </c>
      <c r="AJ260" s="186">
        <f t="shared" si="334"/>
        <v>1</v>
      </c>
      <c r="AK260" s="187">
        <f t="shared" si="335"/>
        <v>757.2</v>
      </c>
    </row>
    <row r="261" spans="1:37" ht="26.1" customHeight="1" x14ac:dyDescent="0.25">
      <c r="A261" s="197" t="s">
        <v>720</v>
      </c>
      <c r="B261" s="198" t="s">
        <v>719</v>
      </c>
      <c r="C261" s="199" t="s">
        <v>61</v>
      </c>
      <c r="D261" s="199" t="s">
        <v>718</v>
      </c>
      <c r="E261" s="200" t="s">
        <v>77</v>
      </c>
      <c r="F261" s="200">
        <v>3</v>
      </c>
      <c r="G261" s="201">
        <v>6.74</v>
      </c>
      <c r="H261" s="202">
        <v>8.08</v>
      </c>
      <c r="I261" s="202">
        <v>24.24</v>
      </c>
      <c r="J261" s="200">
        <v>3</v>
      </c>
      <c r="K261" s="202">
        <v>8.08</v>
      </c>
      <c r="L261" s="183">
        <f>Replanilhamento!AT284</f>
        <v>24.24</v>
      </c>
      <c r="M261" s="202">
        <v>24.24</v>
      </c>
      <c r="N261" s="185"/>
      <c r="O261" s="186">
        <f t="shared" si="319"/>
        <v>0</v>
      </c>
      <c r="P261" s="187">
        <f t="shared" si="320"/>
        <v>0</v>
      </c>
      <c r="Q261" s="185"/>
      <c r="R261" s="186">
        <f t="shared" si="321"/>
        <v>0</v>
      </c>
      <c r="S261" s="187">
        <f t="shared" si="322"/>
        <v>0</v>
      </c>
      <c r="T261" s="185"/>
      <c r="U261" s="186">
        <f t="shared" si="323"/>
        <v>0</v>
      </c>
      <c r="V261" s="187">
        <f t="shared" si="324"/>
        <v>0</v>
      </c>
      <c r="W261" s="185"/>
      <c r="X261" s="186">
        <f t="shared" si="325"/>
        <v>0</v>
      </c>
      <c r="Y261" s="187">
        <f t="shared" si="326"/>
        <v>0</v>
      </c>
      <c r="Z261" s="185"/>
      <c r="AA261" s="186">
        <f t="shared" si="327"/>
        <v>0</v>
      </c>
      <c r="AB261" s="187">
        <f t="shared" si="328"/>
        <v>0</v>
      </c>
      <c r="AC261" s="185"/>
      <c r="AD261" s="186">
        <f t="shared" si="329"/>
        <v>0</v>
      </c>
      <c r="AE261" s="187">
        <f t="shared" si="330"/>
        <v>0</v>
      </c>
      <c r="AF261" s="188">
        <f t="shared" si="331"/>
        <v>0</v>
      </c>
      <c r="AG261" s="186">
        <f t="shared" si="281"/>
        <v>0</v>
      </c>
      <c r="AH261" s="187">
        <f t="shared" si="332"/>
        <v>0</v>
      </c>
      <c r="AI261" s="189">
        <f t="shared" si="333"/>
        <v>3</v>
      </c>
      <c r="AJ261" s="186">
        <f t="shared" si="334"/>
        <v>1</v>
      </c>
      <c r="AK261" s="187">
        <f t="shared" si="335"/>
        <v>24.24</v>
      </c>
    </row>
    <row r="262" spans="1:37" ht="26.1" customHeight="1" x14ac:dyDescent="0.25">
      <c r="A262" s="197" t="s">
        <v>717</v>
      </c>
      <c r="B262" s="198" t="s">
        <v>716</v>
      </c>
      <c r="C262" s="199" t="s">
        <v>61</v>
      </c>
      <c r="D262" s="199" t="s">
        <v>715</v>
      </c>
      <c r="E262" s="200" t="s">
        <v>77</v>
      </c>
      <c r="F262" s="200">
        <v>6</v>
      </c>
      <c r="G262" s="201">
        <v>18.829999999999998</v>
      </c>
      <c r="H262" s="202">
        <v>22.59</v>
      </c>
      <c r="I262" s="202">
        <v>135.54</v>
      </c>
      <c r="J262" s="200">
        <v>6</v>
      </c>
      <c r="K262" s="202">
        <v>22.59</v>
      </c>
      <c r="L262" s="183">
        <f>Replanilhamento!AT285</f>
        <v>135.54</v>
      </c>
      <c r="M262" s="202">
        <v>135.54</v>
      </c>
      <c r="N262" s="185"/>
      <c r="O262" s="186">
        <f t="shared" si="319"/>
        <v>0</v>
      </c>
      <c r="P262" s="187">
        <f t="shared" si="320"/>
        <v>0</v>
      </c>
      <c r="Q262" s="185"/>
      <c r="R262" s="186">
        <f t="shared" si="321"/>
        <v>0</v>
      </c>
      <c r="S262" s="187">
        <f t="shared" si="322"/>
        <v>0</v>
      </c>
      <c r="T262" s="185"/>
      <c r="U262" s="186">
        <f t="shared" si="323"/>
        <v>0</v>
      </c>
      <c r="V262" s="187">
        <f t="shared" si="324"/>
        <v>0</v>
      </c>
      <c r="W262" s="185"/>
      <c r="X262" s="186">
        <f t="shared" si="325"/>
        <v>0</v>
      </c>
      <c r="Y262" s="187">
        <f t="shared" si="326"/>
        <v>0</v>
      </c>
      <c r="Z262" s="185"/>
      <c r="AA262" s="186">
        <f t="shared" si="327"/>
        <v>0</v>
      </c>
      <c r="AB262" s="187">
        <f t="shared" si="328"/>
        <v>0</v>
      </c>
      <c r="AC262" s="185"/>
      <c r="AD262" s="186">
        <f t="shared" si="329"/>
        <v>0</v>
      </c>
      <c r="AE262" s="187">
        <f t="shared" si="330"/>
        <v>0</v>
      </c>
      <c r="AF262" s="188">
        <f t="shared" si="331"/>
        <v>0</v>
      </c>
      <c r="AG262" s="186">
        <f t="shared" si="281"/>
        <v>0</v>
      </c>
      <c r="AH262" s="187">
        <f t="shared" si="332"/>
        <v>0</v>
      </c>
      <c r="AI262" s="189">
        <f t="shared" si="333"/>
        <v>6</v>
      </c>
      <c r="AJ262" s="186">
        <f t="shared" si="334"/>
        <v>1</v>
      </c>
      <c r="AK262" s="187">
        <f t="shared" si="335"/>
        <v>135.54</v>
      </c>
    </row>
    <row r="263" spans="1:37" ht="26.1" customHeight="1" x14ac:dyDescent="0.25">
      <c r="A263" s="197" t="s">
        <v>714</v>
      </c>
      <c r="B263" s="198" t="s">
        <v>713</v>
      </c>
      <c r="C263" s="199" t="s">
        <v>61</v>
      </c>
      <c r="D263" s="199" t="s">
        <v>712</v>
      </c>
      <c r="E263" s="200" t="s">
        <v>77</v>
      </c>
      <c r="F263" s="200">
        <v>12</v>
      </c>
      <c r="G263" s="201">
        <v>62.51</v>
      </c>
      <c r="H263" s="202">
        <v>75.010000000000005</v>
      </c>
      <c r="I263" s="202">
        <v>900.12</v>
      </c>
      <c r="J263" s="200">
        <v>12</v>
      </c>
      <c r="K263" s="202">
        <v>75.010000000000005</v>
      </c>
      <c r="L263" s="183">
        <f>Replanilhamento!AT286</f>
        <v>900.12</v>
      </c>
      <c r="M263" s="202">
        <v>900.12</v>
      </c>
      <c r="N263" s="185"/>
      <c r="O263" s="186">
        <f t="shared" si="319"/>
        <v>0</v>
      </c>
      <c r="P263" s="187">
        <f t="shared" si="320"/>
        <v>0</v>
      </c>
      <c r="Q263" s="185"/>
      <c r="R263" s="186">
        <f t="shared" si="321"/>
        <v>0</v>
      </c>
      <c r="S263" s="187">
        <f t="shared" si="322"/>
        <v>0</v>
      </c>
      <c r="T263" s="185"/>
      <c r="U263" s="186">
        <f t="shared" si="323"/>
        <v>0</v>
      </c>
      <c r="V263" s="187">
        <f t="shared" si="324"/>
        <v>0</v>
      </c>
      <c r="W263" s="185"/>
      <c r="X263" s="186">
        <f t="shared" si="325"/>
        <v>0</v>
      </c>
      <c r="Y263" s="187">
        <f t="shared" si="326"/>
        <v>0</v>
      </c>
      <c r="Z263" s="185"/>
      <c r="AA263" s="186">
        <f t="shared" si="327"/>
        <v>0</v>
      </c>
      <c r="AB263" s="187">
        <f t="shared" si="328"/>
        <v>0</v>
      </c>
      <c r="AC263" s="185"/>
      <c r="AD263" s="186">
        <f t="shared" si="329"/>
        <v>0</v>
      </c>
      <c r="AE263" s="187">
        <f t="shared" si="330"/>
        <v>0</v>
      </c>
      <c r="AF263" s="188">
        <f t="shared" si="331"/>
        <v>0</v>
      </c>
      <c r="AG263" s="186">
        <f t="shared" si="281"/>
        <v>0</v>
      </c>
      <c r="AH263" s="187">
        <f t="shared" si="332"/>
        <v>0</v>
      </c>
      <c r="AI263" s="189">
        <f t="shared" si="333"/>
        <v>12</v>
      </c>
      <c r="AJ263" s="186">
        <f t="shared" si="334"/>
        <v>1</v>
      </c>
      <c r="AK263" s="187">
        <f t="shared" si="335"/>
        <v>900.12</v>
      </c>
    </row>
    <row r="264" spans="1:37" ht="39" customHeight="1" x14ac:dyDescent="0.25">
      <c r="A264" s="197" t="s">
        <v>711</v>
      </c>
      <c r="B264" s="198" t="s">
        <v>710</v>
      </c>
      <c r="C264" s="199" t="s">
        <v>61</v>
      </c>
      <c r="D264" s="199" t="s">
        <v>709</v>
      </c>
      <c r="E264" s="200" t="s">
        <v>77</v>
      </c>
      <c r="F264" s="200">
        <v>7</v>
      </c>
      <c r="G264" s="201">
        <v>22.71</v>
      </c>
      <c r="H264" s="202">
        <v>27.25</v>
      </c>
      <c r="I264" s="202">
        <v>190.75</v>
      </c>
      <c r="J264" s="200">
        <v>7</v>
      </c>
      <c r="K264" s="202">
        <v>27.25</v>
      </c>
      <c r="L264" s="183">
        <f>Replanilhamento!AT287</f>
        <v>190.75</v>
      </c>
      <c r="M264" s="202">
        <v>190.75</v>
      </c>
      <c r="N264" s="185"/>
      <c r="O264" s="186">
        <f t="shared" si="319"/>
        <v>0</v>
      </c>
      <c r="P264" s="187">
        <f t="shared" si="320"/>
        <v>0</v>
      </c>
      <c r="Q264" s="185"/>
      <c r="R264" s="186">
        <f t="shared" si="321"/>
        <v>0</v>
      </c>
      <c r="S264" s="187">
        <f t="shared" si="322"/>
        <v>0</v>
      </c>
      <c r="T264" s="185"/>
      <c r="U264" s="186">
        <f t="shared" si="323"/>
        <v>0</v>
      </c>
      <c r="V264" s="187">
        <f t="shared" si="324"/>
        <v>0</v>
      </c>
      <c r="W264" s="185"/>
      <c r="X264" s="186">
        <f t="shared" si="325"/>
        <v>0</v>
      </c>
      <c r="Y264" s="187">
        <f t="shared" si="326"/>
        <v>0</v>
      </c>
      <c r="Z264" s="185"/>
      <c r="AA264" s="186">
        <f t="shared" si="327"/>
        <v>0</v>
      </c>
      <c r="AB264" s="187">
        <f t="shared" si="328"/>
        <v>0</v>
      </c>
      <c r="AC264" s="185"/>
      <c r="AD264" s="186">
        <f t="shared" si="329"/>
        <v>0</v>
      </c>
      <c r="AE264" s="187">
        <f t="shared" si="330"/>
        <v>0</v>
      </c>
      <c r="AF264" s="188">
        <f t="shared" si="331"/>
        <v>0</v>
      </c>
      <c r="AG264" s="186">
        <f t="shared" si="281"/>
        <v>0</v>
      </c>
      <c r="AH264" s="187">
        <f t="shared" si="332"/>
        <v>0</v>
      </c>
      <c r="AI264" s="189">
        <f t="shared" si="333"/>
        <v>7</v>
      </c>
      <c r="AJ264" s="186">
        <f t="shared" si="334"/>
        <v>1</v>
      </c>
      <c r="AK264" s="187">
        <f t="shared" si="335"/>
        <v>190.75</v>
      </c>
    </row>
    <row r="265" spans="1:37" ht="39" customHeight="1" x14ac:dyDescent="0.25">
      <c r="A265" s="197" t="s">
        <v>708</v>
      </c>
      <c r="B265" s="198" t="s">
        <v>707</v>
      </c>
      <c r="C265" s="199" t="s">
        <v>61</v>
      </c>
      <c r="D265" s="199" t="s">
        <v>706</v>
      </c>
      <c r="E265" s="200" t="s">
        <v>77</v>
      </c>
      <c r="F265" s="200">
        <v>7</v>
      </c>
      <c r="G265" s="201">
        <v>7.94</v>
      </c>
      <c r="H265" s="202">
        <v>9.52</v>
      </c>
      <c r="I265" s="202">
        <v>66.64</v>
      </c>
      <c r="J265" s="200">
        <v>7</v>
      </c>
      <c r="K265" s="202">
        <v>9.52</v>
      </c>
      <c r="L265" s="183">
        <f>Replanilhamento!AT288</f>
        <v>66.64</v>
      </c>
      <c r="M265" s="202">
        <v>66.64</v>
      </c>
      <c r="N265" s="185"/>
      <c r="O265" s="186">
        <f t="shared" si="319"/>
        <v>0</v>
      </c>
      <c r="P265" s="187">
        <f t="shared" si="320"/>
        <v>0</v>
      </c>
      <c r="Q265" s="185"/>
      <c r="R265" s="186">
        <f t="shared" si="321"/>
        <v>0</v>
      </c>
      <c r="S265" s="187">
        <f t="shared" si="322"/>
        <v>0</v>
      </c>
      <c r="T265" s="185"/>
      <c r="U265" s="186">
        <f t="shared" si="323"/>
        <v>0</v>
      </c>
      <c r="V265" s="187">
        <f t="shared" si="324"/>
        <v>0</v>
      </c>
      <c r="W265" s="185"/>
      <c r="X265" s="186">
        <f t="shared" si="325"/>
        <v>0</v>
      </c>
      <c r="Y265" s="187">
        <f t="shared" si="326"/>
        <v>0</v>
      </c>
      <c r="Z265" s="185"/>
      <c r="AA265" s="186">
        <f t="shared" si="327"/>
        <v>0</v>
      </c>
      <c r="AB265" s="187">
        <f t="shared" si="328"/>
        <v>0</v>
      </c>
      <c r="AC265" s="185"/>
      <c r="AD265" s="186">
        <f t="shared" si="329"/>
        <v>0</v>
      </c>
      <c r="AE265" s="187">
        <f t="shared" si="330"/>
        <v>0</v>
      </c>
      <c r="AF265" s="188">
        <f t="shared" si="331"/>
        <v>0</v>
      </c>
      <c r="AG265" s="186">
        <f t="shared" si="281"/>
        <v>0</v>
      </c>
      <c r="AH265" s="187">
        <f t="shared" si="332"/>
        <v>0</v>
      </c>
      <c r="AI265" s="189">
        <f t="shared" si="333"/>
        <v>7</v>
      </c>
      <c r="AJ265" s="186">
        <f t="shared" si="334"/>
        <v>1</v>
      </c>
      <c r="AK265" s="187">
        <f t="shared" si="335"/>
        <v>66.64</v>
      </c>
    </row>
    <row r="266" spans="1:37" ht="26.1" customHeight="1" x14ac:dyDescent="0.25">
      <c r="A266" s="197" t="s">
        <v>705</v>
      </c>
      <c r="B266" s="198" t="s">
        <v>704</v>
      </c>
      <c r="C266" s="199" t="s">
        <v>61</v>
      </c>
      <c r="D266" s="199" t="s">
        <v>703</v>
      </c>
      <c r="E266" s="200" t="s">
        <v>77</v>
      </c>
      <c r="F266" s="200">
        <v>1</v>
      </c>
      <c r="G266" s="201">
        <v>31.97</v>
      </c>
      <c r="H266" s="202">
        <v>38.36</v>
      </c>
      <c r="I266" s="202">
        <v>38.36</v>
      </c>
      <c r="J266" s="200">
        <v>1</v>
      </c>
      <c r="K266" s="202">
        <v>38.36</v>
      </c>
      <c r="L266" s="183">
        <f>Replanilhamento!AT289</f>
        <v>38.36</v>
      </c>
      <c r="M266" s="202">
        <v>38.36</v>
      </c>
      <c r="N266" s="185"/>
      <c r="O266" s="186">
        <f t="shared" si="319"/>
        <v>0</v>
      </c>
      <c r="P266" s="187">
        <f t="shared" si="320"/>
        <v>0</v>
      </c>
      <c r="Q266" s="185"/>
      <c r="R266" s="186">
        <f t="shared" si="321"/>
        <v>0</v>
      </c>
      <c r="S266" s="187">
        <f t="shared" si="322"/>
        <v>0</v>
      </c>
      <c r="T266" s="185"/>
      <c r="U266" s="186">
        <f t="shared" si="323"/>
        <v>0</v>
      </c>
      <c r="V266" s="187">
        <f t="shared" si="324"/>
        <v>0</v>
      </c>
      <c r="W266" s="185"/>
      <c r="X266" s="186">
        <f t="shared" si="325"/>
        <v>0</v>
      </c>
      <c r="Y266" s="187">
        <f t="shared" si="326"/>
        <v>0</v>
      </c>
      <c r="Z266" s="185"/>
      <c r="AA266" s="186">
        <f t="shared" si="327"/>
        <v>0</v>
      </c>
      <c r="AB266" s="187">
        <f t="shared" si="328"/>
        <v>0</v>
      </c>
      <c r="AC266" s="185"/>
      <c r="AD266" s="186">
        <f t="shared" si="329"/>
        <v>0</v>
      </c>
      <c r="AE266" s="187">
        <f t="shared" si="330"/>
        <v>0</v>
      </c>
      <c r="AF266" s="188">
        <f t="shared" si="331"/>
        <v>0</v>
      </c>
      <c r="AG266" s="186">
        <f t="shared" si="281"/>
        <v>0</v>
      </c>
      <c r="AH266" s="187">
        <f t="shared" si="332"/>
        <v>0</v>
      </c>
      <c r="AI266" s="189">
        <f t="shared" si="333"/>
        <v>1</v>
      </c>
      <c r="AJ266" s="186">
        <f t="shared" si="334"/>
        <v>1</v>
      </c>
      <c r="AK266" s="187">
        <f t="shared" si="335"/>
        <v>38.36</v>
      </c>
    </row>
    <row r="267" spans="1:37" ht="26.1" customHeight="1" x14ac:dyDescent="0.25">
      <c r="A267" s="197" t="s">
        <v>702</v>
      </c>
      <c r="B267" s="198" t="s">
        <v>701</v>
      </c>
      <c r="C267" s="199" t="s">
        <v>61</v>
      </c>
      <c r="D267" s="199" t="s">
        <v>700</v>
      </c>
      <c r="E267" s="200" t="s">
        <v>77</v>
      </c>
      <c r="F267" s="200">
        <v>4</v>
      </c>
      <c r="G267" s="201">
        <v>230.31</v>
      </c>
      <c r="H267" s="202">
        <v>276.37</v>
      </c>
      <c r="I267" s="202">
        <v>1105.48</v>
      </c>
      <c r="J267" s="200">
        <v>4</v>
      </c>
      <c r="K267" s="202">
        <v>276.37</v>
      </c>
      <c r="L267" s="183">
        <f>Replanilhamento!AT290</f>
        <v>1105.48</v>
      </c>
      <c r="M267" s="202">
        <v>1105.48</v>
      </c>
      <c r="N267" s="185"/>
      <c r="O267" s="186">
        <f t="shared" si="319"/>
        <v>0</v>
      </c>
      <c r="P267" s="187">
        <f t="shared" si="320"/>
        <v>0</v>
      </c>
      <c r="Q267" s="185"/>
      <c r="R267" s="186">
        <f t="shared" si="321"/>
        <v>0</v>
      </c>
      <c r="S267" s="187">
        <f t="shared" si="322"/>
        <v>0</v>
      </c>
      <c r="T267" s="185"/>
      <c r="U267" s="186">
        <f t="shared" si="323"/>
        <v>0</v>
      </c>
      <c r="V267" s="187">
        <f t="shared" si="324"/>
        <v>0</v>
      </c>
      <c r="W267" s="185"/>
      <c r="X267" s="186">
        <f t="shared" si="325"/>
        <v>0</v>
      </c>
      <c r="Y267" s="187">
        <f t="shared" si="326"/>
        <v>0</v>
      </c>
      <c r="Z267" s="185"/>
      <c r="AA267" s="186">
        <f t="shared" si="327"/>
        <v>0</v>
      </c>
      <c r="AB267" s="187">
        <f t="shared" si="328"/>
        <v>0</v>
      </c>
      <c r="AC267" s="185"/>
      <c r="AD267" s="186">
        <f t="shared" si="329"/>
        <v>0</v>
      </c>
      <c r="AE267" s="187">
        <f t="shared" si="330"/>
        <v>0</v>
      </c>
      <c r="AF267" s="188">
        <f t="shared" si="331"/>
        <v>0</v>
      </c>
      <c r="AG267" s="186">
        <f t="shared" si="281"/>
        <v>0</v>
      </c>
      <c r="AH267" s="187">
        <f t="shared" si="332"/>
        <v>0</v>
      </c>
      <c r="AI267" s="189">
        <f t="shared" si="333"/>
        <v>4</v>
      </c>
      <c r="AJ267" s="186">
        <f t="shared" si="334"/>
        <v>1</v>
      </c>
      <c r="AK267" s="187">
        <f t="shared" si="335"/>
        <v>1105.48</v>
      </c>
    </row>
    <row r="268" spans="1:37" ht="39" customHeight="1" x14ac:dyDescent="0.25">
      <c r="A268" s="197" t="s">
        <v>699</v>
      </c>
      <c r="B268" s="198" t="s">
        <v>698</v>
      </c>
      <c r="C268" s="199" t="s">
        <v>61</v>
      </c>
      <c r="D268" s="199" t="s">
        <v>697</v>
      </c>
      <c r="E268" s="200" t="s">
        <v>111</v>
      </c>
      <c r="F268" s="200">
        <v>37.24</v>
      </c>
      <c r="G268" s="201">
        <v>11.08</v>
      </c>
      <c r="H268" s="202">
        <v>13.29</v>
      </c>
      <c r="I268" s="202">
        <v>494.91</v>
      </c>
      <c r="J268" s="200">
        <v>37.24</v>
      </c>
      <c r="K268" s="202">
        <v>13.29</v>
      </c>
      <c r="L268" s="183">
        <f>Replanilhamento!AT291</f>
        <v>494.91</v>
      </c>
      <c r="M268" s="202">
        <v>494.91</v>
      </c>
      <c r="N268" s="185"/>
      <c r="O268" s="186">
        <f t="shared" si="319"/>
        <v>0</v>
      </c>
      <c r="P268" s="187">
        <f t="shared" si="320"/>
        <v>0</v>
      </c>
      <c r="Q268" s="185"/>
      <c r="R268" s="186">
        <f t="shared" si="321"/>
        <v>0</v>
      </c>
      <c r="S268" s="187">
        <f t="shared" si="322"/>
        <v>0</v>
      </c>
      <c r="T268" s="185"/>
      <c r="U268" s="186">
        <f t="shared" si="323"/>
        <v>0</v>
      </c>
      <c r="V268" s="187">
        <f t="shared" si="324"/>
        <v>0</v>
      </c>
      <c r="W268" s="185"/>
      <c r="X268" s="186">
        <f t="shared" si="325"/>
        <v>0</v>
      </c>
      <c r="Y268" s="187">
        <f t="shared" si="326"/>
        <v>0</v>
      </c>
      <c r="Z268" s="185"/>
      <c r="AA268" s="186">
        <f t="shared" si="327"/>
        <v>0</v>
      </c>
      <c r="AB268" s="187">
        <f t="shared" si="328"/>
        <v>0</v>
      </c>
      <c r="AC268" s="185"/>
      <c r="AD268" s="186">
        <f t="shared" si="329"/>
        <v>0</v>
      </c>
      <c r="AE268" s="187">
        <f t="shared" si="330"/>
        <v>0</v>
      </c>
      <c r="AF268" s="188">
        <f t="shared" si="331"/>
        <v>0</v>
      </c>
      <c r="AG268" s="186">
        <f t="shared" si="281"/>
        <v>0</v>
      </c>
      <c r="AH268" s="187">
        <f t="shared" si="332"/>
        <v>0</v>
      </c>
      <c r="AI268" s="189">
        <f t="shared" si="333"/>
        <v>37.24</v>
      </c>
      <c r="AJ268" s="186">
        <f t="shared" si="334"/>
        <v>1</v>
      </c>
      <c r="AK268" s="187">
        <f t="shared" si="335"/>
        <v>494.91</v>
      </c>
    </row>
    <row r="269" spans="1:37" ht="39" customHeight="1" x14ac:dyDescent="0.25">
      <c r="A269" s="197" t="s">
        <v>696</v>
      </c>
      <c r="B269" s="198" t="s">
        <v>695</v>
      </c>
      <c r="C269" s="199" t="s">
        <v>61</v>
      </c>
      <c r="D269" s="199" t="s">
        <v>694</v>
      </c>
      <c r="E269" s="200" t="s">
        <v>111</v>
      </c>
      <c r="F269" s="200">
        <v>36.64</v>
      </c>
      <c r="G269" s="201">
        <v>25.47</v>
      </c>
      <c r="H269" s="202">
        <v>30.56</v>
      </c>
      <c r="I269" s="202">
        <v>1119.71</v>
      </c>
      <c r="J269" s="200">
        <v>36.64</v>
      </c>
      <c r="K269" s="202">
        <v>30.56</v>
      </c>
      <c r="L269" s="183">
        <f>Replanilhamento!AT292</f>
        <v>1119.71</v>
      </c>
      <c r="M269" s="202">
        <v>1119.71</v>
      </c>
      <c r="N269" s="185"/>
      <c r="O269" s="186">
        <f t="shared" si="319"/>
        <v>0</v>
      </c>
      <c r="P269" s="187">
        <f t="shared" si="320"/>
        <v>0</v>
      </c>
      <c r="Q269" s="185"/>
      <c r="R269" s="186">
        <f t="shared" si="321"/>
        <v>0</v>
      </c>
      <c r="S269" s="187">
        <f t="shared" si="322"/>
        <v>0</v>
      </c>
      <c r="T269" s="185"/>
      <c r="U269" s="186">
        <f t="shared" si="323"/>
        <v>0</v>
      </c>
      <c r="V269" s="187">
        <f t="shared" si="324"/>
        <v>0</v>
      </c>
      <c r="W269" s="185"/>
      <c r="X269" s="186">
        <f t="shared" si="325"/>
        <v>0</v>
      </c>
      <c r="Y269" s="187">
        <f t="shared" si="326"/>
        <v>0</v>
      </c>
      <c r="Z269" s="185"/>
      <c r="AA269" s="186">
        <f t="shared" si="327"/>
        <v>0</v>
      </c>
      <c r="AB269" s="187">
        <f t="shared" si="328"/>
        <v>0</v>
      </c>
      <c r="AC269" s="185"/>
      <c r="AD269" s="186">
        <f t="shared" si="329"/>
        <v>0</v>
      </c>
      <c r="AE269" s="187">
        <f t="shared" si="330"/>
        <v>0</v>
      </c>
      <c r="AF269" s="188">
        <f t="shared" si="331"/>
        <v>0</v>
      </c>
      <c r="AG269" s="186">
        <f t="shared" si="281"/>
        <v>0</v>
      </c>
      <c r="AH269" s="187">
        <f t="shared" si="332"/>
        <v>0</v>
      </c>
      <c r="AI269" s="189">
        <f t="shared" si="333"/>
        <v>36.64</v>
      </c>
      <c r="AJ269" s="186">
        <f t="shared" si="334"/>
        <v>1</v>
      </c>
      <c r="AK269" s="187">
        <f t="shared" si="335"/>
        <v>1119.71</v>
      </c>
    </row>
    <row r="270" spans="1:37" ht="52.2" customHeight="1" x14ac:dyDescent="0.25">
      <c r="A270" s="197" t="s">
        <v>693</v>
      </c>
      <c r="B270" s="198" t="s">
        <v>692</v>
      </c>
      <c r="C270" s="199" t="s">
        <v>61</v>
      </c>
      <c r="D270" s="199" t="s">
        <v>691</v>
      </c>
      <c r="E270" s="200" t="s">
        <v>77</v>
      </c>
      <c r="F270" s="200">
        <v>16</v>
      </c>
      <c r="G270" s="201">
        <v>5.5</v>
      </c>
      <c r="H270" s="202">
        <v>6.6</v>
      </c>
      <c r="I270" s="202">
        <v>105.6</v>
      </c>
      <c r="J270" s="200">
        <v>16</v>
      </c>
      <c r="K270" s="202">
        <v>6.6</v>
      </c>
      <c r="L270" s="183">
        <f>Replanilhamento!AT293</f>
        <v>105.6</v>
      </c>
      <c r="M270" s="202">
        <v>105.6</v>
      </c>
      <c r="N270" s="185"/>
      <c r="O270" s="186">
        <f t="shared" si="319"/>
        <v>0</v>
      </c>
      <c r="P270" s="187">
        <f t="shared" si="320"/>
        <v>0</v>
      </c>
      <c r="Q270" s="185"/>
      <c r="R270" s="186">
        <f t="shared" si="321"/>
        <v>0</v>
      </c>
      <c r="S270" s="187">
        <f t="shared" si="322"/>
        <v>0</v>
      </c>
      <c r="T270" s="185"/>
      <c r="U270" s="186">
        <f t="shared" si="323"/>
        <v>0</v>
      </c>
      <c r="V270" s="187">
        <f t="shared" si="324"/>
        <v>0</v>
      </c>
      <c r="W270" s="185"/>
      <c r="X270" s="186">
        <f t="shared" si="325"/>
        <v>0</v>
      </c>
      <c r="Y270" s="187">
        <f t="shared" si="326"/>
        <v>0</v>
      </c>
      <c r="Z270" s="185"/>
      <c r="AA270" s="186">
        <f t="shared" si="327"/>
        <v>0</v>
      </c>
      <c r="AB270" s="187">
        <f t="shared" si="328"/>
        <v>0</v>
      </c>
      <c r="AC270" s="185"/>
      <c r="AD270" s="186">
        <f t="shared" si="329"/>
        <v>0</v>
      </c>
      <c r="AE270" s="187">
        <f t="shared" si="330"/>
        <v>0</v>
      </c>
      <c r="AF270" s="188">
        <f t="shared" si="331"/>
        <v>0</v>
      </c>
      <c r="AG270" s="186">
        <f t="shared" si="281"/>
        <v>0</v>
      </c>
      <c r="AH270" s="187">
        <f t="shared" si="332"/>
        <v>0</v>
      </c>
      <c r="AI270" s="189">
        <f t="shared" si="333"/>
        <v>16</v>
      </c>
      <c r="AJ270" s="186">
        <f t="shared" si="334"/>
        <v>1</v>
      </c>
      <c r="AK270" s="187">
        <f t="shared" si="335"/>
        <v>105.6</v>
      </c>
    </row>
    <row r="271" spans="1:37" ht="52.2" customHeight="1" x14ac:dyDescent="0.25">
      <c r="A271" s="197" t="s">
        <v>690</v>
      </c>
      <c r="B271" s="198" t="s">
        <v>689</v>
      </c>
      <c r="C271" s="199" t="s">
        <v>61</v>
      </c>
      <c r="D271" s="199" t="s">
        <v>688</v>
      </c>
      <c r="E271" s="200" t="s">
        <v>77</v>
      </c>
      <c r="F271" s="200">
        <v>34</v>
      </c>
      <c r="G271" s="201">
        <v>14.47</v>
      </c>
      <c r="H271" s="202">
        <v>17.36</v>
      </c>
      <c r="I271" s="202">
        <v>590.24</v>
      </c>
      <c r="J271" s="200">
        <v>34</v>
      </c>
      <c r="K271" s="202">
        <v>17.36</v>
      </c>
      <c r="L271" s="183">
        <f>Replanilhamento!AT294</f>
        <v>590.24</v>
      </c>
      <c r="M271" s="202">
        <v>590.24</v>
      </c>
      <c r="N271" s="185"/>
      <c r="O271" s="186">
        <f t="shared" si="319"/>
        <v>0</v>
      </c>
      <c r="P271" s="187">
        <f t="shared" si="320"/>
        <v>0</v>
      </c>
      <c r="Q271" s="185"/>
      <c r="R271" s="186">
        <f t="shared" si="321"/>
        <v>0</v>
      </c>
      <c r="S271" s="187">
        <f t="shared" si="322"/>
        <v>0</v>
      </c>
      <c r="T271" s="185"/>
      <c r="U271" s="186">
        <f t="shared" si="323"/>
        <v>0</v>
      </c>
      <c r="V271" s="187">
        <f t="shared" si="324"/>
        <v>0</v>
      </c>
      <c r="W271" s="185"/>
      <c r="X271" s="186">
        <f t="shared" si="325"/>
        <v>0</v>
      </c>
      <c r="Y271" s="187">
        <f t="shared" si="326"/>
        <v>0</v>
      </c>
      <c r="Z271" s="185"/>
      <c r="AA271" s="186">
        <f t="shared" si="327"/>
        <v>0</v>
      </c>
      <c r="AB271" s="187">
        <f t="shared" si="328"/>
        <v>0</v>
      </c>
      <c r="AC271" s="185"/>
      <c r="AD271" s="186">
        <f t="shared" si="329"/>
        <v>0</v>
      </c>
      <c r="AE271" s="187">
        <f t="shared" si="330"/>
        <v>0</v>
      </c>
      <c r="AF271" s="188">
        <f t="shared" si="331"/>
        <v>0</v>
      </c>
      <c r="AG271" s="186">
        <f t="shared" si="281"/>
        <v>0</v>
      </c>
      <c r="AH271" s="187">
        <f t="shared" si="332"/>
        <v>0</v>
      </c>
      <c r="AI271" s="189">
        <f t="shared" si="333"/>
        <v>34</v>
      </c>
      <c r="AJ271" s="186">
        <f t="shared" si="334"/>
        <v>1</v>
      </c>
      <c r="AK271" s="187">
        <f t="shared" si="335"/>
        <v>590.24</v>
      </c>
    </row>
    <row r="272" spans="1:37" ht="39" customHeight="1" x14ac:dyDescent="0.25">
      <c r="A272" s="197" t="s">
        <v>687</v>
      </c>
      <c r="B272" s="198" t="s">
        <v>686</v>
      </c>
      <c r="C272" s="199" t="s">
        <v>61</v>
      </c>
      <c r="D272" s="199" t="s">
        <v>685</v>
      </c>
      <c r="E272" s="200" t="s">
        <v>77</v>
      </c>
      <c r="F272" s="200">
        <v>26</v>
      </c>
      <c r="G272" s="201">
        <v>8.01</v>
      </c>
      <c r="H272" s="202">
        <v>9.61</v>
      </c>
      <c r="I272" s="202">
        <v>249.86</v>
      </c>
      <c r="J272" s="200">
        <v>26</v>
      </c>
      <c r="K272" s="202">
        <v>9.61</v>
      </c>
      <c r="L272" s="183">
        <f>Replanilhamento!AT295</f>
        <v>249.86</v>
      </c>
      <c r="M272" s="202">
        <v>249.86</v>
      </c>
      <c r="N272" s="185"/>
      <c r="O272" s="186">
        <f t="shared" si="319"/>
        <v>0</v>
      </c>
      <c r="P272" s="187">
        <f t="shared" si="320"/>
        <v>0</v>
      </c>
      <c r="Q272" s="185"/>
      <c r="R272" s="186">
        <f t="shared" si="321"/>
        <v>0</v>
      </c>
      <c r="S272" s="187">
        <f t="shared" si="322"/>
        <v>0</v>
      </c>
      <c r="T272" s="185"/>
      <c r="U272" s="186">
        <f t="shared" si="323"/>
        <v>0</v>
      </c>
      <c r="V272" s="187">
        <f t="shared" si="324"/>
        <v>0</v>
      </c>
      <c r="W272" s="185"/>
      <c r="X272" s="186">
        <f t="shared" si="325"/>
        <v>0</v>
      </c>
      <c r="Y272" s="187">
        <f t="shared" si="326"/>
        <v>0</v>
      </c>
      <c r="Z272" s="185"/>
      <c r="AA272" s="186">
        <f t="shared" si="327"/>
        <v>0</v>
      </c>
      <c r="AB272" s="187">
        <f t="shared" si="328"/>
        <v>0</v>
      </c>
      <c r="AC272" s="185"/>
      <c r="AD272" s="186">
        <f t="shared" si="329"/>
        <v>0</v>
      </c>
      <c r="AE272" s="187">
        <f t="shared" si="330"/>
        <v>0</v>
      </c>
      <c r="AF272" s="188">
        <f t="shared" si="331"/>
        <v>0</v>
      </c>
      <c r="AG272" s="186">
        <f t="shared" si="281"/>
        <v>0</v>
      </c>
      <c r="AH272" s="187">
        <f t="shared" si="332"/>
        <v>0</v>
      </c>
      <c r="AI272" s="189">
        <f t="shared" si="333"/>
        <v>26</v>
      </c>
      <c r="AJ272" s="186">
        <f t="shared" si="334"/>
        <v>1</v>
      </c>
      <c r="AK272" s="187">
        <f t="shared" si="335"/>
        <v>249.86</v>
      </c>
    </row>
    <row r="273" spans="1:37" ht="39" customHeight="1" x14ac:dyDescent="0.25">
      <c r="A273" s="197" t="s">
        <v>684</v>
      </c>
      <c r="B273" s="198" t="s">
        <v>683</v>
      </c>
      <c r="C273" s="199" t="s">
        <v>61</v>
      </c>
      <c r="D273" s="199" t="s">
        <v>682</v>
      </c>
      <c r="E273" s="200" t="s">
        <v>77</v>
      </c>
      <c r="F273" s="200">
        <v>23</v>
      </c>
      <c r="G273" s="201">
        <v>11.22</v>
      </c>
      <c r="H273" s="202">
        <v>13.46</v>
      </c>
      <c r="I273" s="202">
        <v>309.58</v>
      </c>
      <c r="J273" s="200">
        <v>23</v>
      </c>
      <c r="K273" s="202">
        <v>13.46</v>
      </c>
      <c r="L273" s="183">
        <f>Replanilhamento!AT296</f>
        <v>309.58</v>
      </c>
      <c r="M273" s="202">
        <v>309.58</v>
      </c>
      <c r="N273" s="185"/>
      <c r="O273" s="186">
        <f t="shared" si="319"/>
        <v>0</v>
      </c>
      <c r="P273" s="187">
        <f t="shared" si="320"/>
        <v>0</v>
      </c>
      <c r="Q273" s="185"/>
      <c r="R273" s="186">
        <f t="shared" si="321"/>
        <v>0</v>
      </c>
      <c r="S273" s="187">
        <f t="shared" si="322"/>
        <v>0</v>
      </c>
      <c r="T273" s="185"/>
      <c r="U273" s="186">
        <f t="shared" si="323"/>
        <v>0</v>
      </c>
      <c r="V273" s="187">
        <f t="shared" si="324"/>
        <v>0</v>
      </c>
      <c r="W273" s="185"/>
      <c r="X273" s="186">
        <f t="shared" si="325"/>
        <v>0</v>
      </c>
      <c r="Y273" s="187">
        <f t="shared" si="326"/>
        <v>0</v>
      </c>
      <c r="Z273" s="185"/>
      <c r="AA273" s="186">
        <f t="shared" si="327"/>
        <v>0</v>
      </c>
      <c r="AB273" s="187">
        <f t="shared" si="328"/>
        <v>0</v>
      </c>
      <c r="AC273" s="185"/>
      <c r="AD273" s="186">
        <f t="shared" si="329"/>
        <v>0</v>
      </c>
      <c r="AE273" s="187">
        <f t="shared" si="330"/>
        <v>0</v>
      </c>
      <c r="AF273" s="188">
        <f t="shared" si="331"/>
        <v>0</v>
      </c>
      <c r="AG273" s="186">
        <f t="shared" si="281"/>
        <v>0</v>
      </c>
      <c r="AH273" s="187">
        <f t="shared" si="332"/>
        <v>0</v>
      </c>
      <c r="AI273" s="189">
        <f t="shared" si="333"/>
        <v>23</v>
      </c>
      <c r="AJ273" s="186">
        <f t="shared" si="334"/>
        <v>1</v>
      </c>
      <c r="AK273" s="187">
        <f t="shared" si="335"/>
        <v>309.58</v>
      </c>
    </row>
    <row r="274" spans="1:37" ht="39" customHeight="1" x14ac:dyDescent="0.25">
      <c r="A274" s="197" t="s">
        <v>681</v>
      </c>
      <c r="B274" s="198" t="s">
        <v>680</v>
      </c>
      <c r="C274" s="199" t="s">
        <v>61</v>
      </c>
      <c r="D274" s="199" t="s">
        <v>679</v>
      </c>
      <c r="E274" s="200" t="s">
        <v>77</v>
      </c>
      <c r="F274" s="200">
        <v>12</v>
      </c>
      <c r="G274" s="201">
        <v>11.01</v>
      </c>
      <c r="H274" s="202">
        <v>13.21</v>
      </c>
      <c r="I274" s="202">
        <v>158.52000000000001</v>
      </c>
      <c r="J274" s="200">
        <v>12</v>
      </c>
      <c r="K274" s="202">
        <v>13.21</v>
      </c>
      <c r="L274" s="183">
        <f>Replanilhamento!AT297</f>
        <v>158.52000000000001</v>
      </c>
      <c r="M274" s="202">
        <v>158.52000000000001</v>
      </c>
      <c r="N274" s="185"/>
      <c r="O274" s="186">
        <f t="shared" si="319"/>
        <v>0</v>
      </c>
      <c r="P274" s="187">
        <f t="shared" si="320"/>
        <v>0</v>
      </c>
      <c r="Q274" s="185"/>
      <c r="R274" s="186">
        <f t="shared" si="321"/>
        <v>0</v>
      </c>
      <c r="S274" s="187">
        <f t="shared" si="322"/>
        <v>0</v>
      </c>
      <c r="T274" s="185"/>
      <c r="U274" s="186">
        <f t="shared" si="323"/>
        <v>0</v>
      </c>
      <c r="V274" s="187">
        <f t="shared" si="324"/>
        <v>0</v>
      </c>
      <c r="W274" s="185"/>
      <c r="X274" s="186">
        <f t="shared" si="325"/>
        <v>0</v>
      </c>
      <c r="Y274" s="187">
        <f t="shared" si="326"/>
        <v>0</v>
      </c>
      <c r="Z274" s="185"/>
      <c r="AA274" s="186">
        <f t="shared" si="327"/>
        <v>0</v>
      </c>
      <c r="AB274" s="187">
        <f t="shared" si="328"/>
        <v>0</v>
      </c>
      <c r="AC274" s="185"/>
      <c r="AD274" s="186">
        <f t="shared" si="329"/>
        <v>0</v>
      </c>
      <c r="AE274" s="187">
        <f t="shared" si="330"/>
        <v>0</v>
      </c>
      <c r="AF274" s="188">
        <f t="shared" si="331"/>
        <v>0</v>
      </c>
      <c r="AG274" s="186">
        <f t="shared" si="281"/>
        <v>0</v>
      </c>
      <c r="AH274" s="187">
        <f t="shared" si="332"/>
        <v>0</v>
      </c>
      <c r="AI274" s="189">
        <f t="shared" si="333"/>
        <v>12</v>
      </c>
      <c r="AJ274" s="186">
        <f t="shared" si="334"/>
        <v>1</v>
      </c>
      <c r="AK274" s="187">
        <f t="shared" si="335"/>
        <v>158.52000000000001</v>
      </c>
    </row>
    <row r="275" spans="1:37" ht="39" customHeight="1" x14ac:dyDescent="0.25">
      <c r="A275" s="197" t="s">
        <v>678</v>
      </c>
      <c r="B275" s="198" t="s">
        <v>677</v>
      </c>
      <c r="C275" s="199" t="s">
        <v>61</v>
      </c>
      <c r="D275" s="199" t="s">
        <v>676</v>
      </c>
      <c r="E275" s="200" t="s">
        <v>77</v>
      </c>
      <c r="F275" s="200">
        <v>8</v>
      </c>
      <c r="G275" s="201">
        <v>25.54</v>
      </c>
      <c r="H275" s="202">
        <v>30.64</v>
      </c>
      <c r="I275" s="202">
        <v>245.12</v>
      </c>
      <c r="J275" s="200">
        <v>8</v>
      </c>
      <c r="K275" s="202">
        <v>30.64</v>
      </c>
      <c r="L275" s="183">
        <f>Replanilhamento!AT298</f>
        <v>245.12</v>
      </c>
      <c r="M275" s="202">
        <v>245.12</v>
      </c>
      <c r="N275" s="185"/>
      <c r="O275" s="186">
        <f t="shared" si="319"/>
        <v>0</v>
      </c>
      <c r="P275" s="187">
        <f t="shared" si="320"/>
        <v>0</v>
      </c>
      <c r="Q275" s="185"/>
      <c r="R275" s="186">
        <f t="shared" si="321"/>
        <v>0</v>
      </c>
      <c r="S275" s="187">
        <f t="shared" si="322"/>
        <v>0</v>
      </c>
      <c r="T275" s="185"/>
      <c r="U275" s="186">
        <f t="shared" si="323"/>
        <v>0</v>
      </c>
      <c r="V275" s="187">
        <f t="shared" si="324"/>
        <v>0</v>
      </c>
      <c r="W275" s="185"/>
      <c r="X275" s="186">
        <f t="shared" si="325"/>
        <v>0</v>
      </c>
      <c r="Y275" s="187">
        <f t="shared" si="326"/>
        <v>0</v>
      </c>
      <c r="Z275" s="185"/>
      <c r="AA275" s="186">
        <f t="shared" si="327"/>
        <v>0</v>
      </c>
      <c r="AB275" s="187">
        <f t="shared" si="328"/>
        <v>0</v>
      </c>
      <c r="AC275" s="185"/>
      <c r="AD275" s="186">
        <f t="shared" si="329"/>
        <v>0</v>
      </c>
      <c r="AE275" s="187">
        <f t="shared" si="330"/>
        <v>0</v>
      </c>
      <c r="AF275" s="188">
        <f t="shared" si="331"/>
        <v>0</v>
      </c>
      <c r="AG275" s="186">
        <f t="shared" si="281"/>
        <v>0</v>
      </c>
      <c r="AH275" s="187">
        <f t="shared" si="332"/>
        <v>0</v>
      </c>
      <c r="AI275" s="189">
        <f t="shared" si="333"/>
        <v>8</v>
      </c>
      <c r="AJ275" s="186">
        <f t="shared" si="334"/>
        <v>1</v>
      </c>
      <c r="AK275" s="187">
        <f t="shared" si="335"/>
        <v>245.12</v>
      </c>
    </row>
    <row r="276" spans="1:37" ht="39" customHeight="1" x14ac:dyDescent="0.25">
      <c r="A276" s="197" t="s">
        <v>675</v>
      </c>
      <c r="B276" s="198" t="s">
        <v>674</v>
      </c>
      <c r="C276" s="199" t="s">
        <v>61</v>
      </c>
      <c r="D276" s="199" t="s">
        <v>673</v>
      </c>
      <c r="E276" s="200" t="s">
        <v>77</v>
      </c>
      <c r="F276" s="200">
        <v>2</v>
      </c>
      <c r="G276" s="201">
        <v>10.68</v>
      </c>
      <c r="H276" s="202">
        <v>12.81</v>
      </c>
      <c r="I276" s="202">
        <v>25.62</v>
      </c>
      <c r="J276" s="200">
        <v>2</v>
      </c>
      <c r="K276" s="202">
        <v>12.81</v>
      </c>
      <c r="L276" s="183">
        <f>Replanilhamento!AT299</f>
        <v>25.62</v>
      </c>
      <c r="M276" s="202">
        <v>25.62</v>
      </c>
      <c r="N276" s="185"/>
      <c r="O276" s="186">
        <f t="shared" si="319"/>
        <v>0</v>
      </c>
      <c r="P276" s="187">
        <f t="shared" si="320"/>
        <v>0</v>
      </c>
      <c r="Q276" s="185"/>
      <c r="R276" s="186">
        <f t="shared" si="321"/>
        <v>0</v>
      </c>
      <c r="S276" s="187">
        <f t="shared" si="322"/>
        <v>0</v>
      </c>
      <c r="T276" s="185"/>
      <c r="U276" s="186">
        <f t="shared" si="323"/>
        <v>0</v>
      </c>
      <c r="V276" s="187">
        <f t="shared" si="324"/>
        <v>0</v>
      </c>
      <c r="W276" s="185"/>
      <c r="X276" s="186">
        <f t="shared" si="325"/>
        <v>0</v>
      </c>
      <c r="Y276" s="187">
        <f t="shared" si="326"/>
        <v>0</v>
      </c>
      <c r="Z276" s="185"/>
      <c r="AA276" s="186">
        <f t="shared" si="327"/>
        <v>0</v>
      </c>
      <c r="AB276" s="187">
        <f t="shared" si="328"/>
        <v>0</v>
      </c>
      <c r="AC276" s="185"/>
      <c r="AD276" s="186">
        <f t="shared" si="329"/>
        <v>0</v>
      </c>
      <c r="AE276" s="187">
        <f t="shared" si="330"/>
        <v>0</v>
      </c>
      <c r="AF276" s="188">
        <f t="shared" si="331"/>
        <v>0</v>
      </c>
      <c r="AG276" s="186">
        <f t="shared" si="281"/>
        <v>0</v>
      </c>
      <c r="AH276" s="187">
        <f t="shared" si="332"/>
        <v>0</v>
      </c>
      <c r="AI276" s="189">
        <f t="shared" si="333"/>
        <v>2</v>
      </c>
      <c r="AJ276" s="186">
        <f t="shared" si="334"/>
        <v>1</v>
      </c>
      <c r="AK276" s="187">
        <f t="shared" si="335"/>
        <v>25.62</v>
      </c>
    </row>
    <row r="277" spans="1:37" ht="39" customHeight="1" x14ac:dyDescent="0.25">
      <c r="A277" s="197" t="s">
        <v>672</v>
      </c>
      <c r="B277" s="198" t="s">
        <v>671</v>
      </c>
      <c r="C277" s="199" t="s">
        <v>61</v>
      </c>
      <c r="D277" s="199" t="s">
        <v>670</v>
      </c>
      <c r="E277" s="200" t="s">
        <v>77</v>
      </c>
      <c r="F277" s="200">
        <v>7</v>
      </c>
      <c r="G277" s="201">
        <v>75.489999999999995</v>
      </c>
      <c r="H277" s="202">
        <v>90.58</v>
      </c>
      <c r="I277" s="202">
        <v>634.05999999999995</v>
      </c>
      <c r="J277" s="200">
        <v>7</v>
      </c>
      <c r="K277" s="202">
        <v>90.58</v>
      </c>
      <c r="L277" s="183">
        <f>Replanilhamento!AT300</f>
        <v>634.05999999999995</v>
      </c>
      <c r="M277" s="202">
        <v>634.05999999999995</v>
      </c>
      <c r="N277" s="185"/>
      <c r="O277" s="186">
        <f t="shared" si="319"/>
        <v>0</v>
      </c>
      <c r="P277" s="187">
        <f t="shared" si="320"/>
        <v>0</v>
      </c>
      <c r="Q277" s="185"/>
      <c r="R277" s="186">
        <f t="shared" si="321"/>
        <v>0</v>
      </c>
      <c r="S277" s="187">
        <f t="shared" si="322"/>
        <v>0</v>
      </c>
      <c r="T277" s="185"/>
      <c r="U277" s="186">
        <f t="shared" si="323"/>
        <v>0</v>
      </c>
      <c r="V277" s="187">
        <f t="shared" si="324"/>
        <v>0</v>
      </c>
      <c r="W277" s="185"/>
      <c r="X277" s="186">
        <f t="shared" si="325"/>
        <v>0</v>
      </c>
      <c r="Y277" s="187">
        <f t="shared" si="326"/>
        <v>0</v>
      </c>
      <c r="Z277" s="185"/>
      <c r="AA277" s="186">
        <f t="shared" si="327"/>
        <v>0</v>
      </c>
      <c r="AB277" s="187">
        <f t="shared" si="328"/>
        <v>0</v>
      </c>
      <c r="AC277" s="185"/>
      <c r="AD277" s="186">
        <f t="shared" si="329"/>
        <v>0</v>
      </c>
      <c r="AE277" s="187">
        <f t="shared" si="330"/>
        <v>0</v>
      </c>
      <c r="AF277" s="188">
        <f t="shared" si="331"/>
        <v>0</v>
      </c>
      <c r="AG277" s="186">
        <f t="shared" si="281"/>
        <v>0</v>
      </c>
      <c r="AH277" s="187">
        <f t="shared" si="332"/>
        <v>0</v>
      </c>
      <c r="AI277" s="189">
        <f t="shared" si="333"/>
        <v>7</v>
      </c>
      <c r="AJ277" s="186">
        <f t="shared" si="334"/>
        <v>1</v>
      </c>
      <c r="AK277" s="187">
        <f t="shared" si="335"/>
        <v>634.05999999999995</v>
      </c>
    </row>
    <row r="278" spans="1:37" ht="39" customHeight="1" x14ac:dyDescent="0.25">
      <c r="A278" s="197" t="s">
        <v>669</v>
      </c>
      <c r="B278" s="198" t="s">
        <v>668</v>
      </c>
      <c r="C278" s="199" t="s">
        <v>61</v>
      </c>
      <c r="D278" s="199" t="s">
        <v>667</v>
      </c>
      <c r="E278" s="200" t="s">
        <v>77</v>
      </c>
      <c r="F278" s="200">
        <v>8</v>
      </c>
      <c r="G278" s="201">
        <v>133.44999999999999</v>
      </c>
      <c r="H278" s="202">
        <v>160.13999999999999</v>
      </c>
      <c r="I278" s="202">
        <v>1281.1199999999999</v>
      </c>
      <c r="J278" s="200">
        <v>8</v>
      </c>
      <c r="K278" s="202">
        <v>160.13999999999999</v>
      </c>
      <c r="L278" s="183">
        <f>Replanilhamento!AT301</f>
        <v>1281.1199999999999</v>
      </c>
      <c r="M278" s="202">
        <v>1281.1199999999999</v>
      </c>
      <c r="N278" s="185"/>
      <c r="O278" s="186">
        <f t="shared" si="319"/>
        <v>0</v>
      </c>
      <c r="P278" s="187">
        <f t="shared" si="320"/>
        <v>0</v>
      </c>
      <c r="Q278" s="185"/>
      <c r="R278" s="186">
        <f t="shared" si="321"/>
        <v>0</v>
      </c>
      <c r="S278" s="187">
        <f t="shared" si="322"/>
        <v>0</v>
      </c>
      <c r="T278" s="185"/>
      <c r="U278" s="186">
        <f t="shared" si="323"/>
        <v>0</v>
      </c>
      <c r="V278" s="187">
        <f t="shared" si="324"/>
        <v>0</v>
      </c>
      <c r="W278" s="185"/>
      <c r="X278" s="186">
        <f t="shared" si="325"/>
        <v>0</v>
      </c>
      <c r="Y278" s="187">
        <f t="shared" si="326"/>
        <v>0</v>
      </c>
      <c r="Z278" s="185"/>
      <c r="AA278" s="186">
        <f t="shared" si="327"/>
        <v>0</v>
      </c>
      <c r="AB278" s="187">
        <f t="shared" si="328"/>
        <v>0</v>
      </c>
      <c r="AC278" s="185"/>
      <c r="AD278" s="186">
        <f t="shared" si="329"/>
        <v>0</v>
      </c>
      <c r="AE278" s="187">
        <f t="shared" si="330"/>
        <v>0</v>
      </c>
      <c r="AF278" s="188">
        <f t="shared" si="331"/>
        <v>0</v>
      </c>
      <c r="AG278" s="186">
        <f t="shared" si="281"/>
        <v>0</v>
      </c>
      <c r="AH278" s="187">
        <f t="shared" si="332"/>
        <v>0</v>
      </c>
      <c r="AI278" s="189">
        <f t="shared" si="333"/>
        <v>8</v>
      </c>
      <c r="AJ278" s="186">
        <f t="shared" si="334"/>
        <v>1</v>
      </c>
      <c r="AK278" s="187">
        <f t="shared" si="335"/>
        <v>1281.1199999999999</v>
      </c>
    </row>
    <row r="279" spans="1:37" ht="39" customHeight="1" x14ac:dyDescent="0.25">
      <c r="A279" s="197" t="s">
        <v>666</v>
      </c>
      <c r="B279" s="198" t="s">
        <v>665</v>
      </c>
      <c r="C279" s="199" t="s">
        <v>61</v>
      </c>
      <c r="D279" s="199" t="s">
        <v>664</v>
      </c>
      <c r="E279" s="200" t="s">
        <v>77</v>
      </c>
      <c r="F279" s="200">
        <v>13</v>
      </c>
      <c r="G279" s="201">
        <v>248.66</v>
      </c>
      <c r="H279" s="202">
        <v>298.39</v>
      </c>
      <c r="I279" s="202">
        <v>3879.07</v>
      </c>
      <c r="J279" s="200">
        <v>13</v>
      </c>
      <c r="K279" s="202">
        <v>298.39</v>
      </c>
      <c r="L279" s="183">
        <f>Replanilhamento!AT302</f>
        <v>3879.07</v>
      </c>
      <c r="M279" s="202">
        <v>3879.07</v>
      </c>
      <c r="N279" s="185"/>
      <c r="O279" s="186">
        <f t="shared" si="319"/>
        <v>0</v>
      </c>
      <c r="P279" s="187">
        <f t="shared" si="320"/>
        <v>0</v>
      </c>
      <c r="Q279" s="185"/>
      <c r="R279" s="186">
        <f t="shared" si="321"/>
        <v>0</v>
      </c>
      <c r="S279" s="187">
        <f t="shared" si="322"/>
        <v>0</v>
      </c>
      <c r="T279" s="185"/>
      <c r="U279" s="186">
        <f t="shared" si="323"/>
        <v>0</v>
      </c>
      <c r="V279" s="187">
        <f t="shared" si="324"/>
        <v>0</v>
      </c>
      <c r="W279" s="185"/>
      <c r="X279" s="186">
        <f t="shared" si="325"/>
        <v>0</v>
      </c>
      <c r="Y279" s="187">
        <f t="shared" si="326"/>
        <v>0</v>
      </c>
      <c r="Z279" s="185"/>
      <c r="AA279" s="186">
        <f t="shared" si="327"/>
        <v>0</v>
      </c>
      <c r="AB279" s="187">
        <f t="shared" si="328"/>
        <v>0</v>
      </c>
      <c r="AC279" s="185"/>
      <c r="AD279" s="186">
        <f t="shared" si="329"/>
        <v>0</v>
      </c>
      <c r="AE279" s="187">
        <f t="shared" si="330"/>
        <v>0</v>
      </c>
      <c r="AF279" s="188">
        <f t="shared" si="331"/>
        <v>0</v>
      </c>
      <c r="AG279" s="186">
        <f t="shared" si="281"/>
        <v>0</v>
      </c>
      <c r="AH279" s="187">
        <f t="shared" si="332"/>
        <v>0</v>
      </c>
      <c r="AI279" s="189">
        <f t="shared" si="333"/>
        <v>13</v>
      </c>
      <c r="AJ279" s="186">
        <f t="shared" si="334"/>
        <v>1</v>
      </c>
      <c r="AK279" s="187">
        <f t="shared" si="335"/>
        <v>3879.07</v>
      </c>
    </row>
    <row r="280" spans="1:37" ht="39" customHeight="1" x14ac:dyDescent="0.25">
      <c r="A280" s="246" t="s">
        <v>663</v>
      </c>
      <c r="B280" s="247" t="s">
        <v>662</v>
      </c>
      <c r="C280" s="248" t="s">
        <v>61</v>
      </c>
      <c r="D280" s="248" t="s">
        <v>661</v>
      </c>
      <c r="E280" s="249" t="s">
        <v>77</v>
      </c>
      <c r="F280" s="249">
        <v>2</v>
      </c>
      <c r="G280" s="250">
        <v>2937.59</v>
      </c>
      <c r="H280" s="251">
        <v>3525.1</v>
      </c>
      <c r="I280" s="251">
        <v>7050.2</v>
      </c>
      <c r="J280" s="249">
        <f>Replanilhamento!AR303</f>
        <v>2</v>
      </c>
      <c r="K280" s="251">
        <v>3525.1</v>
      </c>
      <c r="L280" s="183">
        <f>Replanilhamento!AT303</f>
        <v>7050.2</v>
      </c>
      <c r="M280" s="251">
        <v>7050.2</v>
      </c>
      <c r="N280" s="252"/>
      <c r="O280" s="253">
        <f t="shared" si="319"/>
        <v>0</v>
      </c>
      <c r="P280" s="254">
        <f t="shared" si="320"/>
        <v>0</v>
      </c>
      <c r="Q280" s="252"/>
      <c r="R280" s="253">
        <f t="shared" si="321"/>
        <v>0</v>
      </c>
      <c r="S280" s="254">
        <f t="shared" si="322"/>
        <v>0</v>
      </c>
      <c r="T280" s="252"/>
      <c r="U280" s="253">
        <f t="shared" si="323"/>
        <v>0</v>
      </c>
      <c r="V280" s="254">
        <f t="shared" si="324"/>
        <v>0</v>
      </c>
      <c r="W280" s="252"/>
      <c r="X280" s="253">
        <f t="shared" si="325"/>
        <v>0</v>
      </c>
      <c r="Y280" s="254">
        <f t="shared" si="326"/>
        <v>0</v>
      </c>
      <c r="Z280" s="252"/>
      <c r="AA280" s="253">
        <f t="shared" si="327"/>
        <v>0</v>
      </c>
      <c r="AB280" s="254">
        <f t="shared" si="328"/>
        <v>0</v>
      </c>
      <c r="AC280" s="252"/>
      <c r="AD280" s="253">
        <f t="shared" si="329"/>
        <v>0</v>
      </c>
      <c r="AE280" s="254">
        <f t="shared" si="330"/>
        <v>0</v>
      </c>
      <c r="AF280" s="255">
        <f t="shared" si="331"/>
        <v>0</v>
      </c>
      <c r="AG280" s="253">
        <f t="shared" si="281"/>
        <v>0</v>
      </c>
      <c r="AH280" s="254">
        <f t="shared" si="332"/>
        <v>0</v>
      </c>
      <c r="AI280" s="189">
        <f t="shared" si="333"/>
        <v>2</v>
      </c>
      <c r="AJ280" s="186">
        <f t="shared" si="334"/>
        <v>1</v>
      </c>
      <c r="AK280" s="187">
        <f t="shared" si="335"/>
        <v>7050.2</v>
      </c>
    </row>
    <row r="281" spans="1:37" ht="24" customHeight="1" x14ac:dyDescent="0.25">
      <c r="A281" s="257" t="s">
        <v>660</v>
      </c>
      <c r="B281" s="258"/>
      <c r="C281" s="258"/>
      <c r="D281" s="258" t="s">
        <v>659</v>
      </c>
      <c r="E281" s="258"/>
      <c r="F281" s="259"/>
      <c r="G281" s="258"/>
      <c r="H281" s="260"/>
      <c r="I281" s="261">
        <v>16193.13</v>
      </c>
      <c r="J281" s="259"/>
      <c r="K281" s="260"/>
      <c r="L281" s="261">
        <v>16193.13</v>
      </c>
      <c r="M281" s="261">
        <v>16193.13</v>
      </c>
      <c r="N281" s="262"/>
      <c r="O281" s="263"/>
      <c r="P281" s="264">
        <f>SUM(P282:P317)</f>
        <v>0</v>
      </c>
      <c r="Q281" s="262"/>
      <c r="R281" s="263"/>
      <c r="S281" s="264">
        <f>SUM(S282:S317)</f>
        <v>0</v>
      </c>
      <c r="T281" s="262"/>
      <c r="U281" s="263"/>
      <c r="V281" s="264">
        <f>SUM(V282:V317)</f>
        <v>0</v>
      </c>
      <c r="W281" s="262"/>
      <c r="X281" s="263"/>
      <c r="Y281" s="264">
        <f>SUM(Y282:Y317)</f>
        <v>0</v>
      </c>
      <c r="Z281" s="262"/>
      <c r="AA281" s="263"/>
      <c r="AB281" s="264">
        <f>SUM(AB282:AB317)</f>
        <v>0</v>
      </c>
      <c r="AC281" s="262"/>
      <c r="AD281" s="263"/>
      <c r="AE281" s="264">
        <f>SUM(AE282:AE317)</f>
        <v>0</v>
      </c>
      <c r="AF281" s="265"/>
      <c r="AG281" s="263">
        <f t="shared" si="281"/>
        <v>0</v>
      </c>
      <c r="AH281" s="264">
        <f>SUM(AH282:AH317)</f>
        <v>0</v>
      </c>
      <c r="AI281" s="266"/>
      <c r="AJ281" s="263">
        <f>AK281/L281</f>
        <v>1.0000000000000002</v>
      </c>
      <c r="AK281" s="264">
        <f>SUM(AK282:AK317)</f>
        <v>16193.130000000003</v>
      </c>
    </row>
    <row r="282" spans="1:37" ht="52.2" customHeight="1" x14ac:dyDescent="0.25">
      <c r="A282" s="178" t="s">
        <v>658</v>
      </c>
      <c r="B282" s="179" t="s">
        <v>657</v>
      </c>
      <c r="C282" s="180" t="s">
        <v>61</v>
      </c>
      <c r="D282" s="180" t="s">
        <v>656</v>
      </c>
      <c r="E282" s="181" t="s">
        <v>77</v>
      </c>
      <c r="F282" s="181">
        <v>6</v>
      </c>
      <c r="G282" s="182">
        <v>7.85</v>
      </c>
      <c r="H282" s="183">
        <v>9.42</v>
      </c>
      <c r="I282" s="183">
        <v>56.52</v>
      </c>
      <c r="J282" s="181">
        <v>6</v>
      </c>
      <c r="K282" s="183">
        <v>9.42</v>
      </c>
      <c r="L282" s="183">
        <f>Replanilhamento!AT305</f>
        <v>56.52</v>
      </c>
      <c r="M282" s="183">
        <v>56.52</v>
      </c>
      <c r="N282" s="185"/>
      <c r="O282" s="186">
        <f t="shared" ref="O282:O317" si="336">N282/$F282</f>
        <v>0</v>
      </c>
      <c r="P282" s="187">
        <f t="shared" ref="P282:P317" si="337">N282*$H282</f>
        <v>0</v>
      </c>
      <c r="Q282" s="185"/>
      <c r="R282" s="186">
        <f t="shared" ref="R282:R317" si="338">Q282/$F282</f>
        <v>0</v>
      </c>
      <c r="S282" s="187">
        <f t="shared" ref="S282:S317" si="339">Q282*$H282</f>
        <v>0</v>
      </c>
      <c r="T282" s="185"/>
      <c r="U282" s="186">
        <f t="shared" ref="U282:U317" si="340">T282/$F282</f>
        <v>0</v>
      </c>
      <c r="V282" s="187">
        <f t="shared" ref="V282:V317" si="341">T282*$H282</f>
        <v>0</v>
      </c>
      <c r="W282" s="185"/>
      <c r="X282" s="186">
        <f t="shared" ref="X282:X317" si="342">W282/$F282</f>
        <v>0</v>
      </c>
      <c r="Y282" s="187">
        <f t="shared" ref="Y282:Y317" si="343">W282*$H282</f>
        <v>0</v>
      </c>
      <c r="Z282" s="185"/>
      <c r="AA282" s="186">
        <f t="shared" ref="AA282:AA317" si="344">Z282/$F282</f>
        <v>0</v>
      </c>
      <c r="AB282" s="187">
        <f t="shared" ref="AB282:AB317" si="345">Z282*$H282</f>
        <v>0</v>
      </c>
      <c r="AC282" s="185"/>
      <c r="AD282" s="186">
        <f t="shared" ref="AD282:AD317" si="346">AC282/$F282</f>
        <v>0</v>
      </c>
      <c r="AE282" s="187">
        <f t="shared" ref="AE282:AE317" si="347">AC282*$H282</f>
        <v>0</v>
      </c>
      <c r="AF282" s="188">
        <f t="shared" ref="AF282:AF317" si="348">SUM(N282+Q282+T282+W282+Z282+AC282)</f>
        <v>0</v>
      </c>
      <c r="AG282" s="186">
        <f t="shared" si="281"/>
        <v>0</v>
      </c>
      <c r="AH282" s="187">
        <f t="shared" ref="AH282:AH317" si="349">SUM(P282+S282+V282+Y282+AB282+AE282)</f>
        <v>0</v>
      </c>
      <c r="AI282" s="189">
        <f>J282-AF282</f>
        <v>6</v>
      </c>
      <c r="AJ282" s="186">
        <f>AK282/L282</f>
        <v>1</v>
      </c>
      <c r="AK282" s="187">
        <f>L282-AH282</f>
        <v>56.52</v>
      </c>
    </row>
    <row r="283" spans="1:37" ht="52.2" customHeight="1" x14ac:dyDescent="0.25">
      <c r="A283" s="197" t="s">
        <v>655</v>
      </c>
      <c r="B283" s="198" t="s">
        <v>654</v>
      </c>
      <c r="C283" s="199" t="s">
        <v>61</v>
      </c>
      <c r="D283" s="199" t="s">
        <v>653</v>
      </c>
      <c r="E283" s="181" t="s">
        <v>77</v>
      </c>
      <c r="F283" s="200">
        <v>4</v>
      </c>
      <c r="G283" s="201">
        <v>16.53</v>
      </c>
      <c r="H283" s="202">
        <v>19.829999999999998</v>
      </c>
      <c r="I283" s="202">
        <v>79.319999999999993</v>
      </c>
      <c r="J283" s="200">
        <v>4</v>
      </c>
      <c r="K283" s="202">
        <v>19.829999999999998</v>
      </c>
      <c r="L283" s="183">
        <f>Replanilhamento!AT306</f>
        <v>79.319999999999993</v>
      </c>
      <c r="M283" s="202">
        <v>79.319999999999993</v>
      </c>
      <c r="N283" s="185"/>
      <c r="O283" s="186">
        <f t="shared" si="336"/>
        <v>0</v>
      </c>
      <c r="P283" s="187">
        <f t="shared" si="337"/>
        <v>0</v>
      </c>
      <c r="Q283" s="185"/>
      <c r="R283" s="186">
        <f t="shared" si="338"/>
        <v>0</v>
      </c>
      <c r="S283" s="187">
        <f t="shared" si="339"/>
        <v>0</v>
      </c>
      <c r="T283" s="185"/>
      <c r="U283" s="186">
        <f t="shared" si="340"/>
        <v>0</v>
      </c>
      <c r="V283" s="187">
        <f t="shared" si="341"/>
        <v>0</v>
      </c>
      <c r="W283" s="185"/>
      <c r="X283" s="186">
        <f t="shared" si="342"/>
        <v>0</v>
      </c>
      <c r="Y283" s="187">
        <f t="shared" si="343"/>
        <v>0</v>
      </c>
      <c r="Z283" s="185"/>
      <c r="AA283" s="186">
        <f t="shared" si="344"/>
        <v>0</v>
      </c>
      <c r="AB283" s="187">
        <f t="shared" si="345"/>
        <v>0</v>
      </c>
      <c r="AC283" s="185"/>
      <c r="AD283" s="186">
        <f t="shared" si="346"/>
        <v>0</v>
      </c>
      <c r="AE283" s="187">
        <f t="shared" si="347"/>
        <v>0</v>
      </c>
      <c r="AF283" s="188">
        <f t="shared" si="348"/>
        <v>0</v>
      </c>
      <c r="AG283" s="186">
        <f t="shared" si="281"/>
        <v>0</v>
      </c>
      <c r="AH283" s="187">
        <f t="shared" si="349"/>
        <v>0</v>
      </c>
      <c r="AI283" s="189">
        <f t="shared" ref="AI283:AI317" si="350">J283-AF283</f>
        <v>4</v>
      </c>
      <c r="AJ283" s="186">
        <f t="shared" ref="AJ283:AJ317" si="351">AK283/L283</f>
        <v>1</v>
      </c>
      <c r="AK283" s="187">
        <f t="shared" ref="AK283:AK317" si="352">L283-AH283</f>
        <v>79.319999999999993</v>
      </c>
    </row>
    <row r="284" spans="1:37" ht="39" customHeight="1" x14ac:dyDescent="0.25">
      <c r="A284" s="197" t="s">
        <v>652</v>
      </c>
      <c r="B284" s="198" t="s">
        <v>492</v>
      </c>
      <c r="C284" s="199" t="s">
        <v>61</v>
      </c>
      <c r="D284" s="199" t="s">
        <v>491</v>
      </c>
      <c r="E284" s="200" t="s">
        <v>111</v>
      </c>
      <c r="F284" s="200">
        <v>45.47</v>
      </c>
      <c r="G284" s="201">
        <v>18.940000000000001</v>
      </c>
      <c r="H284" s="202">
        <v>22.72</v>
      </c>
      <c r="I284" s="202">
        <v>1033.07</v>
      </c>
      <c r="J284" s="200">
        <v>45.47</v>
      </c>
      <c r="K284" s="202">
        <v>22.72</v>
      </c>
      <c r="L284" s="183">
        <f>Replanilhamento!AT307</f>
        <v>1033.07</v>
      </c>
      <c r="M284" s="202">
        <v>1033.07</v>
      </c>
      <c r="N284" s="185"/>
      <c r="O284" s="186">
        <f t="shared" si="336"/>
        <v>0</v>
      </c>
      <c r="P284" s="187">
        <f t="shared" si="337"/>
        <v>0</v>
      </c>
      <c r="Q284" s="185"/>
      <c r="R284" s="186">
        <f t="shared" si="338"/>
        <v>0</v>
      </c>
      <c r="S284" s="187">
        <f t="shared" si="339"/>
        <v>0</v>
      </c>
      <c r="T284" s="185"/>
      <c r="U284" s="186">
        <f t="shared" si="340"/>
        <v>0</v>
      </c>
      <c r="V284" s="187">
        <f t="shared" si="341"/>
        <v>0</v>
      </c>
      <c r="W284" s="185"/>
      <c r="X284" s="186">
        <f t="shared" si="342"/>
        <v>0</v>
      </c>
      <c r="Y284" s="187">
        <f t="shared" si="343"/>
        <v>0</v>
      </c>
      <c r="Z284" s="185"/>
      <c r="AA284" s="186">
        <f t="shared" si="344"/>
        <v>0</v>
      </c>
      <c r="AB284" s="187">
        <f t="shared" si="345"/>
        <v>0</v>
      </c>
      <c r="AC284" s="185"/>
      <c r="AD284" s="186">
        <f t="shared" si="346"/>
        <v>0</v>
      </c>
      <c r="AE284" s="187">
        <f t="shared" si="347"/>
        <v>0</v>
      </c>
      <c r="AF284" s="188">
        <f t="shared" si="348"/>
        <v>0</v>
      </c>
      <c r="AG284" s="186">
        <f t="shared" ref="AG284:AG347" si="353">AH284/I284</f>
        <v>0</v>
      </c>
      <c r="AH284" s="187">
        <f t="shared" si="349"/>
        <v>0</v>
      </c>
      <c r="AI284" s="189">
        <f t="shared" si="350"/>
        <v>45.47</v>
      </c>
      <c r="AJ284" s="186">
        <f t="shared" si="351"/>
        <v>1</v>
      </c>
      <c r="AK284" s="187">
        <f t="shared" si="352"/>
        <v>1033.07</v>
      </c>
    </row>
    <row r="285" spans="1:37" ht="39" customHeight="1" x14ac:dyDescent="0.25">
      <c r="A285" s="197" t="s">
        <v>651</v>
      </c>
      <c r="B285" s="198" t="s">
        <v>650</v>
      </c>
      <c r="C285" s="199" t="s">
        <v>61</v>
      </c>
      <c r="D285" s="199" t="s">
        <v>649</v>
      </c>
      <c r="E285" s="200" t="s">
        <v>111</v>
      </c>
      <c r="F285" s="200">
        <v>40.54</v>
      </c>
      <c r="G285" s="201">
        <v>9.85</v>
      </c>
      <c r="H285" s="202">
        <v>11.82</v>
      </c>
      <c r="I285" s="202">
        <v>479.18</v>
      </c>
      <c r="J285" s="200">
        <v>40.54</v>
      </c>
      <c r="K285" s="202">
        <v>11.82</v>
      </c>
      <c r="L285" s="183">
        <f>Replanilhamento!AT308</f>
        <v>479.18</v>
      </c>
      <c r="M285" s="202">
        <v>479.18</v>
      </c>
      <c r="N285" s="185"/>
      <c r="O285" s="186">
        <f t="shared" si="336"/>
        <v>0</v>
      </c>
      <c r="P285" s="187">
        <f t="shared" si="337"/>
        <v>0</v>
      </c>
      <c r="Q285" s="185"/>
      <c r="R285" s="186">
        <f t="shared" si="338"/>
        <v>0</v>
      </c>
      <c r="S285" s="187">
        <f t="shared" si="339"/>
        <v>0</v>
      </c>
      <c r="T285" s="185"/>
      <c r="U285" s="186">
        <f t="shared" si="340"/>
        <v>0</v>
      </c>
      <c r="V285" s="187">
        <f t="shared" si="341"/>
        <v>0</v>
      </c>
      <c r="W285" s="185"/>
      <c r="X285" s="186">
        <f t="shared" si="342"/>
        <v>0</v>
      </c>
      <c r="Y285" s="187">
        <f t="shared" si="343"/>
        <v>0</v>
      </c>
      <c r="Z285" s="185"/>
      <c r="AA285" s="186">
        <f t="shared" si="344"/>
        <v>0</v>
      </c>
      <c r="AB285" s="187">
        <f t="shared" si="345"/>
        <v>0</v>
      </c>
      <c r="AC285" s="185"/>
      <c r="AD285" s="186">
        <f t="shared" si="346"/>
        <v>0</v>
      </c>
      <c r="AE285" s="187">
        <f t="shared" si="347"/>
        <v>0</v>
      </c>
      <c r="AF285" s="188">
        <f t="shared" si="348"/>
        <v>0</v>
      </c>
      <c r="AG285" s="186">
        <f t="shared" si="353"/>
        <v>0</v>
      </c>
      <c r="AH285" s="187">
        <f t="shared" si="349"/>
        <v>0</v>
      </c>
      <c r="AI285" s="189">
        <f t="shared" si="350"/>
        <v>40.54</v>
      </c>
      <c r="AJ285" s="186">
        <f t="shared" si="351"/>
        <v>1</v>
      </c>
      <c r="AK285" s="187">
        <f t="shared" si="352"/>
        <v>479.18</v>
      </c>
    </row>
    <row r="286" spans="1:37" ht="39" customHeight="1" x14ac:dyDescent="0.25">
      <c r="A286" s="197" t="s">
        <v>648</v>
      </c>
      <c r="B286" s="198" t="s">
        <v>647</v>
      </c>
      <c r="C286" s="199" t="s">
        <v>61</v>
      </c>
      <c r="D286" s="199" t="s">
        <v>646</v>
      </c>
      <c r="E286" s="200" t="s">
        <v>111</v>
      </c>
      <c r="F286" s="200">
        <v>38.880000000000003</v>
      </c>
      <c r="G286" s="201">
        <v>17.649999999999999</v>
      </c>
      <c r="H286" s="202">
        <v>21.18</v>
      </c>
      <c r="I286" s="202">
        <v>823.47</v>
      </c>
      <c r="J286" s="200">
        <v>38.880000000000003</v>
      </c>
      <c r="K286" s="202">
        <v>21.18</v>
      </c>
      <c r="L286" s="183">
        <f>Replanilhamento!AT309</f>
        <v>823.47</v>
      </c>
      <c r="M286" s="202">
        <v>823.47</v>
      </c>
      <c r="N286" s="185"/>
      <c r="O286" s="186">
        <f t="shared" si="336"/>
        <v>0</v>
      </c>
      <c r="P286" s="187">
        <f t="shared" si="337"/>
        <v>0</v>
      </c>
      <c r="Q286" s="185"/>
      <c r="R286" s="186">
        <f t="shared" si="338"/>
        <v>0</v>
      </c>
      <c r="S286" s="187">
        <f t="shared" si="339"/>
        <v>0</v>
      </c>
      <c r="T286" s="185"/>
      <c r="U286" s="186">
        <f t="shared" si="340"/>
        <v>0</v>
      </c>
      <c r="V286" s="187">
        <f t="shared" si="341"/>
        <v>0</v>
      </c>
      <c r="W286" s="185"/>
      <c r="X286" s="186">
        <f t="shared" si="342"/>
        <v>0</v>
      </c>
      <c r="Y286" s="187">
        <f t="shared" si="343"/>
        <v>0</v>
      </c>
      <c r="Z286" s="185"/>
      <c r="AA286" s="186">
        <f t="shared" si="344"/>
        <v>0</v>
      </c>
      <c r="AB286" s="187">
        <f t="shared" si="345"/>
        <v>0</v>
      </c>
      <c r="AC286" s="185"/>
      <c r="AD286" s="186">
        <f t="shared" si="346"/>
        <v>0</v>
      </c>
      <c r="AE286" s="187">
        <f t="shared" si="347"/>
        <v>0</v>
      </c>
      <c r="AF286" s="188">
        <f t="shared" si="348"/>
        <v>0</v>
      </c>
      <c r="AG286" s="186">
        <f t="shared" si="353"/>
        <v>0</v>
      </c>
      <c r="AH286" s="187">
        <f t="shared" si="349"/>
        <v>0</v>
      </c>
      <c r="AI286" s="189">
        <f t="shared" si="350"/>
        <v>38.880000000000003</v>
      </c>
      <c r="AJ286" s="186">
        <f t="shared" si="351"/>
        <v>1</v>
      </c>
      <c r="AK286" s="187">
        <f t="shared" si="352"/>
        <v>823.47</v>
      </c>
    </row>
    <row r="287" spans="1:37" ht="39" customHeight="1" x14ac:dyDescent="0.25">
      <c r="A287" s="197" t="s">
        <v>645</v>
      </c>
      <c r="B287" s="198" t="s">
        <v>644</v>
      </c>
      <c r="C287" s="199" t="s">
        <v>61</v>
      </c>
      <c r="D287" s="199" t="s">
        <v>643</v>
      </c>
      <c r="E287" s="200" t="s">
        <v>111</v>
      </c>
      <c r="F287" s="200">
        <v>89.75</v>
      </c>
      <c r="G287" s="201">
        <v>23.61</v>
      </c>
      <c r="H287" s="202">
        <v>28.33</v>
      </c>
      <c r="I287" s="202">
        <v>2542.61</v>
      </c>
      <c r="J287" s="200">
        <v>89.75</v>
      </c>
      <c r="K287" s="202">
        <v>28.33</v>
      </c>
      <c r="L287" s="183">
        <f>Replanilhamento!AT310</f>
        <v>2542.61</v>
      </c>
      <c r="M287" s="202">
        <v>2542.61</v>
      </c>
      <c r="N287" s="185"/>
      <c r="O287" s="186">
        <f t="shared" si="336"/>
        <v>0</v>
      </c>
      <c r="P287" s="187">
        <f t="shared" si="337"/>
        <v>0</v>
      </c>
      <c r="Q287" s="185"/>
      <c r="R287" s="186">
        <f t="shared" si="338"/>
        <v>0</v>
      </c>
      <c r="S287" s="187">
        <f t="shared" si="339"/>
        <v>0</v>
      </c>
      <c r="T287" s="185"/>
      <c r="U287" s="186">
        <f t="shared" si="340"/>
        <v>0</v>
      </c>
      <c r="V287" s="187">
        <f t="shared" si="341"/>
        <v>0</v>
      </c>
      <c r="W287" s="185"/>
      <c r="X287" s="186">
        <f t="shared" si="342"/>
        <v>0</v>
      </c>
      <c r="Y287" s="187">
        <f t="shared" si="343"/>
        <v>0</v>
      </c>
      <c r="Z287" s="185"/>
      <c r="AA287" s="186">
        <f t="shared" si="344"/>
        <v>0</v>
      </c>
      <c r="AB287" s="187">
        <f t="shared" si="345"/>
        <v>0</v>
      </c>
      <c r="AC287" s="185"/>
      <c r="AD287" s="186">
        <f t="shared" si="346"/>
        <v>0</v>
      </c>
      <c r="AE287" s="187">
        <f t="shared" si="347"/>
        <v>0</v>
      </c>
      <c r="AF287" s="188">
        <f t="shared" si="348"/>
        <v>0</v>
      </c>
      <c r="AG287" s="186">
        <f t="shared" si="353"/>
        <v>0</v>
      </c>
      <c r="AH287" s="187">
        <f t="shared" si="349"/>
        <v>0</v>
      </c>
      <c r="AI287" s="189">
        <f t="shared" si="350"/>
        <v>89.75</v>
      </c>
      <c r="AJ287" s="186">
        <f t="shared" si="351"/>
        <v>1</v>
      </c>
      <c r="AK287" s="187">
        <f t="shared" si="352"/>
        <v>2542.61</v>
      </c>
    </row>
    <row r="288" spans="1:37" ht="26.1" customHeight="1" x14ac:dyDescent="0.25">
      <c r="A288" s="197" t="s">
        <v>642</v>
      </c>
      <c r="B288" s="198" t="s">
        <v>641</v>
      </c>
      <c r="C288" s="199" t="s">
        <v>113</v>
      </c>
      <c r="D288" s="199" t="s">
        <v>640</v>
      </c>
      <c r="E288" s="181" t="s">
        <v>77</v>
      </c>
      <c r="F288" s="200">
        <v>21</v>
      </c>
      <c r="G288" s="201">
        <v>7.07</v>
      </c>
      <c r="H288" s="202">
        <v>8.48</v>
      </c>
      <c r="I288" s="202">
        <v>178.08</v>
      </c>
      <c r="J288" s="200">
        <v>21</v>
      </c>
      <c r="K288" s="202">
        <v>8.48</v>
      </c>
      <c r="L288" s="183">
        <f>Replanilhamento!AT311</f>
        <v>178.08</v>
      </c>
      <c r="M288" s="202">
        <v>178.08</v>
      </c>
      <c r="N288" s="185"/>
      <c r="O288" s="186">
        <f t="shared" si="336"/>
        <v>0</v>
      </c>
      <c r="P288" s="187">
        <f t="shared" si="337"/>
        <v>0</v>
      </c>
      <c r="Q288" s="185"/>
      <c r="R288" s="186">
        <f t="shared" si="338"/>
        <v>0</v>
      </c>
      <c r="S288" s="187">
        <f t="shared" si="339"/>
        <v>0</v>
      </c>
      <c r="T288" s="185"/>
      <c r="U288" s="186">
        <f t="shared" si="340"/>
        <v>0</v>
      </c>
      <c r="V288" s="187">
        <f t="shared" si="341"/>
        <v>0</v>
      </c>
      <c r="W288" s="185"/>
      <c r="X288" s="186">
        <f t="shared" si="342"/>
        <v>0</v>
      </c>
      <c r="Y288" s="187">
        <f t="shared" si="343"/>
        <v>0</v>
      </c>
      <c r="Z288" s="185"/>
      <c r="AA288" s="186">
        <f t="shared" si="344"/>
        <v>0</v>
      </c>
      <c r="AB288" s="187">
        <f t="shared" si="345"/>
        <v>0</v>
      </c>
      <c r="AC288" s="185"/>
      <c r="AD288" s="186">
        <f t="shared" si="346"/>
        <v>0</v>
      </c>
      <c r="AE288" s="187">
        <f t="shared" si="347"/>
        <v>0</v>
      </c>
      <c r="AF288" s="188">
        <f t="shared" si="348"/>
        <v>0</v>
      </c>
      <c r="AG288" s="186">
        <f t="shared" si="353"/>
        <v>0</v>
      </c>
      <c r="AH288" s="187">
        <f t="shared" si="349"/>
        <v>0</v>
      </c>
      <c r="AI288" s="189">
        <f t="shared" si="350"/>
        <v>21</v>
      </c>
      <c r="AJ288" s="186">
        <f t="shared" si="351"/>
        <v>1</v>
      </c>
      <c r="AK288" s="187">
        <f t="shared" si="352"/>
        <v>178.08</v>
      </c>
    </row>
    <row r="289" spans="1:37" ht="24" customHeight="1" x14ac:dyDescent="0.25">
      <c r="A289" s="197" t="s">
        <v>639</v>
      </c>
      <c r="B289" s="198" t="s">
        <v>638</v>
      </c>
      <c r="C289" s="199" t="s">
        <v>113</v>
      </c>
      <c r="D289" s="199" t="s">
        <v>637</v>
      </c>
      <c r="E289" s="181" t="s">
        <v>77</v>
      </c>
      <c r="F289" s="200">
        <v>2</v>
      </c>
      <c r="G289" s="201">
        <v>25.37</v>
      </c>
      <c r="H289" s="202">
        <v>30.44</v>
      </c>
      <c r="I289" s="202">
        <v>60.88</v>
      </c>
      <c r="J289" s="200">
        <v>2</v>
      </c>
      <c r="K289" s="202">
        <v>30.44</v>
      </c>
      <c r="L289" s="183">
        <f>Replanilhamento!AT312</f>
        <v>60.88</v>
      </c>
      <c r="M289" s="202">
        <v>60.88</v>
      </c>
      <c r="N289" s="185"/>
      <c r="O289" s="186">
        <f t="shared" si="336"/>
        <v>0</v>
      </c>
      <c r="P289" s="187">
        <f t="shared" si="337"/>
        <v>0</v>
      </c>
      <c r="Q289" s="185"/>
      <c r="R289" s="186">
        <f t="shared" si="338"/>
        <v>0</v>
      </c>
      <c r="S289" s="187">
        <f t="shared" si="339"/>
        <v>0</v>
      </c>
      <c r="T289" s="185"/>
      <c r="U289" s="186">
        <f t="shared" si="340"/>
        <v>0</v>
      </c>
      <c r="V289" s="187">
        <f t="shared" si="341"/>
        <v>0</v>
      </c>
      <c r="W289" s="185"/>
      <c r="X289" s="186">
        <f t="shared" si="342"/>
        <v>0</v>
      </c>
      <c r="Y289" s="187">
        <f t="shared" si="343"/>
        <v>0</v>
      </c>
      <c r="Z289" s="185"/>
      <c r="AA289" s="186">
        <f t="shared" si="344"/>
        <v>0</v>
      </c>
      <c r="AB289" s="187">
        <f t="shared" si="345"/>
        <v>0</v>
      </c>
      <c r="AC289" s="185"/>
      <c r="AD289" s="186">
        <f t="shared" si="346"/>
        <v>0</v>
      </c>
      <c r="AE289" s="187">
        <f t="shared" si="347"/>
        <v>0</v>
      </c>
      <c r="AF289" s="188">
        <f t="shared" si="348"/>
        <v>0</v>
      </c>
      <c r="AG289" s="186">
        <f t="shared" si="353"/>
        <v>0</v>
      </c>
      <c r="AH289" s="187">
        <f t="shared" si="349"/>
        <v>0</v>
      </c>
      <c r="AI289" s="189">
        <f t="shared" si="350"/>
        <v>2</v>
      </c>
      <c r="AJ289" s="186">
        <f t="shared" si="351"/>
        <v>1</v>
      </c>
      <c r="AK289" s="187">
        <f t="shared" si="352"/>
        <v>60.88</v>
      </c>
    </row>
    <row r="290" spans="1:37" ht="24" customHeight="1" x14ac:dyDescent="0.25">
      <c r="A290" s="197" t="s">
        <v>636</v>
      </c>
      <c r="B290" s="198" t="s">
        <v>635</v>
      </c>
      <c r="C290" s="199" t="s">
        <v>113</v>
      </c>
      <c r="D290" s="199" t="s">
        <v>634</v>
      </c>
      <c r="E290" s="181" t="s">
        <v>77</v>
      </c>
      <c r="F290" s="200">
        <v>10</v>
      </c>
      <c r="G290" s="201">
        <v>44.52</v>
      </c>
      <c r="H290" s="202">
        <v>53.42</v>
      </c>
      <c r="I290" s="202">
        <v>534.20000000000005</v>
      </c>
      <c r="J290" s="200">
        <v>10</v>
      </c>
      <c r="K290" s="202">
        <v>53.42</v>
      </c>
      <c r="L290" s="183">
        <f>Replanilhamento!AT313</f>
        <v>534.20000000000005</v>
      </c>
      <c r="M290" s="202">
        <v>534.20000000000005</v>
      </c>
      <c r="N290" s="185"/>
      <c r="O290" s="186">
        <f t="shared" si="336"/>
        <v>0</v>
      </c>
      <c r="P290" s="187">
        <f t="shared" si="337"/>
        <v>0</v>
      </c>
      <c r="Q290" s="185"/>
      <c r="R290" s="186">
        <f t="shared" si="338"/>
        <v>0</v>
      </c>
      <c r="S290" s="187">
        <f t="shared" si="339"/>
        <v>0</v>
      </c>
      <c r="T290" s="185"/>
      <c r="U290" s="186">
        <f t="shared" si="340"/>
        <v>0</v>
      </c>
      <c r="V290" s="187">
        <f t="shared" si="341"/>
        <v>0</v>
      </c>
      <c r="W290" s="185"/>
      <c r="X290" s="186">
        <f t="shared" si="342"/>
        <v>0</v>
      </c>
      <c r="Y290" s="187">
        <f t="shared" si="343"/>
        <v>0</v>
      </c>
      <c r="Z290" s="185"/>
      <c r="AA290" s="186">
        <f t="shared" si="344"/>
        <v>0</v>
      </c>
      <c r="AB290" s="187">
        <f t="shared" si="345"/>
        <v>0</v>
      </c>
      <c r="AC290" s="185"/>
      <c r="AD290" s="186">
        <f t="shared" si="346"/>
        <v>0</v>
      </c>
      <c r="AE290" s="187">
        <f t="shared" si="347"/>
        <v>0</v>
      </c>
      <c r="AF290" s="188">
        <f t="shared" si="348"/>
        <v>0</v>
      </c>
      <c r="AG290" s="186">
        <f t="shared" si="353"/>
        <v>0</v>
      </c>
      <c r="AH290" s="187">
        <f t="shared" si="349"/>
        <v>0</v>
      </c>
      <c r="AI290" s="189">
        <f t="shared" si="350"/>
        <v>10</v>
      </c>
      <c r="AJ290" s="186">
        <f t="shared" si="351"/>
        <v>1</v>
      </c>
      <c r="AK290" s="187">
        <f t="shared" si="352"/>
        <v>534.20000000000005</v>
      </c>
    </row>
    <row r="291" spans="1:37" ht="26.1" customHeight="1" x14ac:dyDescent="0.25">
      <c r="A291" s="197" t="s">
        <v>633</v>
      </c>
      <c r="B291" s="198" t="s">
        <v>632</v>
      </c>
      <c r="C291" s="199" t="s">
        <v>61</v>
      </c>
      <c r="D291" s="199" t="s">
        <v>631</v>
      </c>
      <c r="E291" s="181" t="s">
        <v>77</v>
      </c>
      <c r="F291" s="200">
        <v>1</v>
      </c>
      <c r="G291" s="201">
        <v>297.41000000000003</v>
      </c>
      <c r="H291" s="202">
        <v>356.89</v>
      </c>
      <c r="I291" s="202">
        <v>356.89</v>
      </c>
      <c r="J291" s="200">
        <v>1</v>
      </c>
      <c r="K291" s="202">
        <v>356.89</v>
      </c>
      <c r="L291" s="183">
        <f>Replanilhamento!AT314</f>
        <v>356.89</v>
      </c>
      <c r="M291" s="202">
        <v>356.89</v>
      </c>
      <c r="N291" s="185"/>
      <c r="O291" s="186">
        <f t="shared" si="336"/>
        <v>0</v>
      </c>
      <c r="P291" s="187">
        <f t="shared" si="337"/>
        <v>0</v>
      </c>
      <c r="Q291" s="185"/>
      <c r="R291" s="186">
        <f t="shared" si="338"/>
        <v>0</v>
      </c>
      <c r="S291" s="187">
        <f t="shared" si="339"/>
        <v>0</v>
      </c>
      <c r="T291" s="185"/>
      <c r="U291" s="186">
        <f t="shared" si="340"/>
        <v>0</v>
      </c>
      <c r="V291" s="187">
        <f t="shared" si="341"/>
        <v>0</v>
      </c>
      <c r="W291" s="185"/>
      <c r="X291" s="186">
        <f t="shared" si="342"/>
        <v>0</v>
      </c>
      <c r="Y291" s="187">
        <f t="shared" si="343"/>
        <v>0</v>
      </c>
      <c r="Z291" s="185"/>
      <c r="AA291" s="186">
        <f t="shared" si="344"/>
        <v>0</v>
      </c>
      <c r="AB291" s="187">
        <f t="shared" si="345"/>
        <v>0</v>
      </c>
      <c r="AC291" s="185"/>
      <c r="AD291" s="186">
        <f t="shared" si="346"/>
        <v>0</v>
      </c>
      <c r="AE291" s="187">
        <f t="shared" si="347"/>
        <v>0</v>
      </c>
      <c r="AF291" s="188">
        <f t="shared" si="348"/>
        <v>0</v>
      </c>
      <c r="AG291" s="186">
        <f t="shared" si="353"/>
        <v>0</v>
      </c>
      <c r="AH291" s="187">
        <f t="shared" si="349"/>
        <v>0</v>
      </c>
      <c r="AI291" s="189">
        <f t="shared" si="350"/>
        <v>1</v>
      </c>
      <c r="AJ291" s="186">
        <f t="shared" si="351"/>
        <v>1</v>
      </c>
      <c r="AK291" s="187">
        <f t="shared" si="352"/>
        <v>356.89</v>
      </c>
    </row>
    <row r="292" spans="1:37" ht="52.2" customHeight="1" x14ac:dyDescent="0.25">
      <c r="A292" s="197" t="s">
        <v>630</v>
      </c>
      <c r="B292" s="198" t="s">
        <v>483</v>
      </c>
      <c r="C292" s="199" t="s">
        <v>61</v>
      </c>
      <c r="D292" s="199" t="s">
        <v>482</v>
      </c>
      <c r="E292" s="181" t="s">
        <v>77</v>
      </c>
      <c r="F292" s="200">
        <v>5</v>
      </c>
      <c r="G292" s="201">
        <v>9.14</v>
      </c>
      <c r="H292" s="202">
        <v>10.96</v>
      </c>
      <c r="I292" s="202">
        <v>54.8</v>
      </c>
      <c r="J292" s="200">
        <v>5</v>
      </c>
      <c r="K292" s="202">
        <v>10.96</v>
      </c>
      <c r="L292" s="183">
        <f>Replanilhamento!AT315</f>
        <v>54.8</v>
      </c>
      <c r="M292" s="202">
        <v>54.8</v>
      </c>
      <c r="N292" s="185"/>
      <c r="O292" s="186">
        <f t="shared" si="336"/>
        <v>0</v>
      </c>
      <c r="P292" s="187">
        <f t="shared" si="337"/>
        <v>0</v>
      </c>
      <c r="Q292" s="185"/>
      <c r="R292" s="186">
        <f t="shared" si="338"/>
        <v>0</v>
      </c>
      <c r="S292" s="187">
        <f t="shared" si="339"/>
        <v>0</v>
      </c>
      <c r="T292" s="185"/>
      <c r="U292" s="186">
        <f t="shared" si="340"/>
        <v>0</v>
      </c>
      <c r="V292" s="187">
        <f t="shared" si="341"/>
        <v>0</v>
      </c>
      <c r="W292" s="185"/>
      <c r="X292" s="186">
        <f t="shared" si="342"/>
        <v>0</v>
      </c>
      <c r="Y292" s="187">
        <f t="shared" si="343"/>
        <v>0</v>
      </c>
      <c r="Z292" s="185"/>
      <c r="AA292" s="186">
        <f t="shared" si="344"/>
        <v>0</v>
      </c>
      <c r="AB292" s="187">
        <f t="shared" si="345"/>
        <v>0</v>
      </c>
      <c r="AC292" s="185"/>
      <c r="AD292" s="186">
        <f t="shared" si="346"/>
        <v>0</v>
      </c>
      <c r="AE292" s="187">
        <f t="shared" si="347"/>
        <v>0</v>
      </c>
      <c r="AF292" s="188">
        <f t="shared" si="348"/>
        <v>0</v>
      </c>
      <c r="AG292" s="186">
        <f t="shared" si="353"/>
        <v>0</v>
      </c>
      <c r="AH292" s="187">
        <f t="shared" si="349"/>
        <v>0</v>
      </c>
      <c r="AI292" s="189">
        <f t="shared" si="350"/>
        <v>5</v>
      </c>
      <c r="AJ292" s="186">
        <f t="shared" si="351"/>
        <v>1</v>
      </c>
      <c r="AK292" s="187">
        <f t="shared" si="352"/>
        <v>54.8</v>
      </c>
    </row>
    <row r="293" spans="1:37" ht="52.2" customHeight="1" x14ac:dyDescent="0.25">
      <c r="A293" s="197" t="s">
        <v>629</v>
      </c>
      <c r="B293" s="198" t="s">
        <v>628</v>
      </c>
      <c r="C293" s="199" t="s">
        <v>61</v>
      </c>
      <c r="D293" s="199" t="s">
        <v>627</v>
      </c>
      <c r="E293" s="181" t="s">
        <v>77</v>
      </c>
      <c r="F293" s="200">
        <v>7</v>
      </c>
      <c r="G293" s="201">
        <v>8.35</v>
      </c>
      <c r="H293" s="202">
        <v>10.02</v>
      </c>
      <c r="I293" s="202">
        <v>70.14</v>
      </c>
      <c r="J293" s="200">
        <v>7</v>
      </c>
      <c r="K293" s="202">
        <v>10.02</v>
      </c>
      <c r="L293" s="183">
        <f>Replanilhamento!AT316</f>
        <v>70.14</v>
      </c>
      <c r="M293" s="202">
        <v>70.14</v>
      </c>
      <c r="N293" s="185"/>
      <c r="O293" s="186">
        <f t="shared" si="336"/>
        <v>0</v>
      </c>
      <c r="P293" s="187">
        <f t="shared" si="337"/>
        <v>0</v>
      </c>
      <c r="Q293" s="185"/>
      <c r="R293" s="186">
        <f t="shared" si="338"/>
        <v>0</v>
      </c>
      <c r="S293" s="187">
        <f t="shared" si="339"/>
        <v>0</v>
      </c>
      <c r="T293" s="185"/>
      <c r="U293" s="186">
        <f t="shared" si="340"/>
        <v>0</v>
      </c>
      <c r="V293" s="187">
        <f t="shared" si="341"/>
        <v>0</v>
      </c>
      <c r="W293" s="185"/>
      <c r="X293" s="186">
        <f t="shared" si="342"/>
        <v>0</v>
      </c>
      <c r="Y293" s="187">
        <f t="shared" si="343"/>
        <v>0</v>
      </c>
      <c r="Z293" s="185"/>
      <c r="AA293" s="186">
        <f t="shared" si="344"/>
        <v>0</v>
      </c>
      <c r="AB293" s="187">
        <f t="shared" si="345"/>
        <v>0</v>
      </c>
      <c r="AC293" s="185"/>
      <c r="AD293" s="186">
        <f t="shared" si="346"/>
        <v>0</v>
      </c>
      <c r="AE293" s="187">
        <f t="shared" si="347"/>
        <v>0</v>
      </c>
      <c r="AF293" s="188">
        <f t="shared" si="348"/>
        <v>0</v>
      </c>
      <c r="AG293" s="186">
        <f t="shared" si="353"/>
        <v>0</v>
      </c>
      <c r="AH293" s="187">
        <f t="shared" si="349"/>
        <v>0</v>
      </c>
      <c r="AI293" s="189">
        <f t="shared" si="350"/>
        <v>7</v>
      </c>
      <c r="AJ293" s="186">
        <f t="shared" si="351"/>
        <v>1</v>
      </c>
      <c r="AK293" s="187">
        <f t="shared" si="352"/>
        <v>70.14</v>
      </c>
    </row>
    <row r="294" spans="1:37" ht="52.2" customHeight="1" x14ac:dyDescent="0.25">
      <c r="A294" s="197" t="s">
        <v>626</v>
      </c>
      <c r="B294" s="198" t="s">
        <v>480</v>
      </c>
      <c r="C294" s="199" t="s">
        <v>61</v>
      </c>
      <c r="D294" s="199" t="s">
        <v>479</v>
      </c>
      <c r="E294" s="181" t="s">
        <v>77</v>
      </c>
      <c r="F294" s="200">
        <v>11</v>
      </c>
      <c r="G294" s="201">
        <v>19.510000000000002</v>
      </c>
      <c r="H294" s="202">
        <v>23.41</v>
      </c>
      <c r="I294" s="202">
        <v>257.51</v>
      </c>
      <c r="J294" s="200">
        <v>11</v>
      </c>
      <c r="K294" s="202">
        <v>23.41</v>
      </c>
      <c r="L294" s="183">
        <f>Replanilhamento!AT317</f>
        <v>257.51</v>
      </c>
      <c r="M294" s="202">
        <v>257.51</v>
      </c>
      <c r="N294" s="185"/>
      <c r="O294" s="186">
        <f t="shared" si="336"/>
        <v>0</v>
      </c>
      <c r="P294" s="187">
        <f t="shared" si="337"/>
        <v>0</v>
      </c>
      <c r="Q294" s="185"/>
      <c r="R294" s="186">
        <f t="shared" si="338"/>
        <v>0</v>
      </c>
      <c r="S294" s="187">
        <f t="shared" si="339"/>
        <v>0</v>
      </c>
      <c r="T294" s="185"/>
      <c r="U294" s="186">
        <f t="shared" si="340"/>
        <v>0</v>
      </c>
      <c r="V294" s="187">
        <f t="shared" si="341"/>
        <v>0</v>
      </c>
      <c r="W294" s="185"/>
      <c r="X294" s="186">
        <f t="shared" si="342"/>
        <v>0</v>
      </c>
      <c r="Y294" s="187">
        <f t="shared" si="343"/>
        <v>0</v>
      </c>
      <c r="Z294" s="185"/>
      <c r="AA294" s="186">
        <f t="shared" si="344"/>
        <v>0</v>
      </c>
      <c r="AB294" s="187">
        <f t="shared" si="345"/>
        <v>0</v>
      </c>
      <c r="AC294" s="185"/>
      <c r="AD294" s="186">
        <f t="shared" si="346"/>
        <v>0</v>
      </c>
      <c r="AE294" s="187">
        <f t="shared" si="347"/>
        <v>0</v>
      </c>
      <c r="AF294" s="188">
        <f t="shared" si="348"/>
        <v>0</v>
      </c>
      <c r="AG294" s="186">
        <f t="shared" si="353"/>
        <v>0</v>
      </c>
      <c r="AH294" s="187">
        <f t="shared" si="349"/>
        <v>0</v>
      </c>
      <c r="AI294" s="189">
        <f t="shared" si="350"/>
        <v>11</v>
      </c>
      <c r="AJ294" s="186">
        <f t="shared" si="351"/>
        <v>1</v>
      </c>
      <c r="AK294" s="187">
        <f t="shared" si="352"/>
        <v>257.51</v>
      </c>
    </row>
    <row r="295" spans="1:37" ht="52.2" customHeight="1" x14ac:dyDescent="0.25">
      <c r="A295" s="197" t="s">
        <v>625</v>
      </c>
      <c r="B295" s="198" t="s">
        <v>624</v>
      </c>
      <c r="C295" s="199" t="s">
        <v>61</v>
      </c>
      <c r="D295" s="199" t="s">
        <v>623</v>
      </c>
      <c r="E295" s="181" t="s">
        <v>77</v>
      </c>
      <c r="F295" s="200">
        <v>12</v>
      </c>
      <c r="G295" s="201">
        <v>23.44</v>
      </c>
      <c r="H295" s="202">
        <v>28.12</v>
      </c>
      <c r="I295" s="202">
        <v>337.44</v>
      </c>
      <c r="J295" s="200">
        <v>12</v>
      </c>
      <c r="K295" s="202">
        <v>28.12</v>
      </c>
      <c r="L295" s="183">
        <f>Replanilhamento!AT318</f>
        <v>337.44</v>
      </c>
      <c r="M295" s="202">
        <v>337.44</v>
      </c>
      <c r="N295" s="185"/>
      <c r="O295" s="186">
        <f t="shared" si="336"/>
        <v>0</v>
      </c>
      <c r="P295" s="187">
        <f t="shared" si="337"/>
        <v>0</v>
      </c>
      <c r="Q295" s="185"/>
      <c r="R295" s="186">
        <f t="shared" si="338"/>
        <v>0</v>
      </c>
      <c r="S295" s="187">
        <f t="shared" si="339"/>
        <v>0</v>
      </c>
      <c r="T295" s="185"/>
      <c r="U295" s="186">
        <f t="shared" si="340"/>
        <v>0</v>
      </c>
      <c r="V295" s="187">
        <f t="shared" si="341"/>
        <v>0</v>
      </c>
      <c r="W295" s="185"/>
      <c r="X295" s="186">
        <f t="shared" si="342"/>
        <v>0</v>
      </c>
      <c r="Y295" s="187">
        <f t="shared" si="343"/>
        <v>0</v>
      </c>
      <c r="Z295" s="185"/>
      <c r="AA295" s="186">
        <f t="shared" si="344"/>
        <v>0</v>
      </c>
      <c r="AB295" s="187">
        <f t="shared" si="345"/>
        <v>0</v>
      </c>
      <c r="AC295" s="185"/>
      <c r="AD295" s="186">
        <f t="shared" si="346"/>
        <v>0</v>
      </c>
      <c r="AE295" s="187">
        <f t="shared" si="347"/>
        <v>0</v>
      </c>
      <c r="AF295" s="188">
        <f t="shared" si="348"/>
        <v>0</v>
      </c>
      <c r="AG295" s="186">
        <f t="shared" si="353"/>
        <v>0</v>
      </c>
      <c r="AH295" s="187">
        <f t="shared" si="349"/>
        <v>0</v>
      </c>
      <c r="AI295" s="189">
        <f t="shared" si="350"/>
        <v>12</v>
      </c>
      <c r="AJ295" s="186">
        <f t="shared" si="351"/>
        <v>1</v>
      </c>
      <c r="AK295" s="187">
        <f t="shared" si="352"/>
        <v>337.44</v>
      </c>
    </row>
    <row r="296" spans="1:37" ht="52.2" customHeight="1" x14ac:dyDescent="0.25">
      <c r="A296" s="197" t="s">
        <v>622</v>
      </c>
      <c r="B296" s="198" t="s">
        <v>477</v>
      </c>
      <c r="C296" s="199" t="s">
        <v>61</v>
      </c>
      <c r="D296" s="199" t="s">
        <v>476</v>
      </c>
      <c r="E296" s="181" t="s">
        <v>77</v>
      </c>
      <c r="F296" s="200">
        <v>20</v>
      </c>
      <c r="G296" s="201">
        <v>8.99</v>
      </c>
      <c r="H296" s="202">
        <v>10.78</v>
      </c>
      <c r="I296" s="202">
        <v>215.6</v>
      </c>
      <c r="J296" s="200">
        <v>20</v>
      </c>
      <c r="K296" s="202">
        <v>10.78</v>
      </c>
      <c r="L296" s="183">
        <f>Replanilhamento!AT319</f>
        <v>215.6</v>
      </c>
      <c r="M296" s="202">
        <v>215.6</v>
      </c>
      <c r="N296" s="185"/>
      <c r="O296" s="186">
        <f t="shared" si="336"/>
        <v>0</v>
      </c>
      <c r="P296" s="187">
        <f t="shared" si="337"/>
        <v>0</v>
      </c>
      <c r="Q296" s="185"/>
      <c r="R296" s="186">
        <f t="shared" si="338"/>
        <v>0</v>
      </c>
      <c r="S296" s="187">
        <f t="shared" si="339"/>
        <v>0</v>
      </c>
      <c r="T296" s="185"/>
      <c r="U296" s="186">
        <f t="shared" si="340"/>
        <v>0</v>
      </c>
      <c r="V296" s="187">
        <f t="shared" si="341"/>
        <v>0</v>
      </c>
      <c r="W296" s="185"/>
      <c r="X296" s="186">
        <f t="shared" si="342"/>
        <v>0</v>
      </c>
      <c r="Y296" s="187">
        <f t="shared" si="343"/>
        <v>0</v>
      </c>
      <c r="Z296" s="185"/>
      <c r="AA296" s="186">
        <f t="shared" si="344"/>
        <v>0</v>
      </c>
      <c r="AB296" s="187">
        <f t="shared" si="345"/>
        <v>0</v>
      </c>
      <c r="AC296" s="185"/>
      <c r="AD296" s="186">
        <f t="shared" si="346"/>
        <v>0</v>
      </c>
      <c r="AE296" s="187">
        <f t="shared" si="347"/>
        <v>0</v>
      </c>
      <c r="AF296" s="188">
        <f t="shared" si="348"/>
        <v>0</v>
      </c>
      <c r="AG296" s="186">
        <f t="shared" si="353"/>
        <v>0</v>
      </c>
      <c r="AH296" s="187">
        <f t="shared" si="349"/>
        <v>0</v>
      </c>
      <c r="AI296" s="189">
        <f t="shared" si="350"/>
        <v>20</v>
      </c>
      <c r="AJ296" s="186">
        <f t="shared" si="351"/>
        <v>1</v>
      </c>
      <c r="AK296" s="187">
        <f t="shared" si="352"/>
        <v>215.6</v>
      </c>
    </row>
    <row r="297" spans="1:37" ht="52.2" customHeight="1" x14ac:dyDescent="0.25">
      <c r="A297" s="197" t="s">
        <v>621</v>
      </c>
      <c r="B297" s="198" t="s">
        <v>620</v>
      </c>
      <c r="C297" s="199" t="s">
        <v>61</v>
      </c>
      <c r="D297" s="199" t="s">
        <v>619</v>
      </c>
      <c r="E297" s="181" t="s">
        <v>77</v>
      </c>
      <c r="F297" s="200">
        <v>25</v>
      </c>
      <c r="G297" s="201">
        <v>12.88</v>
      </c>
      <c r="H297" s="202">
        <v>15.45</v>
      </c>
      <c r="I297" s="202">
        <v>386.25</v>
      </c>
      <c r="J297" s="200">
        <v>25</v>
      </c>
      <c r="K297" s="202">
        <v>15.45</v>
      </c>
      <c r="L297" s="183">
        <f>Replanilhamento!AT320</f>
        <v>386.25</v>
      </c>
      <c r="M297" s="202">
        <v>386.25</v>
      </c>
      <c r="N297" s="185"/>
      <c r="O297" s="186">
        <f t="shared" si="336"/>
        <v>0</v>
      </c>
      <c r="P297" s="187">
        <f t="shared" si="337"/>
        <v>0</v>
      </c>
      <c r="Q297" s="185"/>
      <c r="R297" s="186">
        <f t="shared" si="338"/>
        <v>0</v>
      </c>
      <c r="S297" s="187">
        <f t="shared" si="339"/>
        <v>0</v>
      </c>
      <c r="T297" s="185"/>
      <c r="U297" s="186">
        <f t="shared" si="340"/>
        <v>0</v>
      </c>
      <c r="V297" s="187">
        <f t="shared" si="341"/>
        <v>0</v>
      </c>
      <c r="W297" s="185"/>
      <c r="X297" s="186">
        <f t="shared" si="342"/>
        <v>0</v>
      </c>
      <c r="Y297" s="187">
        <f t="shared" si="343"/>
        <v>0</v>
      </c>
      <c r="Z297" s="185"/>
      <c r="AA297" s="186">
        <f t="shared" si="344"/>
        <v>0</v>
      </c>
      <c r="AB297" s="187">
        <f t="shared" si="345"/>
        <v>0</v>
      </c>
      <c r="AC297" s="185"/>
      <c r="AD297" s="186">
        <f t="shared" si="346"/>
        <v>0</v>
      </c>
      <c r="AE297" s="187">
        <f t="shared" si="347"/>
        <v>0</v>
      </c>
      <c r="AF297" s="188">
        <f t="shared" si="348"/>
        <v>0</v>
      </c>
      <c r="AG297" s="186">
        <f t="shared" si="353"/>
        <v>0</v>
      </c>
      <c r="AH297" s="187">
        <f t="shared" si="349"/>
        <v>0</v>
      </c>
      <c r="AI297" s="189">
        <f t="shared" si="350"/>
        <v>25</v>
      </c>
      <c r="AJ297" s="186">
        <f t="shared" si="351"/>
        <v>1</v>
      </c>
      <c r="AK297" s="187">
        <f t="shared" si="352"/>
        <v>386.25</v>
      </c>
    </row>
    <row r="298" spans="1:37" ht="52.2" customHeight="1" x14ac:dyDescent="0.25">
      <c r="A298" s="197" t="s">
        <v>618</v>
      </c>
      <c r="B298" s="198" t="s">
        <v>617</v>
      </c>
      <c r="C298" s="199" t="s">
        <v>61</v>
      </c>
      <c r="D298" s="199" t="s">
        <v>616</v>
      </c>
      <c r="E298" s="181" t="s">
        <v>77</v>
      </c>
      <c r="F298" s="200">
        <v>7</v>
      </c>
      <c r="G298" s="201">
        <v>16.920000000000002</v>
      </c>
      <c r="H298" s="202">
        <v>20.3</v>
      </c>
      <c r="I298" s="202">
        <v>142.1</v>
      </c>
      <c r="J298" s="200">
        <v>7</v>
      </c>
      <c r="K298" s="202">
        <v>20.3</v>
      </c>
      <c r="L298" s="183">
        <f>Replanilhamento!AT321</f>
        <v>142.1</v>
      </c>
      <c r="M298" s="202">
        <v>142.1</v>
      </c>
      <c r="N298" s="185"/>
      <c r="O298" s="186">
        <f t="shared" si="336"/>
        <v>0</v>
      </c>
      <c r="P298" s="187">
        <f t="shared" si="337"/>
        <v>0</v>
      </c>
      <c r="Q298" s="185"/>
      <c r="R298" s="186">
        <f t="shared" si="338"/>
        <v>0</v>
      </c>
      <c r="S298" s="187">
        <f t="shared" si="339"/>
        <v>0</v>
      </c>
      <c r="T298" s="185"/>
      <c r="U298" s="186">
        <f t="shared" si="340"/>
        <v>0</v>
      </c>
      <c r="V298" s="187">
        <f t="shared" si="341"/>
        <v>0</v>
      </c>
      <c r="W298" s="185"/>
      <c r="X298" s="186">
        <f t="shared" si="342"/>
        <v>0</v>
      </c>
      <c r="Y298" s="187">
        <f t="shared" si="343"/>
        <v>0</v>
      </c>
      <c r="Z298" s="185"/>
      <c r="AA298" s="186">
        <f t="shared" si="344"/>
        <v>0</v>
      </c>
      <c r="AB298" s="187">
        <f t="shared" si="345"/>
        <v>0</v>
      </c>
      <c r="AC298" s="185"/>
      <c r="AD298" s="186">
        <f t="shared" si="346"/>
        <v>0</v>
      </c>
      <c r="AE298" s="187">
        <f t="shared" si="347"/>
        <v>0</v>
      </c>
      <c r="AF298" s="188">
        <f t="shared" si="348"/>
        <v>0</v>
      </c>
      <c r="AG298" s="186">
        <f t="shared" si="353"/>
        <v>0</v>
      </c>
      <c r="AH298" s="187">
        <f t="shared" si="349"/>
        <v>0</v>
      </c>
      <c r="AI298" s="189">
        <f t="shared" si="350"/>
        <v>7</v>
      </c>
      <c r="AJ298" s="186">
        <f t="shared" si="351"/>
        <v>1</v>
      </c>
      <c r="AK298" s="187">
        <f t="shared" si="352"/>
        <v>142.1</v>
      </c>
    </row>
    <row r="299" spans="1:37" ht="52.2" customHeight="1" x14ac:dyDescent="0.25">
      <c r="A299" s="197" t="s">
        <v>615</v>
      </c>
      <c r="B299" s="198" t="s">
        <v>614</v>
      </c>
      <c r="C299" s="199" t="s">
        <v>61</v>
      </c>
      <c r="D299" s="199" t="s">
        <v>613</v>
      </c>
      <c r="E299" s="181" t="s">
        <v>77</v>
      </c>
      <c r="F299" s="200">
        <v>13</v>
      </c>
      <c r="G299" s="201">
        <v>24.06</v>
      </c>
      <c r="H299" s="202">
        <v>28.87</v>
      </c>
      <c r="I299" s="202">
        <v>375.31</v>
      </c>
      <c r="J299" s="200">
        <v>13</v>
      </c>
      <c r="K299" s="202">
        <v>28.87</v>
      </c>
      <c r="L299" s="183">
        <f>Replanilhamento!AT322</f>
        <v>375.31</v>
      </c>
      <c r="M299" s="202">
        <v>375.31</v>
      </c>
      <c r="N299" s="185"/>
      <c r="O299" s="186">
        <f t="shared" si="336"/>
        <v>0</v>
      </c>
      <c r="P299" s="187">
        <f t="shared" si="337"/>
        <v>0</v>
      </c>
      <c r="Q299" s="185"/>
      <c r="R299" s="186">
        <f t="shared" si="338"/>
        <v>0</v>
      </c>
      <c r="S299" s="187">
        <f t="shared" si="339"/>
        <v>0</v>
      </c>
      <c r="T299" s="185"/>
      <c r="U299" s="186">
        <f t="shared" si="340"/>
        <v>0</v>
      </c>
      <c r="V299" s="187">
        <f t="shared" si="341"/>
        <v>0</v>
      </c>
      <c r="W299" s="185"/>
      <c r="X299" s="186">
        <f t="shared" si="342"/>
        <v>0</v>
      </c>
      <c r="Y299" s="187">
        <f t="shared" si="343"/>
        <v>0</v>
      </c>
      <c r="Z299" s="185"/>
      <c r="AA299" s="186">
        <f t="shared" si="344"/>
        <v>0</v>
      </c>
      <c r="AB299" s="187">
        <f t="shared" si="345"/>
        <v>0</v>
      </c>
      <c r="AC299" s="185"/>
      <c r="AD299" s="186">
        <f t="shared" si="346"/>
        <v>0</v>
      </c>
      <c r="AE299" s="187">
        <f t="shared" si="347"/>
        <v>0</v>
      </c>
      <c r="AF299" s="188">
        <f t="shared" si="348"/>
        <v>0</v>
      </c>
      <c r="AG299" s="186">
        <f t="shared" si="353"/>
        <v>0</v>
      </c>
      <c r="AH299" s="187">
        <f t="shared" si="349"/>
        <v>0</v>
      </c>
      <c r="AI299" s="189">
        <f t="shared" si="350"/>
        <v>13</v>
      </c>
      <c r="AJ299" s="186">
        <f t="shared" si="351"/>
        <v>1</v>
      </c>
      <c r="AK299" s="187">
        <f t="shared" si="352"/>
        <v>375.31</v>
      </c>
    </row>
    <row r="300" spans="1:37" ht="52.2" customHeight="1" x14ac:dyDescent="0.25">
      <c r="A300" s="197" t="s">
        <v>612</v>
      </c>
      <c r="B300" s="198" t="s">
        <v>468</v>
      </c>
      <c r="C300" s="199" t="s">
        <v>61</v>
      </c>
      <c r="D300" s="199" t="s">
        <v>467</v>
      </c>
      <c r="E300" s="181" t="s">
        <v>77</v>
      </c>
      <c r="F300" s="200">
        <v>6</v>
      </c>
      <c r="G300" s="201">
        <v>12.87</v>
      </c>
      <c r="H300" s="202">
        <v>15.44</v>
      </c>
      <c r="I300" s="202">
        <v>92.64</v>
      </c>
      <c r="J300" s="200">
        <v>6</v>
      </c>
      <c r="K300" s="202">
        <v>15.44</v>
      </c>
      <c r="L300" s="183">
        <f>Replanilhamento!AT323</f>
        <v>92.64</v>
      </c>
      <c r="M300" s="202">
        <v>92.64</v>
      </c>
      <c r="N300" s="185"/>
      <c r="O300" s="186">
        <f t="shared" si="336"/>
        <v>0</v>
      </c>
      <c r="P300" s="187">
        <f t="shared" si="337"/>
        <v>0</v>
      </c>
      <c r="Q300" s="185"/>
      <c r="R300" s="186">
        <f t="shared" si="338"/>
        <v>0</v>
      </c>
      <c r="S300" s="187">
        <f t="shared" si="339"/>
        <v>0</v>
      </c>
      <c r="T300" s="185"/>
      <c r="U300" s="186">
        <f t="shared" si="340"/>
        <v>0</v>
      </c>
      <c r="V300" s="187">
        <f t="shared" si="341"/>
        <v>0</v>
      </c>
      <c r="W300" s="185"/>
      <c r="X300" s="186">
        <f t="shared" si="342"/>
        <v>0</v>
      </c>
      <c r="Y300" s="187">
        <f t="shared" si="343"/>
        <v>0</v>
      </c>
      <c r="Z300" s="185"/>
      <c r="AA300" s="186">
        <f t="shared" si="344"/>
        <v>0</v>
      </c>
      <c r="AB300" s="187">
        <f t="shared" si="345"/>
        <v>0</v>
      </c>
      <c r="AC300" s="185"/>
      <c r="AD300" s="186">
        <f t="shared" si="346"/>
        <v>0</v>
      </c>
      <c r="AE300" s="187">
        <f t="shared" si="347"/>
        <v>0</v>
      </c>
      <c r="AF300" s="188">
        <f t="shared" si="348"/>
        <v>0</v>
      </c>
      <c r="AG300" s="186">
        <f t="shared" si="353"/>
        <v>0</v>
      </c>
      <c r="AH300" s="187">
        <f t="shared" si="349"/>
        <v>0</v>
      </c>
      <c r="AI300" s="189">
        <f t="shared" si="350"/>
        <v>6</v>
      </c>
      <c r="AJ300" s="186">
        <f t="shared" si="351"/>
        <v>1</v>
      </c>
      <c r="AK300" s="187">
        <f t="shared" si="352"/>
        <v>92.64</v>
      </c>
    </row>
    <row r="301" spans="1:37" ht="52.2" customHeight="1" x14ac:dyDescent="0.25">
      <c r="A301" s="197" t="s">
        <v>611</v>
      </c>
      <c r="B301" s="198" t="s">
        <v>465</v>
      </c>
      <c r="C301" s="199" t="s">
        <v>61</v>
      </c>
      <c r="D301" s="199" t="s">
        <v>464</v>
      </c>
      <c r="E301" s="181" t="s">
        <v>77</v>
      </c>
      <c r="F301" s="200">
        <v>1</v>
      </c>
      <c r="G301" s="201">
        <v>21.85</v>
      </c>
      <c r="H301" s="202">
        <v>26.22</v>
      </c>
      <c r="I301" s="202">
        <v>26.22</v>
      </c>
      <c r="J301" s="200">
        <v>1</v>
      </c>
      <c r="K301" s="202">
        <v>26.22</v>
      </c>
      <c r="L301" s="183">
        <f>Replanilhamento!AT324</f>
        <v>26.22</v>
      </c>
      <c r="M301" s="202">
        <v>26.22</v>
      </c>
      <c r="N301" s="185"/>
      <c r="O301" s="186">
        <f t="shared" si="336"/>
        <v>0</v>
      </c>
      <c r="P301" s="187">
        <f t="shared" si="337"/>
        <v>0</v>
      </c>
      <c r="Q301" s="185"/>
      <c r="R301" s="186">
        <f t="shared" si="338"/>
        <v>0</v>
      </c>
      <c r="S301" s="187">
        <f t="shared" si="339"/>
        <v>0</v>
      </c>
      <c r="T301" s="185"/>
      <c r="U301" s="186">
        <f t="shared" si="340"/>
        <v>0</v>
      </c>
      <c r="V301" s="187">
        <f t="shared" si="341"/>
        <v>0</v>
      </c>
      <c r="W301" s="185"/>
      <c r="X301" s="186">
        <f t="shared" si="342"/>
        <v>0</v>
      </c>
      <c r="Y301" s="187">
        <f t="shared" si="343"/>
        <v>0</v>
      </c>
      <c r="Z301" s="185"/>
      <c r="AA301" s="186">
        <f t="shared" si="344"/>
        <v>0</v>
      </c>
      <c r="AB301" s="187">
        <f t="shared" si="345"/>
        <v>0</v>
      </c>
      <c r="AC301" s="185"/>
      <c r="AD301" s="186">
        <f t="shared" si="346"/>
        <v>0</v>
      </c>
      <c r="AE301" s="187">
        <f t="shared" si="347"/>
        <v>0</v>
      </c>
      <c r="AF301" s="188">
        <f t="shared" si="348"/>
        <v>0</v>
      </c>
      <c r="AG301" s="186">
        <f t="shared" si="353"/>
        <v>0</v>
      </c>
      <c r="AH301" s="187">
        <f t="shared" si="349"/>
        <v>0</v>
      </c>
      <c r="AI301" s="189">
        <f t="shared" si="350"/>
        <v>1</v>
      </c>
      <c r="AJ301" s="186">
        <f t="shared" si="351"/>
        <v>1</v>
      </c>
      <c r="AK301" s="187">
        <f t="shared" si="352"/>
        <v>26.22</v>
      </c>
    </row>
    <row r="302" spans="1:37" ht="52.2" customHeight="1" x14ac:dyDescent="0.25">
      <c r="A302" s="197" t="s">
        <v>610</v>
      </c>
      <c r="B302" s="198" t="s">
        <v>609</v>
      </c>
      <c r="C302" s="199" t="s">
        <v>61</v>
      </c>
      <c r="D302" s="199" t="s">
        <v>608</v>
      </c>
      <c r="E302" s="181" t="s">
        <v>77</v>
      </c>
      <c r="F302" s="200">
        <v>1</v>
      </c>
      <c r="G302" s="201">
        <v>32.630000000000003</v>
      </c>
      <c r="H302" s="202">
        <v>39.15</v>
      </c>
      <c r="I302" s="202">
        <v>39.15</v>
      </c>
      <c r="J302" s="200">
        <v>1</v>
      </c>
      <c r="K302" s="202">
        <v>39.15</v>
      </c>
      <c r="L302" s="183">
        <f>Replanilhamento!AT325</f>
        <v>39.15</v>
      </c>
      <c r="M302" s="202">
        <v>39.15</v>
      </c>
      <c r="N302" s="185"/>
      <c r="O302" s="186">
        <f t="shared" si="336"/>
        <v>0</v>
      </c>
      <c r="P302" s="187">
        <f t="shared" si="337"/>
        <v>0</v>
      </c>
      <c r="Q302" s="185"/>
      <c r="R302" s="186">
        <f t="shared" si="338"/>
        <v>0</v>
      </c>
      <c r="S302" s="187">
        <f t="shared" si="339"/>
        <v>0</v>
      </c>
      <c r="T302" s="185"/>
      <c r="U302" s="186">
        <f t="shared" si="340"/>
        <v>0</v>
      </c>
      <c r="V302" s="187">
        <f t="shared" si="341"/>
        <v>0</v>
      </c>
      <c r="W302" s="185"/>
      <c r="X302" s="186">
        <f t="shared" si="342"/>
        <v>0</v>
      </c>
      <c r="Y302" s="187">
        <f t="shared" si="343"/>
        <v>0</v>
      </c>
      <c r="Z302" s="185"/>
      <c r="AA302" s="186">
        <f t="shared" si="344"/>
        <v>0</v>
      </c>
      <c r="AB302" s="187">
        <f t="shared" si="345"/>
        <v>0</v>
      </c>
      <c r="AC302" s="185"/>
      <c r="AD302" s="186">
        <f t="shared" si="346"/>
        <v>0</v>
      </c>
      <c r="AE302" s="187">
        <f t="shared" si="347"/>
        <v>0</v>
      </c>
      <c r="AF302" s="188">
        <f t="shared" si="348"/>
        <v>0</v>
      </c>
      <c r="AG302" s="186">
        <f t="shared" si="353"/>
        <v>0</v>
      </c>
      <c r="AH302" s="187">
        <f t="shared" si="349"/>
        <v>0</v>
      </c>
      <c r="AI302" s="189">
        <f t="shared" si="350"/>
        <v>1</v>
      </c>
      <c r="AJ302" s="186">
        <f t="shared" si="351"/>
        <v>1</v>
      </c>
      <c r="AK302" s="187">
        <f t="shared" si="352"/>
        <v>39.15</v>
      </c>
    </row>
    <row r="303" spans="1:37" ht="52.2" customHeight="1" x14ac:dyDescent="0.25">
      <c r="A303" s="197" t="s">
        <v>607</v>
      </c>
      <c r="B303" s="198" t="s">
        <v>606</v>
      </c>
      <c r="C303" s="199" t="s">
        <v>61</v>
      </c>
      <c r="D303" s="199" t="s">
        <v>605</v>
      </c>
      <c r="E303" s="181" t="s">
        <v>77</v>
      </c>
      <c r="F303" s="200">
        <v>11</v>
      </c>
      <c r="G303" s="201">
        <v>40.729999999999997</v>
      </c>
      <c r="H303" s="202">
        <v>48.87</v>
      </c>
      <c r="I303" s="202">
        <v>537.57000000000005</v>
      </c>
      <c r="J303" s="200">
        <v>11</v>
      </c>
      <c r="K303" s="202">
        <v>48.87</v>
      </c>
      <c r="L303" s="183">
        <f>Replanilhamento!AT326</f>
        <v>537.57000000000005</v>
      </c>
      <c r="M303" s="202">
        <v>537.57000000000005</v>
      </c>
      <c r="N303" s="185"/>
      <c r="O303" s="186">
        <f t="shared" si="336"/>
        <v>0</v>
      </c>
      <c r="P303" s="187">
        <f t="shared" si="337"/>
        <v>0</v>
      </c>
      <c r="Q303" s="185"/>
      <c r="R303" s="186">
        <f t="shared" si="338"/>
        <v>0</v>
      </c>
      <c r="S303" s="187">
        <f t="shared" si="339"/>
        <v>0</v>
      </c>
      <c r="T303" s="185"/>
      <c r="U303" s="186">
        <f t="shared" si="340"/>
        <v>0</v>
      </c>
      <c r="V303" s="187">
        <f t="shared" si="341"/>
        <v>0</v>
      </c>
      <c r="W303" s="185"/>
      <c r="X303" s="186">
        <f t="shared" si="342"/>
        <v>0</v>
      </c>
      <c r="Y303" s="187">
        <f t="shared" si="343"/>
        <v>0</v>
      </c>
      <c r="Z303" s="185"/>
      <c r="AA303" s="186">
        <f t="shared" si="344"/>
        <v>0</v>
      </c>
      <c r="AB303" s="187">
        <f t="shared" si="345"/>
        <v>0</v>
      </c>
      <c r="AC303" s="185"/>
      <c r="AD303" s="186">
        <f t="shared" si="346"/>
        <v>0</v>
      </c>
      <c r="AE303" s="187">
        <f t="shared" si="347"/>
        <v>0</v>
      </c>
      <c r="AF303" s="188">
        <f t="shared" si="348"/>
        <v>0</v>
      </c>
      <c r="AG303" s="186">
        <f t="shared" si="353"/>
        <v>0</v>
      </c>
      <c r="AH303" s="187">
        <f t="shared" si="349"/>
        <v>0</v>
      </c>
      <c r="AI303" s="189">
        <f t="shared" si="350"/>
        <v>11</v>
      </c>
      <c r="AJ303" s="186">
        <f t="shared" si="351"/>
        <v>1</v>
      </c>
      <c r="AK303" s="187">
        <f t="shared" si="352"/>
        <v>537.57000000000005</v>
      </c>
    </row>
    <row r="304" spans="1:37" ht="52.2" customHeight="1" x14ac:dyDescent="0.25">
      <c r="A304" s="197" t="s">
        <v>604</v>
      </c>
      <c r="B304" s="198" t="s">
        <v>603</v>
      </c>
      <c r="C304" s="199" t="s">
        <v>61</v>
      </c>
      <c r="D304" s="199" t="s">
        <v>602</v>
      </c>
      <c r="E304" s="181" t="s">
        <v>77</v>
      </c>
      <c r="F304" s="200">
        <v>3</v>
      </c>
      <c r="G304" s="201">
        <v>34.29</v>
      </c>
      <c r="H304" s="202">
        <v>41.14</v>
      </c>
      <c r="I304" s="202">
        <v>123.42</v>
      </c>
      <c r="J304" s="200">
        <v>3</v>
      </c>
      <c r="K304" s="202">
        <v>41.14</v>
      </c>
      <c r="L304" s="183">
        <f>Replanilhamento!AT327</f>
        <v>123.42</v>
      </c>
      <c r="M304" s="202">
        <v>123.42</v>
      </c>
      <c r="N304" s="185"/>
      <c r="O304" s="186">
        <f t="shared" si="336"/>
        <v>0</v>
      </c>
      <c r="P304" s="187">
        <f t="shared" si="337"/>
        <v>0</v>
      </c>
      <c r="Q304" s="185"/>
      <c r="R304" s="186">
        <f t="shared" si="338"/>
        <v>0</v>
      </c>
      <c r="S304" s="187">
        <f t="shared" si="339"/>
        <v>0</v>
      </c>
      <c r="T304" s="185"/>
      <c r="U304" s="186">
        <f t="shared" si="340"/>
        <v>0</v>
      </c>
      <c r="V304" s="187">
        <f t="shared" si="341"/>
        <v>0</v>
      </c>
      <c r="W304" s="185"/>
      <c r="X304" s="186">
        <f t="shared" si="342"/>
        <v>0</v>
      </c>
      <c r="Y304" s="187">
        <f t="shared" si="343"/>
        <v>0</v>
      </c>
      <c r="Z304" s="185"/>
      <c r="AA304" s="186">
        <f t="shared" si="344"/>
        <v>0</v>
      </c>
      <c r="AB304" s="187">
        <f t="shared" si="345"/>
        <v>0</v>
      </c>
      <c r="AC304" s="185"/>
      <c r="AD304" s="186">
        <f t="shared" si="346"/>
        <v>0</v>
      </c>
      <c r="AE304" s="187">
        <f t="shared" si="347"/>
        <v>0</v>
      </c>
      <c r="AF304" s="188">
        <f t="shared" si="348"/>
        <v>0</v>
      </c>
      <c r="AG304" s="186">
        <f t="shared" si="353"/>
        <v>0</v>
      </c>
      <c r="AH304" s="187">
        <f t="shared" si="349"/>
        <v>0</v>
      </c>
      <c r="AI304" s="189">
        <f t="shared" si="350"/>
        <v>3</v>
      </c>
      <c r="AJ304" s="186">
        <f t="shared" si="351"/>
        <v>1</v>
      </c>
      <c r="AK304" s="187">
        <f t="shared" si="352"/>
        <v>123.42</v>
      </c>
    </row>
    <row r="305" spans="1:37" ht="52.2" customHeight="1" x14ac:dyDescent="0.25">
      <c r="A305" s="197" t="s">
        <v>601</v>
      </c>
      <c r="B305" s="198" t="s">
        <v>587</v>
      </c>
      <c r="C305" s="199" t="s">
        <v>61</v>
      </c>
      <c r="D305" s="199" t="s">
        <v>586</v>
      </c>
      <c r="E305" s="181" t="s">
        <v>77</v>
      </c>
      <c r="F305" s="200">
        <v>7</v>
      </c>
      <c r="G305" s="201">
        <v>38</v>
      </c>
      <c r="H305" s="202">
        <v>45.6</v>
      </c>
      <c r="I305" s="202">
        <v>319.2</v>
      </c>
      <c r="J305" s="200">
        <v>7</v>
      </c>
      <c r="K305" s="202">
        <v>45.6</v>
      </c>
      <c r="L305" s="183">
        <f>Replanilhamento!AT328</f>
        <v>319.2</v>
      </c>
      <c r="M305" s="202">
        <v>319.2</v>
      </c>
      <c r="N305" s="185"/>
      <c r="O305" s="186">
        <f t="shared" si="336"/>
        <v>0</v>
      </c>
      <c r="P305" s="187">
        <f t="shared" si="337"/>
        <v>0</v>
      </c>
      <c r="Q305" s="185"/>
      <c r="R305" s="186">
        <f t="shared" si="338"/>
        <v>0</v>
      </c>
      <c r="S305" s="187">
        <f t="shared" si="339"/>
        <v>0</v>
      </c>
      <c r="T305" s="185"/>
      <c r="U305" s="186">
        <f t="shared" si="340"/>
        <v>0</v>
      </c>
      <c r="V305" s="187">
        <f t="shared" si="341"/>
        <v>0</v>
      </c>
      <c r="W305" s="185"/>
      <c r="X305" s="186">
        <f t="shared" si="342"/>
        <v>0</v>
      </c>
      <c r="Y305" s="187">
        <f t="shared" si="343"/>
        <v>0</v>
      </c>
      <c r="Z305" s="185"/>
      <c r="AA305" s="186">
        <f t="shared" si="344"/>
        <v>0</v>
      </c>
      <c r="AB305" s="187">
        <f t="shared" si="345"/>
        <v>0</v>
      </c>
      <c r="AC305" s="185"/>
      <c r="AD305" s="186">
        <f t="shared" si="346"/>
        <v>0</v>
      </c>
      <c r="AE305" s="187">
        <f t="shared" si="347"/>
        <v>0</v>
      </c>
      <c r="AF305" s="188">
        <f t="shared" si="348"/>
        <v>0</v>
      </c>
      <c r="AG305" s="186">
        <f t="shared" si="353"/>
        <v>0</v>
      </c>
      <c r="AH305" s="187">
        <f t="shared" si="349"/>
        <v>0</v>
      </c>
      <c r="AI305" s="189">
        <f t="shared" si="350"/>
        <v>7</v>
      </c>
      <c r="AJ305" s="186">
        <f t="shared" si="351"/>
        <v>1</v>
      </c>
      <c r="AK305" s="187">
        <f t="shared" si="352"/>
        <v>319.2</v>
      </c>
    </row>
    <row r="306" spans="1:37" ht="52.2" customHeight="1" x14ac:dyDescent="0.25">
      <c r="A306" s="197" t="s">
        <v>600</v>
      </c>
      <c r="B306" s="198" t="s">
        <v>599</v>
      </c>
      <c r="C306" s="199" t="s">
        <v>61</v>
      </c>
      <c r="D306" s="199" t="s">
        <v>598</v>
      </c>
      <c r="E306" s="181" t="s">
        <v>77</v>
      </c>
      <c r="F306" s="200">
        <v>18</v>
      </c>
      <c r="G306" s="201">
        <v>7.78</v>
      </c>
      <c r="H306" s="202">
        <v>9.33</v>
      </c>
      <c r="I306" s="202">
        <v>167.94</v>
      </c>
      <c r="J306" s="200">
        <v>18</v>
      </c>
      <c r="K306" s="202">
        <v>9.33</v>
      </c>
      <c r="L306" s="183">
        <f>Replanilhamento!AT329</f>
        <v>167.94</v>
      </c>
      <c r="M306" s="202">
        <v>167.94</v>
      </c>
      <c r="N306" s="185"/>
      <c r="O306" s="186">
        <f t="shared" si="336"/>
        <v>0</v>
      </c>
      <c r="P306" s="187">
        <f t="shared" si="337"/>
        <v>0</v>
      </c>
      <c r="Q306" s="185"/>
      <c r="R306" s="186">
        <f t="shared" si="338"/>
        <v>0</v>
      </c>
      <c r="S306" s="187">
        <f t="shared" si="339"/>
        <v>0</v>
      </c>
      <c r="T306" s="185"/>
      <c r="U306" s="186">
        <f t="shared" si="340"/>
        <v>0</v>
      </c>
      <c r="V306" s="187">
        <f t="shared" si="341"/>
        <v>0</v>
      </c>
      <c r="W306" s="185"/>
      <c r="X306" s="186">
        <f t="shared" si="342"/>
        <v>0</v>
      </c>
      <c r="Y306" s="187">
        <f t="shared" si="343"/>
        <v>0</v>
      </c>
      <c r="Z306" s="185"/>
      <c r="AA306" s="186">
        <f t="shared" si="344"/>
        <v>0</v>
      </c>
      <c r="AB306" s="187">
        <f t="shared" si="345"/>
        <v>0</v>
      </c>
      <c r="AC306" s="185"/>
      <c r="AD306" s="186">
        <f t="shared" si="346"/>
        <v>0</v>
      </c>
      <c r="AE306" s="187">
        <f t="shared" si="347"/>
        <v>0</v>
      </c>
      <c r="AF306" s="188">
        <f t="shared" si="348"/>
        <v>0</v>
      </c>
      <c r="AG306" s="186">
        <f t="shared" si="353"/>
        <v>0</v>
      </c>
      <c r="AH306" s="187">
        <f t="shared" si="349"/>
        <v>0</v>
      </c>
      <c r="AI306" s="189">
        <f t="shared" si="350"/>
        <v>18</v>
      </c>
      <c r="AJ306" s="186">
        <f t="shared" si="351"/>
        <v>1</v>
      </c>
      <c r="AK306" s="187">
        <f t="shared" si="352"/>
        <v>167.94</v>
      </c>
    </row>
    <row r="307" spans="1:37" ht="52.2" customHeight="1" x14ac:dyDescent="0.25">
      <c r="A307" s="197" t="s">
        <v>597</v>
      </c>
      <c r="B307" s="198" t="s">
        <v>596</v>
      </c>
      <c r="C307" s="199" t="s">
        <v>61</v>
      </c>
      <c r="D307" s="199" t="s">
        <v>595</v>
      </c>
      <c r="E307" s="181" t="s">
        <v>77</v>
      </c>
      <c r="F307" s="200">
        <v>25</v>
      </c>
      <c r="G307" s="201">
        <v>12.39</v>
      </c>
      <c r="H307" s="202">
        <v>14.86</v>
      </c>
      <c r="I307" s="202">
        <v>371.5</v>
      </c>
      <c r="J307" s="200">
        <v>25</v>
      </c>
      <c r="K307" s="202">
        <v>14.86</v>
      </c>
      <c r="L307" s="183">
        <f>Replanilhamento!AT330</f>
        <v>371.5</v>
      </c>
      <c r="M307" s="202">
        <v>371.5</v>
      </c>
      <c r="N307" s="185"/>
      <c r="O307" s="186">
        <f t="shared" si="336"/>
        <v>0</v>
      </c>
      <c r="P307" s="187">
        <f t="shared" si="337"/>
        <v>0</v>
      </c>
      <c r="Q307" s="185"/>
      <c r="R307" s="186">
        <f t="shared" si="338"/>
        <v>0</v>
      </c>
      <c r="S307" s="187">
        <f t="shared" si="339"/>
        <v>0</v>
      </c>
      <c r="T307" s="185"/>
      <c r="U307" s="186">
        <f t="shared" si="340"/>
        <v>0</v>
      </c>
      <c r="V307" s="187">
        <f t="shared" si="341"/>
        <v>0</v>
      </c>
      <c r="W307" s="185"/>
      <c r="X307" s="186">
        <f t="shared" si="342"/>
        <v>0</v>
      </c>
      <c r="Y307" s="187">
        <f t="shared" si="343"/>
        <v>0</v>
      </c>
      <c r="Z307" s="185"/>
      <c r="AA307" s="186">
        <f t="shared" si="344"/>
        <v>0</v>
      </c>
      <c r="AB307" s="187">
        <f t="shared" si="345"/>
        <v>0</v>
      </c>
      <c r="AC307" s="185"/>
      <c r="AD307" s="186">
        <f t="shared" si="346"/>
        <v>0</v>
      </c>
      <c r="AE307" s="187">
        <f t="shared" si="347"/>
        <v>0</v>
      </c>
      <c r="AF307" s="188">
        <f t="shared" si="348"/>
        <v>0</v>
      </c>
      <c r="AG307" s="186">
        <f t="shared" si="353"/>
        <v>0</v>
      </c>
      <c r="AH307" s="187">
        <f t="shared" si="349"/>
        <v>0</v>
      </c>
      <c r="AI307" s="189">
        <f t="shared" si="350"/>
        <v>25</v>
      </c>
      <c r="AJ307" s="186">
        <f t="shared" si="351"/>
        <v>1</v>
      </c>
      <c r="AK307" s="187">
        <f t="shared" si="352"/>
        <v>371.5</v>
      </c>
    </row>
    <row r="308" spans="1:37" ht="52.2" customHeight="1" x14ac:dyDescent="0.25">
      <c r="A308" s="197" t="s">
        <v>594</v>
      </c>
      <c r="B308" s="198" t="s">
        <v>593</v>
      </c>
      <c r="C308" s="199" t="s">
        <v>61</v>
      </c>
      <c r="D308" s="199" t="s">
        <v>592</v>
      </c>
      <c r="E308" s="181" t="s">
        <v>77</v>
      </c>
      <c r="F308" s="200">
        <v>50</v>
      </c>
      <c r="G308" s="201">
        <v>14.3</v>
      </c>
      <c r="H308" s="202">
        <v>17.16</v>
      </c>
      <c r="I308" s="202">
        <v>858</v>
      </c>
      <c r="J308" s="200">
        <v>50</v>
      </c>
      <c r="K308" s="202">
        <v>17.16</v>
      </c>
      <c r="L308" s="183">
        <f>Replanilhamento!AT331</f>
        <v>858</v>
      </c>
      <c r="M308" s="202">
        <v>858</v>
      </c>
      <c r="N308" s="185"/>
      <c r="O308" s="186">
        <f t="shared" si="336"/>
        <v>0</v>
      </c>
      <c r="P308" s="187">
        <f t="shared" si="337"/>
        <v>0</v>
      </c>
      <c r="Q308" s="185"/>
      <c r="R308" s="186">
        <f t="shared" si="338"/>
        <v>0</v>
      </c>
      <c r="S308" s="187">
        <f t="shared" si="339"/>
        <v>0</v>
      </c>
      <c r="T308" s="185"/>
      <c r="U308" s="186">
        <f t="shared" si="340"/>
        <v>0</v>
      </c>
      <c r="V308" s="187">
        <f t="shared" si="341"/>
        <v>0</v>
      </c>
      <c r="W308" s="185"/>
      <c r="X308" s="186">
        <f t="shared" si="342"/>
        <v>0</v>
      </c>
      <c r="Y308" s="187">
        <f t="shared" si="343"/>
        <v>0</v>
      </c>
      <c r="Z308" s="185"/>
      <c r="AA308" s="186">
        <f t="shared" si="344"/>
        <v>0</v>
      </c>
      <c r="AB308" s="187">
        <f t="shared" si="345"/>
        <v>0</v>
      </c>
      <c r="AC308" s="185"/>
      <c r="AD308" s="186">
        <f t="shared" si="346"/>
        <v>0</v>
      </c>
      <c r="AE308" s="187">
        <f t="shared" si="347"/>
        <v>0</v>
      </c>
      <c r="AF308" s="188">
        <f t="shared" si="348"/>
        <v>0</v>
      </c>
      <c r="AG308" s="186">
        <f t="shared" si="353"/>
        <v>0</v>
      </c>
      <c r="AH308" s="187">
        <f t="shared" si="349"/>
        <v>0</v>
      </c>
      <c r="AI308" s="189">
        <f t="shared" si="350"/>
        <v>50</v>
      </c>
      <c r="AJ308" s="186">
        <f t="shared" si="351"/>
        <v>1</v>
      </c>
      <c r="AK308" s="187">
        <f t="shared" si="352"/>
        <v>858</v>
      </c>
    </row>
    <row r="309" spans="1:37" ht="24" customHeight="1" x14ac:dyDescent="0.25">
      <c r="A309" s="197" t="s">
        <v>591</v>
      </c>
      <c r="B309" s="198" t="s">
        <v>590</v>
      </c>
      <c r="C309" s="199" t="s">
        <v>113</v>
      </c>
      <c r="D309" s="199" t="s">
        <v>589</v>
      </c>
      <c r="E309" s="181" t="s">
        <v>77</v>
      </c>
      <c r="F309" s="200">
        <v>2</v>
      </c>
      <c r="G309" s="201">
        <v>16.62</v>
      </c>
      <c r="H309" s="202">
        <v>19.940000000000001</v>
      </c>
      <c r="I309" s="202">
        <v>39.880000000000003</v>
      </c>
      <c r="J309" s="200">
        <v>2</v>
      </c>
      <c r="K309" s="202">
        <v>19.940000000000001</v>
      </c>
      <c r="L309" s="183">
        <f>Replanilhamento!AT332</f>
        <v>39.880000000000003</v>
      </c>
      <c r="M309" s="202">
        <v>39.880000000000003</v>
      </c>
      <c r="N309" s="185"/>
      <c r="O309" s="186">
        <f t="shared" si="336"/>
        <v>0</v>
      </c>
      <c r="P309" s="187">
        <f t="shared" si="337"/>
        <v>0</v>
      </c>
      <c r="Q309" s="185"/>
      <c r="R309" s="186">
        <f t="shared" si="338"/>
        <v>0</v>
      </c>
      <c r="S309" s="187">
        <f t="shared" si="339"/>
        <v>0</v>
      </c>
      <c r="T309" s="185"/>
      <c r="U309" s="186">
        <f t="shared" si="340"/>
        <v>0</v>
      </c>
      <c r="V309" s="187">
        <f t="shared" si="341"/>
        <v>0</v>
      </c>
      <c r="W309" s="185"/>
      <c r="X309" s="186">
        <f t="shared" si="342"/>
        <v>0</v>
      </c>
      <c r="Y309" s="187">
        <f t="shared" si="343"/>
        <v>0</v>
      </c>
      <c r="Z309" s="185"/>
      <c r="AA309" s="186">
        <f t="shared" si="344"/>
        <v>0</v>
      </c>
      <c r="AB309" s="187">
        <f t="shared" si="345"/>
        <v>0</v>
      </c>
      <c r="AC309" s="185"/>
      <c r="AD309" s="186">
        <f t="shared" si="346"/>
        <v>0</v>
      </c>
      <c r="AE309" s="187">
        <f t="shared" si="347"/>
        <v>0</v>
      </c>
      <c r="AF309" s="188">
        <f t="shared" si="348"/>
        <v>0</v>
      </c>
      <c r="AG309" s="186">
        <f t="shared" si="353"/>
        <v>0</v>
      </c>
      <c r="AH309" s="187">
        <f t="shared" si="349"/>
        <v>0</v>
      </c>
      <c r="AI309" s="189">
        <f t="shared" si="350"/>
        <v>2</v>
      </c>
      <c r="AJ309" s="186">
        <f t="shared" si="351"/>
        <v>1</v>
      </c>
      <c r="AK309" s="187">
        <f t="shared" si="352"/>
        <v>39.880000000000003</v>
      </c>
    </row>
    <row r="310" spans="1:37" ht="52.2" customHeight="1" x14ac:dyDescent="0.25">
      <c r="A310" s="197" t="s">
        <v>588</v>
      </c>
      <c r="B310" s="198" t="s">
        <v>587</v>
      </c>
      <c r="C310" s="199" t="s">
        <v>61</v>
      </c>
      <c r="D310" s="199" t="s">
        <v>586</v>
      </c>
      <c r="E310" s="181" t="s">
        <v>77</v>
      </c>
      <c r="F310" s="200">
        <v>1</v>
      </c>
      <c r="G310" s="201">
        <v>38</v>
      </c>
      <c r="H310" s="202">
        <v>45.6</v>
      </c>
      <c r="I310" s="202">
        <v>45.6</v>
      </c>
      <c r="J310" s="200">
        <v>1</v>
      </c>
      <c r="K310" s="202">
        <v>45.6</v>
      </c>
      <c r="L310" s="183">
        <f>Replanilhamento!AT333</f>
        <v>45.6</v>
      </c>
      <c r="M310" s="202">
        <v>45.6</v>
      </c>
      <c r="N310" s="185"/>
      <c r="O310" s="186">
        <f t="shared" si="336"/>
        <v>0</v>
      </c>
      <c r="P310" s="187">
        <f t="shared" si="337"/>
        <v>0</v>
      </c>
      <c r="Q310" s="185"/>
      <c r="R310" s="186">
        <f t="shared" si="338"/>
        <v>0</v>
      </c>
      <c r="S310" s="187">
        <f t="shared" si="339"/>
        <v>0</v>
      </c>
      <c r="T310" s="185"/>
      <c r="U310" s="186">
        <f t="shared" si="340"/>
        <v>0</v>
      </c>
      <c r="V310" s="187">
        <f t="shared" si="341"/>
        <v>0</v>
      </c>
      <c r="W310" s="185"/>
      <c r="X310" s="186">
        <f t="shared" si="342"/>
        <v>0</v>
      </c>
      <c r="Y310" s="187">
        <f t="shared" si="343"/>
        <v>0</v>
      </c>
      <c r="Z310" s="185"/>
      <c r="AA310" s="186">
        <f t="shared" si="344"/>
        <v>0</v>
      </c>
      <c r="AB310" s="187">
        <f t="shared" si="345"/>
        <v>0</v>
      </c>
      <c r="AC310" s="185"/>
      <c r="AD310" s="186">
        <f t="shared" si="346"/>
        <v>0</v>
      </c>
      <c r="AE310" s="187">
        <f t="shared" si="347"/>
        <v>0</v>
      </c>
      <c r="AF310" s="188">
        <f t="shared" si="348"/>
        <v>0</v>
      </c>
      <c r="AG310" s="186">
        <f t="shared" si="353"/>
        <v>0</v>
      </c>
      <c r="AH310" s="187">
        <f t="shared" si="349"/>
        <v>0</v>
      </c>
      <c r="AI310" s="189">
        <f t="shared" si="350"/>
        <v>1</v>
      </c>
      <c r="AJ310" s="186">
        <f t="shared" si="351"/>
        <v>1</v>
      </c>
      <c r="AK310" s="187">
        <f t="shared" si="352"/>
        <v>45.6</v>
      </c>
    </row>
    <row r="311" spans="1:37" ht="26.1" customHeight="1" x14ac:dyDescent="0.25">
      <c r="A311" s="197" t="s">
        <v>585</v>
      </c>
      <c r="B311" s="198" t="s">
        <v>206</v>
      </c>
      <c r="C311" s="199" t="s">
        <v>113</v>
      </c>
      <c r="D311" s="199" t="s">
        <v>205</v>
      </c>
      <c r="E311" s="181" t="s">
        <v>77</v>
      </c>
      <c r="F311" s="200">
        <v>8</v>
      </c>
      <c r="G311" s="201">
        <v>427.89</v>
      </c>
      <c r="H311" s="202">
        <v>513.46</v>
      </c>
      <c r="I311" s="202">
        <v>4107.68</v>
      </c>
      <c r="J311" s="200">
        <v>8</v>
      </c>
      <c r="K311" s="202">
        <v>513.46</v>
      </c>
      <c r="L311" s="183">
        <f>Replanilhamento!AT334</f>
        <v>4107.68</v>
      </c>
      <c r="M311" s="202">
        <v>4107.68</v>
      </c>
      <c r="N311" s="185"/>
      <c r="O311" s="186">
        <f t="shared" si="336"/>
        <v>0</v>
      </c>
      <c r="P311" s="187">
        <f t="shared" si="337"/>
        <v>0</v>
      </c>
      <c r="Q311" s="185"/>
      <c r="R311" s="186">
        <f t="shared" si="338"/>
        <v>0</v>
      </c>
      <c r="S311" s="187">
        <f t="shared" si="339"/>
        <v>0</v>
      </c>
      <c r="T311" s="185"/>
      <c r="U311" s="186">
        <f t="shared" si="340"/>
        <v>0</v>
      </c>
      <c r="V311" s="187">
        <f t="shared" si="341"/>
        <v>0</v>
      </c>
      <c r="W311" s="185"/>
      <c r="X311" s="186">
        <f t="shared" si="342"/>
        <v>0</v>
      </c>
      <c r="Y311" s="187">
        <f t="shared" si="343"/>
        <v>0</v>
      </c>
      <c r="Z311" s="185"/>
      <c r="AA311" s="186">
        <f t="shared" si="344"/>
        <v>0</v>
      </c>
      <c r="AB311" s="187">
        <f t="shared" si="345"/>
        <v>0</v>
      </c>
      <c r="AC311" s="185"/>
      <c r="AD311" s="186">
        <f t="shared" si="346"/>
        <v>0</v>
      </c>
      <c r="AE311" s="187">
        <f t="shared" si="347"/>
        <v>0</v>
      </c>
      <c r="AF311" s="188">
        <f t="shared" si="348"/>
        <v>0</v>
      </c>
      <c r="AG311" s="186">
        <f t="shared" si="353"/>
        <v>0</v>
      </c>
      <c r="AH311" s="187">
        <f t="shared" si="349"/>
        <v>0</v>
      </c>
      <c r="AI311" s="189">
        <f t="shared" si="350"/>
        <v>8</v>
      </c>
      <c r="AJ311" s="186">
        <f t="shared" si="351"/>
        <v>1</v>
      </c>
      <c r="AK311" s="187">
        <f t="shared" si="352"/>
        <v>4107.68</v>
      </c>
    </row>
    <row r="312" spans="1:37" ht="26.1" customHeight="1" x14ac:dyDescent="0.25">
      <c r="A312" s="197" t="s">
        <v>584</v>
      </c>
      <c r="B312" s="198" t="s">
        <v>203</v>
      </c>
      <c r="C312" s="199" t="s">
        <v>113</v>
      </c>
      <c r="D312" s="199" t="s">
        <v>202</v>
      </c>
      <c r="E312" s="181" t="s">
        <v>77</v>
      </c>
      <c r="F312" s="200">
        <v>8</v>
      </c>
      <c r="G312" s="201">
        <v>64.48</v>
      </c>
      <c r="H312" s="202">
        <v>77.37</v>
      </c>
      <c r="I312" s="202">
        <v>618.96</v>
      </c>
      <c r="J312" s="200">
        <v>8</v>
      </c>
      <c r="K312" s="202">
        <v>77.37</v>
      </c>
      <c r="L312" s="183">
        <f>Replanilhamento!AT335</f>
        <v>618.96</v>
      </c>
      <c r="M312" s="202">
        <v>618.96</v>
      </c>
      <c r="N312" s="185"/>
      <c r="O312" s="186">
        <f t="shared" si="336"/>
        <v>0</v>
      </c>
      <c r="P312" s="187">
        <f t="shared" si="337"/>
        <v>0</v>
      </c>
      <c r="Q312" s="185"/>
      <c r="R312" s="186">
        <f t="shared" si="338"/>
        <v>0</v>
      </c>
      <c r="S312" s="187">
        <f t="shared" si="339"/>
        <v>0</v>
      </c>
      <c r="T312" s="185"/>
      <c r="U312" s="186">
        <f t="shared" si="340"/>
        <v>0</v>
      </c>
      <c r="V312" s="187">
        <f t="shared" si="341"/>
        <v>0</v>
      </c>
      <c r="W312" s="185"/>
      <c r="X312" s="186">
        <f t="shared" si="342"/>
        <v>0</v>
      </c>
      <c r="Y312" s="187">
        <f t="shared" si="343"/>
        <v>0</v>
      </c>
      <c r="Z312" s="185"/>
      <c r="AA312" s="186">
        <f t="shared" si="344"/>
        <v>0</v>
      </c>
      <c r="AB312" s="187">
        <f t="shared" si="345"/>
        <v>0</v>
      </c>
      <c r="AC312" s="185"/>
      <c r="AD312" s="186">
        <f t="shared" si="346"/>
        <v>0</v>
      </c>
      <c r="AE312" s="187">
        <f t="shared" si="347"/>
        <v>0</v>
      </c>
      <c r="AF312" s="188">
        <f t="shared" si="348"/>
        <v>0</v>
      </c>
      <c r="AG312" s="186">
        <f t="shared" si="353"/>
        <v>0</v>
      </c>
      <c r="AH312" s="187">
        <f t="shared" si="349"/>
        <v>0</v>
      </c>
      <c r="AI312" s="189">
        <f t="shared" si="350"/>
        <v>8</v>
      </c>
      <c r="AJ312" s="186">
        <f t="shared" si="351"/>
        <v>1</v>
      </c>
      <c r="AK312" s="187">
        <f t="shared" si="352"/>
        <v>618.96</v>
      </c>
    </row>
    <row r="313" spans="1:37" ht="24" customHeight="1" x14ac:dyDescent="0.25">
      <c r="A313" s="197" t="s">
        <v>583</v>
      </c>
      <c r="B313" s="198" t="s">
        <v>582</v>
      </c>
      <c r="C313" s="199" t="s">
        <v>113</v>
      </c>
      <c r="D313" s="199" t="s">
        <v>581</v>
      </c>
      <c r="E313" s="181" t="s">
        <v>77</v>
      </c>
      <c r="F313" s="200">
        <v>15</v>
      </c>
      <c r="G313" s="201">
        <v>7.27</v>
      </c>
      <c r="H313" s="202">
        <v>8.7200000000000006</v>
      </c>
      <c r="I313" s="202">
        <v>130.80000000000001</v>
      </c>
      <c r="J313" s="200">
        <v>15</v>
      </c>
      <c r="K313" s="202">
        <v>8.7200000000000006</v>
      </c>
      <c r="L313" s="183">
        <f>Replanilhamento!AT336</f>
        <v>130.80000000000001</v>
      </c>
      <c r="M313" s="202">
        <v>130.80000000000001</v>
      </c>
      <c r="N313" s="185"/>
      <c r="O313" s="186">
        <f t="shared" si="336"/>
        <v>0</v>
      </c>
      <c r="P313" s="187">
        <f t="shared" si="337"/>
        <v>0</v>
      </c>
      <c r="Q313" s="185"/>
      <c r="R313" s="186">
        <f t="shared" si="338"/>
        <v>0</v>
      </c>
      <c r="S313" s="187">
        <f t="shared" si="339"/>
        <v>0</v>
      </c>
      <c r="T313" s="185"/>
      <c r="U313" s="186">
        <f t="shared" si="340"/>
        <v>0</v>
      </c>
      <c r="V313" s="187">
        <f t="shared" si="341"/>
        <v>0</v>
      </c>
      <c r="W313" s="185"/>
      <c r="X313" s="186">
        <f t="shared" si="342"/>
        <v>0</v>
      </c>
      <c r="Y313" s="187">
        <f t="shared" si="343"/>
        <v>0</v>
      </c>
      <c r="Z313" s="185"/>
      <c r="AA313" s="186">
        <f t="shared" si="344"/>
        <v>0</v>
      </c>
      <c r="AB313" s="187">
        <f t="shared" si="345"/>
        <v>0</v>
      </c>
      <c r="AC313" s="185"/>
      <c r="AD313" s="186">
        <f t="shared" si="346"/>
        <v>0</v>
      </c>
      <c r="AE313" s="187">
        <f t="shared" si="347"/>
        <v>0</v>
      </c>
      <c r="AF313" s="188">
        <f t="shared" si="348"/>
        <v>0</v>
      </c>
      <c r="AG313" s="186">
        <f t="shared" si="353"/>
        <v>0</v>
      </c>
      <c r="AH313" s="187">
        <f t="shared" si="349"/>
        <v>0</v>
      </c>
      <c r="AI313" s="189">
        <f t="shared" si="350"/>
        <v>15</v>
      </c>
      <c r="AJ313" s="186">
        <f t="shared" si="351"/>
        <v>1</v>
      </c>
      <c r="AK313" s="187">
        <f t="shared" si="352"/>
        <v>130.80000000000001</v>
      </c>
    </row>
    <row r="314" spans="1:37" ht="24" customHeight="1" x14ac:dyDescent="0.25">
      <c r="A314" s="197" t="s">
        <v>580</v>
      </c>
      <c r="B314" s="198" t="s">
        <v>579</v>
      </c>
      <c r="C314" s="199" t="s">
        <v>113</v>
      </c>
      <c r="D314" s="199" t="s">
        <v>578</v>
      </c>
      <c r="E314" s="181" t="s">
        <v>77</v>
      </c>
      <c r="F314" s="200">
        <v>4</v>
      </c>
      <c r="G314" s="201">
        <v>64.11</v>
      </c>
      <c r="H314" s="202">
        <v>76.930000000000007</v>
      </c>
      <c r="I314" s="202">
        <v>307.72000000000003</v>
      </c>
      <c r="J314" s="200">
        <v>4</v>
      </c>
      <c r="K314" s="202">
        <v>76.930000000000007</v>
      </c>
      <c r="L314" s="183">
        <f>Replanilhamento!AT337</f>
        <v>307.72000000000003</v>
      </c>
      <c r="M314" s="202">
        <v>307.72000000000003</v>
      </c>
      <c r="N314" s="185"/>
      <c r="O314" s="186">
        <f t="shared" si="336"/>
        <v>0</v>
      </c>
      <c r="P314" s="187">
        <f t="shared" si="337"/>
        <v>0</v>
      </c>
      <c r="Q314" s="185"/>
      <c r="R314" s="186">
        <f t="shared" si="338"/>
        <v>0</v>
      </c>
      <c r="S314" s="187">
        <f t="shared" si="339"/>
        <v>0</v>
      </c>
      <c r="T314" s="185"/>
      <c r="U314" s="186">
        <f t="shared" si="340"/>
        <v>0</v>
      </c>
      <c r="V314" s="187">
        <f t="shared" si="341"/>
        <v>0</v>
      </c>
      <c r="W314" s="185"/>
      <c r="X314" s="186">
        <f t="shared" si="342"/>
        <v>0</v>
      </c>
      <c r="Y314" s="187">
        <f t="shared" si="343"/>
        <v>0</v>
      </c>
      <c r="Z314" s="185"/>
      <c r="AA314" s="186">
        <f t="shared" si="344"/>
        <v>0</v>
      </c>
      <c r="AB314" s="187">
        <f t="shared" si="345"/>
        <v>0</v>
      </c>
      <c r="AC314" s="185"/>
      <c r="AD314" s="186">
        <f t="shared" si="346"/>
        <v>0</v>
      </c>
      <c r="AE314" s="187">
        <f t="shared" si="347"/>
        <v>0</v>
      </c>
      <c r="AF314" s="188">
        <f t="shared" si="348"/>
        <v>0</v>
      </c>
      <c r="AG314" s="186">
        <f t="shared" si="353"/>
        <v>0</v>
      </c>
      <c r="AH314" s="187">
        <f t="shared" si="349"/>
        <v>0</v>
      </c>
      <c r="AI314" s="189">
        <f t="shared" si="350"/>
        <v>4</v>
      </c>
      <c r="AJ314" s="186">
        <f t="shared" si="351"/>
        <v>1</v>
      </c>
      <c r="AK314" s="187">
        <f t="shared" si="352"/>
        <v>307.72000000000003</v>
      </c>
    </row>
    <row r="315" spans="1:37" ht="24" customHeight="1" x14ac:dyDescent="0.25">
      <c r="A315" s="197" t="s">
        <v>577</v>
      </c>
      <c r="B315" s="198" t="s">
        <v>576</v>
      </c>
      <c r="C315" s="199" t="s">
        <v>113</v>
      </c>
      <c r="D315" s="199" t="s">
        <v>575</v>
      </c>
      <c r="E315" s="181" t="s">
        <v>77</v>
      </c>
      <c r="F315" s="200">
        <v>13</v>
      </c>
      <c r="G315" s="201">
        <v>16.39</v>
      </c>
      <c r="H315" s="202">
        <v>19.66</v>
      </c>
      <c r="I315" s="202">
        <v>255.58</v>
      </c>
      <c r="J315" s="200">
        <v>13</v>
      </c>
      <c r="K315" s="202">
        <v>19.66</v>
      </c>
      <c r="L315" s="183">
        <f>Replanilhamento!AT338</f>
        <v>255.58</v>
      </c>
      <c r="M315" s="202">
        <v>255.58</v>
      </c>
      <c r="N315" s="185"/>
      <c r="O315" s="186">
        <f t="shared" si="336"/>
        <v>0</v>
      </c>
      <c r="P315" s="187">
        <f t="shared" si="337"/>
        <v>0</v>
      </c>
      <c r="Q315" s="185"/>
      <c r="R315" s="186">
        <f t="shared" si="338"/>
        <v>0</v>
      </c>
      <c r="S315" s="187">
        <f t="shared" si="339"/>
        <v>0</v>
      </c>
      <c r="T315" s="185"/>
      <c r="U315" s="186">
        <f t="shared" si="340"/>
        <v>0</v>
      </c>
      <c r="V315" s="187">
        <f t="shared" si="341"/>
        <v>0</v>
      </c>
      <c r="W315" s="185"/>
      <c r="X315" s="186">
        <f t="shared" si="342"/>
        <v>0</v>
      </c>
      <c r="Y315" s="187">
        <f t="shared" si="343"/>
        <v>0</v>
      </c>
      <c r="Z315" s="185"/>
      <c r="AA315" s="186">
        <f t="shared" si="344"/>
        <v>0</v>
      </c>
      <c r="AB315" s="187">
        <f t="shared" si="345"/>
        <v>0</v>
      </c>
      <c r="AC315" s="185"/>
      <c r="AD315" s="186">
        <f t="shared" si="346"/>
        <v>0</v>
      </c>
      <c r="AE315" s="187">
        <f t="shared" si="347"/>
        <v>0</v>
      </c>
      <c r="AF315" s="188">
        <f t="shared" si="348"/>
        <v>0</v>
      </c>
      <c r="AG315" s="186">
        <f t="shared" si="353"/>
        <v>0</v>
      </c>
      <c r="AH315" s="187">
        <f t="shared" si="349"/>
        <v>0</v>
      </c>
      <c r="AI315" s="189">
        <f t="shared" si="350"/>
        <v>13</v>
      </c>
      <c r="AJ315" s="186">
        <f t="shared" si="351"/>
        <v>1</v>
      </c>
      <c r="AK315" s="187">
        <f t="shared" si="352"/>
        <v>255.58</v>
      </c>
    </row>
    <row r="316" spans="1:37" ht="26.1" customHeight="1" x14ac:dyDescent="0.25">
      <c r="A316" s="197" t="s">
        <v>574</v>
      </c>
      <c r="B316" s="198" t="s">
        <v>573</v>
      </c>
      <c r="C316" s="199" t="s">
        <v>113</v>
      </c>
      <c r="D316" s="199" t="s">
        <v>572</v>
      </c>
      <c r="E316" s="181" t="s">
        <v>77</v>
      </c>
      <c r="F316" s="200">
        <v>2</v>
      </c>
      <c r="G316" s="201">
        <v>11.38</v>
      </c>
      <c r="H316" s="202">
        <v>13.65</v>
      </c>
      <c r="I316" s="202">
        <v>27.3</v>
      </c>
      <c r="J316" s="200">
        <v>2</v>
      </c>
      <c r="K316" s="202">
        <v>13.65</v>
      </c>
      <c r="L316" s="183">
        <f>Replanilhamento!AT339</f>
        <v>27.3</v>
      </c>
      <c r="M316" s="202">
        <v>27.3</v>
      </c>
      <c r="N316" s="185"/>
      <c r="O316" s="186">
        <f t="shared" si="336"/>
        <v>0</v>
      </c>
      <c r="P316" s="187">
        <f t="shared" si="337"/>
        <v>0</v>
      </c>
      <c r="Q316" s="185"/>
      <c r="R316" s="186">
        <f t="shared" si="338"/>
        <v>0</v>
      </c>
      <c r="S316" s="187">
        <f t="shared" si="339"/>
        <v>0</v>
      </c>
      <c r="T316" s="185"/>
      <c r="U316" s="186">
        <f t="shared" si="340"/>
        <v>0</v>
      </c>
      <c r="V316" s="187">
        <f t="shared" si="341"/>
        <v>0</v>
      </c>
      <c r="W316" s="185"/>
      <c r="X316" s="186">
        <f t="shared" si="342"/>
        <v>0</v>
      </c>
      <c r="Y316" s="187">
        <f t="shared" si="343"/>
        <v>0</v>
      </c>
      <c r="Z316" s="185"/>
      <c r="AA316" s="186">
        <f t="shared" si="344"/>
        <v>0</v>
      </c>
      <c r="AB316" s="187">
        <f t="shared" si="345"/>
        <v>0</v>
      </c>
      <c r="AC316" s="185"/>
      <c r="AD316" s="186">
        <f t="shared" si="346"/>
        <v>0</v>
      </c>
      <c r="AE316" s="187">
        <f t="shared" si="347"/>
        <v>0</v>
      </c>
      <c r="AF316" s="188">
        <f t="shared" si="348"/>
        <v>0</v>
      </c>
      <c r="AG316" s="186">
        <f t="shared" si="353"/>
        <v>0</v>
      </c>
      <c r="AH316" s="187">
        <f t="shared" si="349"/>
        <v>0</v>
      </c>
      <c r="AI316" s="189">
        <f t="shared" si="350"/>
        <v>2</v>
      </c>
      <c r="AJ316" s="186">
        <f t="shared" si="351"/>
        <v>1</v>
      </c>
      <c r="AK316" s="187">
        <f t="shared" si="352"/>
        <v>27.3</v>
      </c>
    </row>
    <row r="317" spans="1:37" ht="24" customHeight="1" x14ac:dyDescent="0.25">
      <c r="A317" s="246" t="s">
        <v>571</v>
      </c>
      <c r="B317" s="247" t="s">
        <v>570</v>
      </c>
      <c r="C317" s="248" t="s">
        <v>113</v>
      </c>
      <c r="D317" s="248" t="s">
        <v>569</v>
      </c>
      <c r="E317" s="249" t="s">
        <v>77</v>
      </c>
      <c r="F317" s="249">
        <v>10</v>
      </c>
      <c r="G317" s="250">
        <v>11.72</v>
      </c>
      <c r="H317" s="251">
        <v>14.06</v>
      </c>
      <c r="I317" s="251">
        <v>140.6</v>
      </c>
      <c r="J317" s="249">
        <v>10</v>
      </c>
      <c r="K317" s="251">
        <v>14.06</v>
      </c>
      <c r="L317" s="183">
        <f>Replanilhamento!AT340</f>
        <v>140.6</v>
      </c>
      <c r="M317" s="251">
        <v>140.6</v>
      </c>
      <c r="N317" s="252"/>
      <c r="O317" s="253">
        <f t="shared" si="336"/>
        <v>0</v>
      </c>
      <c r="P317" s="254">
        <f t="shared" si="337"/>
        <v>0</v>
      </c>
      <c r="Q317" s="252"/>
      <c r="R317" s="253">
        <f t="shared" si="338"/>
        <v>0</v>
      </c>
      <c r="S317" s="254">
        <f t="shared" si="339"/>
        <v>0</v>
      </c>
      <c r="T317" s="252"/>
      <c r="U317" s="253">
        <f t="shared" si="340"/>
        <v>0</v>
      </c>
      <c r="V317" s="254">
        <f t="shared" si="341"/>
        <v>0</v>
      </c>
      <c r="W317" s="252"/>
      <c r="X317" s="253">
        <f t="shared" si="342"/>
        <v>0</v>
      </c>
      <c r="Y317" s="254">
        <f t="shared" si="343"/>
        <v>0</v>
      </c>
      <c r="Z317" s="252"/>
      <c r="AA317" s="253">
        <f t="shared" si="344"/>
        <v>0</v>
      </c>
      <c r="AB317" s="254">
        <f t="shared" si="345"/>
        <v>0</v>
      </c>
      <c r="AC317" s="252"/>
      <c r="AD317" s="253">
        <f t="shared" si="346"/>
        <v>0</v>
      </c>
      <c r="AE317" s="254">
        <f t="shared" si="347"/>
        <v>0</v>
      </c>
      <c r="AF317" s="255">
        <f t="shared" si="348"/>
        <v>0</v>
      </c>
      <c r="AG317" s="253">
        <f t="shared" si="353"/>
        <v>0</v>
      </c>
      <c r="AH317" s="254">
        <f t="shared" si="349"/>
        <v>0</v>
      </c>
      <c r="AI317" s="189">
        <f t="shared" si="350"/>
        <v>10</v>
      </c>
      <c r="AJ317" s="186">
        <f t="shared" si="351"/>
        <v>1</v>
      </c>
      <c r="AK317" s="187">
        <f t="shared" si="352"/>
        <v>140.6</v>
      </c>
    </row>
    <row r="318" spans="1:37" ht="24" customHeight="1" x14ac:dyDescent="0.25">
      <c r="A318" s="257" t="s">
        <v>568</v>
      </c>
      <c r="B318" s="258"/>
      <c r="C318" s="258"/>
      <c r="D318" s="258" t="s">
        <v>567</v>
      </c>
      <c r="E318" s="258"/>
      <c r="F318" s="259"/>
      <c r="G318" s="258"/>
      <c r="H318" s="260"/>
      <c r="I318" s="261">
        <v>34521.03</v>
      </c>
      <c r="J318" s="259"/>
      <c r="K318" s="260"/>
      <c r="L318" s="261">
        <v>34521.03</v>
      </c>
      <c r="M318" s="261">
        <v>34521.03</v>
      </c>
      <c r="N318" s="262"/>
      <c r="O318" s="263"/>
      <c r="P318" s="264">
        <f>SUM(P319:P336)</f>
        <v>0</v>
      </c>
      <c r="Q318" s="262"/>
      <c r="R318" s="263"/>
      <c r="S318" s="264">
        <f>SUM(S319:S336)</f>
        <v>0</v>
      </c>
      <c r="T318" s="262"/>
      <c r="U318" s="263"/>
      <c r="V318" s="264">
        <f>SUM(V319:V336)</f>
        <v>0</v>
      </c>
      <c r="W318" s="262"/>
      <c r="X318" s="263"/>
      <c r="Y318" s="264">
        <f>SUM(Y319:Y336)</f>
        <v>0</v>
      </c>
      <c r="Z318" s="262"/>
      <c r="AA318" s="263"/>
      <c r="AB318" s="264">
        <f>SUM(AB319:AB336)</f>
        <v>0</v>
      </c>
      <c r="AC318" s="262"/>
      <c r="AD318" s="263"/>
      <c r="AE318" s="264">
        <f>SUM(AE319:AE336)</f>
        <v>0</v>
      </c>
      <c r="AF318" s="265"/>
      <c r="AG318" s="263">
        <f t="shared" si="353"/>
        <v>0</v>
      </c>
      <c r="AH318" s="264">
        <f>SUM(AH319:AH336)</f>
        <v>0</v>
      </c>
      <c r="AI318" s="266"/>
      <c r="AJ318" s="263">
        <f>AK318/L318</f>
        <v>1</v>
      </c>
      <c r="AK318" s="264">
        <f>SUM(AK319:AK336)</f>
        <v>34521.03</v>
      </c>
    </row>
    <row r="319" spans="1:37" ht="39" customHeight="1" x14ac:dyDescent="0.25">
      <c r="A319" s="178" t="s">
        <v>566</v>
      </c>
      <c r="B319" s="179" t="s">
        <v>565</v>
      </c>
      <c r="C319" s="180" t="s">
        <v>61</v>
      </c>
      <c r="D319" s="180" t="s">
        <v>564</v>
      </c>
      <c r="E319" s="181" t="s">
        <v>111</v>
      </c>
      <c r="F319" s="181">
        <v>106.2</v>
      </c>
      <c r="G319" s="182">
        <v>39.58</v>
      </c>
      <c r="H319" s="183">
        <v>47.49</v>
      </c>
      <c r="I319" s="183">
        <v>5043.43</v>
      </c>
      <c r="J319" s="181">
        <v>106.2</v>
      </c>
      <c r="K319" s="183">
        <v>47.49</v>
      </c>
      <c r="L319" s="183">
        <f>Replanilhamento!AT342</f>
        <v>5043.43</v>
      </c>
      <c r="M319" s="183">
        <v>5043.43</v>
      </c>
      <c r="N319" s="185"/>
      <c r="O319" s="186">
        <f t="shared" ref="O319:O336" si="354">N319/$F319</f>
        <v>0</v>
      </c>
      <c r="P319" s="187">
        <f t="shared" ref="P319:P336" si="355">N319*$H319</f>
        <v>0</v>
      </c>
      <c r="Q319" s="185"/>
      <c r="R319" s="186">
        <f t="shared" ref="R319:R336" si="356">Q319/$F319</f>
        <v>0</v>
      </c>
      <c r="S319" s="187">
        <f t="shared" ref="S319:S336" si="357">Q319*$H319</f>
        <v>0</v>
      </c>
      <c r="T319" s="185"/>
      <c r="U319" s="186">
        <f t="shared" ref="U319:U336" si="358">T319/$F319</f>
        <v>0</v>
      </c>
      <c r="V319" s="187">
        <f t="shared" ref="V319:V336" si="359">T319*$H319</f>
        <v>0</v>
      </c>
      <c r="W319" s="185"/>
      <c r="X319" s="186">
        <f t="shared" ref="X319:X336" si="360">W319/$F319</f>
        <v>0</v>
      </c>
      <c r="Y319" s="187">
        <f t="shared" ref="Y319:Y336" si="361">W319*$H319</f>
        <v>0</v>
      </c>
      <c r="Z319" s="185"/>
      <c r="AA319" s="186">
        <f t="shared" ref="AA319:AA336" si="362">Z319/$F319</f>
        <v>0</v>
      </c>
      <c r="AB319" s="187">
        <f t="shared" ref="AB319:AB336" si="363">Z319*$H319</f>
        <v>0</v>
      </c>
      <c r="AC319" s="185"/>
      <c r="AD319" s="186">
        <f t="shared" ref="AD319:AD336" si="364">AC319/$F319</f>
        <v>0</v>
      </c>
      <c r="AE319" s="187">
        <f t="shared" ref="AE319:AE336" si="365">AC319*$H319</f>
        <v>0</v>
      </c>
      <c r="AF319" s="188">
        <f t="shared" ref="AF319:AF336" si="366">SUM(N319+Q319+T319+W319+Z319+AC319)</f>
        <v>0</v>
      </c>
      <c r="AG319" s="186">
        <f t="shared" si="353"/>
        <v>0</v>
      </c>
      <c r="AH319" s="187">
        <f t="shared" ref="AH319:AH336" si="367">SUM(P319+S319+V319+Y319+AB319+AE319)</f>
        <v>0</v>
      </c>
      <c r="AI319" s="189">
        <f>J319-AF319</f>
        <v>106.2</v>
      </c>
      <c r="AJ319" s="186">
        <f>AK319/L319</f>
        <v>1</v>
      </c>
      <c r="AK319" s="187">
        <f>L319-AH319</f>
        <v>5043.43</v>
      </c>
    </row>
    <row r="320" spans="1:37" ht="39" customHeight="1" x14ac:dyDescent="0.25">
      <c r="A320" s="197" t="s">
        <v>563</v>
      </c>
      <c r="B320" s="198" t="s">
        <v>562</v>
      </c>
      <c r="C320" s="199" t="s">
        <v>61</v>
      </c>
      <c r="D320" s="199" t="s">
        <v>561</v>
      </c>
      <c r="E320" s="200" t="s">
        <v>111</v>
      </c>
      <c r="F320" s="200">
        <v>147.72</v>
      </c>
      <c r="G320" s="201">
        <v>48.8</v>
      </c>
      <c r="H320" s="202">
        <v>58.56</v>
      </c>
      <c r="I320" s="202">
        <v>8650.48</v>
      </c>
      <c r="J320" s="200">
        <v>147.72</v>
      </c>
      <c r="K320" s="202">
        <v>58.56</v>
      </c>
      <c r="L320" s="183">
        <f>Replanilhamento!AT343</f>
        <v>8650.48</v>
      </c>
      <c r="M320" s="202">
        <v>8650.48</v>
      </c>
      <c r="N320" s="185"/>
      <c r="O320" s="186">
        <f t="shared" si="354"/>
        <v>0</v>
      </c>
      <c r="P320" s="187">
        <f t="shared" si="355"/>
        <v>0</v>
      </c>
      <c r="Q320" s="185"/>
      <c r="R320" s="186">
        <f t="shared" si="356"/>
        <v>0</v>
      </c>
      <c r="S320" s="187">
        <f t="shared" si="357"/>
        <v>0</v>
      </c>
      <c r="T320" s="185"/>
      <c r="U320" s="186">
        <f t="shared" si="358"/>
        <v>0</v>
      </c>
      <c r="V320" s="187">
        <f t="shared" si="359"/>
        <v>0</v>
      </c>
      <c r="W320" s="185"/>
      <c r="X320" s="186">
        <f t="shared" si="360"/>
        <v>0</v>
      </c>
      <c r="Y320" s="187">
        <f t="shared" si="361"/>
        <v>0</v>
      </c>
      <c r="Z320" s="185"/>
      <c r="AA320" s="186">
        <f t="shared" si="362"/>
        <v>0</v>
      </c>
      <c r="AB320" s="187">
        <f t="shared" si="363"/>
        <v>0</v>
      </c>
      <c r="AC320" s="185"/>
      <c r="AD320" s="186">
        <f t="shared" si="364"/>
        <v>0</v>
      </c>
      <c r="AE320" s="187">
        <f t="shared" si="365"/>
        <v>0</v>
      </c>
      <c r="AF320" s="188">
        <f t="shared" si="366"/>
        <v>0</v>
      </c>
      <c r="AG320" s="186">
        <f t="shared" si="353"/>
        <v>0</v>
      </c>
      <c r="AH320" s="187">
        <f t="shared" si="367"/>
        <v>0</v>
      </c>
      <c r="AI320" s="189">
        <f t="shared" ref="AI320:AI336" si="368">J320-AF320</f>
        <v>147.72</v>
      </c>
      <c r="AJ320" s="186">
        <f t="shared" ref="AJ320:AJ336" si="369">AK320/L320</f>
        <v>1</v>
      </c>
      <c r="AK320" s="187">
        <f t="shared" ref="AK320:AK336" si="370">L320-AH320</f>
        <v>8650.48</v>
      </c>
    </row>
    <row r="321" spans="1:37" ht="39" customHeight="1" x14ac:dyDescent="0.25">
      <c r="A321" s="197" t="s">
        <v>560</v>
      </c>
      <c r="B321" s="198" t="s">
        <v>559</v>
      </c>
      <c r="C321" s="199" t="s">
        <v>61</v>
      </c>
      <c r="D321" s="199" t="s">
        <v>558</v>
      </c>
      <c r="E321" s="181" t="s">
        <v>77</v>
      </c>
      <c r="F321" s="200">
        <v>16</v>
      </c>
      <c r="G321" s="201">
        <v>36.049999999999997</v>
      </c>
      <c r="H321" s="202">
        <v>43.26</v>
      </c>
      <c r="I321" s="202">
        <v>692.16</v>
      </c>
      <c r="J321" s="200">
        <v>16</v>
      </c>
      <c r="K321" s="202">
        <v>43.26</v>
      </c>
      <c r="L321" s="183">
        <f>Replanilhamento!AT344</f>
        <v>692.16</v>
      </c>
      <c r="M321" s="202">
        <v>692.16</v>
      </c>
      <c r="N321" s="185"/>
      <c r="O321" s="186">
        <f t="shared" si="354"/>
        <v>0</v>
      </c>
      <c r="P321" s="187">
        <f t="shared" si="355"/>
        <v>0</v>
      </c>
      <c r="Q321" s="185"/>
      <c r="R321" s="186">
        <f t="shared" si="356"/>
        <v>0</v>
      </c>
      <c r="S321" s="187">
        <f t="shared" si="357"/>
        <v>0</v>
      </c>
      <c r="T321" s="185"/>
      <c r="U321" s="186">
        <f t="shared" si="358"/>
        <v>0</v>
      </c>
      <c r="V321" s="187">
        <f t="shared" si="359"/>
        <v>0</v>
      </c>
      <c r="W321" s="185"/>
      <c r="X321" s="186">
        <f t="shared" si="360"/>
        <v>0</v>
      </c>
      <c r="Y321" s="187">
        <f t="shared" si="361"/>
        <v>0</v>
      </c>
      <c r="Z321" s="185"/>
      <c r="AA321" s="186">
        <f t="shared" si="362"/>
        <v>0</v>
      </c>
      <c r="AB321" s="187">
        <f t="shared" si="363"/>
        <v>0</v>
      </c>
      <c r="AC321" s="185"/>
      <c r="AD321" s="186">
        <f t="shared" si="364"/>
        <v>0</v>
      </c>
      <c r="AE321" s="187">
        <f t="shared" si="365"/>
        <v>0</v>
      </c>
      <c r="AF321" s="188">
        <f t="shared" si="366"/>
        <v>0</v>
      </c>
      <c r="AG321" s="186">
        <f t="shared" si="353"/>
        <v>0</v>
      </c>
      <c r="AH321" s="187">
        <f t="shared" si="367"/>
        <v>0</v>
      </c>
      <c r="AI321" s="189">
        <f t="shared" si="368"/>
        <v>16</v>
      </c>
      <c r="AJ321" s="186">
        <f t="shared" si="369"/>
        <v>1</v>
      </c>
      <c r="AK321" s="187">
        <f t="shared" si="370"/>
        <v>692.16</v>
      </c>
    </row>
    <row r="322" spans="1:37" ht="39" customHeight="1" x14ac:dyDescent="0.25">
      <c r="A322" s="197" t="s">
        <v>557</v>
      </c>
      <c r="B322" s="198" t="s">
        <v>556</v>
      </c>
      <c r="C322" s="199" t="s">
        <v>61</v>
      </c>
      <c r="D322" s="199" t="s">
        <v>555</v>
      </c>
      <c r="E322" s="181" t="s">
        <v>77</v>
      </c>
      <c r="F322" s="200">
        <v>6</v>
      </c>
      <c r="G322" s="201">
        <v>99.36</v>
      </c>
      <c r="H322" s="202">
        <v>119.23</v>
      </c>
      <c r="I322" s="202">
        <v>715.38</v>
      </c>
      <c r="J322" s="200">
        <v>6</v>
      </c>
      <c r="K322" s="202">
        <v>119.23</v>
      </c>
      <c r="L322" s="183">
        <f>Replanilhamento!AT345</f>
        <v>715.38</v>
      </c>
      <c r="M322" s="202">
        <v>715.38</v>
      </c>
      <c r="N322" s="185"/>
      <c r="O322" s="186">
        <f t="shared" si="354"/>
        <v>0</v>
      </c>
      <c r="P322" s="187">
        <f t="shared" si="355"/>
        <v>0</v>
      </c>
      <c r="Q322" s="185"/>
      <c r="R322" s="186">
        <f t="shared" si="356"/>
        <v>0</v>
      </c>
      <c r="S322" s="187">
        <f t="shared" si="357"/>
        <v>0</v>
      </c>
      <c r="T322" s="185"/>
      <c r="U322" s="186">
        <f t="shared" si="358"/>
        <v>0</v>
      </c>
      <c r="V322" s="187">
        <f t="shared" si="359"/>
        <v>0</v>
      </c>
      <c r="W322" s="185"/>
      <c r="X322" s="186">
        <f t="shared" si="360"/>
        <v>0</v>
      </c>
      <c r="Y322" s="187">
        <f t="shared" si="361"/>
        <v>0</v>
      </c>
      <c r="Z322" s="185"/>
      <c r="AA322" s="186">
        <f t="shared" si="362"/>
        <v>0</v>
      </c>
      <c r="AB322" s="187">
        <f t="shared" si="363"/>
        <v>0</v>
      </c>
      <c r="AC322" s="185"/>
      <c r="AD322" s="186">
        <f t="shared" si="364"/>
        <v>0</v>
      </c>
      <c r="AE322" s="187">
        <f t="shared" si="365"/>
        <v>0</v>
      </c>
      <c r="AF322" s="188">
        <f t="shared" si="366"/>
        <v>0</v>
      </c>
      <c r="AG322" s="186">
        <f t="shared" si="353"/>
        <v>0</v>
      </c>
      <c r="AH322" s="187">
        <f t="shared" si="367"/>
        <v>0</v>
      </c>
      <c r="AI322" s="189">
        <f t="shared" si="368"/>
        <v>6</v>
      </c>
      <c r="AJ322" s="186">
        <f t="shared" si="369"/>
        <v>1</v>
      </c>
      <c r="AK322" s="187">
        <f t="shared" si="370"/>
        <v>715.38</v>
      </c>
    </row>
    <row r="323" spans="1:37" ht="39" customHeight="1" x14ac:dyDescent="0.25">
      <c r="A323" s="197" t="s">
        <v>554</v>
      </c>
      <c r="B323" s="198" t="s">
        <v>553</v>
      </c>
      <c r="C323" s="199" t="s">
        <v>61</v>
      </c>
      <c r="D323" s="199" t="s">
        <v>552</v>
      </c>
      <c r="E323" s="181" t="s">
        <v>77</v>
      </c>
      <c r="F323" s="200">
        <v>12</v>
      </c>
      <c r="G323" s="201">
        <v>35.340000000000003</v>
      </c>
      <c r="H323" s="202">
        <v>42.4</v>
      </c>
      <c r="I323" s="202">
        <v>508.8</v>
      </c>
      <c r="J323" s="200">
        <v>12</v>
      </c>
      <c r="K323" s="202">
        <v>42.4</v>
      </c>
      <c r="L323" s="183">
        <f>Replanilhamento!AT346</f>
        <v>508.8</v>
      </c>
      <c r="M323" s="202">
        <v>508.8</v>
      </c>
      <c r="N323" s="185"/>
      <c r="O323" s="186">
        <f t="shared" si="354"/>
        <v>0</v>
      </c>
      <c r="P323" s="187">
        <f t="shared" si="355"/>
        <v>0</v>
      </c>
      <c r="Q323" s="185"/>
      <c r="R323" s="186">
        <f t="shared" si="356"/>
        <v>0</v>
      </c>
      <c r="S323" s="187">
        <f t="shared" si="357"/>
        <v>0</v>
      </c>
      <c r="T323" s="185"/>
      <c r="U323" s="186">
        <f t="shared" si="358"/>
        <v>0</v>
      </c>
      <c r="V323" s="187">
        <f t="shared" si="359"/>
        <v>0</v>
      </c>
      <c r="W323" s="185"/>
      <c r="X323" s="186">
        <f t="shared" si="360"/>
        <v>0</v>
      </c>
      <c r="Y323" s="187">
        <f t="shared" si="361"/>
        <v>0</v>
      </c>
      <c r="Z323" s="185"/>
      <c r="AA323" s="186">
        <f t="shared" si="362"/>
        <v>0</v>
      </c>
      <c r="AB323" s="187">
        <f t="shared" si="363"/>
        <v>0</v>
      </c>
      <c r="AC323" s="185"/>
      <c r="AD323" s="186">
        <f t="shared" si="364"/>
        <v>0</v>
      </c>
      <c r="AE323" s="187">
        <f t="shared" si="365"/>
        <v>0</v>
      </c>
      <c r="AF323" s="188">
        <f t="shared" si="366"/>
        <v>0</v>
      </c>
      <c r="AG323" s="186">
        <f t="shared" si="353"/>
        <v>0</v>
      </c>
      <c r="AH323" s="187">
        <f t="shared" si="367"/>
        <v>0</v>
      </c>
      <c r="AI323" s="189">
        <f t="shared" si="368"/>
        <v>12</v>
      </c>
      <c r="AJ323" s="186">
        <f t="shared" si="369"/>
        <v>1</v>
      </c>
      <c r="AK323" s="187">
        <f t="shared" si="370"/>
        <v>508.8</v>
      </c>
    </row>
    <row r="324" spans="1:37" ht="39" customHeight="1" x14ac:dyDescent="0.25">
      <c r="A324" s="197" t="s">
        <v>551</v>
      </c>
      <c r="B324" s="198" t="s">
        <v>550</v>
      </c>
      <c r="C324" s="199" t="s">
        <v>61</v>
      </c>
      <c r="D324" s="199" t="s">
        <v>549</v>
      </c>
      <c r="E324" s="181" t="s">
        <v>77</v>
      </c>
      <c r="F324" s="200">
        <v>15</v>
      </c>
      <c r="G324" s="201">
        <v>101.52</v>
      </c>
      <c r="H324" s="202">
        <v>121.82</v>
      </c>
      <c r="I324" s="202">
        <v>1827.3</v>
      </c>
      <c r="J324" s="200">
        <v>15</v>
      </c>
      <c r="K324" s="202">
        <v>121.82</v>
      </c>
      <c r="L324" s="183">
        <f>Replanilhamento!AT347</f>
        <v>1827.3</v>
      </c>
      <c r="M324" s="202">
        <v>1827.3</v>
      </c>
      <c r="N324" s="185"/>
      <c r="O324" s="186">
        <f t="shared" si="354"/>
        <v>0</v>
      </c>
      <c r="P324" s="187">
        <f t="shared" si="355"/>
        <v>0</v>
      </c>
      <c r="Q324" s="185"/>
      <c r="R324" s="186">
        <f t="shared" si="356"/>
        <v>0</v>
      </c>
      <c r="S324" s="187">
        <f t="shared" si="357"/>
        <v>0</v>
      </c>
      <c r="T324" s="185"/>
      <c r="U324" s="186">
        <f t="shared" si="358"/>
        <v>0</v>
      </c>
      <c r="V324" s="187">
        <f t="shared" si="359"/>
        <v>0</v>
      </c>
      <c r="W324" s="185"/>
      <c r="X324" s="186">
        <f t="shared" si="360"/>
        <v>0</v>
      </c>
      <c r="Y324" s="187">
        <f t="shared" si="361"/>
        <v>0</v>
      </c>
      <c r="Z324" s="185"/>
      <c r="AA324" s="186">
        <f t="shared" si="362"/>
        <v>0</v>
      </c>
      <c r="AB324" s="187">
        <f t="shared" si="363"/>
        <v>0</v>
      </c>
      <c r="AC324" s="185"/>
      <c r="AD324" s="186">
        <f t="shared" si="364"/>
        <v>0</v>
      </c>
      <c r="AE324" s="187">
        <f t="shared" si="365"/>
        <v>0</v>
      </c>
      <c r="AF324" s="188">
        <f t="shared" si="366"/>
        <v>0</v>
      </c>
      <c r="AG324" s="186">
        <f t="shared" si="353"/>
        <v>0</v>
      </c>
      <c r="AH324" s="187">
        <f t="shared" si="367"/>
        <v>0</v>
      </c>
      <c r="AI324" s="189">
        <f t="shared" si="368"/>
        <v>15</v>
      </c>
      <c r="AJ324" s="186">
        <f t="shared" si="369"/>
        <v>1</v>
      </c>
      <c r="AK324" s="187">
        <f t="shared" si="370"/>
        <v>1827.3</v>
      </c>
    </row>
    <row r="325" spans="1:37" ht="52.2" customHeight="1" x14ac:dyDescent="0.25">
      <c r="A325" s="197" t="s">
        <v>548</v>
      </c>
      <c r="B325" s="198" t="s">
        <v>547</v>
      </c>
      <c r="C325" s="199" t="s">
        <v>61</v>
      </c>
      <c r="D325" s="199" t="s">
        <v>546</v>
      </c>
      <c r="E325" s="181" t="s">
        <v>77</v>
      </c>
      <c r="F325" s="200">
        <v>11</v>
      </c>
      <c r="G325" s="201">
        <v>194.83</v>
      </c>
      <c r="H325" s="202">
        <v>233.79</v>
      </c>
      <c r="I325" s="202">
        <v>2571.69</v>
      </c>
      <c r="J325" s="200">
        <v>11</v>
      </c>
      <c r="K325" s="202">
        <v>233.79</v>
      </c>
      <c r="L325" s="183">
        <f>Replanilhamento!AT348</f>
        <v>2571.69</v>
      </c>
      <c r="M325" s="202">
        <v>2571.69</v>
      </c>
      <c r="N325" s="185"/>
      <c r="O325" s="186">
        <f t="shared" si="354"/>
        <v>0</v>
      </c>
      <c r="P325" s="187">
        <f t="shared" si="355"/>
        <v>0</v>
      </c>
      <c r="Q325" s="185"/>
      <c r="R325" s="186">
        <f t="shared" si="356"/>
        <v>0</v>
      </c>
      <c r="S325" s="187">
        <f t="shared" si="357"/>
        <v>0</v>
      </c>
      <c r="T325" s="185"/>
      <c r="U325" s="186">
        <f t="shared" si="358"/>
        <v>0</v>
      </c>
      <c r="V325" s="187">
        <f t="shared" si="359"/>
        <v>0</v>
      </c>
      <c r="W325" s="185"/>
      <c r="X325" s="186">
        <f t="shared" si="360"/>
        <v>0</v>
      </c>
      <c r="Y325" s="187">
        <f t="shared" si="361"/>
        <v>0</v>
      </c>
      <c r="Z325" s="185"/>
      <c r="AA325" s="186">
        <f t="shared" si="362"/>
        <v>0</v>
      </c>
      <c r="AB325" s="187">
        <f t="shared" si="363"/>
        <v>0</v>
      </c>
      <c r="AC325" s="185"/>
      <c r="AD325" s="186">
        <f t="shared" si="364"/>
        <v>0</v>
      </c>
      <c r="AE325" s="187">
        <f t="shared" si="365"/>
        <v>0</v>
      </c>
      <c r="AF325" s="188">
        <f t="shared" si="366"/>
        <v>0</v>
      </c>
      <c r="AG325" s="186">
        <f t="shared" si="353"/>
        <v>0</v>
      </c>
      <c r="AH325" s="187">
        <f t="shared" si="367"/>
        <v>0</v>
      </c>
      <c r="AI325" s="189">
        <f t="shared" si="368"/>
        <v>11</v>
      </c>
      <c r="AJ325" s="186">
        <f t="shared" si="369"/>
        <v>1</v>
      </c>
      <c r="AK325" s="187">
        <f t="shared" si="370"/>
        <v>2571.69</v>
      </c>
    </row>
    <row r="326" spans="1:37" ht="52.2" customHeight="1" x14ac:dyDescent="0.25">
      <c r="A326" s="197" t="s">
        <v>545</v>
      </c>
      <c r="B326" s="198" t="s">
        <v>544</v>
      </c>
      <c r="C326" s="199" t="s">
        <v>61</v>
      </c>
      <c r="D326" s="199" t="s">
        <v>543</v>
      </c>
      <c r="E326" s="181" t="s">
        <v>77</v>
      </c>
      <c r="F326" s="200">
        <v>3</v>
      </c>
      <c r="G326" s="201">
        <v>148.31</v>
      </c>
      <c r="H326" s="202">
        <v>177.97</v>
      </c>
      <c r="I326" s="202">
        <v>533.91</v>
      </c>
      <c r="J326" s="200">
        <v>3</v>
      </c>
      <c r="K326" s="202">
        <v>177.97</v>
      </c>
      <c r="L326" s="183">
        <f>Replanilhamento!AT349</f>
        <v>533.91</v>
      </c>
      <c r="M326" s="202">
        <v>533.91</v>
      </c>
      <c r="N326" s="185"/>
      <c r="O326" s="186">
        <f t="shared" si="354"/>
        <v>0</v>
      </c>
      <c r="P326" s="187">
        <f t="shared" si="355"/>
        <v>0</v>
      </c>
      <c r="Q326" s="185"/>
      <c r="R326" s="186">
        <f t="shared" si="356"/>
        <v>0</v>
      </c>
      <c r="S326" s="187">
        <f t="shared" si="357"/>
        <v>0</v>
      </c>
      <c r="T326" s="185"/>
      <c r="U326" s="186">
        <f t="shared" si="358"/>
        <v>0</v>
      </c>
      <c r="V326" s="187">
        <f t="shared" si="359"/>
        <v>0</v>
      </c>
      <c r="W326" s="185"/>
      <c r="X326" s="186">
        <f t="shared" si="360"/>
        <v>0</v>
      </c>
      <c r="Y326" s="187">
        <f t="shared" si="361"/>
        <v>0</v>
      </c>
      <c r="Z326" s="185"/>
      <c r="AA326" s="186">
        <f t="shared" si="362"/>
        <v>0</v>
      </c>
      <c r="AB326" s="187">
        <f t="shared" si="363"/>
        <v>0</v>
      </c>
      <c r="AC326" s="185"/>
      <c r="AD326" s="186">
        <f t="shared" si="364"/>
        <v>0</v>
      </c>
      <c r="AE326" s="187">
        <f t="shared" si="365"/>
        <v>0</v>
      </c>
      <c r="AF326" s="188">
        <f t="shared" si="366"/>
        <v>0</v>
      </c>
      <c r="AG326" s="186">
        <f t="shared" si="353"/>
        <v>0</v>
      </c>
      <c r="AH326" s="187">
        <f t="shared" si="367"/>
        <v>0</v>
      </c>
      <c r="AI326" s="189">
        <f t="shared" si="368"/>
        <v>3</v>
      </c>
      <c r="AJ326" s="186">
        <f t="shared" si="369"/>
        <v>1</v>
      </c>
      <c r="AK326" s="187">
        <f t="shared" si="370"/>
        <v>533.91</v>
      </c>
    </row>
    <row r="327" spans="1:37" ht="39" customHeight="1" x14ac:dyDescent="0.25">
      <c r="A327" s="197" t="s">
        <v>542</v>
      </c>
      <c r="B327" s="198" t="s">
        <v>541</v>
      </c>
      <c r="C327" s="199" t="s">
        <v>61</v>
      </c>
      <c r="D327" s="199" t="s">
        <v>540</v>
      </c>
      <c r="E327" s="181" t="s">
        <v>77</v>
      </c>
      <c r="F327" s="200">
        <v>40</v>
      </c>
      <c r="G327" s="201">
        <v>21.51</v>
      </c>
      <c r="H327" s="202">
        <v>25.81</v>
      </c>
      <c r="I327" s="202">
        <v>1032.4000000000001</v>
      </c>
      <c r="J327" s="200">
        <v>40</v>
      </c>
      <c r="K327" s="202">
        <v>25.81</v>
      </c>
      <c r="L327" s="183">
        <f>Replanilhamento!AT350</f>
        <v>1032.4000000000001</v>
      </c>
      <c r="M327" s="202">
        <v>1032.4000000000001</v>
      </c>
      <c r="N327" s="185"/>
      <c r="O327" s="186">
        <f t="shared" si="354"/>
        <v>0</v>
      </c>
      <c r="P327" s="187">
        <f t="shared" si="355"/>
        <v>0</v>
      </c>
      <c r="Q327" s="185"/>
      <c r="R327" s="186">
        <f t="shared" si="356"/>
        <v>0</v>
      </c>
      <c r="S327" s="187">
        <f t="shared" si="357"/>
        <v>0</v>
      </c>
      <c r="T327" s="185"/>
      <c r="U327" s="186">
        <f t="shared" si="358"/>
        <v>0</v>
      </c>
      <c r="V327" s="187">
        <f t="shared" si="359"/>
        <v>0</v>
      </c>
      <c r="W327" s="185"/>
      <c r="X327" s="186">
        <f t="shared" si="360"/>
        <v>0</v>
      </c>
      <c r="Y327" s="187">
        <f t="shared" si="361"/>
        <v>0</v>
      </c>
      <c r="Z327" s="185"/>
      <c r="AA327" s="186">
        <f t="shared" si="362"/>
        <v>0</v>
      </c>
      <c r="AB327" s="187">
        <f t="shared" si="363"/>
        <v>0</v>
      </c>
      <c r="AC327" s="185"/>
      <c r="AD327" s="186">
        <f t="shared" si="364"/>
        <v>0</v>
      </c>
      <c r="AE327" s="187">
        <f t="shared" si="365"/>
        <v>0</v>
      </c>
      <c r="AF327" s="188">
        <f t="shared" si="366"/>
        <v>0</v>
      </c>
      <c r="AG327" s="186">
        <f t="shared" si="353"/>
        <v>0</v>
      </c>
      <c r="AH327" s="187">
        <f t="shared" si="367"/>
        <v>0</v>
      </c>
      <c r="AI327" s="189">
        <f t="shared" si="368"/>
        <v>40</v>
      </c>
      <c r="AJ327" s="186">
        <f t="shared" si="369"/>
        <v>1</v>
      </c>
      <c r="AK327" s="187">
        <f t="shared" si="370"/>
        <v>1032.4000000000001</v>
      </c>
    </row>
    <row r="328" spans="1:37" ht="39" customHeight="1" x14ac:dyDescent="0.25">
      <c r="A328" s="197" t="s">
        <v>539</v>
      </c>
      <c r="B328" s="198" t="s">
        <v>538</v>
      </c>
      <c r="C328" s="199" t="s">
        <v>61</v>
      </c>
      <c r="D328" s="199" t="s">
        <v>537</v>
      </c>
      <c r="E328" s="181" t="s">
        <v>77</v>
      </c>
      <c r="F328" s="200">
        <v>36</v>
      </c>
      <c r="G328" s="201">
        <v>59.61</v>
      </c>
      <c r="H328" s="202">
        <v>71.53</v>
      </c>
      <c r="I328" s="202">
        <v>2575.08</v>
      </c>
      <c r="J328" s="200">
        <v>36</v>
      </c>
      <c r="K328" s="202">
        <v>71.53</v>
      </c>
      <c r="L328" s="183">
        <f>Replanilhamento!AT351</f>
        <v>2575.08</v>
      </c>
      <c r="M328" s="202">
        <v>2575.08</v>
      </c>
      <c r="N328" s="185"/>
      <c r="O328" s="186">
        <f t="shared" si="354"/>
        <v>0</v>
      </c>
      <c r="P328" s="187">
        <f t="shared" si="355"/>
        <v>0</v>
      </c>
      <c r="Q328" s="185"/>
      <c r="R328" s="186">
        <f t="shared" si="356"/>
        <v>0</v>
      </c>
      <c r="S328" s="187">
        <f t="shared" si="357"/>
        <v>0</v>
      </c>
      <c r="T328" s="185"/>
      <c r="U328" s="186">
        <f t="shared" si="358"/>
        <v>0</v>
      </c>
      <c r="V328" s="187">
        <f t="shared" si="359"/>
        <v>0</v>
      </c>
      <c r="W328" s="185"/>
      <c r="X328" s="186">
        <f t="shared" si="360"/>
        <v>0</v>
      </c>
      <c r="Y328" s="187">
        <f t="shared" si="361"/>
        <v>0</v>
      </c>
      <c r="Z328" s="185"/>
      <c r="AA328" s="186">
        <f t="shared" si="362"/>
        <v>0</v>
      </c>
      <c r="AB328" s="187">
        <f t="shared" si="363"/>
        <v>0</v>
      </c>
      <c r="AC328" s="185"/>
      <c r="AD328" s="186">
        <f t="shared" si="364"/>
        <v>0</v>
      </c>
      <c r="AE328" s="187">
        <f t="shared" si="365"/>
        <v>0</v>
      </c>
      <c r="AF328" s="188">
        <f t="shared" si="366"/>
        <v>0</v>
      </c>
      <c r="AG328" s="186">
        <f t="shared" si="353"/>
        <v>0</v>
      </c>
      <c r="AH328" s="187">
        <f t="shared" si="367"/>
        <v>0</v>
      </c>
      <c r="AI328" s="189">
        <f t="shared" si="368"/>
        <v>36</v>
      </c>
      <c r="AJ328" s="186">
        <f t="shared" si="369"/>
        <v>1</v>
      </c>
      <c r="AK328" s="187">
        <f t="shared" si="370"/>
        <v>2575.08</v>
      </c>
    </row>
    <row r="329" spans="1:37" ht="39" customHeight="1" x14ac:dyDescent="0.25">
      <c r="A329" s="197" t="s">
        <v>536</v>
      </c>
      <c r="B329" s="198" t="s">
        <v>535</v>
      </c>
      <c r="C329" s="199" t="s">
        <v>61</v>
      </c>
      <c r="D329" s="199" t="s">
        <v>534</v>
      </c>
      <c r="E329" s="181" t="s">
        <v>77</v>
      </c>
      <c r="F329" s="200">
        <v>5</v>
      </c>
      <c r="G329" s="201">
        <v>16.37</v>
      </c>
      <c r="H329" s="202">
        <v>19.64</v>
      </c>
      <c r="I329" s="202">
        <v>98.2</v>
      </c>
      <c r="J329" s="200">
        <v>5</v>
      </c>
      <c r="K329" s="202">
        <v>19.64</v>
      </c>
      <c r="L329" s="183">
        <f>Replanilhamento!AT352</f>
        <v>98.2</v>
      </c>
      <c r="M329" s="202">
        <v>98.2</v>
      </c>
      <c r="N329" s="185"/>
      <c r="O329" s="186">
        <f t="shared" si="354"/>
        <v>0</v>
      </c>
      <c r="P329" s="187">
        <f t="shared" si="355"/>
        <v>0</v>
      </c>
      <c r="Q329" s="185"/>
      <c r="R329" s="186">
        <f t="shared" si="356"/>
        <v>0</v>
      </c>
      <c r="S329" s="187">
        <f t="shared" si="357"/>
        <v>0</v>
      </c>
      <c r="T329" s="185"/>
      <c r="U329" s="186">
        <f t="shared" si="358"/>
        <v>0</v>
      </c>
      <c r="V329" s="187">
        <f t="shared" si="359"/>
        <v>0</v>
      </c>
      <c r="W329" s="185"/>
      <c r="X329" s="186">
        <f t="shared" si="360"/>
        <v>0</v>
      </c>
      <c r="Y329" s="187">
        <f t="shared" si="361"/>
        <v>0</v>
      </c>
      <c r="Z329" s="185"/>
      <c r="AA329" s="186">
        <f t="shared" si="362"/>
        <v>0</v>
      </c>
      <c r="AB329" s="187">
        <f t="shared" si="363"/>
        <v>0</v>
      </c>
      <c r="AC329" s="185"/>
      <c r="AD329" s="186">
        <f t="shared" si="364"/>
        <v>0</v>
      </c>
      <c r="AE329" s="187">
        <f t="shared" si="365"/>
        <v>0</v>
      </c>
      <c r="AF329" s="188">
        <f t="shared" si="366"/>
        <v>0</v>
      </c>
      <c r="AG329" s="186">
        <f t="shared" si="353"/>
        <v>0</v>
      </c>
      <c r="AH329" s="187">
        <f t="shared" si="367"/>
        <v>0</v>
      </c>
      <c r="AI329" s="189">
        <f t="shared" si="368"/>
        <v>5</v>
      </c>
      <c r="AJ329" s="186">
        <f t="shared" si="369"/>
        <v>1</v>
      </c>
      <c r="AK329" s="187">
        <f t="shared" si="370"/>
        <v>98.2</v>
      </c>
    </row>
    <row r="330" spans="1:37" ht="39" customHeight="1" x14ac:dyDescent="0.25">
      <c r="A330" s="197" t="s">
        <v>533</v>
      </c>
      <c r="B330" s="198" t="s">
        <v>532</v>
      </c>
      <c r="C330" s="199" t="s">
        <v>61</v>
      </c>
      <c r="D330" s="199" t="s">
        <v>531</v>
      </c>
      <c r="E330" s="181" t="s">
        <v>77</v>
      </c>
      <c r="F330" s="200">
        <v>2</v>
      </c>
      <c r="G330" s="201">
        <v>59.77</v>
      </c>
      <c r="H330" s="202">
        <v>71.72</v>
      </c>
      <c r="I330" s="202">
        <v>143.44</v>
      </c>
      <c r="J330" s="200">
        <v>2</v>
      </c>
      <c r="K330" s="202">
        <v>71.72</v>
      </c>
      <c r="L330" s="183">
        <f>Replanilhamento!AT353</f>
        <v>143.44</v>
      </c>
      <c r="M330" s="202">
        <v>143.44</v>
      </c>
      <c r="N330" s="185"/>
      <c r="O330" s="186">
        <f t="shared" si="354"/>
        <v>0</v>
      </c>
      <c r="P330" s="187">
        <f t="shared" si="355"/>
        <v>0</v>
      </c>
      <c r="Q330" s="185"/>
      <c r="R330" s="186">
        <f t="shared" si="356"/>
        <v>0</v>
      </c>
      <c r="S330" s="187">
        <f t="shared" si="357"/>
        <v>0</v>
      </c>
      <c r="T330" s="185"/>
      <c r="U330" s="186">
        <f t="shared" si="358"/>
        <v>0</v>
      </c>
      <c r="V330" s="187">
        <f t="shared" si="359"/>
        <v>0</v>
      </c>
      <c r="W330" s="185"/>
      <c r="X330" s="186">
        <f t="shared" si="360"/>
        <v>0</v>
      </c>
      <c r="Y330" s="187">
        <f t="shared" si="361"/>
        <v>0</v>
      </c>
      <c r="Z330" s="185"/>
      <c r="AA330" s="186">
        <f t="shared" si="362"/>
        <v>0</v>
      </c>
      <c r="AB330" s="187">
        <f t="shared" si="363"/>
        <v>0</v>
      </c>
      <c r="AC330" s="185"/>
      <c r="AD330" s="186">
        <f t="shared" si="364"/>
        <v>0</v>
      </c>
      <c r="AE330" s="187">
        <f t="shared" si="365"/>
        <v>0</v>
      </c>
      <c r="AF330" s="188">
        <f t="shared" si="366"/>
        <v>0</v>
      </c>
      <c r="AG330" s="186">
        <f t="shared" si="353"/>
        <v>0</v>
      </c>
      <c r="AH330" s="187">
        <f t="shared" si="367"/>
        <v>0</v>
      </c>
      <c r="AI330" s="189">
        <f t="shared" si="368"/>
        <v>2</v>
      </c>
      <c r="AJ330" s="186">
        <f t="shared" si="369"/>
        <v>1</v>
      </c>
      <c r="AK330" s="187">
        <f t="shared" si="370"/>
        <v>143.44</v>
      </c>
    </row>
    <row r="331" spans="1:37" ht="39" customHeight="1" x14ac:dyDescent="0.25">
      <c r="A331" s="197" t="s">
        <v>530</v>
      </c>
      <c r="B331" s="198" t="s">
        <v>529</v>
      </c>
      <c r="C331" s="199" t="s">
        <v>61</v>
      </c>
      <c r="D331" s="199" t="s">
        <v>528</v>
      </c>
      <c r="E331" s="181" t="s">
        <v>77</v>
      </c>
      <c r="F331" s="200">
        <v>16</v>
      </c>
      <c r="G331" s="201">
        <v>52.43</v>
      </c>
      <c r="H331" s="202">
        <v>62.91</v>
      </c>
      <c r="I331" s="202">
        <v>1006.56</v>
      </c>
      <c r="J331" s="200">
        <v>16</v>
      </c>
      <c r="K331" s="202">
        <v>62.91</v>
      </c>
      <c r="L331" s="183">
        <f>Replanilhamento!AT354</f>
        <v>1006.56</v>
      </c>
      <c r="M331" s="202">
        <v>1006.56</v>
      </c>
      <c r="N331" s="185"/>
      <c r="O331" s="186">
        <f t="shared" si="354"/>
        <v>0</v>
      </c>
      <c r="P331" s="187">
        <f t="shared" si="355"/>
        <v>0</v>
      </c>
      <c r="Q331" s="185"/>
      <c r="R331" s="186">
        <f t="shared" si="356"/>
        <v>0</v>
      </c>
      <c r="S331" s="187">
        <f t="shared" si="357"/>
        <v>0</v>
      </c>
      <c r="T331" s="185"/>
      <c r="U331" s="186">
        <f t="shared" si="358"/>
        <v>0</v>
      </c>
      <c r="V331" s="187">
        <f t="shared" si="359"/>
        <v>0</v>
      </c>
      <c r="W331" s="185"/>
      <c r="X331" s="186">
        <f t="shared" si="360"/>
        <v>0</v>
      </c>
      <c r="Y331" s="187">
        <f t="shared" si="361"/>
        <v>0</v>
      </c>
      <c r="Z331" s="185"/>
      <c r="AA331" s="186">
        <f t="shared" si="362"/>
        <v>0</v>
      </c>
      <c r="AB331" s="187">
        <f t="shared" si="363"/>
        <v>0</v>
      </c>
      <c r="AC331" s="185"/>
      <c r="AD331" s="186">
        <f t="shared" si="364"/>
        <v>0</v>
      </c>
      <c r="AE331" s="187">
        <f t="shared" si="365"/>
        <v>0</v>
      </c>
      <c r="AF331" s="188">
        <f t="shared" si="366"/>
        <v>0</v>
      </c>
      <c r="AG331" s="186">
        <f t="shared" si="353"/>
        <v>0</v>
      </c>
      <c r="AH331" s="187">
        <f t="shared" si="367"/>
        <v>0</v>
      </c>
      <c r="AI331" s="189">
        <f t="shared" si="368"/>
        <v>16</v>
      </c>
      <c r="AJ331" s="186">
        <f t="shared" si="369"/>
        <v>1</v>
      </c>
      <c r="AK331" s="187">
        <f t="shared" si="370"/>
        <v>1006.56</v>
      </c>
    </row>
    <row r="332" spans="1:37" ht="39" customHeight="1" x14ac:dyDescent="0.25">
      <c r="A332" s="197" t="s">
        <v>527</v>
      </c>
      <c r="B332" s="198" t="s">
        <v>526</v>
      </c>
      <c r="C332" s="199" t="s">
        <v>61</v>
      </c>
      <c r="D332" s="199" t="s">
        <v>525</v>
      </c>
      <c r="E332" s="181" t="s">
        <v>77</v>
      </c>
      <c r="F332" s="200">
        <v>1</v>
      </c>
      <c r="G332" s="201">
        <v>192.22</v>
      </c>
      <c r="H332" s="202">
        <v>230.66</v>
      </c>
      <c r="I332" s="202">
        <v>230.66</v>
      </c>
      <c r="J332" s="200">
        <v>1</v>
      </c>
      <c r="K332" s="202">
        <v>230.66</v>
      </c>
      <c r="L332" s="183">
        <f>Replanilhamento!AT355</f>
        <v>230.66</v>
      </c>
      <c r="M332" s="202">
        <v>230.66</v>
      </c>
      <c r="N332" s="185"/>
      <c r="O332" s="186">
        <f t="shared" si="354"/>
        <v>0</v>
      </c>
      <c r="P332" s="187">
        <f t="shared" si="355"/>
        <v>0</v>
      </c>
      <c r="Q332" s="185"/>
      <c r="R332" s="186">
        <f t="shared" si="356"/>
        <v>0</v>
      </c>
      <c r="S332" s="187">
        <f t="shared" si="357"/>
        <v>0</v>
      </c>
      <c r="T332" s="185"/>
      <c r="U332" s="186">
        <f t="shared" si="358"/>
        <v>0</v>
      </c>
      <c r="V332" s="187">
        <f t="shared" si="359"/>
        <v>0</v>
      </c>
      <c r="W332" s="185"/>
      <c r="X332" s="186">
        <f t="shared" si="360"/>
        <v>0</v>
      </c>
      <c r="Y332" s="187">
        <f t="shared" si="361"/>
        <v>0</v>
      </c>
      <c r="Z332" s="185"/>
      <c r="AA332" s="186">
        <f t="shared" si="362"/>
        <v>0</v>
      </c>
      <c r="AB332" s="187">
        <f t="shared" si="363"/>
        <v>0</v>
      </c>
      <c r="AC332" s="185"/>
      <c r="AD332" s="186">
        <f t="shared" si="364"/>
        <v>0</v>
      </c>
      <c r="AE332" s="187">
        <f t="shared" si="365"/>
        <v>0</v>
      </c>
      <c r="AF332" s="188">
        <f t="shared" si="366"/>
        <v>0</v>
      </c>
      <c r="AG332" s="186">
        <f t="shared" si="353"/>
        <v>0</v>
      </c>
      <c r="AH332" s="187">
        <f t="shared" si="367"/>
        <v>0</v>
      </c>
      <c r="AI332" s="189">
        <f t="shared" si="368"/>
        <v>1</v>
      </c>
      <c r="AJ332" s="186">
        <f t="shared" si="369"/>
        <v>1</v>
      </c>
      <c r="AK332" s="187">
        <f t="shared" si="370"/>
        <v>230.66</v>
      </c>
    </row>
    <row r="333" spans="1:37" ht="26.1" customHeight="1" x14ac:dyDescent="0.25">
      <c r="A333" s="197" t="s">
        <v>524</v>
      </c>
      <c r="B333" s="198" t="s">
        <v>523</v>
      </c>
      <c r="C333" s="199" t="s">
        <v>113</v>
      </c>
      <c r="D333" s="199" t="s">
        <v>522</v>
      </c>
      <c r="E333" s="181" t="s">
        <v>77</v>
      </c>
      <c r="F333" s="200">
        <v>6</v>
      </c>
      <c r="G333" s="201">
        <v>683.84</v>
      </c>
      <c r="H333" s="202">
        <v>820.6</v>
      </c>
      <c r="I333" s="202">
        <v>4923.6000000000004</v>
      </c>
      <c r="J333" s="200">
        <v>6</v>
      </c>
      <c r="K333" s="202">
        <v>820.6</v>
      </c>
      <c r="L333" s="183">
        <f>Replanilhamento!AT356</f>
        <v>4923.6000000000004</v>
      </c>
      <c r="M333" s="202">
        <v>4923.6000000000004</v>
      </c>
      <c r="N333" s="185"/>
      <c r="O333" s="186">
        <f t="shared" si="354"/>
        <v>0</v>
      </c>
      <c r="P333" s="187">
        <f t="shared" si="355"/>
        <v>0</v>
      </c>
      <c r="Q333" s="185"/>
      <c r="R333" s="186">
        <f t="shared" si="356"/>
        <v>0</v>
      </c>
      <c r="S333" s="187">
        <f t="shared" si="357"/>
        <v>0</v>
      </c>
      <c r="T333" s="185"/>
      <c r="U333" s="186">
        <f t="shared" si="358"/>
        <v>0</v>
      </c>
      <c r="V333" s="187">
        <f t="shared" si="359"/>
        <v>0</v>
      </c>
      <c r="W333" s="185"/>
      <c r="X333" s="186">
        <f t="shared" si="360"/>
        <v>0</v>
      </c>
      <c r="Y333" s="187">
        <f t="shared" si="361"/>
        <v>0</v>
      </c>
      <c r="Z333" s="185"/>
      <c r="AA333" s="186">
        <f t="shared" si="362"/>
        <v>0</v>
      </c>
      <c r="AB333" s="187">
        <f t="shared" si="363"/>
        <v>0</v>
      </c>
      <c r="AC333" s="185"/>
      <c r="AD333" s="186">
        <f t="shared" si="364"/>
        <v>0</v>
      </c>
      <c r="AE333" s="187">
        <f t="shared" si="365"/>
        <v>0</v>
      </c>
      <c r="AF333" s="188">
        <f t="shared" si="366"/>
        <v>0</v>
      </c>
      <c r="AG333" s="186">
        <f t="shared" si="353"/>
        <v>0</v>
      </c>
      <c r="AH333" s="187">
        <f t="shared" si="367"/>
        <v>0</v>
      </c>
      <c r="AI333" s="189">
        <f t="shared" si="368"/>
        <v>6</v>
      </c>
      <c r="AJ333" s="186">
        <f t="shared" si="369"/>
        <v>1</v>
      </c>
      <c r="AK333" s="187">
        <f t="shared" si="370"/>
        <v>4923.6000000000004</v>
      </c>
    </row>
    <row r="334" spans="1:37" ht="26.1" customHeight="1" x14ac:dyDescent="0.25">
      <c r="A334" s="197" t="s">
        <v>521</v>
      </c>
      <c r="B334" s="198" t="s">
        <v>520</v>
      </c>
      <c r="C334" s="199" t="s">
        <v>113</v>
      </c>
      <c r="D334" s="199" t="s">
        <v>519</v>
      </c>
      <c r="E334" s="200" t="s">
        <v>77</v>
      </c>
      <c r="F334" s="200">
        <v>2</v>
      </c>
      <c r="G334" s="201">
        <v>806.05</v>
      </c>
      <c r="H334" s="202">
        <v>967.26</v>
      </c>
      <c r="I334" s="202">
        <v>1934.52</v>
      </c>
      <c r="J334" s="200">
        <v>2</v>
      </c>
      <c r="K334" s="202">
        <v>967.26</v>
      </c>
      <c r="L334" s="183">
        <f>Replanilhamento!AT357</f>
        <v>1934.52</v>
      </c>
      <c r="M334" s="202">
        <v>1934.52</v>
      </c>
      <c r="N334" s="185"/>
      <c r="O334" s="186">
        <f t="shared" si="354"/>
        <v>0</v>
      </c>
      <c r="P334" s="187">
        <f t="shared" si="355"/>
        <v>0</v>
      </c>
      <c r="Q334" s="185"/>
      <c r="R334" s="186">
        <f t="shared" si="356"/>
        <v>0</v>
      </c>
      <c r="S334" s="187">
        <f t="shared" si="357"/>
        <v>0</v>
      </c>
      <c r="T334" s="185"/>
      <c r="U334" s="186">
        <f t="shared" si="358"/>
        <v>0</v>
      </c>
      <c r="V334" s="187">
        <f t="shared" si="359"/>
        <v>0</v>
      </c>
      <c r="W334" s="185"/>
      <c r="X334" s="186">
        <f t="shared" si="360"/>
        <v>0</v>
      </c>
      <c r="Y334" s="187">
        <f t="shared" si="361"/>
        <v>0</v>
      </c>
      <c r="Z334" s="185"/>
      <c r="AA334" s="186">
        <f t="shared" si="362"/>
        <v>0</v>
      </c>
      <c r="AB334" s="187">
        <f t="shared" si="363"/>
        <v>0</v>
      </c>
      <c r="AC334" s="185"/>
      <c r="AD334" s="186">
        <f t="shared" si="364"/>
        <v>0</v>
      </c>
      <c r="AE334" s="187">
        <f t="shared" si="365"/>
        <v>0</v>
      </c>
      <c r="AF334" s="188">
        <f t="shared" si="366"/>
        <v>0</v>
      </c>
      <c r="AG334" s="186">
        <f t="shared" si="353"/>
        <v>0</v>
      </c>
      <c r="AH334" s="187">
        <f t="shared" si="367"/>
        <v>0</v>
      </c>
      <c r="AI334" s="189">
        <f t="shared" si="368"/>
        <v>2</v>
      </c>
      <c r="AJ334" s="186">
        <f t="shared" si="369"/>
        <v>1</v>
      </c>
      <c r="AK334" s="187">
        <f t="shared" si="370"/>
        <v>1934.52</v>
      </c>
    </row>
    <row r="335" spans="1:37" ht="26.1" customHeight="1" x14ac:dyDescent="0.25">
      <c r="A335" s="197" t="s">
        <v>518</v>
      </c>
      <c r="B335" s="198" t="s">
        <v>517</v>
      </c>
      <c r="C335" s="199" t="s">
        <v>101</v>
      </c>
      <c r="D335" s="199" t="s">
        <v>516</v>
      </c>
      <c r="E335" s="200" t="s">
        <v>77</v>
      </c>
      <c r="F335" s="200">
        <v>2</v>
      </c>
      <c r="G335" s="201">
        <v>67.930000000000007</v>
      </c>
      <c r="H335" s="202">
        <v>81.510000000000005</v>
      </c>
      <c r="I335" s="202">
        <v>163.02000000000001</v>
      </c>
      <c r="J335" s="200">
        <v>2</v>
      </c>
      <c r="K335" s="202">
        <v>81.510000000000005</v>
      </c>
      <c r="L335" s="183">
        <f>Replanilhamento!AT358</f>
        <v>163.02000000000001</v>
      </c>
      <c r="M335" s="202">
        <v>163.02000000000001</v>
      </c>
      <c r="N335" s="185"/>
      <c r="O335" s="186">
        <f t="shared" si="354"/>
        <v>0</v>
      </c>
      <c r="P335" s="187">
        <f t="shared" si="355"/>
        <v>0</v>
      </c>
      <c r="Q335" s="185"/>
      <c r="R335" s="186">
        <f t="shared" si="356"/>
        <v>0</v>
      </c>
      <c r="S335" s="187">
        <f t="shared" si="357"/>
        <v>0</v>
      </c>
      <c r="T335" s="185"/>
      <c r="U335" s="186">
        <f t="shared" si="358"/>
        <v>0</v>
      </c>
      <c r="V335" s="187">
        <f t="shared" si="359"/>
        <v>0</v>
      </c>
      <c r="W335" s="185"/>
      <c r="X335" s="186">
        <f t="shared" si="360"/>
        <v>0</v>
      </c>
      <c r="Y335" s="187">
        <f t="shared" si="361"/>
        <v>0</v>
      </c>
      <c r="Z335" s="185"/>
      <c r="AA335" s="186">
        <f t="shared" si="362"/>
        <v>0</v>
      </c>
      <c r="AB335" s="187">
        <f t="shared" si="363"/>
        <v>0</v>
      </c>
      <c r="AC335" s="185"/>
      <c r="AD335" s="186">
        <f t="shared" si="364"/>
        <v>0</v>
      </c>
      <c r="AE335" s="187">
        <f t="shared" si="365"/>
        <v>0</v>
      </c>
      <c r="AF335" s="188">
        <f t="shared" si="366"/>
        <v>0</v>
      </c>
      <c r="AG335" s="186">
        <f t="shared" si="353"/>
        <v>0</v>
      </c>
      <c r="AH335" s="187">
        <f t="shared" si="367"/>
        <v>0</v>
      </c>
      <c r="AI335" s="189">
        <f t="shared" si="368"/>
        <v>2</v>
      </c>
      <c r="AJ335" s="186">
        <f t="shared" si="369"/>
        <v>1</v>
      </c>
      <c r="AK335" s="187">
        <f t="shared" si="370"/>
        <v>163.02000000000001</v>
      </c>
    </row>
    <row r="336" spans="1:37" ht="26.1" customHeight="1" x14ac:dyDescent="0.25">
      <c r="A336" s="246" t="s">
        <v>515</v>
      </c>
      <c r="B336" s="247" t="s">
        <v>514</v>
      </c>
      <c r="C336" s="248" t="s">
        <v>113</v>
      </c>
      <c r="D336" s="248" t="s">
        <v>513</v>
      </c>
      <c r="E336" s="249" t="s">
        <v>77</v>
      </c>
      <c r="F336" s="249">
        <v>8</v>
      </c>
      <c r="G336" s="250">
        <v>194.84</v>
      </c>
      <c r="H336" s="251">
        <v>233.8</v>
      </c>
      <c r="I336" s="251">
        <v>1870.4</v>
      </c>
      <c r="J336" s="249">
        <v>8</v>
      </c>
      <c r="K336" s="251">
        <v>233.8</v>
      </c>
      <c r="L336" s="183">
        <f>Replanilhamento!AT359</f>
        <v>1870.4</v>
      </c>
      <c r="M336" s="251">
        <v>1870.4</v>
      </c>
      <c r="N336" s="252"/>
      <c r="O336" s="253">
        <f t="shared" si="354"/>
        <v>0</v>
      </c>
      <c r="P336" s="254">
        <f t="shared" si="355"/>
        <v>0</v>
      </c>
      <c r="Q336" s="252"/>
      <c r="R336" s="253">
        <f t="shared" si="356"/>
        <v>0</v>
      </c>
      <c r="S336" s="254">
        <f t="shared" si="357"/>
        <v>0</v>
      </c>
      <c r="T336" s="252"/>
      <c r="U336" s="253">
        <f t="shared" si="358"/>
        <v>0</v>
      </c>
      <c r="V336" s="254">
        <f t="shared" si="359"/>
        <v>0</v>
      </c>
      <c r="W336" s="252"/>
      <c r="X336" s="253">
        <f t="shared" si="360"/>
        <v>0</v>
      </c>
      <c r="Y336" s="254">
        <f t="shared" si="361"/>
        <v>0</v>
      </c>
      <c r="Z336" s="252"/>
      <c r="AA336" s="253">
        <f t="shared" si="362"/>
        <v>0</v>
      </c>
      <c r="AB336" s="254">
        <f t="shared" si="363"/>
        <v>0</v>
      </c>
      <c r="AC336" s="252"/>
      <c r="AD336" s="253">
        <f t="shared" si="364"/>
        <v>0</v>
      </c>
      <c r="AE336" s="254">
        <f t="shared" si="365"/>
        <v>0</v>
      </c>
      <c r="AF336" s="255">
        <f t="shared" si="366"/>
        <v>0</v>
      </c>
      <c r="AG336" s="253">
        <f t="shared" si="353"/>
        <v>0</v>
      </c>
      <c r="AH336" s="254">
        <f t="shared" si="367"/>
        <v>0</v>
      </c>
      <c r="AI336" s="189">
        <f t="shared" si="368"/>
        <v>8</v>
      </c>
      <c r="AJ336" s="186">
        <f t="shared" si="369"/>
        <v>1</v>
      </c>
      <c r="AK336" s="187">
        <f t="shared" si="370"/>
        <v>1870.4</v>
      </c>
    </row>
    <row r="337" spans="1:37" ht="24" customHeight="1" x14ac:dyDescent="0.25">
      <c r="A337" s="257" t="s">
        <v>512</v>
      </c>
      <c r="B337" s="258"/>
      <c r="C337" s="258"/>
      <c r="D337" s="258" t="s">
        <v>511</v>
      </c>
      <c r="E337" s="258"/>
      <c r="F337" s="259"/>
      <c r="G337" s="258"/>
      <c r="H337" s="260"/>
      <c r="I337" s="261">
        <v>1598.55</v>
      </c>
      <c r="J337" s="259"/>
      <c r="K337" s="260"/>
      <c r="L337" s="261">
        <v>1598.55</v>
      </c>
      <c r="M337" s="261">
        <v>1598.55</v>
      </c>
      <c r="N337" s="262"/>
      <c r="O337" s="263"/>
      <c r="P337" s="264">
        <f>SUM(P338:P342)</f>
        <v>0</v>
      </c>
      <c r="Q337" s="262"/>
      <c r="R337" s="263"/>
      <c r="S337" s="264">
        <f>SUM(S338:S342)</f>
        <v>0</v>
      </c>
      <c r="T337" s="262"/>
      <c r="U337" s="263"/>
      <c r="V337" s="264">
        <f>SUM(V338:V342)</f>
        <v>0</v>
      </c>
      <c r="W337" s="262"/>
      <c r="X337" s="263"/>
      <c r="Y337" s="264">
        <f>SUM(Y338:Y342)</f>
        <v>0</v>
      </c>
      <c r="Z337" s="262"/>
      <c r="AA337" s="263"/>
      <c r="AB337" s="264">
        <f>SUM(AB338:AB342)</f>
        <v>0</v>
      </c>
      <c r="AC337" s="262"/>
      <c r="AD337" s="263"/>
      <c r="AE337" s="264">
        <f>SUM(AE338:AE342)</f>
        <v>0</v>
      </c>
      <c r="AF337" s="265"/>
      <c r="AG337" s="263">
        <f t="shared" si="353"/>
        <v>0</v>
      </c>
      <c r="AH337" s="264">
        <f>SUM(AH338:AH342)</f>
        <v>0</v>
      </c>
      <c r="AI337" s="266"/>
      <c r="AJ337" s="263">
        <f>AK337/L337</f>
        <v>1</v>
      </c>
      <c r="AK337" s="264">
        <f>SUM(AK338:AK342)</f>
        <v>1598.55</v>
      </c>
    </row>
    <row r="338" spans="1:37" ht="26.1" customHeight="1" x14ac:dyDescent="0.25">
      <c r="A338" s="178" t="s">
        <v>510</v>
      </c>
      <c r="B338" s="179" t="s">
        <v>509</v>
      </c>
      <c r="C338" s="180" t="s">
        <v>113</v>
      </c>
      <c r="D338" s="180" t="s">
        <v>508</v>
      </c>
      <c r="E338" s="181" t="s">
        <v>77</v>
      </c>
      <c r="F338" s="181">
        <v>3</v>
      </c>
      <c r="G338" s="182">
        <v>193.58</v>
      </c>
      <c r="H338" s="183">
        <v>232.29</v>
      </c>
      <c r="I338" s="183">
        <v>696.87</v>
      </c>
      <c r="J338" s="181">
        <v>3</v>
      </c>
      <c r="K338" s="183">
        <v>232.29</v>
      </c>
      <c r="L338" s="183">
        <f>Replanilhamento!AT361</f>
        <v>696.87</v>
      </c>
      <c r="M338" s="183">
        <v>696.87</v>
      </c>
      <c r="N338" s="185"/>
      <c r="O338" s="186">
        <f>N338/$F338</f>
        <v>0</v>
      </c>
      <c r="P338" s="187">
        <f>N338*$H338</f>
        <v>0</v>
      </c>
      <c r="Q338" s="185"/>
      <c r="R338" s="186">
        <f>Q338/$F338</f>
        <v>0</v>
      </c>
      <c r="S338" s="187">
        <f>Q338*$H338</f>
        <v>0</v>
      </c>
      <c r="T338" s="185"/>
      <c r="U338" s="186">
        <f>T338/$F338</f>
        <v>0</v>
      </c>
      <c r="V338" s="187">
        <f>T338*$H338</f>
        <v>0</v>
      </c>
      <c r="W338" s="185"/>
      <c r="X338" s="186">
        <f>W338/$F338</f>
        <v>0</v>
      </c>
      <c r="Y338" s="187">
        <f>W338*$H338</f>
        <v>0</v>
      </c>
      <c r="Z338" s="185"/>
      <c r="AA338" s="186">
        <f>Z338/$F338</f>
        <v>0</v>
      </c>
      <c r="AB338" s="187">
        <f>Z338*$H338</f>
        <v>0</v>
      </c>
      <c r="AC338" s="185"/>
      <c r="AD338" s="186">
        <f>AC338/$F338</f>
        <v>0</v>
      </c>
      <c r="AE338" s="187">
        <f>AC338*$H338</f>
        <v>0</v>
      </c>
      <c r="AF338" s="188">
        <f>SUM(N338+Q338+T338+W338+Z338+AC338)</f>
        <v>0</v>
      </c>
      <c r="AG338" s="186">
        <f t="shared" si="353"/>
        <v>0</v>
      </c>
      <c r="AH338" s="187">
        <f>SUM(P338+S338+V338+Y338+AB338+AE338)</f>
        <v>0</v>
      </c>
      <c r="AI338" s="189">
        <f>J338-AF338</f>
        <v>3</v>
      </c>
      <c r="AJ338" s="186">
        <f>AK338/L338</f>
        <v>1</v>
      </c>
      <c r="AK338" s="187">
        <f>L338-AH338</f>
        <v>696.87</v>
      </c>
    </row>
    <row r="339" spans="1:37" ht="26.1" customHeight="1" x14ac:dyDescent="0.25">
      <c r="A339" s="197" t="s">
        <v>507</v>
      </c>
      <c r="B339" s="198" t="s">
        <v>506</v>
      </c>
      <c r="C339" s="199" t="s">
        <v>113</v>
      </c>
      <c r="D339" s="199" t="s">
        <v>505</v>
      </c>
      <c r="E339" s="200" t="s">
        <v>77</v>
      </c>
      <c r="F339" s="200">
        <v>1</v>
      </c>
      <c r="G339" s="201">
        <v>183.47</v>
      </c>
      <c r="H339" s="202">
        <v>220.16</v>
      </c>
      <c r="I339" s="202">
        <v>220.16</v>
      </c>
      <c r="J339" s="200">
        <v>1</v>
      </c>
      <c r="K339" s="202">
        <v>220.16</v>
      </c>
      <c r="L339" s="183">
        <f>Replanilhamento!AT362</f>
        <v>220.16</v>
      </c>
      <c r="M339" s="202">
        <v>220.16</v>
      </c>
      <c r="N339" s="185"/>
      <c r="O339" s="186">
        <f>N339/$F339</f>
        <v>0</v>
      </c>
      <c r="P339" s="187">
        <f>N339*$H339</f>
        <v>0</v>
      </c>
      <c r="Q339" s="185"/>
      <c r="R339" s="186">
        <f>Q339/$F339</f>
        <v>0</v>
      </c>
      <c r="S339" s="187">
        <f>Q339*$H339</f>
        <v>0</v>
      </c>
      <c r="T339" s="185"/>
      <c r="U339" s="186">
        <f>T339/$F339</f>
        <v>0</v>
      </c>
      <c r="V339" s="187">
        <f>T339*$H339</f>
        <v>0</v>
      </c>
      <c r="W339" s="185"/>
      <c r="X339" s="186">
        <f>W339/$F339</f>
        <v>0</v>
      </c>
      <c r="Y339" s="187">
        <f>W339*$H339</f>
        <v>0</v>
      </c>
      <c r="Z339" s="185"/>
      <c r="AA339" s="186">
        <f>Z339/$F339</f>
        <v>0</v>
      </c>
      <c r="AB339" s="187">
        <f>Z339*$H339</f>
        <v>0</v>
      </c>
      <c r="AC339" s="185"/>
      <c r="AD339" s="186">
        <f>AC339/$F339</f>
        <v>0</v>
      </c>
      <c r="AE339" s="187">
        <f>AC339*$H339</f>
        <v>0</v>
      </c>
      <c r="AF339" s="188">
        <f>SUM(N339+Q339+T339+W339+Z339+AC339)</f>
        <v>0</v>
      </c>
      <c r="AG339" s="186">
        <f t="shared" si="353"/>
        <v>0</v>
      </c>
      <c r="AH339" s="187">
        <f>SUM(P339+S339+V339+Y339+AB339+AE339)</f>
        <v>0</v>
      </c>
      <c r="AI339" s="189">
        <f t="shared" ref="AI339:AI342" si="371">J339-AF339</f>
        <v>1</v>
      </c>
      <c r="AJ339" s="186">
        <f t="shared" ref="AJ339:AJ342" si="372">AK339/L339</f>
        <v>1</v>
      </c>
      <c r="AK339" s="187">
        <f t="shared" ref="AK339:AK342" si="373">L339-AH339</f>
        <v>220.16</v>
      </c>
    </row>
    <row r="340" spans="1:37" ht="24" customHeight="1" x14ac:dyDescent="0.25">
      <c r="A340" s="197" t="s">
        <v>504</v>
      </c>
      <c r="B340" s="198" t="s">
        <v>503</v>
      </c>
      <c r="C340" s="199" t="s">
        <v>113</v>
      </c>
      <c r="D340" s="199" t="s">
        <v>502</v>
      </c>
      <c r="E340" s="200" t="s">
        <v>77</v>
      </c>
      <c r="F340" s="200">
        <v>10</v>
      </c>
      <c r="G340" s="201">
        <v>23.64</v>
      </c>
      <c r="H340" s="202">
        <v>28.36</v>
      </c>
      <c r="I340" s="202">
        <v>283.60000000000002</v>
      </c>
      <c r="J340" s="200">
        <v>10</v>
      </c>
      <c r="K340" s="202">
        <v>28.36</v>
      </c>
      <c r="L340" s="183">
        <f>Replanilhamento!AT363</f>
        <v>283.60000000000002</v>
      </c>
      <c r="M340" s="202">
        <v>283.60000000000002</v>
      </c>
      <c r="N340" s="185"/>
      <c r="O340" s="186">
        <f>N340/$F340</f>
        <v>0</v>
      </c>
      <c r="P340" s="187">
        <f>N340*$H340</f>
        <v>0</v>
      </c>
      <c r="Q340" s="185"/>
      <c r="R340" s="186">
        <f>Q340/$F340</f>
        <v>0</v>
      </c>
      <c r="S340" s="187">
        <f>Q340*$H340</f>
        <v>0</v>
      </c>
      <c r="T340" s="185"/>
      <c r="U340" s="186">
        <f>T340/$F340</f>
        <v>0</v>
      </c>
      <c r="V340" s="187">
        <f>T340*$H340</f>
        <v>0</v>
      </c>
      <c r="W340" s="185"/>
      <c r="X340" s="186">
        <f>W340/$F340</f>
        <v>0</v>
      </c>
      <c r="Y340" s="187">
        <f>W340*$H340</f>
        <v>0</v>
      </c>
      <c r="Z340" s="185"/>
      <c r="AA340" s="186">
        <f>Z340/$F340</f>
        <v>0</v>
      </c>
      <c r="AB340" s="187">
        <f>Z340*$H340</f>
        <v>0</v>
      </c>
      <c r="AC340" s="185"/>
      <c r="AD340" s="186">
        <f>AC340/$F340</f>
        <v>0</v>
      </c>
      <c r="AE340" s="187">
        <f>AC340*$H340</f>
        <v>0</v>
      </c>
      <c r="AF340" s="188">
        <f>SUM(N340+Q340+T340+W340+Z340+AC340)</f>
        <v>0</v>
      </c>
      <c r="AG340" s="186">
        <f t="shared" si="353"/>
        <v>0</v>
      </c>
      <c r="AH340" s="187">
        <f>SUM(P340+S340+V340+Y340+AB340+AE340)</f>
        <v>0</v>
      </c>
      <c r="AI340" s="189">
        <f t="shared" si="371"/>
        <v>10</v>
      </c>
      <c r="AJ340" s="186">
        <f t="shared" si="372"/>
        <v>1</v>
      </c>
      <c r="AK340" s="187">
        <f t="shared" si="373"/>
        <v>283.60000000000002</v>
      </c>
    </row>
    <row r="341" spans="1:37" ht="52.2" customHeight="1" x14ac:dyDescent="0.25">
      <c r="A341" s="197" t="s">
        <v>501</v>
      </c>
      <c r="B341" s="198" t="s">
        <v>500</v>
      </c>
      <c r="C341" s="199" t="s">
        <v>101</v>
      </c>
      <c r="D341" s="199" t="s">
        <v>499</v>
      </c>
      <c r="E341" s="200" t="s">
        <v>77</v>
      </c>
      <c r="F341" s="200">
        <v>10</v>
      </c>
      <c r="G341" s="201">
        <v>27.47</v>
      </c>
      <c r="H341" s="202">
        <v>32.96</v>
      </c>
      <c r="I341" s="202">
        <v>329.6</v>
      </c>
      <c r="J341" s="200">
        <v>10</v>
      </c>
      <c r="K341" s="202">
        <v>32.96</v>
      </c>
      <c r="L341" s="183">
        <f>Replanilhamento!AT364</f>
        <v>329.6</v>
      </c>
      <c r="M341" s="202">
        <v>329.6</v>
      </c>
      <c r="N341" s="185"/>
      <c r="O341" s="186">
        <f>N341/$F341</f>
        <v>0</v>
      </c>
      <c r="P341" s="187">
        <f>N341*$H341</f>
        <v>0</v>
      </c>
      <c r="Q341" s="185"/>
      <c r="R341" s="186">
        <f>Q341/$F341</f>
        <v>0</v>
      </c>
      <c r="S341" s="187">
        <f>Q341*$H341</f>
        <v>0</v>
      </c>
      <c r="T341" s="185"/>
      <c r="U341" s="186">
        <f>T341/$F341</f>
        <v>0</v>
      </c>
      <c r="V341" s="187">
        <f>T341*$H341</f>
        <v>0</v>
      </c>
      <c r="W341" s="185"/>
      <c r="X341" s="186">
        <f>W341/$F341</f>
        <v>0</v>
      </c>
      <c r="Y341" s="187">
        <f>W341*$H341</f>
        <v>0</v>
      </c>
      <c r="Z341" s="185"/>
      <c r="AA341" s="186">
        <f>Z341/$F341</f>
        <v>0</v>
      </c>
      <c r="AB341" s="187">
        <f>Z341*$H341</f>
        <v>0</v>
      </c>
      <c r="AC341" s="185"/>
      <c r="AD341" s="186">
        <f>AC341/$F341</f>
        <v>0</v>
      </c>
      <c r="AE341" s="187">
        <f>AC341*$H341</f>
        <v>0</v>
      </c>
      <c r="AF341" s="188">
        <f>SUM(N341+Q341+T341+W341+Z341+AC341)</f>
        <v>0</v>
      </c>
      <c r="AG341" s="186">
        <f t="shared" si="353"/>
        <v>0</v>
      </c>
      <c r="AH341" s="187">
        <f>SUM(P341+S341+V341+Y341+AB341+AE341)</f>
        <v>0</v>
      </c>
      <c r="AI341" s="189">
        <f t="shared" si="371"/>
        <v>10</v>
      </c>
      <c r="AJ341" s="186">
        <f t="shared" si="372"/>
        <v>1</v>
      </c>
      <c r="AK341" s="187">
        <f t="shared" si="373"/>
        <v>329.6</v>
      </c>
    </row>
    <row r="342" spans="1:37" ht="39" customHeight="1" x14ac:dyDescent="0.25">
      <c r="A342" s="246" t="s">
        <v>498</v>
      </c>
      <c r="B342" s="247" t="s">
        <v>497</v>
      </c>
      <c r="C342" s="248" t="s">
        <v>101</v>
      </c>
      <c r="D342" s="248" t="s">
        <v>496</v>
      </c>
      <c r="E342" s="249" t="s">
        <v>77</v>
      </c>
      <c r="F342" s="249">
        <v>4</v>
      </c>
      <c r="G342" s="250">
        <v>14.24</v>
      </c>
      <c r="H342" s="251">
        <v>17.079999999999998</v>
      </c>
      <c r="I342" s="251">
        <v>68.319999999999993</v>
      </c>
      <c r="J342" s="249">
        <v>4</v>
      </c>
      <c r="K342" s="251">
        <v>17.079999999999998</v>
      </c>
      <c r="L342" s="183">
        <f>Replanilhamento!AT365</f>
        <v>68.319999999999993</v>
      </c>
      <c r="M342" s="251">
        <v>68.319999999999993</v>
      </c>
      <c r="N342" s="252"/>
      <c r="O342" s="253">
        <f>N342/$F342</f>
        <v>0</v>
      </c>
      <c r="P342" s="254">
        <f>N342*$H342</f>
        <v>0</v>
      </c>
      <c r="Q342" s="252"/>
      <c r="R342" s="253">
        <f>Q342/$F342</f>
        <v>0</v>
      </c>
      <c r="S342" s="254">
        <f>Q342*$H342</f>
        <v>0</v>
      </c>
      <c r="T342" s="252"/>
      <c r="U342" s="253">
        <f>T342/$F342</f>
        <v>0</v>
      </c>
      <c r="V342" s="254">
        <f>T342*$H342</f>
        <v>0</v>
      </c>
      <c r="W342" s="252"/>
      <c r="X342" s="253">
        <f>W342/$F342</f>
        <v>0</v>
      </c>
      <c r="Y342" s="254">
        <f>W342*$H342</f>
        <v>0</v>
      </c>
      <c r="Z342" s="252"/>
      <c r="AA342" s="253">
        <f>Z342/$F342</f>
        <v>0</v>
      </c>
      <c r="AB342" s="254">
        <f>Z342*$H342</f>
        <v>0</v>
      </c>
      <c r="AC342" s="252"/>
      <c r="AD342" s="253">
        <f>AC342/$F342</f>
        <v>0</v>
      </c>
      <c r="AE342" s="254">
        <f>AC342*$H342</f>
        <v>0</v>
      </c>
      <c r="AF342" s="255">
        <f>SUM(N342+Q342+T342+W342+Z342+AC342)</f>
        <v>0</v>
      </c>
      <c r="AG342" s="253">
        <f t="shared" si="353"/>
        <v>0</v>
      </c>
      <c r="AH342" s="254">
        <f>SUM(P342+S342+V342+Y342+AB342+AE342)</f>
        <v>0</v>
      </c>
      <c r="AI342" s="189">
        <f t="shared" si="371"/>
        <v>4</v>
      </c>
      <c r="AJ342" s="186">
        <f t="shared" si="372"/>
        <v>1</v>
      </c>
      <c r="AK342" s="187">
        <f t="shared" si="373"/>
        <v>68.319999999999993</v>
      </c>
    </row>
    <row r="343" spans="1:37" ht="24" customHeight="1" x14ac:dyDescent="0.25">
      <c r="A343" s="257" t="s">
        <v>495</v>
      </c>
      <c r="B343" s="258"/>
      <c r="C343" s="258"/>
      <c r="D343" s="258" t="s">
        <v>494</v>
      </c>
      <c r="E343" s="258"/>
      <c r="F343" s="259"/>
      <c r="G343" s="258"/>
      <c r="H343" s="260"/>
      <c r="I343" s="261">
        <v>6033.37</v>
      </c>
      <c r="J343" s="259"/>
      <c r="K343" s="260"/>
      <c r="L343" s="261">
        <v>6033.37</v>
      </c>
      <c r="M343" s="261">
        <v>6033.37</v>
      </c>
      <c r="N343" s="262"/>
      <c r="O343" s="263"/>
      <c r="P343" s="264">
        <f>SUM(P344:P355)</f>
        <v>0</v>
      </c>
      <c r="Q343" s="262"/>
      <c r="R343" s="263"/>
      <c r="S343" s="264">
        <f>SUM(S344:S355)</f>
        <v>0</v>
      </c>
      <c r="T343" s="262"/>
      <c r="U343" s="263"/>
      <c r="V343" s="264">
        <f>SUM(V344:V355)</f>
        <v>0</v>
      </c>
      <c r="W343" s="262"/>
      <c r="X343" s="263"/>
      <c r="Y343" s="264">
        <f>SUM(Y344:Y355)</f>
        <v>0</v>
      </c>
      <c r="Z343" s="262"/>
      <c r="AA343" s="263"/>
      <c r="AB343" s="264">
        <f>SUM(AB344:AB355)</f>
        <v>0</v>
      </c>
      <c r="AC343" s="262"/>
      <c r="AD343" s="263"/>
      <c r="AE343" s="264">
        <f>SUM(AE344:AE355)</f>
        <v>0</v>
      </c>
      <c r="AF343" s="265"/>
      <c r="AG343" s="263">
        <f t="shared" si="353"/>
        <v>0</v>
      </c>
      <c r="AH343" s="264">
        <f>SUM(AH344:AH355)</f>
        <v>0</v>
      </c>
      <c r="AI343" s="266"/>
      <c r="AJ343" s="263">
        <f>AK343/I343</f>
        <v>0.99999999999999989</v>
      </c>
      <c r="AK343" s="264">
        <f>SUM(AK344:AK355)</f>
        <v>6033.369999999999</v>
      </c>
    </row>
    <row r="344" spans="1:37" ht="39" customHeight="1" x14ac:dyDescent="0.25">
      <c r="A344" s="178" t="s">
        <v>493</v>
      </c>
      <c r="B344" s="179" t="s">
        <v>492</v>
      </c>
      <c r="C344" s="180" t="s">
        <v>61</v>
      </c>
      <c r="D344" s="180" t="s">
        <v>491</v>
      </c>
      <c r="E344" s="181" t="s">
        <v>111</v>
      </c>
      <c r="F344" s="181">
        <v>151.68</v>
      </c>
      <c r="G344" s="182">
        <v>18.940000000000001</v>
      </c>
      <c r="H344" s="183">
        <v>22.72</v>
      </c>
      <c r="I344" s="183">
        <v>3446.16</v>
      </c>
      <c r="J344" s="181">
        <v>151.68</v>
      </c>
      <c r="K344" s="183">
        <v>22.72</v>
      </c>
      <c r="L344" s="183">
        <f>Replanilhamento!AT367</f>
        <v>3446.16</v>
      </c>
      <c r="M344" s="183">
        <v>3446.16</v>
      </c>
      <c r="N344" s="185"/>
      <c r="O344" s="186">
        <f t="shared" ref="O344:O355" si="374">N344/$F344</f>
        <v>0</v>
      </c>
      <c r="P344" s="187">
        <f t="shared" ref="P344:P355" si="375">N344*$H344</f>
        <v>0</v>
      </c>
      <c r="Q344" s="185"/>
      <c r="R344" s="186">
        <f t="shared" ref="R344:R355" si="376">Q344/$F344</f>
        <v>0</v>
      </c>
      <c r="S344" s="187">
        <f t="shared" ref="S344:S355" si="377">Q344*$H344</f>
        <v>0</v>
      </c>
      <c r="T344" s="185"/>
      <c r="U344" s="186">
        <f t="shared" ref="U344:U355" si="378">T344/$F344</f>
        <v>0</v>
      </c>
      <c r="V344" s="187">
        <f t="shared" ref="V344:V355" si="379">T344*$H344</f>
        <v>0</v>
      </c>
      <c r="W344" s="185"/>
      <c r="X344" s="186">
        <f t="shared" ref="X344:X355" si="380">W344/$F344</f>
        <v>0</v>
      </c>
      <c r="Y344" s="187">
        <f t="shared" ref="Y344:Y355" si="381">W344*$H344</f>
        <v>0</v>
      </c>
      <c r="Z344" s="185"/>
      <c r="AA344" s="186">
        <f t="shared" ref="AA344:AA355" si="382">Z344/$F344</f>
        <v>0</v>
      </c>
      <c r="AB344" s="187">
        <f t="shared" ref="AB344:AB355" si="383">Z344*$H344</f>
        <v>0</v>
      </c>
      <c r="AC344" s="185"/>
      <c r="AD344" s="186">
        <f t="shared" ref="AD344:AD355" si="384">AC344/$F344</f>
        <v>0</v>
      </c>
      <c r="AE344" s="187">
        <f t="shared" ref="AE344:AE355" si="385">AC344*$H344</f>
        <v>0</v>
      </c>
      <c r="AF344" s="188">
        <f t="shared" ref="AF344:AF355" si="386">SUM(N344+Q344+T344+W344+Z344+AC344)</f>
        <v>0</v>
      </c>
      <c r="AG344" s="186">
        <f t="shared" si="353"/>
        <v>0</v>
      </c>
      <c r="AH344" s="187">
        <f t="shared" ref="AH344:AH355" si="387">SUM(P344+S344+V344+Y344+AB344+AE344)</f>
        <v>0</v>
      </c>
      <c r="AI344" s="189">
        <f>J344-AF344</f>
        <v>151.68</v>
      </c>
      <c r="AJ344" s="186">
        <f>AK344/L344</f>
        <v>1</v>
      </c>
      <c r="AK344" s="187">
        <f t="shared" ref="AK344:AK355" si="388">I344-AH344</f>
        <v>3446.16</v>
      </c>
    </row>
    <row r="345" spans="1:37" ht="39" customHeight="1" x14ac:dyDescent="0.25">
      <c r="A345" s="197" t="s">
        <v>490</v>
      </c>
      <c r="B345" s="198" t="s">
        <v>489</v>
      </c>
      <c r="C345" s="199" t="s">
        <v>61</v>
      </c>
      <c r="D345" s="199" t="s">
        <v>488</v>
      </c>
      <c r="E345" s="200" t="s">
        <v>111</v>
      </c>
      <c r="F345" s="200">
        <v>4.8</v>
      </c>
      <c r="G345" s="201">
        <v>23.27</v>
      </c>
      <c r="H345" s="202">
        <v>27.92</v>
      </c>
      <c r="I345" s="202">
        <v>134.01</v>
      </c>
      <c r="J345" s="200">
        <v>4.8</v>
      </c>
      <c r="K345" s="202">
        <v>27.92</v>
      </c>
      <c r="L345" s="183">
        <f>Replanilhamento!AT368</f>
        <v>134.01</v>
      </c>
      <c r="M345" s="202">
        <v>134.01</v>
      </c>
      <c r="N345" s="185"/>
      <c r="O345" s="186">
        <f t="shared" si="374"/>
        <v>0</v>
      </c>
      <c r="P345" s="187">
        <f t="shared" si="375"/>
        <v>0</v>
      </c>
      <c r="Q345" s="185"/>
      <c r="R345" s="186">
        <f t="shared" si="376"/>
        <v>0</v>
      </c>
      <c r="S345" s="187">
        <f t="shared" si="377"/>
        <v>0</v>
      </c>
      <c r="T345" s="185"/>
      <c r="U345" s="186">
        <f t="shared" si="378"/>
        <v>0</v>
      </c>
      <c r="V345" s="187">
        <f t="shared" si="379"/>
        <v>0</v>
      </c>
      <c r="W345" s="185"/>
      <c r="X345" s="186">
        <f t="shared" si="380"/>
        <v>0</v>
      </c>
      <c r="Y345" s="187">
        <f t="shared" si="381"/>
        <v>0</v>
      </c>
      <c r="Z345" s="185"/>
      <c r="AA345" s="186">
        <f t="shared" si="382"/>
        <v>0</v>
      </c>
      <c r="AB345" s="187">
        <f t="shared" si="383"/>
        <v>0</v>
      </c>
      <c r="AC345" s="185"/>
      <c r="AD345" s="186">
        <f t="shared" si="384"/>
        <v>0</v>
      </c>
      <c r="AE345" s="187">
        <f t="shared" si="385"/>
        <v>0</v>
      </c>
      <c r="AF345" s="188">
        <f t="shared" si="386"/>
        <v>0</v>
      </c>
      <c r="AG345" s="186">
        <f t="shared" si="353"/>
        <v>0</v>
      </c>
      <c r="AH345" s="187">
        <f t="shared" si="387"/>
        <v>0</v>
      </c>
      <c r="AI345" s="189">
        <f t="shared" ref="AI345:AI355" si="389">J345-AF345</f>
        <v>4.8</v>
      </c>
      <c r="AJ345" s="186">
        <f t="shared" ref="AJ345:AJ355" si="390">AK345/L345</f>
        <v>1</v>
      </c>
      <c r="AK345" s="187">
        <f t="shared" si="388"/>
        <v>134.01</v>
      </c>
    </row>
    <row r="346" spans="1:37" ht="39" customHeight="1" x14ac:dyDescent="0.25">
      <c r="A346" s="197" t="s">
        <v>487</v>
      </c>
      <c r="B346" s="198" t="s">
        <v>486</v>
      </c>
      <c r="C346" s="199" t="s">
        <v>61</v>
      </c>
      <c r="D346" s="199" t="s">
        <v>485</v>
      </c>
      <c r="E346" s="200" t="s">
        <v>111</v>
      </c>
      <c r="F346" s="200">
        <v>26.43</v>
      </c>
      <c r="G346" s="201">
        <v>28.77</v>
      </c>
      <c r="H346" s="202">
        <v>34.520000000000003</v>
      </c>
      <c r="I346" s="202">
        <v>912.36</v>
      </c>
      <c r="J346" s="200">
        <v>26.43</v>
      </c>
      <c r="K346" s="202">
        <v>34.520000000000003</v>
      </c>
      <c r="L346" s="183">
        <f>Replanilhamento!AT369</f>
        <v>912.36</v>
      </c>
      <c r="M346" s="202">
        <v>912.36</v>
      </c>
      <c r="N346" s="185"/>
      <c r="O346" s="186">
        <f t="shared" si="374"/>
        <v>0</v>
      </c>
      <c r="P346" s="187">
        <f t="shared" si="375"/>
        <v>0</v>
      </c>
      <c r="Q346" s="185"/>
      <c r="R346" s="186">
        <f t="shared" si="376"/>
        <v>0</v>
      </c>
      <c r="S346" s="187">
        <f t="shared" si="377"/>
        <v>0</v>
      </c>
      <c r="T346" s="185"/>
      <c r="U346" s="186">
        <f t="shared" si="378"/>
        <v>0</v>
      </c>
      <c r="V346" s="187">
        <f t="shared" si="379"/>
        <v>0</v>
      </c>
      <c r="W346" s="185"/>
      <c r="X346" s="186">
        <f t="shared" si="380"/>
        <v>0</v>
      </c>
      <c r="Y346" s="187">
        <f t="shared" si="381"/>
        <v>0</v>
      </c>
      <c r="Z346" s="185"/>
      <c r="AA346" s="186">
        <f t="shared" si="382"/>
        <v>0</v>
      </c>
      <c r="AB346" s="187">
        <f t="shared" si="383"/>
        <v>0</v>
      </c>
      <c r="AC346" s="185"/>
      <c r="AD346" s="186">
        <f t="shared" si="384"/>
        <v>0</v>
      </c>
      <c r="AE346" s="187">
        <f t="shared" si="385"/>
        <v>0</v>
      </c>
      <c r="AF346" s="188">
        <f t="shared" si="386"/>
        <v>0</v>
      </c>
      <c r="AG346" s="186">
        <f t="shared" si="353"/>
        <v>0</v>
      </c>
      <c r="AH346" s="187">
        <f t="shared" si="387"/>
        <v>0</v>
      </c>
      <c r="AI346" s="189">
        <f t="shared" si="389"/>
        <v>26.43</v>
      </c>
      <c r="AJ346" s="186">
        <f t="shared" si="390"/>
        <v>1</v>
      </c>
      <c r="AK346" s="187">
        <f t="shared" si="388"/>
        <v>912.36</v>
      </c>
    </row>
    <row r="347" spans="1:37" ht="52.2" customHeight="1" x14ac:dyDescent="0.25">
      <c r="A347" s="197" t="s">
        <v>484</v>
      </c>
      <c r="B347" s="198" t="s">
        <v>483</v>
      </c>
      <c r="C347" s="199" t="s">
        <v>61</v>
      </c>
      <c r="D347" s="199" t="s">
        <v>482</v>
      </c>
      <c r="E347" s="200" t="s">
        <v>77</v>
      </c>
      <c r="F347" s="200">
        <v>37</v>
      </c>
      <c r="G347" s="201">
        <v>9.14</v>
      </c>
      <c r="H347" s="202">
        <v>10.96</v>
      </c>
      <c r="I347" s="202">
        <v>405.52</v>
      </c>
      <c r="J347" s="200">
        <v>37</v>
      </c>
      <c r="K347" s="202">
        <v>10.96</v>
      </c>
      <c r="L347" s="183">
        <f>Replanilhamento!AT370</f>
        <v>405.52</v>
      </c>
      <c r="M347" s="202">
        <v>405.52</v>
      </c>
      <c r="N347" s="185"/>
      <c r="O347" s="186">
        <f t="shared" si="374"/>
        <v>0</v>
      </c>
      <c r="P347" s="187">
        <f t="shared" si="375"/>
        <v>0</v>
      </c>
      <c r="Q347" s="185"/>
      <c r="R347" s="186">
        <f t="shared" si="376"/>
        <v>0</v>
      </c>
      <c r="S347" s="187">
        <f t="shared" si="377"/>
        <v>0</v>
      </c>
      <c r="T347" s="185"/>
      <c r="U347" s="186">
        <f t="shared" si="378"/>
        <v>0</v>
      </c>
      <c r="V347" s="187">
        <f t="shared" si="379"/>
        <v>0</v>
      </c>
      <c r="W347" s="185"/>
      <c r="X347" s="186">
        <f t="shared" si="380"/>
        <v>0</v>
      </c>
      <c r="Y347" s="187">
        <f t="shared" si="381"/>
        <v>0</v>
      </c>
      <c r="Z347" s="185"/>
      <c r="AA347" s="186">
        <f t="shared" si="382"/>
        <v>0</v>
      </c>
      <c r="AB347" s="187">
        <f t="shared" si="383"/>
        <v>0</v>
      </c>
      <c r="AC347" s="185"/>
      <c r="AD347" s="186">
        <f t="shared" si="384"/>
        <v>0</v>
      </c>
      <c r="AE347" s="187">
        <f t="shared" si="385"/>
        <v>0</v>
      </c>
      <c r="AF347" s="188">
        <f t="shared" si="386"/>
        <v>0</v>
      </c>
      <c r="AG347" s="186">
        <f t="shared" si="353"/>
        <v>0</v>
      </c>
      <c r="AH347" s="187">
        <f t="shared" si="387"/>
        <v>0</v>
      </c>
      <c r="AI347" s="189">
        <f t="shared" si="389"/>
        <v>37</v>
      </c>
      <c r="AJ347" s="186">
        <f t="shared" si="390"/>
        <v>1</v>
      </c>
      <c r="AK347" s="187">
        <f t="shared" si="388"/>
        <v>405.52</v>
      </c>
    </row>
    <row r="348" spans="1:37" ht="52.2" customHeight="1" x14ac:dyDescent="0.25">
      <c r="A348" s="197" t="s">
        <v>481</v>
      </c>
      <c r="B348" s="198" t="s">
        <v>480</v>
      </c>
      <c r="C348" s="199" t="s">
        <v>61</v>
      </c>
      <c r="D348" s="199" t="s">
        <v>479</v>
      </c>
      <c r="E348" s="200" t="s">
        <v>77</v>
      </c>
      <c r="F348" s="200">
        <v>1</v>
      </c>
      <c r="G348" s="201">
        <v>19.510000000000002</v>
      </c>
      <c r="H348" s="202">
        <v>23.41</v>
      </c>
      <c r="I348" s="202">
        <v>23.41</v>
      </c>
      <c r="J348" s="200">
        <v>1</v>
      </c>
      <c r="K348" s="202">
        <v>23.41</v>
      </c>
      <c r="L348" s="183">
        <f>Replanilhamento!AT371</f>
        <v>23.41</v>
      </c>
      <c r="M348" s="202">
        <v>23.41</v>
      </c>
      <c r="N348" s="185"/>
      <c r="O348" s="186">
        <f t="shared" si="374"/>
        <v>0</v>
      </c>
      <c r="P348" s="187">
        <f t="shared" si="375"/>
        <v>0</v>
      </c>
      <c r="Q348" s="185"/>
      <c r="R348" s="186">
        <f t="shared" si="376"/>
        <v>0</v>
      </c>
      <c r="S348" s="187">
        <f t="shared" si="377"/>
        <v>0</v>
      </c>
      <c r="T348" s="185"/>
      <c r="U348" s="186">
        <f t="shared" si="378"/>
        <v>0</v>
      </c>
      <c r="V348" s="187">
        <f t="shared" si="379"/>
        <v>0</v>
      </c>
      <c r="W348" s="185"/>
      <c r="X348" s="186">
        <f t="shared" si="380"/>
        <v>0</v>
      </c>
      <c r="Y348" s="187">
        <f t="shared" si="381"/>
        <v>0</v>
      </c>
      <c r="Z348" s="185"/>
      <c r="AA348" s="186">
        <f t="shared" si="382"/>
        <v>0</v>
      </c>
      <c r="AB348" s="187">
        <f t="shared" si="383"/>
        <v>0</v>
      </c>
      <c r="AC348" s="185"/>
      <c r="AD348" s="186">
        <f t="shared" si="384"/>
        <v>0</v>
      </c>
      <c r="AE348" s="187">
        <f t="shared" si="385"/>
        <v>0</v>
      </c>
      <c r="AF348" s="188">
        <f t="shared" si="386"/>
        <v>0</v>
      </c>
      <c r="AG348" s="186">
        <f t="shared" ref="AG348:AG411" si="391">AH348/I348</f>
        <v>0</v>
      </c>
      <c r="AH348" s="187">
        <f t="shared" si="387"/>
        <v>0</v>
      </c>
      <c r="AI348" s="189">
        <f t="shared" si="389"/>
        <v>1</v>
      </c>
      <c r="AJ348" s="186">
        <f t="shared" si="390"/>
        <v>1</v>
      </c>
      <c r="AK348" s="187">
        <f t="shared" si="388"/>
        <v>23.41</v>
      </c>
    </row>
    <row r="349" spans="1:37" ht="52.2" customHeight="1" x14ac:dyDescent="0.25">
      <c r="A349" s="197" t="s">
        <v>478</v>
      </c>
      <c r="B349" s="198" t="s">
        <v>477</v>
      </c>
      <c r="C349" s="199" t="s">
        <v>61</v>
      </c>
      <c r="D349" s="199" t="s">
        <v>476</v>
      </c>
      <c r="E349" s="200" t="s">
        <v>77</v>
      </c>
      <c r="F349" s="200">
        <v>23</v>
      </c>
      <c r="G349" s="201">
        <v>8.99</v>
      </c>
      <c r="H349" s="202">
        <v>10.78</v>
      </c>
      <c r="I349" s="202">
        <v>247.94</v>
      </c>
      <c r="J349" s="200">
        <v>23</v>
      </c>
      <c r="K349" s="202">
        <v>10.78</v>
      </c>
      <c r="L349" s="183">
        <f>Replanilhamento!AT372</f>
        <v>247.94</v>
      </c>
      <c r="M349" s="202">
        <v>247.94</v>
      </c>
      <c r="N349" s="185"/>
      <c r="O349" s="186">
        <f t="shared" si="374"/>
        <v>0</v>
      </c>
      <c r="P349" s="187">
        <f t="shared" si="375"/>
        <v>0</v>
      </c>
      <c r="Q349" s="185"/>
      <c r="R349" s="186">
        <f t="shared" si="376"/>
        <v>0</v>
      </c>
      <c r="S349" s="187">
        <f t="shared" si="377"/>
        <v>0</v>
      </c>
      <c r="T349" s="185"/>
      <c r="U349" s="186">
        <f t="shared" si="378"/>
        <v>0</v>
      </c>
      <c r="V349" s="187">
        <f t="shared" si="379"/>
        <v>0</v>
      </c>
      <c r="W349" s="185"/>
      <c r="X349" s="186">
        <f t="shared" si="380"/>
        <v>0</v>
      </c>
      <c r="Y349" s="187">
        <f t="shared" si="381"/>
        <v>0</v>
      </c>
      <c r="Z349" s="185"/>
      <c r="AA349" s="186">
        <f t="shared" si="382"/>
        <v>0</v>
      </c>
      <c r="AB349" s="187">
        <f t="shared" si="383"/>
        <v>0</v>
      </c>
      <c r="AC349" s="185"/>
      <c r="AD349" s="186">
        <f t="shared" si="384"/>
        <v>0</v>
      </c>
      <c r="AE349" s="187">
        <f t="shared" si="385"/>
        <v>0</v>
      </c>
      <c r="AF349" s="188">
        <f t="shared" si="386"/>
        <v>0</v>
      </c>
      <c r="AG349" s="186">
        <f t="shared" si="391"/>
        <v>0</v>
      </c>
      <c r="AH349" s="187">
        <f t="shared" si="387"/>
        <v>0</v>
      </c>
      <c r="AI349" s="189">
        <f t="shared" si="389"/>
        <v>23</v>
      </c>
      <c r="AJ349" s="186">
        <f t="shared" si="390"/>
        <v>1</v>
      </c>
      <c r="AK349" s="187">
        <f t="shared" si="388"/>
        <v>247.94</v>
      </c>
    </row>
    <row r="350" spans="1:37" ht="52.2" customHeight="1" x14ac:dyDescent="0.25">
      <c r="A350" s="197" t="s">
        <v>475</v>
      </c>
      <c r="B350" s="198" t="s">
        <v>474</v>
      </c>
      <c r="C350" s="199" t="s">
        <v>61</v>
      </c>
      <c r="D350" s="199" t="s">
        <v>473</v>
      </c>
      <c r="E350" s="200" t="s">
        <v>77</v>
      </c>
      <c r="F350" s="200">
        <v>6</v>
      </c>
      <c r="G350" s="201">
        <v>7.85</v>
      </c>
      <c r="H350" s="202">
        <v>9.42</v>
      </c>
      <c r="I350" s="202">
        <v>56.52</v>
      </c>
      <c r="J350" s="200">
        <v>6</v>
      </c>
      <c r="K350" s="202">
        <v>9.42</v>
      </c>
      <c r="L350" s="183">
        <f>Replanilhamento!AT373</f>
        <v>56.52</v>
      </c>
      <c r="M350" s="202">
        <v>56.52</v>
      </c>
      <c r="N350" s="185"/>
      <c r="O350" s="186">
        <f t="shared" si="374"/>
        <v>0</v>
      </c>
      <c r="P350" s="187">
        <f t="shared" si="375"/>
        <v>0</v>
      </c>
      <c r="Q350" s="185"/>
      <c r="R350" s="186">
        <f t="shared" si="376"/>
        <v>0</v>
      </c>
      <c r="S350" s="187">
        <f t="shared" si="377"/>
        <v>0</v>
      </c>
      <c r="T350" s="185"/>
      <c r="U350" s="186">
        <f t="shared" si="378"/>
        <v>0</v>
      </c>
      <c r="V350" s="187">
        <f t="shared" si="379"/>
        <v>0</v>
      </c>
      <c r="W350" s="185"/>
      <c r="X350" s="186">
        <f t="shared" si="380"/>
        <v>0</v>
      </c>
      <c r="Y350" s="187">
        <f t="shared" si="381"/>
        <v>0</v>
      </c>
      <c r="Z350" s="185"/>
      <c r="AA350" s="186">
        <f t="shared" si="382"/>
        <v>0</v>
      </c>
      <c r="AB350" s="187">
        <f t="shared" si="383"/>
        <v>0</v>
      </c>
      <c r="AC350" s="185"/>
      <c r="AD350" s="186">
        <f t="shared" si="384"/>
        <v>0</v>
      </c>
      <c r="AE350" s="187">
        <f t="shared" si="385"/>
        <v>0</v>
      </c>
      <c r="AF350" s="188">
        <f t="shared" si="386"/>
        <v>0</v>
      </c>
      <c r="AG350" s="186">
        <f t="shared" si="391"/>
        <v>0</v>
      </c>
      <c r="AH350" s="187">
        <f t="shared" si="387"/>
        <v>0</v>
      </c>
      <c r="AI350" s="189">
        <f t="shared" si="389"/>
        <v>6</v>
      </c>
      <c r="AJ350" s="186">
        <f t="shared" si="390"/>
        <v>1</v>
      </c>
      <c r="AK350" s="187">
        <f t="shared" si="388"/>
        <v>56.52</v>
      </c>
    </row>
    <row r="351" spans="1:37" ht="52.2" customHeight="1" x14ac:dyDescent="0.25">
      <c r="A351" s="197" t="s">
        <v>472</v>
      </c>
      <c r="B351" s="198" t="s">
        <v>471</v>
      </c>
      <c r="C351" s="199" t="s">
        <v>61</v>
      </c>
      <c r="D351" s="199" t="s">
        <v>470</v>
      </c>
      <c r="E351" s="200" t="s">
        <v>77</v>
      </c>
      <c r="F351" s="200">
        <v>5</v>
      </c>
      <c r="G351" s="201">
        <v>18.84</v>
      </c>
      <c r="H351" s="202">
        <v>22.6</v>
      </c>
      <c r="I351" s="202">
        <v>113</v>
      </c>
      <c r="J351" s="200">
        <v>5</v>
      </c>
      <c r="K351" s="202">
        <v>22.6</v>
      </c>
      <c r="L351" s="183">
        <f>Replanilhamento!AT374</f>
        <v>113</v>
      </c>
      <c r="M351" s="202">
        <v>113</v>
      </c>
      <c r="N351" s="185"/>
      <c r="O351" s="186">
        <f t="shared" si="374"/>
        <v>0</v>
      </c>
      <c r="P351" s="187">
        <f t="shared" si="375"/>
        <v>0</v>
      </c>
      <c r="Q351" s="185"/>
      <c r="R351" s="186">
        <f t="shared" si="376"/>
        <v>0</v>
      </c>
      <c r="S351" s="187">
        <f t="shared" si="377"/>
        <v>0</v>
      </c>
      <c r="T351" s="185"/>
      <c r="U351" s="186">
        <f t="shared" si="378"/>
        <v>0</v>
      </c>
      <c r="V351" s="187">
        <f t="shared" si="379"/>
        <v>0</v>
      </c>
      <c r="W351" s="185"/>
      <c r="X351" s="186">
        <f t="shared" si="380"/>
        <v>0</v>
      </c>
      <c r="Y351" s="187">
        <f t="shared" si="381"/>
        <v>0</v>
      </c>
      <c r="Z351" s="185"/>
      <c r="AA351" s="186">
        <f t="shared" si="382"/>
        <v>0</v>
      </c>
      <c r="AB351" s="187">
        <f t="shared" si="383"/>
        <v>0</v>
      </c>
      <c r="AC351" s="185"/>
      <c r="AD351" s="186">
        <f t="shared" si="384"/>
        <v>0</v>
      </c>
      <c r="AE351" s="187">
        <f t="shared" si="385"/>
        <v>0</v>
      </c>
      <c r="AF351" s="188">
        <f t="shared" si="386"/>
        <v>0</v>
      </c>
      <c r="AG351" s="186">
        <f t="shared" si="391"/>
        <v>0</v>
      </c>
      <c r="AH351" s="187">
        <f t="shared" si="387"/>
        <v>0</v>
      </c>
      <c r="AI351" s="189">
        <f t="shared" si="389"/>
        <v>5</v>
      </c>
      <c r="AJ351" s="186">
        <f t="shared" si="390"/>
        <v>1</v>
      </c>
      <c r="AK351" s="187">
        <f t="shared" si="388"/>
        <v>113</v>
      </c>
    </row>
    <row r="352" spans="1:37" ht="52.2" customHeight="1" x14ac:dyDescent="0.25">
      <c r="A352" s="197" t="s">
        <v>469</v>
      </c>
      <c r="B352" s="198" t="s">
        <v>468</v>
      </c>
      <c r="C352" s="199" t="s">
        <v>61</v>
      </c>
      <c r="D352" s="199" t="s">
        <v>467</v>
      </c>
      <c r="E352" s="200" t="s">
        <v>77</v>
      </c>
      <c r="F352" s="200">
        <v>7</v>
      </c>
      <c r="G352" s="201">
        <v>12.87</v>
      </c>
      <c r="H352" s="202">
        <v>15.44</v>
      </c>
      <c r="I352" s="202">
        <v>108.08</v>
      </c>
      <c r="J352" s="200">
        <v>7</v>
      </c>
      <c r="K352" s="202">
        <v>15.44</v>
      </c>
      <c r="L352" s="183">
        <f>Replanilhamento!AT375</f>
        <v>108.08</v>
      </c>
      <c r="M352" s="202">
        <v>108.08</v>
      </c>
      <c r="N352" s="185"/>
      <c r="O352" s="186">
        <f t="shared" si="374"/>
        <v>0</v>
      </c>
      <c r="P352" s="187">
        <f t="shared" si="375"/>
        <v>0</v>
      </c>
      <c r="Q352" s="185"/>
      <c r="R352" s="186">
        <f t="shared" si="376"/>
        <v>0</v>
      </c>
      <c r="S352" s="187">
        <f t="shared" si="377"/>
        <v>0</v>
      </c>
      <c r="T352" s="185"/>
      <c r="U352" s="186">
        <f t="shared" si="378"/>
        <v>0</v>
      </c>
      <c r="V352" s="187">
        <f t="shared" si="379"/>
        <v>0</v>
      </c>
      <c r="W352" s="185"/>
      <c r="X352" s="186">
        <f t="shared" si="380"/>
        <v>0</v>
      </c>
      <c r="Y352" s="187">
        <f t="shared" si="381"/>
        <v>0</v>
      </c>
      <c r="Z352" s="185"/>
      <c r="AA352" s="186">
        <f t="shared" si="382"/>
        <v>0</v>
      </c>
      <c r="AB352" s="187">
        <f t="shared" si="383"/>
        <v>0</v>
      </c>
      <c r="AC352" s="185"/>
      <c r="AD352" s="186">
        <f t="shared" si="384"/>
        <v>0</v>
      </c>
      <c r="AE352" s="187">
        <f t="shared" si="385"/>
        <v>0</v>
      </c>
      <c r="AF352" s="188">
        <f t="shared" si="386"/>
        <v>0</v>
      </c>
      <c r="AG352" s="186">
        <f t="shared" si="391"/>
        <v>0</v>
      </c>
      <c r="AH352" s="187">
        <f t="shared" si="387"/>
        <v>0</v>
      </c>
      <c r="AI352" s="189">
        <f t="shared" si="389"/>
        <v>7</v>
      </c>
      <c r="AJ352" s="186">
        <f t="shared" si="390"/>
        <v>1</v>
      </c>
      <c r="AK352" s="187">
        <f t="shared" si="388"/>
        <v>108.08</v>
      </c>
    </row>
    <row r="353" spans="1:37" ht="52.2" customHeight="1" x14ac:dyDescent="0.25">
      <c r="A353" s="197" t="s">
        <v>466</v>
      </c>
      <c r="B353" s="198" t="s">
        <v>465</v>
      </c>
      <c r="C353" s="199" t="s">
        <v>61</v>
      </c>
      <c r="D353" s="199" t="s">
        <v>464</v>
      </c>
      <c r="E353" s="200" t="s">
        <v>77</v>
      </c>
      <c r="F353" s="200">
        <v>6</v>
      </c>
      <c r="G353" s="201">
        <v>21.85</v>
      </c>
      <c r="H353" s="202">
        <v>26.22</v>
      </c>
      <c r="I353" s="202">
        <v>157.32</v>
      </c>
      <c r="J353" s="200">
        <v>6</v>
      </c>
      <c r="K353" s="202">
        <v>26.22</v>
      </c>
      <c r="L353" s="183">
        <f>Replanilhamento!AT376</f>
        <v>157.32</v>
      </c>
      <c r="M353" s="202">
        <v>157.32</v>
      </c>
      <c r="N353" s="185"/>
      <c r="O353" s="186">
        <f t="shared" si="374"/>
        <v>0</v>
      </c>
      <c r="P353" s="187">
        <f t="shared" si="375"/>
        <v>0</v>
      </c>
      <c r="Q353" s="185"/>
      <c r="R353" s="186">
        <f t="shared" si="376"/>
        <v>0</v>
      </c>
      <c r="S353" s="187">
        <f t="shared" si="377"/>
        <v>0</v>
      </c>
      <c r="T353" s="185"/>
      <c r="U353" s="186">
        <f t="shared" si="378"/>
        <v>0</v>
      </c>
      <c r="V353" s="187">
        <f t="shared" si="379"/>
        <v>0</v>
      </c>
      <c r="W353" s="185"/>
      <c r="X353" s="186">
        <f t="shared" si="380"/>
        <v>0</v>
      </c>
      <c r="Y353" s="187">
        <f t="shared" si="381"/>
        <v>0</v>
      </c>
      <c r="Z353" s="185"/>
      <c r="AA353" s="186">
        <f t="shared" si="382"/>
        <v>0</v>
      </c>
      <c r="AB353" s="187">
        <f t="shared" si="383"/>
        <v>0</v>
      </c>
      <c r="AC353" s="185"/>
      <c r="AD353" s="186">
        <f t="shared" si="384"/>
        <v>0</v>
      </c>
      <c r="AE353" s="187">
        <f t="shared" si="385"/>
        <v>0</v>
      </c>
      <c r="AF353" s="188">
        <f t="shared" si="386"/>
        <v>0</v>
      </c>
      <c r="AG353" s="186">
        <f t="shared" si="391"/>
        <v>0</v>
      </c>
      <c r="AH353" s="187">
        <f t="shared" si="387"/>
        <v>0</v>
      </c>
      <c r="AI353" s="189">
        <f t="shared" si="389"/>
        <v>6</v>
      </c>
      <c r="AJ353" s="186">
        <f t="shared" si="390"/>
        <v>1</v>
      </c>
      <c r="AK353" s="187">
        <f t="shared" si="388"/>
        <v>157.32</v>
      </c>
    </row>
    <row r="354" spans="1:37" ht="52.2" customHeight="1" x14ac:dyDescent="0.25">
      <c r="A354" s="197" t="s">
        <v>463</v>
      </c>
      <c r="B354" s="198" t="s">
        <v>462</v>
      </c>
      <c r="C354" s="199" t="s">
        <v>61</v>
      </c>
      <c r="D354" s="199" t="s">
        <v>461</v>
      </c>
      <c r="E354" s="200" t="s">
        <v>77</v>
      </c>
      <c r="F354" s="200">
        <v>15</v>
      </c>
      <c r="G354" s="201">
        <v>9.1300000000000008</v>
      </c>
      <c r="H354" s="202">
        <v>10.95</v>
      </c>
      <c r="I354" s="202">
        <v>164.25</v>
      </c>
      <c r="J354" s="200">
        <v>15</v>
      </c>
      <c r="K354" s="202">
        <v>10.95</v>
      </c>
      <c r="L354" s="183">
        <f>Replanilhamento!AT377</f>
        <v>164.25</v>
      </c>
      <c r="M354" s="202">
        <v>164.25</v>
      </c>
      <c r="N354" s="185"/>
      <c r="O354" s="186">
        <f t="shared" si="374"/>
        <v>0</v>
      </c>
      <c r="P354" s="187">
        <f t="shared" si="375"/>
        <v>0</v>
      </c>
      <c r="Q354" s="185"/>
      <c r="R354" s="186">
        <f t="shared" si="376"/>
        <v>0</v>
      </c>
      <c r="S354" s="187">
        <f t="shared" si="377"/>
        <v>0</v>
      </c>
      <c r="T354" s="185"/>
      <c r="U354" s="186">
        <f t="shared" si="378"/>
        <v>0</v>
      </c>
      <c r="V354" s="187">
        <f t="shared" si="379"/>
        <v>0</v>
      </c>
      <c r="W354" s="185"/>
      <c r="X354" s="186">
        <f t="shared" si="380"/>
        <v>0</v>
      </c>
      <c r="Y354" s="187">
        <f t="shared" si="381"/>
        <v>0</v>
      </c>
      <c r="Z354" s="185"/>
      <c r="AA354" s="186">
        <f t="shared" si="382"/>
        <v>0</v>
      </c>
      <c r="AB354" s="187">
        <f t="shared" si="383"/>
        <v>0</v>
      </c>
      <c r="AC354" s="185"/>
      <c r="AD354" s="186">
        <f t="shared" si="384"/>
        <v>0</v>
      </c>
      <c r="AE354" s="187">
        <f t="shared" si="385"/>
        <v>0</v>
      </c>
      <c r="AF354" s="188">
        <f t="shared" si="386"/>
        <v>0</v>
      </c>
      <c r="AG354" s="186">
        <f t="shared" si="391"/>
        <v>0</v>
      </c>
      <c r="AH354" s="187">
        <f t="shared" si="387"/>
        <v>0</v>
      </c>
      <c r="AI354" s="189">
        <f t="shared" si="389"/>
        <v>15</v>
      </c>
      <c r="AJ354" s="186">
        <f t="shared" si="390"/>
        <v>1</v>
      </c>
      <c r="AK354" s="187">
        <f t="shared" si="388"/>
        <v>164.25</v>
      </c>
    </row>
    <row r="355" spans="1:37" ht="52.2" customHeight="1" x14ac:dyDescent="0.25">
      <c r="A355" s="246" t="s">
        <v>460</v>
      </c>
      <c r="B355" s="247" t="s">
        <v>459</v>
      </c>
      <c r="C355" s="248" t="s">
        <v>61</v>
      </c>
      <c r="D355" s="248" t="s">
        <v>458</v>
      </c>
      <c r="E355" s="249" t="s">
        <v>77</v>
      </c>
      <c r="F355" s="249">
        <v>8</v>
      </c>
      <c r="G355" s="250">
        <v>27.59</v>
      </c>
      <c r="H355" s="251">
        <v>33.1</v>
      </c>
      <c r="I355" s="251">
        <v>264.8</v>
      </c>
      <c r="J355" s="249">
        <v>8</v>
      </c>
      <c r="K355" s="251">
        <v>33.1</v>
      </c>
      <c r="L355" s="183">
        <f>Replanilhamento!AT378</f>
        <v>264.8</v>
      </c>
      <c r="M355" s="251">
        <v>264.8</v>
      </c>
      <c r="N355" s="252"/>
      <c r="O355" s="253">
        <f t="shared" si="374"/>
        <v>0</v>
      </c>
      <c r="P355" s="254">
        <f t="shared" si="375"/>
        <v>0</v>
      </c>
      <c r="Q355" s="252"/>
      <c r="R355" s="253">
        <f t="shared" si="376"/>
        <v>0</v>
      </c>
      <c r="S355" s="254">
        <f t="shared" si="377"/>
        <v>0</v>
      </c>
      <c r="T355" s="252"/>
      <c r="U355" s="253">
        <f t="shared" si="378"/>
        <v>0</v>
      </c>
      <c r="V355" s="254">
        <f t="shared" si="379"/>
        <v>0</v>
      </c>
      <c r="W355" s="252"/>
      <c r="X355" s="253">
        <f t="shared" si="380"/>
        <v>0</v>
      </c>
      <c r="Y355" s="254">
        <f t="shared" si="381"/>
        <v>0</v>
      </c>
      <c r="Z355" s="252"/>
      <c r="AA355" s="253">
        <f t="shared" si="382"/>
        <v>0</v>
      </c>
      <c r="AB355" s="254">
        <f t="shared" si="383"/>
        <v>0</v>
      </c>
      <c r="AC355" s="252"/>
      <c r="AD355" s="253">
        <f t="shared" si="384"/>
        <v>0</v>
      </c>
      <c r="AE355" s="254">
        <f t="shared" si="385"/>
        <v>0</v>
      </c>
      <c r="AF355" s="255">
        <f t="shared" si="386"/>
        <v>0</v>
      </c>
      <c r="AG355" s="253">
        <f t="shared" si="391"/>
        <v>0</v>
      </c>
      <c r="AH355" s="254">
        <f t="shared" si="387"/>
        <v>0</v>
      </c>
      <c r="AI355" s="189">
        <f t="shared" si="389"/>
        <v>8</v>
      </c>
      <c r="AJ355" s="186">
        <f t="shared" si="390"/>
        <v>1</v>
      </c>
      <c r="AK355" s="254">
        <f t="shared" si="388"/>
        <v>264.8</v>
      </c>
    </row>
    <row r="356" spans="1:37" ht="26.1" customHeight="1" x14ac:dyDescent="0.25">
      <c r="A356" s="257" t="s">
        <v>43</v>
      </c>
      <c r="B356" s="258"/>
      <c r="C356" s="258"/>
      <c r="D356" s="258" t="s">
        <v>44</v>
      </c>
      <c r="E356" s="258"/>
      <c r="F356" s="259"/>
      <c r="G356" s="258"/>
      <c r="H356" s="260"/>
      <c r="I356" s="261">
        <v>1014165.75</v>
      </c>
      <c r="J356" s="259"/>
      <c r="K356" s="260"/>
      <c r="L356" s="261">
        <f>SUM(L357,L397,L434,L446,L453,)</f>
        <v>743576.78</v>
      </c>
      <c r="M356" s="261">
        <v>1014165.75</v>
      </c>
      <c r="N356" s="262"/>
      <c r="O356" s="263"/>
      <c r="P356" s="264">
        <f>SUM(P357+P397+P434+P446+P453+P461)</f>
        <v>0</v>
      </c>
      <c r="Q356" s="262"/>
      <c r="R356" s="263"/>
      <c r="S356" s="264">
        <f>SUM(S357+S397+S434+S446+S453+S461)</f>
        <v>0</v>
      </c>
      <c r="T356" s="262"/>
      <c r="U356" s="263"/>
      <c r="V356" s="264">
        <f>SUM(V357+V397+V434+V446+V453+V461)</f>
        <v>0</v>
      </c>
      <c r="W356" s="262"/>
      <c r="X356" s="263"/>
      <c r="Y356" s="264">
        <f>SUM(Y357+Y397+Y434+Y446+Y453+Y461)</f>
        <v>0</v>
      </c>
      <c r="Z356" s="262"/>
      <c r="AA356" s="263"/>
      <c r="AB356" s="264">
        <f>SUM(AB357+AB397+AB434+AB446+AB453+AB461)</f>
        <v>0</v>
      </c>
      <c r="AC356" s="262"/>
      <c r="AD356" s="263"/>
      <c r="AE356" s="264">
        <f>SUM(AE357+AE397+AE434+AE446+AE453+AE461)</f>
        <v>0</v>
      </c>
      <c r="AF356" s="265"/>
      <c r="AG356" s="263">
        <f t="shared" si="391"/>
        <v>0</v>
      </c>
      <c r="AH356" s="264">
        <f>SUM(AH357+AH397+AH434+AH446+AH453+AH461)</f>
        <v>0</v>
      </c>
      <c r="AI356" s="266"/>
      <c r="AJ356" s="263">
        <f t="shared" ref="AJ356:AJ419" si="392">AK356/I356</f>
        <v>0.70256847068637451</v>
      </c>
      <c r="AK356" s="264">
        <f>SUM(AK357+AK397+AK434+AK446+AK453+AK461)</f>
        <v>712520.88</v>
      </c>
    </row>
    <row r="357" spans="1:37" ht="24" customHeight="1" x14ac:dyDescent="0.25">
      <c r="A357" s="211" t="s">
        <v>457</v>
      </c>
      <c r="B357" s="212"/>
      <c r="C357" s="212"/>
      <c r="D357" s="212" t="s">
        <v>456</v>
      </c>
      <c r="E357" s="212"/>
      <c r="F357" s="213"/>
      <c r="G357" s="212"/>
      <c r="H357" s="214"/>
      <c r="I357" s="215">
        <v>78172.13</v>
      </c>
      <c r="J357" s="213"/>
      <c r="K357" s="214"/>
      <c r="L357" s="215">
        <f>Replanilhamento!AT380</f>
        <v>78172.129999999976</v>
      </c>
      <c r="M357" s="215">
        <v>78172.13</v>
      </c>
      <c r="N357" s="175"/>
      <c r="O357" s="173"/>
      <c r="P357" s="174">
        <f>SUM(P358:P396)</f>
        <v>0</v>
      </c>
      <c r="Q357" s="175"/>
      <c r="R357" s="173"/>
      <c r="S357" s="174">
        <f>SUM(S358:S396)</f>
        <v>0</v>
      </c>
      <c r="T357" s="175"/>
      <c r="U357" s="173"/>
      <c r="V357" s="174">
        <f>SUM(V358:V396)</f>
        <v>0</v>
      </c>
      <c r="W357" s="175"/>
      <c r="X357" s="173"/>
      <c r="Y357" s="174">
        <f>SUM(Y358:Y396)</f>
        <v>0</v>
      </c>
      <c r="Z357" s="175"/>
      <c r="AA357" s="173"/>
      <c r="AB357" s="174">
        <f>SUM(AB358:AB396)</f>
        <v>0</v>
      </c>
      <c r="AC357" s="175"/>
      <c r="AD357" s="173"/>
      <c r="AE357" s="174">
        <f>SUM(AE358:AE396)</f>
        <v>0</v>
      </c>
      <c r="AF357" s="176"/>
      <c r="AG357" s="173">
        <f t="shared" si="391"/>
        <v>0</v>
      </c>
      <c r="AH357" s="174">
        <f>SUM(AH358:AH396)</f>
        <v>0</v>
      </c>
      <c r="AI357" s="177"/>
      <c r="AJ357" s="173">
        <f t="shared" si="392"/>
        <v>0.99999999999999967</v>
      </c>
      <c r="AK357" s="174">
        <f>SUM(AK358:AK396)</f>
        <v>78172.129999999976</v>
      </c>
    </row>
    <row r="358" spans="1:37" ht="39" customHeight="1" x14ac:dyDescent="0.25">
      <c r="A358" s="178" t="s">
        <v>455</v>
      </c>
      <c r="B358" s="179" t="s">
        <v>454</v>
      </c>
      <c r="C358" s="180" t="s">
        <v>61</v>
      </c>
      <c r="D358" s="180" t="s">
        <v>453</v>
      </c>
      <c r="E358" s="181" t="s">
        <v>77</v>
      </c>
      <c r="F358" s="181">
        <v>10</v>
      </c>
      <c r="G358" s="182">
        <v>31.91</v>
      </c>
      <c r="H358" s="183">
        <v>38.29</v>
      </c>
      <c r="I358" s="183">
        <v>382.9</v>
      </c>
      <c r="J358" s="181">
        <v>10</v>
      </c>
      <c r="K358" s="183">
        <v>38.29</v>
      </c>
      <c r="L358" s="183">
        <f>Replanilhamento!AT381</f>
        <v>382.9</v>
      </c>
      <c r="M358" s="183">
        <v>382.9</v>
      </c>
      <c r="N358" s="185"/>
      <c r="O358" s="186">
        <f t="shared" ref="O358:O396" si="393">N358/$F358</f>
        <v>0</v>
      </c>
      <c r="P358" s="187">
        <f t="shared" ref="P358:P396" si="394">N358*$H358</f>
        <v>0</v>
      </c>
      <c r="Q358" s="185"/>
      <c r="R358" s="186">
        <f t="shared" ref="R358:R396" si="395">Q358/$F358</f>
        <v>0</v>
      </c>
      <c r="S358" s="187">
        <f t="shared" ref="S358:S396" si="396">Q358*$H358</f>
        <v>0</v>
      </c>
      <c r="T358" s="185"/>
      <c r="U358" s="186">
        <f t="shared" ref="U358:U396" si="397">T358/$F358</f>
        <v>0</v>
      </c>
      <c r="V358" s="187">
        <f t="shared" ref="V358:V396" si="398">T358*$H358</f>
        <v>0</v>
      </c>
      <c r="W358" s="185"/>
      <c r="X358" s="186">
        <f t="shared" ref="X358:X396" si="399">W358/$F358</f>
        <v>0</v>
      </c>
      <c r="Y358" s="187">
        <f t="shared" ref="Y358:Y396" si="400">W358*$H358</f>
        <v>0</v>
      </c>
      <c r="Z358" s="185"/>
      <c r="AA358" s="186">
        <f t="shared" ref="AA358:AA396" si="401">Z358/$F358</f>
        <v>0</v>
      </c>
      <c r="AB358" s="187">
        <f t="shared" ref="AB358:AB396" si="402">Z358*$H358</f>
        <v>0</v>
      </c>
      <c r="AC358" s="185"/>
      <c r="AD358" s="186">
        <f t="shared" ref="AD358:AD396" si="403">AC358/$F358</f>
        <v>0</v>
      </c>
      <c r="AE358" s="187">
        <f t="shared" ref="AE358:AE396" si="404">AC358*$H358</f>
        <v>0</v>
      </c>
      <c r="AF358" s="188">
        <f t="shared" ref="AF358:AF396" si="405">SUM(N358+Q358+T358+W358+Z358+AC358)</f>
        <v>0</v>
      </c>
      <c r="AG358" s="186">
        <f t="shared" si="391"/>
        <v>0</v>
      </c>
      <c r="AH358" s="187">
        <f t="shared" ref="AH358:AH396" si="406">SUM(P358+S358+V358+Y358+AB358+AE358)</f>
        <v>0</v>
      </c>
      <c r="AI358" s="189">
        <f t="shared" ref="AI358:AI396" si="407">F358-AF358</f>
        <v>10</v>
      </c>
      <c r="AJ358" s="186">
        <f t="shared" si="392"/>
        <v>1</v>
      </c>
      <c r="AK358" s="187">
        <f t="shared" ref="AK358:AK396" si="408">I358-AH358</f>
        <v>382.9</v>
      </c>
    </row>
    <row r="359" spans="1:37" ht="39" customHeight="1" x14ac:dyDescent="0.25">
      <c r="A359" s="197" t="s">
        <v>452</v>
      </c>
      <c r="B359" s="198" t="s">
        <v>451</v>
      </c>
      <c r="C359" s="199" t="s">
        <v>61</v>
      </c>
      <c r="D359" s="199" t="s">
        <v>450</v>
      </c>
      <c r="E359" s="200" t="s">
        <v>77</v>
      </c>
      <c r="F359" s="200">
        <v>9</v>
      </c>
      <c r="G359" s="201">
        <v>50.84</v>
      </c>
      <c r="H359" s="202">
        <v>61</v>
      </c>
      <c r="I359" s="202">
        <v>549</v>
      </c>
      <c r="J359" s="200">
        <v>9</v>
      </c>
      <c r="K359" s="202">
        <v>61</v>
      </c>
      <c r="L359" s="183">
        <f>Replanilhamento!AT382</f>
        <v>549</v>
      </c>
      <c r="M359" s="202">
        <v>549</v>
      </c>
      <c r="N359" s="185"/>
      <c r="O359" s="186">
        <f t="shared" si="393"/>
        <v>0</v>
      </c>
      <c r="P359" s="187">
        <f t="shared" si="394"/>
        <v>0</v>
      </c>
      <c r="Q359" s="185"/>
      <c r="R359" s="186">
        <f t="shared" si="395"/>
        <v>0</v>
      </c>
      <c r="S359" s="187">
        <f t="shared" si="396"/>
        <v>0</v>
      </c>
      <c r="T359" s="185"/>
      <c r="U359" s="186">
        <f t="shared" si="397"/>
        <v>0</v>
      </c>
      <c r="V359" s="187">
        <f t="shared" si="398"/>
        <v>0</v>
      </c>
      <c r="W359" s="185"/>
      <c r="X359" s="186">
        <f t="shared" si="399"/>
        <v>0</v>
      </c>
      <c r="Y359" s="187">
        <f t="shared" si="400"/>
        <v>0</v>
      </c>
      <c r="Z359" s="185"/>
      <c r="AA359" s="186">
        <f t="shared" si="401"/>
        <v>0</v>
      </c>
      <c r="AB359" s="187">
        <f t="shared" si="402"/>
        <v>0</v>
      </c>
      <c r="AC359" s="185"/>
      <c r="AD359" s="186">
        <f t="shared" si="403"/>
        <v>0</v>
      </c>
      <c r="AE359" s="187">
        <f t="shared" si="404"/>
        <v>0</v>
      </c>
      <c r="AF359" s="188">
        <f t="shared" si="405"/>
        <v>0</v>
      </c>
      <c r="AG359" s="186">
        <f t="shared" si="391"/>
        <v>0</v>
      </c>
      <c r="AH359" s="187">
        <f t="shared" si="406"/>
        <v>0</v>
      </c>
      <c r="AI359" s="189">
        <f t="shared" si="407"/>
        <v>9</v>
      </c>
      <c r="AJ359" s="186">
        <f t="shared" si="392"/>
        <v>1</v>
      </c>
      <c r="AK359" s="187">
        <f t="shared" si="408"/>
        <v>549</v>
      </c>
    </row>
    <row r="360" spans="1:37" ht="39" customHeight="1" x14ac:dyDescent="0.25">
      <c r="A360" s="197" t="s">
        <v>449</v>
      </c>
      <c r="B360" s="198" t="s">
        <v>448</v>
      </c>
      <c r="C360" s="199" t="s">
        <v>61</v>
      </c>
      <c r="D360" s="199" t="s">
        <v>447</v>
      </c>
      <c r="E360" s="200" t="s">
        <v>77</v>
      </c>
      <c r="F360" s="200">
        <v>15</v>
      </c>
      <c r="G360" s="201">
        <v>28.12</v>
      </c>
      <c r="H360" s="202">
        <v>33.74</v>
      </c>
      <c r="I360" s="202">
        <v>506.1</v>
      </c>
      <c r="J360" s="200">
        <v>15</v>
      </c>
      <c r="K360" s="202">
        <v>33.74</v>
      </c>
      <c r="L360" s="183">
        <f>Replanilhamento!AT383</f>
        <v>506.1</v>
      </c>
      <c r="M360" s="202">
        <v>506.1</v>
      </c>
      <c r="N360" s="185"/>
      <c r="O360" s="186">
        <f t="shared" si="393"/>
        <v>0</v>
      </c>
      <c r="P360" s="187">
        <f t="shared" si="394"/>
        <v>0</v>
      </c>
      <c r="Q360" s="185"/>
      <c r="R360" s="186">
        <f t="shared" si="395"/>
        <v>0</v>
      </c>
      <c r="S360" s="187">
        <f t="shared" si="396"/>
        <v>0</v>
      </c>
      <c r="T360" s="185"/>
      <c r="U360" s="186">
        <f t="shared" si="397"/>
        <v>0</v>
      </c>
      <c r="V360" s="187">
        <f t="shared" si="398"/>
        <v>0</v>
      </c>
      <c r="W360" s="185"/>
      <c r="X360" s="186">
        <f t="shared" si="399"/>
        <v>0</v>
      </c>
      <c r="Y360" s="187">
        <f t="shared" si="400"/>
        <v>0</v>
      </c>
      <c r="Z360" s="185"/>
      <c r="AA360" s="186">
        <f t="shared" si="401"/>
        <v>0</v>
      </c>
      <c r="AB360" s="187">
        <f t="shared" si="402"/>
        <v>0</v>
      </c>
      <c r="AC360" s="185"/>
      <c r="AD360" s="186">
        <f t="shared" si="403"/>
        <v>0</v>
      </c>
      <c r="AE360" s="187">
        <f t="shared" si="404"/>
        <v>0</v>
      </c>
      <c r="AF360" s="188">
        <f t="shared" si="405"/>
        <v>0</v>
      </c>
      <c r="AG360" s="186">
        <f t="shared" si="391"/>
        <v>0</v>
      </c>
      <c r="AH360" s="187">
        <f t="shared" si="406"/>
        <v>0</v>
      </c>
      <c r="AI360" s="189">
        <f t="shared" si="407"/>
        <v>15</v>
      </c>
      <c r="AJ360" s="186">
        <f t="shared" si="392"/>
        <v>1</v>
      </c>
      <c r="AK360" s="187">
        <f t="shared" si="408"/>
        <v>506.1</v>
      </c>
    </row>
    <row r="361" spans="1:37" ht="39" customHeight="1" x14ac:dyDescent="0.25">
      <c r="A361" s="197" t="s">
        <v>446</v>
      </c>
      <c r="B361" s="198" t="s">
        <v>445</v>
      </c>
      <c r="C361" s="199" t="s">
        <v>61</v>
      </c>
      <c r="D361" s="199" t="s">
        <v>444</v>
      </c>
      <c r="E361" s="200" t="s">
        <v>77</v>
      </c>
      <c r="F361" s="200">
        <v>26</v>
      </c>
      <c r="G361" s="201">
        <v>43.22</v>
      </c>
      <c r="H361" s="202">
        <v>51.86</v>
      </c>
      <c r="I361" s="202">
        <v>1348.36</v>
      </c>
      <c r="J361" s="200">
        <v>26</v>
      </c>
      <c r="K361" s="202">
        <v>51.86</v>
      </c>
      <c r="L361" s="183">
        <f>Replanilhamento!AT384</f>
        <v>1348.36</v>
      </c>
      <c r="M361" s="202">
        <v>1348.36</v>
      </c>
      <c r="N361" s="185"/>
      <c r="O361" s="186">
        <f t="shared" si="393"/>
        <v>0</v>
      </c>
      <c r="P361" s="187">
        <f t="shared" si="394"/>
        <v>0</v>
      </c>
      <c r="Q361" s="185"/>
      <c r="R361" s="186">
        <f t="shared" si="395"/>
        <v>0</v>
      </c>
      <c r="S361" s="187">
        <f t="shared" si="396"/>
        <v>0</v>
      </c>
      <c r="T361" s="185"/>
      <c r="U361" s="186">
        <f t="shared" si="397"/>
        <v>0</v>
      </c>
      <c r="V361" s="187">
        <f t="shared" si="398"/>
        <v>0</v>
      </c>
      <c r="W361" s="185"/>
      <c r="X361" s="186">
        <f t="shared" si="399"/>
        <v>0</v>
      </c>
      <c r="Y361" s="187">
        <f t="shared" si="400"/>
        <v>0</v>
      </c>
      <c r="Z361" s="185"/>
      <c r="AA361" s="186">
        <f t="shared" si="401"/>
        <v>0</v>
      </c>
      <c r="AB361" s="187">
        <f t="shared" si="402"/>
        <v>0</v>
      </c>
      <c r="AC361" s="185"/>
      <c r="AD361" s="186">
        <f t="shared" si="403"/>
        <v>0</v>
      </c>
      <c r="AE361" s="187">
        <f t="shared" si="404"/>
        <v>0</v>
      </c>
      <c r="AF361" s="188">
        <f t="shared" si="405"/>
        <v>0</v>
      </c>
      <c r="AG361" s="186">
        <f t="shared" si="391"/>
        <v>0</v>
      </c>
      <c r="AH361" s="187">
        <f t="shared" si="406"/>
        <v>0</v>
      </c>
      <c r="AI361" s="189">
        <f t="shared" si="407"/>
        <v>26</v>
      </c>
      <c r="AJ361" s="186">
        <f t="shared" si="392"/>
        <v>1</v>
      </c>
      <c r="AK361" s="187">
        <f t="shared" si="408"/>
        <v>1348.36</v>
      </c>
    </row>
    <row r="362" spans="1:37" ht="39" customHeight="1" x14ac:dyDescent="0.25">
      <c r="A362" s="197" t="s">
        <v>441</v>
      </c>
      <c r="B362" s="198" t="s">
        <v>443</v>
      </c>
      <c r="C362" s="199" t="s">
        <v>61</v>
      </c>
      <c r="D362" s="199" t="s">
        <v>442</v>
      </c>
      <c r="E362" s="200" t="s">
        <v>77</v>
      </c>
      <c r="F362" s="200">
        <v>25</v>
      </c>
      <c r="G362" s="201">
        <v>41.7</v>
      </c>
      <c r="H362" s="202">
        <v>50.04</v>
      </c>
      <c r="I362" s="202">
        <v>1251</v>
      </c>
      <c r="J362" s="200">
        <v>25</v>
      </c>
      <c r="K362" s="202">
        <v>50.04</v>
      </c>
      <c r="L362" s="183">
        <f>Replanilhamento!AT385</f>
        <v>1251</v>
      </c>
      <c r="M362" s="202">
        <v>1251</v>
      </c>
      <c r="N362" s="185"/>
      <c r="O362" s="186">
        <f t="shared" si="393"/>
        <v>0</v>
      </c>
      <c r="P362" s="187">
        <f t="shared" si="394"/>
        <v>0</v>
      </c>
      <c r="Q362" s="185"/>
      <c r="R362" s="186">
        <f t="shared" si="395"/>
        <v>0</v>
      </c>
      <c r="S362" s="187">
        <f t="shared" si="396"/>
        <v>0</v>
      </c>
      <c r="T362" s="185"/>
      <c r="U362" s="186">
        <f t="shared" si="397"/>
        <v>0</v>
      </c>
      <c r="V362" s="187">
        <f t="shared" si="398"/>
        <v>0</v>
      </c>
      <c r="W362" s="185"/>
      <c r="X362" s="186">
        <f t="shared" si="399"/>
        <v>0</v>
      </c>
      <c r="Y362" s="187">
        <f t="shared" si="400"/>
        <v>0</v>
      </c>
      <c r="Z362" s="185"/>
      <c r="AA362" s="186">
        <f t="shared" si="401"/>
        <v>0</v>
      </c>
      <c r="AB362" s="187">
        <f t="shared" si="402"/>
        <v>0</v>
      </c>
      <c r="AC362" s="185"/>
      <c r="AD362" s="186">
        <f t="shared" si="403"/>
        <v>0</v>
      </c>
      <c r="AE362" s="187">
        <f t="shared" si="404"/>
        <v>0</v>
      </c>
      <c r="AF362" s="188">
        <f t="shared" si="405"/>
        <v>0</v>
      </c>
      <c r="AG362" s="186">
        <f t="shared" si="391"/>
        <v>0</v>
      </c>
      <c r="AH362" s="187">
        <f t="shared" si="406"/>
        <v>0</v>
      </c>
      <c r="AI362" s="189">
        <f t="shared" si="407"/>
        <v>25</v>
      </c>
      <c r="AJ362" s="186">
        <f t="shared" si="392"/>
        <v>1</v>
      </c>
      <c r="AK362" s="187">
        <f t="shared" si="408"/>
        <v>1251</v>
      </c>
    </row>
    <row r="363" spans="1:37" ht="39" customHeight="1" x14ac:dyDescent="0.25">
      <c r="A363" s="197" t="s">
        <v>441</v>
      </c>
      <c r="B363" s="198" t="s">
        <v>440</v>
      </c>
      <c r="C363" s="199" t="s">
        <v>61</v>
      </c>
      <c r="D363" s="199" t="s">
        <v>439</v>
      </c>
      <c r="E363" s="200" t="s">
        <v>77</v>
      </c>
      <c r="F363" s="200">
        <v>47</v>
      </c>
      <c r="G363" s="201">
        <v>58.3</v>
      </c>
      <c r="H363" s="202">
        <v>69.959999999999994</v>
      </c>
      <c r="I363" s="202">
        <v>3288.12</v>
      </c>
      <c r="J363" s="200">
        <v>47</v>
      </c>
      <c r="K363" s="202">
        <v>69.959999999999994</v>
      </c>
      <c r="L363" s="183">
        <f>Replanilhamento!AT386</f>
        <v>3288.12</v>
      </c>
      <c r="M363" s="202">
        <v>3288.12</v>
      </c>
      <c r="N363" s="185"/>
      <c r="O363" s="186">
        <f t="shared" si="393"/>
        <v>0</v>
      </c>
      <c r="P363" s="187">
        <f t="shared" si="394"/>
        <v>0</v>
      </c>
      <c r="Q363" s="185"/>
      <c r="R363" s="186">
        <f t="shared" si="395"/>
        <v>0</v>
      </c>
      <c r="S363" s="187">
        <f t="shared" si="396"/>
        <v>0</v>
      </c>
      <c r="T363" s="185"/>
      <c r="U363" s="186">
        <f t="shared" si="397"/>
        <v>0</v>
      </c>
      <c r="V363" s="187">
        <f t="shared" si="398"/>
        <v>0</v>
      </c>
      <c r="W363" s="185"/>
      <c r="X363" s="186">
        <f t="shared" si="399"/>
        <v>0</v>
      </c>
      <c r="Y363" s="187">
        <f t="shared" si="400"/>
        <v>0</v>
      </c>
      <c r="Z363" s="185"/>
      <c r="AA363" s="186">
        <f t="shared" si="401"/>
        <v>0</v>
      </c>
      <c r="AB363" s="187">
        <f t="shared" si="402"/>
        <v>0</v>
      </c>
      <c r="AC363" s="185"/>
      <c r="AD363" s="186">
        <f t="shared" si="403"/>
        <v>0</v>
      </c>
      <c r="AE363" s="187">
        <f t="shared" si="404"/>
        <v>0</v>
      </c>
      <c r="AF363" s="188">
        <f t="shared" si="405"/>
        <v>0</v>
      </c>
      <c r="AG363" s="186">
        <f t="shared" si="391"/>
        <v>0</v>
      </c>
      <c r="AH363" s="187">
        <f t="shared" si="406"/>
        <v>0</v>
      </c>
      <c r="AI363" s="189">
        <f t="shared" si="407"/>
        <v>47</v>
      </c>
      <c r="AJ363" s="186">
        <f t="shared" si="392"/>
        <v>1</v>
      </c>
      <c r="AK363" s="187">
        <f t="shared" si="408"/>
        <v>3288.12</v>
      </c>
    </row>
    <row r="364" spans="1:37" ht="52.2" customHeight="1" x14ac:dyDescent="0.25">
      <c r="A364" s="197" t="s">
        <v>438</v>
      </c>
      <c r="B364" s="198" t="s">
        <v>437</v>
      </c>
      <c r="C364" s="199" t="s">
        <v>61</v>
      </c>
      <c r="D364" s="199" t="s">
        <v>436</v>
      </c>
      <c r="E364" s="200" t="s">
        <v>77</v>
      </c>
      <c r="F364" s="200">
        <v>4</v>
      </c>
      <c r="G364" s="201">
        <v>513.79999999999995</v>
      </c>
      <c r="H364" s="202">
        <v>616.55999999999995</v>
      </c>
      <c r="I364" s="202">
        <v>2466.2399999999998</v>
      </c>
      <c r="J364" s="200">
        <v>4</v>
      </c>
      <c r="K364" s="202">
        <v>616.55999999999995</v>
      </c>
      <c r="L364" s="183">
        <f>Replanilhamento!AT387</f>
        <v>2466.2399999999998</v>
      </c>
      <c r="M364" s="202">
        <v>2466.2399999999998</v>
      </c>
      <c r="N364" s="185"/>
      <c r="O364" s="186">
        <f t="shared" si="393"/>
        <v>0</v>
      </c>
      <c r="P364" s="187">
        <f t="shared" si="394"/>
        <v>0</v>
      </c>
      <c r="Q364" s="185"/>
      <c r="R364" s="186">
        <f t="shared" si="395"/>
        <v>0</v>
      </c>
      <c r="S364" s="187">
        <f t="shared" si="396"/>
        <v>0</v>
      </c>
      <c r="T364" s="185"/>
      <c r="U364" s="186">
        <f t="shared" si="397"/>
        <v>0</v>
      </c>
      <c r="V364" s="187">
        <f t="shared" si="398"/>
        <v>0</v>
      </c>
      <c r="W364" s="185"/>
      <c r="X364" s="186">
        <f t="shared" si="399"/>
        <v>0</v>
      </c>
      <c r="Y364" s="187">
        <f t="shared" si="400"/>
        <v>0</v>
      </c>
      <c r="Z364" s="185"/>
      <c r="AA364" s="186">
        <f t="shared" si="401"/>
        <v>0</v>
      </c>
      <c r="AB364" s="187">
        <f t="shared" si="402"/>
        <v>0</v>
      </c>
      <c r="AC364" s="185"/>
      <c r="AD364" s="186">
        <f t="shared" si="403"/>
        <v>0</v>
      </c>
      <c r="AE364" s="187">
        <f t="shared" si="404"/>
        <v>0</v>
      </c>
      <c r="AF364" s="188">
        <f t="shared" si="405"/>
        <v>0</v>
      </c>
      <c r="AG364" s="186">
        <f t="shared" si="391"/>
        <v>0</v>
      </c>
      <c r="AH364" s="187">
        <f t="shared" si="406"/>
        <v>0</v>
      </c>
      <c r="AI364" s="189">
        <f t="shared" si="407"/>
        <v>4</v>
      </c>
      <c r="AJ364" s="186">
        <f t="shared" si="392"/>
        <v>1</v>
      </c>
      <c r="AK364" s="187">
        <f t="shared" si="408"/>
        <v>2466.2399999999998</v>
      </c>
    </row>
    <row r="365" spans="1:37" ht="52.2" customHeight="1" x14ac:dyDescent="0.25">
      <c r="A365" s="197" t="s">
        <v>435</v>
      </c>
      <c r="B365" s="198" t="s">
        <v>434</v>
      </c>
      <c r="C365" s="199" t="s">
        <v>61</v>
      </c>
      <c r="D365" s="199" t="s">
        <v>433</v>
      </c>
      <c r="E365" s="200" t="s">
        <v>77</v>
      </c>
      <c r="F365" s="200">
        <v>1</v>
      </c>
      <c r="G365" s="201">
        <v>1035.6600000000001</v>
      </c>
      <c r="H365" s="202">
        <v>1242.79</v>
      </c>
      <c r="I365" s="202">
        <v>1242.79</v>
      </c>
      <c r="J365" s="200">
        <v>1</v>
      </c>
      <c r="K365" s="202">
        <v>1242.79</v>
      </c>
      <c r="L365" s="183">
        <f>Replanilhamento!AT388</f>
        <v>1242.79</v>
      </c>
      <c r="M365" s="202">
        <v>1242.79</v>
      </c>
      <c r="N365" s="185"/>
      <c r="O365" s="186">
        <f t="shared" si="393"/>
        <v>0</v>
      </c>
      <c r="P365" s="187">
        <f t="shared" si="394"/>
        <v>0</v>
      </c>
      <c r="Q365" s="185"/>
      <c r="R365" s="186">
        <f t="shared" si="395"/>
        <v>0</v>
      </c>
      <c r="S365" s="187">
        <f t="shared" si="396"/>
        <v>0</v>
      </c>
      <c r="T365" s="185"/>
      <c r="U365" s="186">
        <f t="shared" si="397"/>
        <v>0</v>
      </c>
      <c r="V365" s="187">
        <f t="shared" si="398"/>
        <v>0</v>
      </c>
      <c r="W365" s="185"/>
      <c r="X365" s="186">
        <f t="shared" si="399"/>
        <v>0</v>
      </c>
      <c r="Y365" s="187">
        <f t="shared" si="400"/>
        <v>0</v>
      </c>
      <c r="Z365" s="185"/>
      <c r="AA365" s="186">
        <f t="shared" si="401"/>
        <v>0</v>
      </c>
      <c r="AB365" s="187">
        <f t="shared" si="402"/>
        <v>0</v>
      </c>
      <c r="AC365" s="185"/>
      <c r="AD365" s="186">
        <f t="shared" si="403"/>
        <v>0</v>
      </c>
      <c r="AE365" s="187">
        <f t="shared" si="404"/>
        <v>0</v>
      </c>
      <c r="AF365" s="188">
        <f t="shared" si="405"/>
        <v>0</v>
      </c>
      <c r="AG365" s="186">
        <f t="shared" si="391"/>
        <v>0</v>
      </c>
      <c r="AH365" s="187">
        <f t="shared" si="406"/>
        <v>0</v>
      </c>
      <c r="AI365" s="189">
        <f t="shared" si="407"/>
        <v>1</v>
      </c>
      <c r="AJ365" s="186">
        <f t="shared" si="392"/>
        <v>1</v>
      </c>
      <c r="AK365" s="187">
        <f t="shared" si="408"/>
        <v>1242.79</v>
      </c>
    </row>
    <row r="366" spans="1:37" ht="39" customHeight="1" x14ac:dyDescent="0.25">
      <c r="A366" s="197" t="s">
        <v>432</v>
      </c>
      <c r="B366" s="198" t="s">
        <v>431</v>
      </c>
      <c r="C366" s="199" t="s">
        <v>61</v>
      </c>
      <c r="D366" s="199" t="s">
        <v>430</v>
      </c>
      <c r="E366" s="200" t="s">
        <v>77</v>
      </c>
      <c r="F366" s="200">
        <v>23</v>
      </c>
      <c r="G366" s="201">
        <v>26.88</v>
      </c>
      <c r="H366" s="202">
        <v>32.25</v>
      </c>
      <c r="I366" s="202">
        <v>741.75</v>
      </c>
      <c r="J366" s="200">
        <v>23</v>
      </c>
      <c r="K366" s="202">
        <v>32.25</v>
      </c>
      <c r="L366" s="183">
        <f>Replanilhamento!AT389</f>
        <v>741.75</v>
      </c>
      <c r="M366" s="202">
        <v>741.75</v>
      </c>
      <c r="N366" s="185"/>
      <c r="O366" s="186">
        <f t="shared" si="393"/>
        <v>0</v>
      </c>
      <c r="P366" s="187">
        <f t="shared" si="394"/>
        <v>0</v>
      </c>
      <c r="Q366" s="185"/>
      <c r="R366" s="186">
        <f t="shared" si="395"/>
        <v>0</v>
      </c>
      <c r="S366" s="187">
        <f t="shared" si="396"/>
        <v>0</v>
      </c>
      <c r="T366" s="185"/>
      <c r="U366" s="186">
        <f t="shared" si="397"/>
        <v>0</v>
      </c>
      <c r="V366" s="187">
        <f t="shared" si="398"/>
        <v>0</v>
      </c>
      <c r="W366" s="185"/>
      <c r="X366" s="186">
        <f t="shared" si="399"/>
        <v>0</v>
      </c>
      <c r="Y366" s="187">
        <f t="shared" si="400"/>
        <v>0</v>
      </c>
      <c r="Z366" s="185"/>
      <c r="AA366" s="186">
        <f t="shared" si="401"/>
        <v>0</v>
      </c>
      <c r="AB366" s="187">
        <f t="shared" si="402"/>
        <v>0</v>
      </c>
      <c r="AC366" s="185"/>
      <c r="AD366" s="186">
        <f t="shared" si="403"/>
        <v>0</v>
      </c>
      <c r="AE366" s="187">
        <f t="shared" si="404"/>
        <v>0</v>
      </c>
      <c r="AF366" s="188">
        <f t="shared" si="405"/>
        <v>0</v>
      </c>
      <c r="AG366" s="186">
        <f t="shared" si="391"/>
        <v>0</v>
      </c>
      <c r="AH366" s="187">
        <f t="shared" si="406"/>
        <v>0</v>
      </c>
      <c r="AI366" s="189">
        <f t="shared" si="407"/>
        <v>23</v>
      </c>
      <c r="AJ366" s="186">
        <f t="shared" si="392"/>
        <v>1</v>
      </c>
      <c r="AK366" s="187">
        <f t="shared" si="408"/>
        <v>741.75</v>
      </c>
    </row>
    <row r="367" spans="1:37" ht="39" customHeight="1" x14ac:dyDescent="0.25">
      <c r="A367" s="197" t="s">
        <v>427</v>
      </c>
      <c r="B367" s="198" t="s">
        <v>429</v>
      </c>
      <c r="C367" s="199" t="s">
        <v>61</v>
      </c>
      <c r="D367" s="199" t="s">
        <v>428</v>
      </c>
      <c r="E367" s="200" t="s">
        <v>77</v>
      </c>
      <c r="F367" s="200">
        <v>3</v>
      </c>
      <c r="G367" s="201">
        <v>52.6</v>
      </c>
      <c r="H367" s="202">
        <v>63.12</v>
      </c>
      <c r="I367" s="202">
        <v>189.36</v>
      </c>
      <c r="J367" s="200">
        <v>3</v>
      </c>
      <c r="K367" s="202">
        <v>63.12</v>
      </c>
      <c r="L367" s="183">
        <f>Replanilhamento!AT390</f>
        <v>189.36</v>
      </c>
      <c r="M367" s="202">
        <v>189.36</v>
      </c>
      <c r="N367" s="185"/>
      <c r="O367" s="186">
        <f t="shared" si="393"/>
        <v>0</v>
      </c>
      <c r="P367" s="187">
        <f t="shared" si="394"/>
        <v>0</v>
      </c>
      <c r="Q367" s="185"/>
      <c r="R367" s="186">
        <f t="shared" si="395"/>
        <v>0</v>
      </c>
      <c r="S367" s="187">
        <f t="shared" si="396"/>
        <v>0</v>
      </c>
      <c r="T367" s="185"/>
      <c r="U367" s="186">
        <f t="shared" si="397"/>
        <v>0</v>
      </c>
      <c r="V367" s="187">
        <f t="shared" si="398"/>
        <v>0</v>
      </c>
      <c r="W367" s="185"/>
      <c r="X367" s="186">
        <f t="shared" si="399"/>
        <v>0</v>
      </c>
      <c r="Y367" s="187">
        <f t="shared" si="400"/>
        <v>0</v>
      </c>
      <c r="Z367" s="185"/>
      <c r="AA367" s="186">
        <f t="shared" si="401"/>
        <v>0</v>
      </c>
      <c r="AB367" s="187">
        <f t="shared" si="402"/>
        <v>0</v>
      </c>
      <c r="AC367" s="185"/>
      <c r="AD367" s="186">
        <f t="shared" si="403"/>
        <v>0</v>
      </c>
      <c r="AE367" s="187">
        <f t="shared" si="404"/>
        <v>0</v>
      </c>
      <c r="AF367" s="188">
        <f t="shared" si="405"/>
        <v>0</v>
      </c>
      <c r="AG367" s="186">
        <f t="shared" si="391"/>
        <v>0</v>
      </c>
      <c r="AH367" s="187">
        <f t="shared" si="406"/>
        <v>0</v>
      </c>
      <c r="AI367" s="189">
        <f t="shared" si="407"/>
        <v>3</v>
      </c>
      <c r="AJ367" s="186">
        <f t="shared" si="392"/>
        <v>1</v>
      </c>
      <c r="AK367" s="187">
        <f t="shared" si="408"/>
        <v>189.36</v>
      </c>
    </row>
    <row r="368" spans="1:37" ht="39" customHeight="1" x14ac:dyDescent="0.25">
      <c r="A368" s="197" t="s">
        <v>427</v>
      </c>
      <c r="B368" s="198" t="s">
        <v>426</v>
      </c>
      <c r="C368" s="199" t="s">
        <v>61</v>
      </c>
      <c r="D368" s="199" t="s">
        <v>425</v>
      </c>
      <c r="E368" s="200" t="s">
        <v>77</v>
      </c>
      <c r="F368" s="200">
        <v>1</v>
      </c>
      <c r="G368" s="201">
        <v>72.34</v>
      </c>
      <c r="H368" s="202">
        <v>86.8</v>
      </c>
      <c r="I368" s="202">
        <v>86.8</v>
      </c>
      <c r="J368" s="200">
        <v>1</v>
      </c>
      <c r="K368" s="202">
        <v>86.8</v>
      </c>
      <c r="L368" s="183">
        <f>Replanilhamento!AT391</f>
        <v>86.8</v>
      </c>
      <c r="M368" s="202">
        <v>86.8</v>
      </c>
      <c r="N368" s="185"/>
      <c r="O368" s="186">
        <f t="shared" si="393"/>
        <v>0</v>
      </c>
      <c r="P368" s="187">
        <f t="shared" si="394"/>
        <v>0</v>
      </c>
      <c r="Q368" s="185"/>
      <c r="R368" s="186">
        <f t="shared" si="395"/>
        <v>0</v>
      </c>
      <c r="S368" s="187">
        <f t="shared" si="396"/>
        <v>0</v>
      </c>
      <c r="T368" s="185"/>
      <c r="U368" s="186">
        <f t="shared" si="397"/>
        <v>0</v>
      </c>
      <c r="V368" s="187">
        <f t="shared" si="398"/>
        <v>0</v>
      </c>
      <c r="W368" s="185"/>
      <c r="X368" s="186">
        <f t="shared" si="399"/>
        <v>0</v>
      </c>
      <c r="Y368" s="187">
        <f t="shared" si="400"/>
        <v>0</v>
      </c>
      <c r="Z368" s="185"/>
      <c r="AA368" s="186">
        <f t="shared" si="401"/>
        <v>0</v>
      </c>
      <c r="AB368" s="187">
        <f t="shared" si="402"/>
        <v>0</v>
      </c>
      <c r="AC368" s="185"/>
      <c r="AD368" s="186">
        <f t="shared" si="403"/>
        <v>0</v>
      </c>
      <c r="AE368" s="187">
        <f t="shared" si="404"/>
        <v>0</v>
      </c>
      <c r="AF368" s="188">
        <f t="shared" si="405"/>
        <v>0</v>
      </c>
      <c r="AG368" s="186">
        <f t="shared" si="391"/>
        <v>0</v>
      </c>
      <c r="AH368" s="187">
        <f t="shared" si="406"/>
        <v>0</v>
      </c>
      <c r="AI368" s="189">
        <f t="shared" si="407"/>
        <v>1</v>
      </c>
      <c r="AJ368" s="186">
        <f t="shared" si="392"/>
        <v>1</v>
      </c>
      <c r="AK368" s="187">
        <f t="shared" si="408"/>
        <v>86.8</v>
      </c>
    </row>
    <row r="369" spans="1:37" ht="39" customHeight="1" x14ac:dyDescent="0.25">
      <c r="A369" s="197" t="s">
        <v>424</v>
      </c>
      <c r="B369" s="198" t="s">
        <v>423</v>
      </c>
      <c r="C369" s="199" t="s">
        <v>61</v>
      </c>
      <c r="D369" s="199" t="s">
        <v>422</v>
      </c>
      <c r="E369" s="200" t="s">
        <v>77</v>
      </c>
      <c r="F369" s="200">
        <v>3</v>
      </c>
      <c r="G369" s="201">
        <v>40.78</v>
      </c>
      <c r="H369" s="202">
        <v>48.93</v>
      </c>
      <c r="I369" s="202">
        <v>146.79</v>
      </c>
      <c r="J369" s="200">
        <v>3</v>
      </c>
      <c r="K369" s="202">
        <v>48.93</v>
      </c>
      <c r="L369" s="183">
        <f>Replanilhamento!AT392</f>
        <v>146.79</v>
      </c>
      <c r="M369" s="202">
        <v>146.79</v>
      </c>
      <c r="N369" s="185"/>
      <c r="O369" s="186">
        <f t="shared" si="393"/>
        <v>0</v>
      </c>
      <c r="P369" s="187">
        <f t="shared" si="394"/>
        <v>0</v>
      </c>
      <c r="Q369" s="185"/>
      <c r="R369" s="186">
        <f t="shared" si="395"/>
        <v>0</v>
      </c>
      <c r="S369" s="187">
        <f t="shared" si="396"/>
        <v>0</v>
      </c>
      <c r="T369" s="185"/>
      <c r="U369" s="186">
        <f t="shared" si="397"/>
        <v>0</v>
      </c>
      <c r="V369" s="187">
        <f t="shared" si="398"/>
        <v>0</v>
      </c>
      <c r="W369" s="185"/>
      <c r="X369" s="186">
        <f t="shared" si="399"/>
        <v>0</v>
      </c>
      <c r="Y369" s="187">
        <f t="shared" si="400"/>
        <v>0</v>
      </c>
      <c r="Z369" s="185"/>
      <c r="AA369" s="186">
        <f t="shared" si="401"/>
        <v>0</v>
      </c>
      <c r="AB369" s="187">
        <f t="shared" si="402"/>
        <v>0</v>
      </c>
      <c r="AC369" s="185"/>
      <c r="AD369" s="186">
        <f t="shared" si="403"/>
        <v>0</v>
      </c>
      <c r="AE369" s="187">
        <f t="shared" si="404"/>
        <v>0</v>
      </c>
      <c r="AF369" s="188">
        <f t="shared" si="405"/>
        <v>0</v>
      </c>
      <c r="AG369" s="186">
        <f t="shared" si="391"/>
        <v>0</v>
      </c>
      <c r="AH369" s="187">
        <f t="shared" si="406"/>
        <v>0</v>
      </c>
      <c r="AI369" s="189">
        <f t="shared" si="407"/>
        <v>3</v>
      </c>
      <c r="AJ369" s="186">
        <f t="shared" si="392"/>
        <v>1</v>
      </c>
      <c r="AK369" s="187">
        <f t="shared" si="408"/>
        <v>146.79</v>
      </c>
    </row>
    <row r="370" spans="1:37" ht="39" customHeight="1" x14ac:dyDescent="0.25">
      <c r="A370" s="197" t="s">
        <v>421</v>
      </c>
      <c r="B370" s="198" t="s">
        <v>420</v>
      </c>
      <c r="C370" s="199" t="s">
        <v>61</v>
      </c>
      <c r="D370" s="199" t="s">
        <v>419</v>
      </c>
      <c r="E370" s="200" t="s">
        <v>77</v>
      </c>
      <c r="F370" s="200">
        <v>4</v>
      </c>
      <c r="G370" s="201">
        <v>45.75</v>
      </c>
      <c r="H370" s="202">
        <v>54.9</v>
      </c>
      <c r="I370" s="202">
        <v>219.6</v>
      </c>
      <c r="J370" s="200">
        <v>4</v>
      </c>
      <c r="K370" s="202">
        <v>54.9</v>
      </c>
      <c r="L370" s="183">
        <f>Replanilhamento!AT393</f>
        <v>219.6</v>
      </c>
      <c r="M370" s="202">
        <v>219.6</v>
      </c>
      <c r="N370" s="185"/>
      <c r="O370" s="186">
        <f t="shared" si="393"/>
        <v>0</v>
      </c>
      <c r="P370" s="187">
        <f t="shared" si="394"/>
        <v>0</v>
      </c>
      <c r="Q370" s="185"/>
      <c r="R370" s="186">
        <f t="shared" si="395"/>
        <v>0</v>
      </c>
      <c r="S370" s="187">
        <f t="shared" si="396"/>
        <v>0</v>
      </c>
      <c r="T370" s="185"/>
      <c r="U370" s="186">
        <f t="shared" si="397"/>
        <v>0</v>
      </c>
      <c r="V370" s="187">
        <f t="shared" si="398"/>
        <v>0</v>
      </c>
      <c r="W370" s="185"/>
      <c r="X370" s="186">
        <f t="shared" si="399"/>
        <v>0</v>
      </c>
      <c r="Y370" s="187">
        <f t="shared" si="400"/>
        <v>0</v>
      </c>
      <c r="Z370" s="185"/>
      <c r="AA370" s="186">
        <f t="shared" si="401"/>
        <v>0</v>
      </c>
      <c r="AB370" s="187">
        <f t="shared" si="402"/>
        <v>0</v>
      </c>
      <c r="AC370" s="185"/>
      <c r="AD370" s="186">
        <f t="shared" si="403"/>
        <v>0</v>
      </c>
      <c r="AE370" s="187">
        <f t="shared" si="404"/>
        <v>0</v>
      </c>
      <c r="AF370" s="188">
        <f t="shared" si="405"/>
        <v>0</v>
      </c>
      <c r="AG370" s="186">
        <f t="shared" si="391"/>
        <v>0</v>
      </c>
      <c r="AH370" s="187">
        <f t="shared" si="406"/>
        <v>0</v>
      </c>
      <c r="AI370" s="189">
        <f t="shared" si="407"/>
        <v>4</v>
      </c>
      <c r="AJ370" s="186">
        <f t="shared" si="392"/>
        <v>1</v>
      </c>
      <c r="AK370" s="187">
        <f t="shared" si="408"/>
        <v>219.6</v>
      </c>
    </row>
    <row r="371" spans="1:37" ht="26.1" customHeight="1" x14ac:dyDescent="0.25">
      <c r="A371" s="197" t="s">
        <v>418</v>
      </c>
      <c r="B371" s="198" t="s">
        <v>417</v>
      </c>
      <c r="C371" s="199" t="s">
        <v>61</v>
      </c>
      <c r="D371" s="199" t="s">
        <v>416</v>
      </c>
      <c r="E371" s="200" t="s">
        <v>77</v>
      </c>
      <c r="F371" s="200">
        <v>28</v>
      </c>
      <c r="G371" s="201">
        <v>9.43</v>
      </c>
      <c r="H371" s="202">
        <v>11.31</v>
      </c>
      <c r="I371" s="202">
        <v>316.68</v>
      </c>
      <c r="J371" s="200">
        <v>28</v>
      </c>
      <c r="K371" s="202">
        <v>11.31</v>
      </c>
      <c r="L371" s="183">
        <f>Replanilhamento!AT394</f>
        <v>316.68</v>
      </c>
      <c r="M371" s="202">
        <v>316.68</v>
      </c>
      <c r="N371" s="185"/>
      <c r="O371" s="186">
        <f t="shared" si="393"/>
        <v>0</v>
      </c>
      <c r="P371" s="187">
        <f t="shared" si="394"/>
        <v>0</v>
      </c>
      <c r="Q371" s="185"/>
      <c r="R371" s="186">
        <f t="shared" si="395"/>
        <v>0</v>
      </c>
      <c r="S371" s="187">
        <f t="shared" si="396"/>
        <v>0</v>
      </c>
      <c r="T371" s="185"/>
      <c r="U371" s="186">
        <f t="shared" si="397"/>
        <v>0</v>
      </c>
      <c r="V371" s="187">
        <f t="shared" si="398"/>
        <v>0</v>
      </c>
      <c r="W371" s="185"/>
      <c r="X371" s="186">
        <f t="shared" si="399"/>
        <v>0</v>
      </c>
      <c r="Y371" s="187">
        <f t="shared" si="400"/>
        <v>0</v>
      </c>
      <c r="Z371" s="185"/>
      <c r="AA371" s="186">
        <f t="shared" si="401"/>
        <v>0</v>
      </c>
      <c r="AB371" s="187">
        <f t="shared" si="402"/>
        <v>0</v>
      </c>
      <c r="AC371" s="185"/>
      <c r="AD371" s="186">
        <f t="shared" si="403"/>
        <v>0</v>
      </c>
      <c r="AE371" s="187">
        <f t="shared" si="404"/>
        <v>0</v>
      </c>
      <c r="AF371" s="188">
        <f t="shared" si="405"/>
        <v>0</v>
      </c>
      <c r="AG371" s="186">
        <f t="shared" si="391"/>
        <v>0</v>
      </c>
      <c r="AH371" s="187">
        <f t="shared" si="406"/>
        <v>0</v>
      </c>
      <c r="AI371" s="189">
        <f t="shared" si="407"/>
        <v>28</v>
      </c>
      <c r="AJ371" s="186">
        <f t="shared" si="392"/>
        <v>1</v>
      </c>
      <c r="AK371" s="187">
        <f t="shared" si="408"/>
        <v>316.68</v>
      </c>
    </row>
    <row r="372" spans="1:37" ht="26.1" customHeight="1" x14ac:dyDescent="0.25">
      <c r="A372" s="197" t="s">
        <v>413</v>
      </c>
      <c r="B372" s="198" t="s">
        <v>415</v>
      </c>
      <c r="C372" s="199" t="s">
        <v>61</v>
      </c>
      <c r="D372" s="199" t="s">
        <v>414</v>
      </c>
      <c r="E372" s="200" t="s">
        <v>77</v>
      </c>
      <c r="F372" s="200">
        <v>3</v>
      </c>
      <c r="G372" s="201">
        <v>10.06</v>
      </c>
      <c r="H372" s="202">
        <v>12.07</v>
      </c>
      <c r="I372" s="202">
        <v>36.21</v>
      </c>
      <c r="J372" s="200">
        <v>3</v>
      </c>
      <c r="K372" s="202">
        <v>12.07</v>
      </c>
      <c r="L372" s="183">
        <f>Replanilhamento!AT395</f>
        <v>36.21</v>
      </c>
      <c r="M372" s="202">
        <v>36.21</v>
      </c>
      <c r="N372" s="185"/>
      <c r="O372" s="186">
        <f t="shared" si="393"/>
        <v>0</v>
      </c>
      <c r="P372" s="187">
        <f t="shared" si="394"/>
        <v>0</v>
      </c>
      <c r="Q372" s="185"/>
      <c r="R372" s="186">
        <f t="shared" si="395"/>
        <v>0</v>
      </c>
      <c r="S372" s="187">
        <f t="shared" si="396"/>
        <v>0</v>
      </c>
      <c r="T372" s="185"/>
      <c r="U372" s="186">
        <f t="shared" si="397"/>
        <v>0</v>
      </c>
      <c r="V372" s="187">
        <f t="shared" si="398"/>
        <v>0</v>
      </c>
      <c r="W372" s="185"/>
      <c r="X372" s="186">
        <f t="shared" si="399"/>
        <v>0</v>
      </c>
      <c r="Y372" s="187">
        <f t="shared" si="400"/>
        <v>0</v>
      </c>
      <c r="Z372" s="185"/>
      <c r="AA372" s="186">
        <f t="shared" si="401"/>
        <v>0</v>
      </c>
      <c r="AB372" s="187">
        <f t="shared" si="402"/>
        <v>0</v>
      </c>
      <c r="AC372" s="185"/>
      <c r="AD372" s="186">
        <f t="shared" si="403"/>
        <v>0</v>
      </c>
      <c r="AE372" s="187">
        <f t="shared" si="404"/>
        <v>0</v>
      </c>
      <c r="AF372" s="188">
        <f t="shared" si="405"/>
        <v>0</v>
      </c>
      <c r="AG372" s="186">
        <f t="shared" si="391"/>
        <v>0</v>
      </c>
      <c r="AH372" s="187">
        <f t="shared" si="406"/>
        <v>0</v>
      </c>
      <c r="AI372" s="189">
        <f t="shared" si="407"/>
        <v>3</v>
      </c>
      <c r="AJ372" s="186">
        <f t="shared" si="392"/>
        <v>1</v>
      </c>
      <c r="AK372" s="187">
        <f t="shared" si="408"/>
        <v>36.21</v>
      </c>
    </row>
    <row r="373" spans="1:37" ht="26.1" customHeight="1" x14ac:dyDescent="0.25">
      <c r="A373" s="197" t="s">
        <v>413</v>
      </c>
      <c r="B373" s="198" t="s">
        <v>412</v>
      </c>
      <c r="C373" s="199" t="s">
        <v>61</v>
      </c>
      <c r="D373" s="199" t="s">
        <v>411</v>
      </c>
      <c r="E373" s="200" t="s">
        <v>77</v>
      </c>
      <c r="F373" s="200">
        <v>6</v>
      </c>
      <c r="G373" s="201">
        <v>11.23</v>
      </c>
      <c r="H373" s="202">
        <v>13.47</v>
      </c>
      <c r="I373" s="202">
        <v>80.819999999999993</v>
      </c>
      <c r="J373" s="200">
        <v>6</v>
      </c>
      <c r="K373" s="202">
        <v>13.47</v>
      </c>
      <c r="L373" s="183">
        <f>Replanilhamento!AT396</f>
        <v>80.819999999999993</v>
      </c>
      <c r="M373" s="202">
        <v>80.819999999999993</v>
      </c>
      <c r="N373" s="185"/>
      <c r="O373" s="186">
        <f t="shared" si="393"/>
        <v>0</v>
      </c>
      <c r="P373" s="187">
        <f t="shared" si="394"/>
        <v>0</v>
      </c>
      <c r="Q373" s="185"/>
      <c r="R373" s="186">
        <f t="shared" si="395"/>
        <v>0</v>
      </c>
      <c r="S373" s="187">
        <f t="shared" si="396"/>
        <v>0</v>
      </c>
      <c r="T373" s="185"/>
      <c r="U373" s="186">
        <f t="shared" si="397"/>
        <v>0</v>
      </c>
      <c r="V373" s="187">
        <f t="shared" si="398"/>
        <v>0</v>
      </c>
      <c r="W373" s="185"/>
      <c r="X373" s="186">
        <f t="shared" si="399"/>
        <v>0</v>
      </c>
      <c r="Y373" s="187">
        <f t="shared" si="400"/>
        <v>0</v>
      </c>
      <c r="Z373" s="185"/>
      <c r="AA373" s="186">
        <f t="shared" si="401"/>
        <v>0</v>
      </c>
      <c r="AB373" s="187">
        <f t="shared" si="402"/>
        <v>0</v>
      </c>
      <c r="AC373" s="185"/>
      <c r="AD373" s="186">
        <f t="shared" si="403"/>
        <v>0</v>
      </c>
      <c r="AE373" s="187">
        <f t="shared" si="404"/>
        <v>0</v>
      </c>
      <c r="AF373" s="188">
        <f t="shared" si="405"/>
        <v>0</v>
      </c>
      <c r="AG373" s="186">
        <f t="shared" si="391"/>
        <v>0</v>
      </c>
      <c r="AH373" s="187">
        <f t="shared" si="406"/>
        <v>0</v>
      </c>
      <c r="AI373" s="189">
        <f t="shared" si="407"/>
        <v>6</v>
      </c>
      <c r="AJ373" s="186">
        <f t="shared" si="392"/>
        <v>1</v>
      </c>
      <c r="AK373" s="187">
        <f t="shared" si="408"/>
        <v>80.819999999999993</v>
      </c>
    </row>
    <row r="374" spans="1:37" ht="26.1" customHeight="1" x14ac:dyDescent="0.25">
      <c r="A374" s="197" t="s">
        <v>410</v>
      </c>
      <c r="B374" s="198" t="s">
        <v>409</v>
      </c>
      <c r="C374" s="199" t="s">
        <v>61</v>
      </c>
      <c r="D374" s="199" t="s">
        <v>408</v>
      </c>
      <c r="E374" s="200" t="s">
        <v>77</v>
      </c>
      <c r="F374" s="200">
        <v>9</v>
      </c>
      <c r="G374" s="201">
        <v>12.65</v>
      </c>
      <c r="H374" s="202">
        <v>15.18</v>
      </c>
      <c r="I374" s="202">
        <v>136.62</v>
      </c>
      <c r="J374" s="200">
        <v>9</v>
      </c>
      <c r="K374" s="202">
        <v>15.18</v>
      </c>
      <c r="L374" s="183">
        <f>Replanilhamento!AT397</f>
        <v>136.62</v>
      </c>
      <c r="M374" s="202">
        <v>136.62</v>
      </c>
      <c r="N374" s="185"/>
      <c r="O374" s="186">
        <f t="shared" si="393"/>
        <v>0</v>
      </c>
      <c r="P374" s="187">
        <f t="shared" si="394"/>
        <v>0</v>
      </c>
      <c r="Q374" s="185"/>
      <c r="R374" s="186">
        <f t="shared" si="395"/>
        <v>0</v>
      </c>
      <c r="S374" s="187">
        <f t="shared" si="396"/>
        <v>0</v>
      </c>
      <c r="T374" s="185"/>
      <c r="U374" s="186">
        <f t="shared" si="397"/>
        <v>0</v>
      </c>
      <c r="V374" s="187">
        <f t="shared" si="398"/>
        <v>0</v>
      </c>
      <c r="W374" s="185"/>
      <c r="X374" s="186">
        <f t="shared" si="399"/>
        <v>0</v>
      </c>
      <c r="Y374" s="187">
        <f t="shared" si="400"/>
        <v>0</v>
      </c>
      <c r="Z374" s="185"/>
      <c r="AA374" s="186">
        <f t="shared" si="401"/>
        <v>0</v>
      </c>
      <c r="AB374" s="187">
        <f t="shared" si="402"/>
        <v>0</v>
      </c>
      <c r="AC374" s="185"/>
      <c r="AD374" s="186">
        <f t="shared" si="403"/>
        <v>0</v>
      </c>
      <c r="AE374" s="187">
        <f t="shared" si="404"/>
        <v>0</v>
      </c>
      <c r="AF374" s="188">
        <f t="shared" si="405"/>
        <v>0</v>
      </c>
      <c r="AG374" s="186">
        <f t="shared" si="391"/>
        <v>0</v>
      </c>
      <c r="AH374" s="187">
        <f t="shared" si="406"/>
        <v>0</v>
      </c>
      <c r="AI374" s="189">
        <f t="shared" si="407"/>
        <v>9</v>
      </c>
      <c r="AJ374" s="186">
        <f t="shared" si="392"/>
        <v>1</v>
      </c>
      <c r="AK374" s="187">
        <f t="shared" si="408"/>
        <v>136.62</v>
      </c>
    </row>
    <row r="375" spans="1:37" ht="26.1" customHeight="1" x14ac:dyDescent="0.25">
      <c r="A375" s="197" t="s">
        <v>407</v>
      </c>
      <c r="B375" s="198" t="s">
        <v>406</v>
      </c>
      <c r="C375" s="199" t="s">
        <v>113</v>
      </c>
      <c r="D375" s="199" t="s">
        <v>405</v>
      </c>
      <c r="E375" s="200" t="s">
        <v>77</v>
      </c>
      <c r="F375" s="200">
        <v>1</v>
      </c>
      <c r="G375" s="201">
        <v>155.30000000000001</v>
      </c>
      <c r="H375" s="202">
        <v>186.36</v>
      </c>
      <c r="I375" s="202">
        <v>186.36</v>
      </c>
      <c r="J375" s="200">
        <v>1</v>
      </c>
      <c r="K375" s="202">
        <v>186.36</v>
      </c>
      <c r="L375" s="183">
        <f>Replanilhamento!AT398</f>
        <v>186.36</v>
      </c>
      <c r="M375" s="202">
        <v>186.36</v>
      </c>
      <c r="N375" s="185"/>
      <c r="O375" s="186">
        <f t="shared" si="393"/>
        <v>0</v>
      </c>
      <c r="P375" s="187">
        <f t="shared" si="394"/>
        <v>0</v>
      </c>
      <c r="Q375" s="185"/>
      <c r="R375" s="186">
        <f t="shared" si="395"/>
        <v>0</v>
      </c>
      <c r="S375" s="187">
        <f t="shared" si="396"/>
        <v>0</v>
      </c>
      <c r="T375" s="185"/>
      <c r="U375" s="186">
        <f t="shared" si="397"/>
        <v>0</v>
      </c>
      <c r="V375" s="187">
        <f t="shared" si="398"/>
        <v>0</v>
      </c>
      <c r="W375" s="185"/>
      <c r="X375" s="186">
        <f t="shared" si="399"/>
        <v>0</v>
      </c>
      <c r="Y375" s="187">
        <f t="shared" si="400"/>
        <v>0</v>
      </c>
      <c r="Z375" s="185"/>
      <c r="AA375" s="186">
        <f t="shared" si="401"/>
        <v>0</v>
      </c>
      <c r="AB375" s="187">
        <f t="shared" si="402"/>
        <v>0</v>
      </c>
      <c r="AC375" s="185"/>
      <c r="AD375" s="186">
        <f t="shared" si="403"/>
        <v>0</v>
      </c>
      <c r="AE375" s="187">
        <f t="shared" si="404"/>
        <v>0</v>
      </c>
      <c r="AF375" s="188">
        <f t="shared" si="405"/>
        <v>0</v>
      </c>
      <c r="AG375" s="186">
        <f t="shared" si="391"/>
        <v>0</v>
      </c>
      <c r="AH375" s="187">
        <f t="shared" si="406"/>
        <v>0</v>
      </c>
      <c r="AI375" s="189">
        <f t="shared" si="407"/>
        <v>1</v>
      </c>
      <c r="AJ375" s="186">
        <f t="shared" si="392"/>
        <v>1</v>
      </c>
      <c r="AK375" s="187">
        <f t="shared" si="408"/>
        <v>186.36</v>
      </c>
    </row>
    <row r="376" spans="1:37" ht="39" customHeight="1" x14ac:dyDescent="0.25">
      <c r="A376" s="197" t="s">
        <v>404</v>
      </c>
      <c r="B376" s="198" t="s">
        <v>393</v>
      </c>
      <c r="C376" s="199" t="s">
        <v>61</v>
      </c>
      <c r="D376" s="199" t="s">
        <v>392</v>
      </c>
      <c r="E376" s="200" t="s">
        <v>111</v>
      </c>
      <c r="F376" s="200">
        <v>1529.6</v>
      </c>
      <c r="G376" s="201">
        <v>3.96</v>
      </c>
      <c r="H376" s="202">
        <v>4.75</v>
      </c>
      <c r="I376" s="202">
        <v>7265.6</v>
      </c>
      <c r="J376" s="200">
        <v>1529.6</v>
      </c>
      <c r="K376" s="202">
        <v>4.75</v>
      </c>
      <c r="L376" s="183">
        <f>Replanilhamento!AT399</f>
        <v>7265.6</v>
      </c>
      <c r="M376" s="202">
        <v>7265.6</v>
      </c>
      <c r="N376" s="185"/>
      <c r="O376" s="186">
        <f t="shared" si="393"/>
        <v>0</v>
      </c>
      <c r="P376" s="187">
        <f t="shared" si="394"/>
        <v>0</v>
      </c>
      <c r="Q376" s="185"/>
      <c r="R376" s="186">
        <f t="shared" si="395"/>
        <v>0</v>
      </c>
      <c r="S376" s="187">
        <f t="shared" si="396"/>
        <v>0</v>
      </c>
      <c r="T376" s="185"/>
      <c r="U376" s="186">
        <f t="shared" si="397"/>
        <v>0</v>
      </c>
      <c r="V376" s="187">
        <f t="shared" si="398"/>
        <v>0</v>
      </c>
      <c r="W376" s="185"/>
      <c r="X376" s="186">
        <f t="shared" si="399"/>
        <v>0</v>
      </c>
      <c r="Y376" s="187">
        <f t="shared" si="400"/>
        <v>0</v>
      </c>
      <c r="Z376" s="185"/>
      <c r="AA376" s="186">
        <f t="shared" si="401"/>
        <v>0</v>
      </c>
      <c r="AB376" s="187">
        <f t="shared" si="402"/>
        <v>0</v>
      </c>
      <c r="AC376" s="185"/>
      <c r="AD376" s="186">
        <f t="shared" si="403"/>
        <v>0</v>
      </c>
      <c r="AE376" s="187">
        <f t="shared" si="404"/>
        <v>0</v>
      </c>
      <c r="AF376" s="188">
        <f t="shared" si="405"/>
        <v>0</v>
      </c>
      <c r="AG376" s="186">
        <f t="shared" si="391"/>
        <v>0</v>
      </c>
      <c r="AH376" s="187">
        <f t="shared" si="406"/>
        <v>0</v>
      </c>
      <c r="AI376" s="189">
        <f t="shared" si="407"/>
        <v>1529.6</v>
      </c>
      <c r="AJ376" s="186">
        <f t="shared" si="392"/>
        <v>1</v>
      </c>
      <c r="AK376" s="187">
        <f t="shared" si="408"/>
        <v>7265.6</v>
      </c>
    </row>
    <row r="377" spans="1:37" ht="39" customHeight="1" x14ac:dyDescent="0.25">
      <c r="A377" s="197" t="s">
        <v>401</v>
      </c>
      <c r="B377" s="198" t="s">
        <v>403</v>
      </c>
      <c r="C377" s="199" t="s">
        <v>61</v>
      </c>
      <c r="D377" s="199" t="s">
        <v>402</v>
      </c>
      <c r="E377" s="200" t="s">
        <v>77</v>
      </c>
      <c r="F377" s="200">
        <v>1</v>
      </c>
      <c r="G377" s="201">
        <v>345.7</v>
      </c>
      <c r="H377" s="202">
        <v>414.84</v>
      </c>
      <c r="I377" s="202">
        <v>414.84</v>
      </c>
      <c r="J377" s="200">
        <v>1</v>
      </c>
      <c r="K377" s="202">
        <v>414.84</v>
      </c>
      <c r="L377" s="183">
        <f>Replanilhamento!AT400</f>
        <v>414.84</v>
      </c>
      <c r="M377" s="202">
        <v>414.84</v>
      </c>
      <c r="N377" s="185"/>
      <c r="O377" s="186">
        <f t="shared" si="393"/>
        <v>0</v>
      </c>
      <c r="P377" s="187">
        <f t="shared" si="394"/>
        <v>0</v>
      </c>
      <c r="Q377" s="185"/>
      <c r="R377" s="186">
        <f t="shared" si="395"/>
        <v>0</v>
      </c>
      <c r="S377" s="187">
        <f t="shared" si="396"/>
        <v>0</v>
      </c>
      <c r="T377" s="185"/>
      <c r="U377" s="186">
        <f t="shared" si="397"/>
        <v>0</v>
      </c>
      <c r="V377" s="187">
        <f t="shared" si="398"/>
        <v>0</v>
      </c>
      <c r="W377" s="185"/>
      <c r="X377" s="186">
        <f t="shared" si="399"/>
        <v>0</v>
      </c>
      <c r="Y377" s="187">
        <f t="shared" si="400"/>
        <v>0</v>
      </c>
      <c r="Z377" s="185"/>
      <c r="AA377" s="186">
        <f t="shared" si="401"/>
        <v>0</v>
      </c>
      <c r="AB377" s="187">
        <f t="shared" si="402"/>
        <v>0</v>
      </c>
      <c r="AC377" s="185"/>
      <c r="AD377" s="186">
        <f t="shared" si="403"/>
        <v>0</v>
      </c>
      <c r="AE377" s="187">
        <f t="shared" si="404"/>
        <v>0</v>
      </c>
      <c r="AF377" s="188">
        <f t="shared" si="405"/>
        <v>0</v>
      </c>
      <c r="AG377" s="186">
        <f t="shared" si="391"/>
        <v>0</v>
      </c>
      <c r="AH377" s="187">
        <f t="shared" si="406"/>
        <v>0</v>
      </c>
      <c r="AI377" s="189">
        <f t="shared" si="407"/>
        <v>1</v>
      </c>
      <c r="AJ377" s="186">
        <f t="shared" si="392"/>
        <v>1</v>
      </c>
      <c r="AK377" s="187">
        <f t="shared" si="408"/>
        <v>414.84</v>
      </c>
    </row>
    <row r="378" spans="1:37" ht="26.1" customHeight="1" x14ac:dyDescent="0.25">
      <c r="A378" s="197" t="s">
        <v>401</v>
      </c>
      <c r="B378" s="198" t="s">
        <v>400</v>
      </c>
      <c r="C378" s="199" t="s">
        <v>61</v>
      </c>
      <c r="D378" s="199" t="s">
        <v>399</v>
      </c>
      <c r="E378" s="200" t="s">
        <v>77</v>
      </c>
      <c r="F378" s="200">
        <v>1</v>
      </c>
      <c r="G378" s="201">
        <v>733.84</v>
      </c>
      <c r="H378" s="202">
        <v>880.6</v>
      </c>
      <c r="I378" s="202">
        <v>880.6</v>
      </c>
      <c r="J378" s="200">
        <v>1</v>
      </c>
      <c r="K378" s="202">
        <v>880.6</v>
      </c>
      <c r="L378" s="183">
        <f>Replanilhamento!AT401</f>
        <v>880.6</v>
      </c>
      <c r="M378" s="202">
        <v>880.6</v>
      </c>
      <c r="N378" s="185"/>
      <c r="O378" s="186">
        <f t="shared" si="393"/>
        <v>0</v>
      </c>
      <c r="P378" s="187">
        <f t="shared" si="394"/>
        <v>0</v>
      </c>
      <c r="Q378" s="185"/>
      <c r="R378" s="186">
        <f t="shared" si="395"/>
        <v>0</v>
      </c>
      <c r="S378" s="187">
        <f t="shared" si="396"/>
        <v>0</v>
      </c>
      <c r="T378" s="185"/>
      <c r="U378" s="186">
        <f t="shared" si="397"/>
        <v>0</v>
      </c>
      <c r="V378" s="187">
        <f t="shared" si="398"/>
        <v>0</v>
      </c>
      <c r="W378" s="185"/>
      <c r="X378" s="186">
        <f t="shared" si="399"/>
        <v>0</v>
      </c>
      <c r="Y378" s="187">
        <f t="shared" si="400"/>
        <v>0</v>
      </c>
      <c r="Z378" s="185"/>
      <c r="AA378" s="186">
        <f t="shared" si="401"/>
        <v>0</v>
      </c>
      <c r="AB378" s="187">
        <f t="shared" si="402"/>
        <v>0</v>
      </c>
      <c r="AC378" s="185"/>
      <c r="AD378" s="186">
        <f t="shared" si="403"/>
        <v>0</v>
      </c>
      <c r="AE378" s="187">
        <f t="shared" si="404"/>
        <v>0</v>
      </c>
      <c r="AF378" s="188">
        <f t="shared" si="405"/>
        <v>0</v>
      </c>
      <c r="AG378" s="186">
        <f t="shared" si="391"/>
        <v>0</v>
      </c>
      <c r="AH378" s="187">
        <f t="shared" si="406"/>
        <v>0</v>
      </c>
      <c r="AI378" s="189">
        <f t="shared" si="407"/>
        <v>1</v>
      </c>
      <c r="AJ378" s="186">
        <f t="shared" si="392"/>
        <v>1</v>
      </c>
      <c r="AK378" s="187">
        <f t="shared" si="408"/>
        <v>880.6</v>
      </c>
    </row>
    <row r="379" spans="1:37" ht="39" customHeight="1" x14ac:dyDescent="0.25">
      <c r="A379" s="197" t="s">
        <v>396</v>
      </c>
      <c r="B379" s="198" t="s">
        <v>393</v>
      </c>
      <c r="C379" s="199" t="s">
        <v>61</v>
      </c>
      <c r="D379" s="199" t="s">
        <v>392</v>
      </c>
      <c r="E379" s="200" t="s">
        <v>111</v>
      </c>
      <c r="F379" s="200">
        <v>1529.6</v>
      </c>
      <c r="G379" s="201">
        <v>3.96</v>
      </c>
      <c r="H379" s="202">
        <v>4.75</v>
      </c>
      <c r="I379" s="202">
        <v>7265.6</v>
      </c>
      <c r="J379" s="200">
        <v>1529.6</v>
      </c>
      <c r="K379" s="202">
        <v>4.75</v>
      </c>
      <c r="L379" s="183">
        <f>Replanilhamento!AT402</f>
        <v>7265.6</v>
      </c>
      <c r="M379" s="202">
        <v>7265.6</v>
      </c>
      <c r="N379" s="185"/>
      <c r="O379" s="186">
        <f t="shared" si="393"/>
        <v>0</v>
      </c>
      <c r="P379" s="187">
        <f t="shared" si="394"/>
        <v>0</v>
      </c>
      <c r="Q379" s="185"/>
      <c r="R379" s="186">
        <f t="shared" si="395"/>
        <v>0</v>
      </c>
      <c r="S379" s="187">
        <f t="shared" si="396"/>
        <v>0</v>
      </c>
      <c r="T379" s="185"/>
      <c r="U379" s="186">
        <f t="shared" si="397"/>
        <v>0</v>
      </c>
      <c r="V379" s="187">
        <f t="shared" si="398"/>
        <v>0</v>
      </c>
      <c r="W379" s="185"/>
      <c r="X379" s="186">
        <f t="shared" si="399"/>
        <v>0</v>
      </c>
      <c r="Y379" s="187">
        <f t="shared" si="400"/>
        <v>0</v>
      </c>
      <c r="Z379" s="185"/>
      <c r="AA379" s="186">
        <f t="shared" si="401"/>
        <v>0</v>
      </c>
      <c r="AB379" s="187">
        <f t="shared" si="402"/>
        <v>0</v>
      </c>
      <c r="AC379" s="185"/>
      <c r="AD379" s="186">
        <f t="shared" si="403"/>
        <v>0</v>
      </c>
      <c r="AE379" s="187">
        <f t="shared" si="404"/>
        <v>0</v>
      </c>
      <c r="AF379" s="188">
        <f t="shared" si="405"/>
        <v>0</v>
      </c>
      <c r="AG379" s="186">
        <f t="shared" si="391"/>
        <v>0</v>
      </c>
      <c r="AH379" s="187">
        <f t="shared" si="406"/>
        <v>0</v>
      </c>
      <c r="AI379" s="189">
        <f t="shared" si="407"/>
        <v>1529.6</v>
      </c>
      <c r="AJ379" s="186">
        <f t="shared" si="392"/>
        <v>1</v>
      </c>
      <c r="AK379" s="187">
        <f t="shared" si="408"/>
        <v>7265.6</v>
      </c>
    </row>
    <row r="380" spans="1:37" ht="26.1" customHeight="1" x14ac:dyDescent="0.25">
      <c r="A380" s="197" t="s">
        <v>396</v>
      </c>
      <c r="B380" s="198" t="s">
        <v>398</v>
      </c>
      <c r="C380" s="199" t="s">
        <v>61</v>
      </c>
      <c r="D380" s="199" t="s">
        <v>397</v>
      </c>
      <c r="E380" s="200" t="s">
        <v>77</v>
      </c>
      <c r="F380" s="200">
        <v>2</v>
      </c>
      <c r="G380" s="201">
        <v>73.040000000000006</v>
      </c>
      <c r="H380" s="202">
        <v>87.64</v>
      </c>
      <c r="I380" s="202">
        <v>175.28</v>
      </c>
      <c r="J380" s="200">
        <v>2</v>
      </c>
      <c r="K380" s="202">
        <v>87.64</v>
      </c>
      <c r="L380" s="183">
        <f>Replanilhamento!AT403</f>
        <v>175.28</v>
      </c>
      <c r="M380" s="202">
        <v>175.28</v>
      </c>
      <c r="N380" s="185"/>
      <c r="O380" s="186">
        <f t="shared" si="393"/>
        <v>0</v>
      </c>
      <c r="P380" s="187">
        <f t="shared" si="394"/>
        <v>0</v>
      </c>
      <c r="Q380" s="185"/>
      <c r="R380" s="186">
        <f t="shared" si="395"/>
        <v>0</v>
      </c>
      <c r="S380" s="187">
        <f t="shared" si="396"/>
        <v>0</v>
      </c>
      <c r="T380" s="185"/>
      <c r="U380" s="186">
        <f t="shared" si="397"/>
        <v>0</v>
      </c>
      <c r="V380" s="187">
        <f t="shared" si="398"/>
        <v>0</v>
      </c>
      <c r="W380" s="185"/>
      <c r="X380" s="186">
        <f t="shared" si="399"/>
        <v>0</v>
      </c>
      <c r="Y380" s="187">
        <f t="shared" si="400"/>
        <v>0</v>
      </c>
      <c r="Z380" s="185"/>
      <c r="AA380" s="186">
        <f t="shared" si="401"/>
        <v>0</v>
      </c>
      <c r="AB380" s="187">
        <f t="shared" si="402"/>
        <v>0</v>
      </c>
      <c r="AC380" s="185"/>
      <c r="AD380" s="186">
        <f t="shared" si="403"/>
        <v>0</v>
      </c>
      <c r="AE380" s="187">
        <f t="shared" si="404"/>
        <v>0</v>
      </c>
      <c r="AF380" s="188">
        <f t="shared" si="405"/>
        <v>0</v>
      </c>
      <c r="AG380" s="186">
        <f t="shared" si="391"/>
        <v>0</v>
      </c>
      <c r="AH380" s="187">
        <f t="shared" si="406"/>
        <v>0</v>
      </c>
      <c r="AI380" s="189">
        <f t="shared" si="407"/>
        <v>2</v>
      </c>
      <c r="AJ380" s="186">
        <f t="shared" si="392"/>
        <v>1</v>
      </c>
      <c r="AK380" s="187">
        <f t="shared" si="408"/>
        <v>175.28</v>
      </c>
    </row>
    <row r="381" spans="1:37" ht="24" customHeight="1" x14ac:dyDescent="0.25">
      <c r="A381" s="197" t="s">
        <v>396</v>
      </c>
      <c r="B381" s="198" t="s">
        <v>395</v>
      </c>
      <c r="C381" s="199" t="s">
        <v>113</v>
      </c>
      <c r="D381" s="199" t="s">
        <v>394</v>
      </c>
      <c r="E381" s="200" t="s">
        <v>77</v>
      </c>
      <c r="F381" s="200">
        <v>2</v>
      </c>
      <c r="G381" s="201">
        <v>370.21</v>
      </c>
      <c r="H381" s="202">
        <v>444.25</v>
      </c>
      <c r="I381" s="202">
        <v>888.5</v>
      </c>
      <c r="J381" s="200">
        <v>2</v>
      </c>
      <c r="K381" s="202">
        <v>444.25</v>
      </c>
      <c r="L381" s="183">
        <f>Replanilhamento!AT404</f>
        <v>888.5</v>
      </c>
      <c r="M381" s="202">
        <v>888.5</v>
      </c>
      <c r="N381" s="185"/>
      <c r="O381" s="186">
        <f t="shared" si="393"/>
        <v>0</v>
      </c>
      <c r="P381" s="187">
        <f t="shared" si="394"/>
        <v>0</v>
      </c>
      <c r="Q381" s="185"/>
      <c r="R381" s="186">
        <f t="shared" si="395"/>
        <v>0</v>
      </c>
      <c r="S381" s="187">
        <f t="shared" si="396"/>
        <v>0</v>
      </c>
      <c r="T381" s="185"/>
      <c r="U381" s="186">
        <f t="shared" si="397"/>
        <v>0</v>
      </c>
      <c r="V381" s="187">
        <f t="shared" si="398"/>
        <v>0</v>
      </c>
      <c r="W381" s="185"/>
      <c r="X381" s="186">
        <f t="shared" si="399"/>
        <v>0</v>
      </c>
      <c r="Y381" s="187">
        <f t="shared" si="400"/>
        <v>0</v>
      </c>
      <c r="Z381" s="185"/>
      <c r="AA381" s="186">
        <f t="shared" si="401"/>
        <v>0</v>
      </c>
      <c r="AB381" s="187">
        <f t="shared" si="402"/>
        <v>0</v>
      </c>
      <c r="AC381" s="185"/>
      <c r="AD381" s="186">
        <f t="shared" si="403"/>
        <v>0</v>
      </c>
      <c r="AE381" s="187">
        <f t="shared" si="404"/>
        <v>0</v>
      </c>
      <c r="AF381" s="188">
        <f t="shared" si="405"/>
        <v>0</v>
      </c>
      <c r="AG381" s="186">
        <f t="shared" si="391"/>
        <v>0</v>
      </c>
      <c r="AH381" s="187">
        <f t="shared" si="406"/>
        <v>0</v>
      </c>
      <c r="AI381" s="189">
        <f t="shared" si="407"/>
        <v>2</v>
      </c>
      <c r="AJ381" s="186">
        <f t="shared" si="392"/>
        <v>1</v>
      </c>
      <c r="AK381" s="187">
        <f t="shared" si="408"/>
        <v>888.5</v>
      </c>
    </row>
    <row r="382" spans="1:37" ht="39" customHeight="1" x14ac:dyDescent="0.25">
      <c r="A382" s="197" t="s">
        <v>391</v>
      </c>
      <c r="B382" s="198" t="s">
        <v>393</v>
      </c>
      <c r="C382" s="199" t="s">
        <v>61</v>
      </c>
      <c r="D382" s="199" t="s">
        <v>392</v>
      </c>
      <c r="E382" s="200" t="s">
        <v>111</v>
      </c>
      <c r="F382" s="200">
        <v>1529.6</v>
      </c>
      <c r="G382" s="201">
        <v>3.96</v>
      </c>
      <c r="H382" s="202">
        <v>4.75</v>
      </c>
      <c r="I382" s="202">
        <v>7265.6</v>
      </c>
      <c r="J382" s="200">
        <v>1529.6</v>
      </c>
      <c r="K382" s="202">
        <v>4.75</v>
      </c>
      <c r="L382" s="183">
        <f>Replanilhamento!AT405</f>
        <v>7265.6</v>
      </c>
      <c r="M382" s="202">
        <v>7265.6</v>
      </c>
      <c r="N382" s="185"/>
      <c r="O382" s="186">
        <f t="shared" si="393"/>
        <v>0</v>
      </c>
      <c r="P382" s="187">
        <f t="shared" si="394"/>
        <v>0</v>
      </c>
      <c r="Q382" s="185"/>
      <c r="R382" s="186">
        <f t="shared" si="395"/>
        <v>0</v>
      </c>
      <c r="S382" s="187">
        <f t="shared" si="396"/>
        <v>0</v>
      </c>
      <c r="T382" s="185"/>
      <c r="U382" s="186">
        <f t="shared" si="397"/>
        <v>0</v>
      </c>
      <c r="V382" s="187">
        <f t="shared" si="398"/>
        <v>0</v>
      </c>
      <c r="W382" s="185"/>
      <c r="X382" s="186">
        <f t="shared" si="399"/>
        <v>0</v>
      </c>
      <c r="Y382" s="187">
        <f t="shared" si="400"/>
        <v>0</v>
      </c>
      <c r="Z382" s="185"/>
      <c r="AA382" s="186">
        <f t="shared" si="401"/>
        <v>0</v>
      </c>
      <c r="AB382" s="187">
        <f t="shared" si="402"/>
        <v>0</v>
      </c>
      <c r="AC382" s="185"/>
      <c r="AD382" s="186">
        <f t="shared" si="403"/>
        <v>0</v>
      </c>
      <c r="AE382" s="187">
        <f t="shared" si="404"/>
        <v>0</v>
      </c>
      <c r="AF382" s="188">
        <f t="shared" si="405"/>
        <v>0</v>
      </c>
      <c r="AG382" s="186">
        <f t="shared" si="391"/>
        <v>0</v>
      </c>
      <c r="AH382" s="187">
        <f t="shared" si="406"/>
        <v>0</v>
      </c>
      <c r="AI382" s="189">
        <f t="shared" si="407"/>
        <v>1529.6</v>
      </c>
      <c r="AJ382" s="186">
        <f t="shared" si="392"/>
        <v>1</v>
      </c>
      <c r="AK382" s="187">
        <f t="shared" si="408"/>
        <v>7265.6</v>
      </c>
    </row>
    <row r="383" spans="1:37" ht="26.1" customHeight="1" x14ac:dyDescent="0.25">
      <c r="A383" s="197" t="s">
        <v>391</v>
      </c>
      <c r="B383" s="198" t="s">
        <v>390</v>
      </c>
      <c r="C383" s="199" t="s">
        <v>79</v>
      </c>
      <c r="D383" s="199" t="s">
        <v>389</v>
      </c>
      <c r="E383" s="200" t="s">
        <v>77</v>
      </c>
      <c r="F383" s="200">
        <v>2</v>
      </c>
      <c r="G383" s="201">
        <v>68.38</v>
      </c>
      <c r="H383" s="202">
        <v>82.05</v>
      </c>
      <c r="I383" s="202">
        <v>164.1</v>
      </c>
      <c r="J383" s="200">
        <v>2</v>
      </c>
      <c r="K383" s="202">
        <v>82.05</v>
      </c>
      <c r="L383" s="183">
        <f>Replanilhamento!AT406</f>
        <v>164.1</v>
      </c>
      <c r="M383" s="202">
        <v>164.1</v>
      </c>
      <c r="N383" s="185"/>
      <c r="O383" s="186">
        <f t="shared" si="393"/>
        <v>0</v>
      </c>
      <c r="P383" s="187">
        <f t="shared" si="394"/>
        <v>0</v>
      </c>
      <c r="Q383" s="185"/>
      <c r="R383" s="186">
        <f t="shared" si="395"/>
        <v>0</v>
      </c>
      <c r="S383" s="187">
        <f t="shared" si="396"/>
        <v>0</v>
      </c>
      <c r="T383" s="185"/>
      <c r="U383" s="186">
        <f t="shared" si="397"/>
        <v>0</v>
      </c>
      <c r="V383" s="187">
        <f t="shared" si="398"/>
        <v>0</v>
      </c>
      <c r="W383" s="185"/>
      <c r="X383" s="186">
        <f t="shared" si="399"/>
        <v>0</v>
      </c>
      <c r="Y383" s="187">
        <f t="shared" si="400"/>
        <v>0</v>
      </c>
      <c r="Z383" s="185"/>
      <c r="AA383" s="186">
        <f t="shared" si="401"/>
        <v>0</v>
      </c>
      <c r="AB383" s="187">
        <f t="shared" si="402"/>
        <v>0</v>
      </c>
      <c r="AC383" s="185"/>
      <c r="AD383" s="186">
        <f t="shared" si="403"/>
        <v>0</v>
      </c>
      <c r="AE383" s="187">
        <f t="shared" si="404"/>
        <v>0</v>
      </c>
      <c r="AF383" s="188">
        <f t="shared" si="405"/>
        <v>0</v>
      </c>
      <c r="AG383" s="186">
        <f t="shared" si="391"/>
        <v>0</v>
      </c>
      <c r="AH383" s="187">
        <f t="shared" si="406"/>
        <v>0</v>
      </c>
      <c r="AI383" s="189">
        <f t="shared" si="407"/>
        <v>2</v>
      </c>
      <c r="AJ383" s="186">
        <f t="shared" si="392"/>
        <v>1</v>
      </c>
      <c r="AK383" s="187">
        <f t="shared" si="408"/>
        <v>164.1</v>
      </c>
    </row>
    <row r="384" spans="1:37" ht="39" customHeight="1" x14ac:dyDescent="0.25">
      <c r="A384" s="197" t="s">
        <v>388</v>
      </c>
      <c r="B384" s="198" t="s">
        <v>385</v>
      </c>
      <c r="C384" s="199" t="s">
        <v>61</v>
      </c>
      <c r="D384" s="199" t="s">
        <v>384</v>
      </c>
      <c r="E384" s="200" t="s">
        <v>111</v>
      </c>
      <c r="F384" s="200">
        <v>31.7</v>
      </c>
      <c r="G384" s="201">
        <v>6.12</v>
      </c>
      <c r="H384" s="202">
        <v>7.34</v>
      </c>
      <c r="I384" s="202">
        <v>232.67</v>
      </c>
      <c r="J384" s="200">
        <v>31.7</v>
      </c>
      <c r="K384" s="202">
        <v>7.34</v>
      </c>
      <c r="L384" s="183">
        <f>Replanilhamento!AT407</f>
        <v>232.67</v>
      </c>
      <c r="M384" s="202">
        <v>232.67</v>
      </c>
      <c r="N384" s="185"/>
      <c r="O384" s="186">
        <f t="shared" si="393"/>
        <v>0</v>
      </c>
      <c r="P384" s="187">
        <f t="shared" si="394"/>
        <v>0</v>
      </c>
      <c r="Q384" s="185"/>
      <c r="R384" s="186">
        <f t="shared" si="395"/>
        <v>0</v>
      </c>
      <c r="S384" s="187">
        <f t="shared" si="396"/>
        <v>0</v>
      </c>
      <c r="T384" s="185"/>
      <c r="U384" s="186">
        <f t="shared" si="397"/>
        <v>0</v>
      </c>
      <c r="V384" s="187">
        <f t="shared" si="398"/>
        <v>0</v>
      </c>
      <c r="W384" s="185"/>
      <c r="X384" s="186">
        <f t="shared" si="399"/>
        <v>0</v>
      </c>
      <c r="Y384" s="187">
        <f t="shared" si="400"/>
        <v>0</v>
      </c>
      <c r="Z384" s="185"/>
      <c r="AA384" s="186">
        <f t="shared" si="401"/>
        <v>0</v>
      </c>
      <c r="AB384" s="187">
        <f t="shared" si="402"/>
        <v>0</v>
      </c>
      <c r="AC384" s="185"/>
      <c r="AD384" s="186">
        <f t="shared" si="403"/>
        <v>0</v>
      </c>
      <c r="AE384" s="187">
        <f t="shared" si="404"/>
        <v>0</v>
      </c>
      <c r="AF384" s="188">
        <f t="shared" si="405"/>
        <v>0</v>
      </c>
      <c r="AG384" s="186">
        <f t="shared" si="391"/>
        <v>0</v>
      </c>
      <c r="AH384" s="187">
        <f t="shared" si="406"/>
        <v>0</v>
      </c>
      <c r="AI384" s="189">
        <f t="shared" si="407"/>
        <v>31.7</v>
      </c>
      <c r="AJ384" s="186">
        <f t="shared" si="392"/>
        <v>1</v>
      </c>
      <c r="AK384" s="187">
        <f t="shared" si="408"/>
        <v>232.67</v>
      </c>
    </row>
    <row r="385" spans="1:37" ht="39" customHeight="1" x14ac:dyDescent="0.25">
      <c r="A385" s="197" t="s">
        <v>387</v>
      </c>
      <c r="B385" s="198" t="s">
        <v>385</v>
      </c>
      <c r="C385" s="199" t="s">
        <v>61</v>
      </c>
      <c r="D385" s="199" t="s">
        <v>384</v>
      </c>
      <c r="E385" s="200" t="s">
        <v>111</v>
      </c>
      <c r="F385" s="200">
        <v>31.7</v>
      </c>
      <c r="G385" s="201">
        <v>6.12</v>
      </c>
      <c r="H385" s="202">
        <v>7.34</v>
      </c>
      <c r="I385" s="202">
        <v>232.67</v>
      </c>
      <c r="J385" s="200">
        <v>31.7</v>
      </c>
      <c r="K385" s="202">
        <v>7.34</v>
      </c>
      <c r="L385" s="183">
        <f>Replanilhamento!AT408</f>
        <v>232.67</v>
      </c>
      <c r="M385" s="202">
        <v>232.67</v>
      </c>
      <c r="N385" s="185"/>
      <c r="O385" s="186">
        <f t="shared" si="393"/>
        <v>0</v>
      </c>
      <c r="P385" s="187">
        <f t="shared" si="394"/>
        <v>0</v>
      </c>
      <c r="Q385" s="185"/>
      <c r="R385" s="186">
        <f t="shared" si="395"/>
        <v>0</v>
      </c>
      <c r="S385" s="187">
        <f t="shared" si="396"/>
        <v>0</v>
      </c>
      <c r="T385" s="185"/>
      <c r="U385" s="186">
        <f t="shared" si="397"/>
        <v>0</v>
      </c>
      <c r="V385" s="187">
        <f t="shared" si="398"/>
        <v>0</v>
      </c>
      <c r="W385" s="185"/>
      <c r="X385" s="186">
        <f t="shared" si="399"/>
        <v>0</v>
      </c>
      <c r="Y385" s="187">
        <f t="shared" si="400"/>
        <v>0</v>
      </c>
      <c r="Z385" s="185"/>
      <c r="AA385" s="186">
        <f t="shared" si="401"/>
        <v>0</v>
      </c>
      <c r="AB385" s="187">
        <f t="shared" si="402"/>
        <v>0</v>
      </c>
      <c r="AC385" s="185"/>
      <c r="AD385" s="186">
        <f t="shared" si="403"/>
        <v>0</v>
      </c>
      <c r="AE385" s="187">
        <f t="shared" si="404"/>
        <v>0</v>
      </c>
      <c r="AF385" s="188">
        <f t="shared" si="405"/>
        <v>0</v>
      </c>
      <c r="AG385" s="186">
        <f t="shared" si="391"/>
        <v>0</v>
      </c>
      <c r="AH385" s="187">
        <f t="shared" si="406"/>
        <v>0</v>
      </c>
      <c r="AI385" s="189">
        <f t="shared" si="407"/>
        <v>31.7</v>
      </c>
      <c r="AJ385" s="186">
        <f t="shared" si="392"/>
        <v>1</v>
      </c>
      <c r="AK385" s="187">
        <f t="shared" si="408"/>
        <v>232.67</v>
      </c>
    </row>
    <row r="386" spans="1:37" ht="39" customHeight="1" x14ac:dyDescent="0.25">
      <c r="A386" s="197" t="s">
        <v>386</v>
      </c>
      <c r="B386" s="198" t="s">
        <v>385</v>
      </c>
      <c r="C386" s="199" t="s">
        <v>61</v>
      </c>
      <c r="D386" s="199" t="s">
        <v>384</v>
      </c>
      <c r="E386" s="200" t="s">
        <v>111</v>
      </c>
      <c r="F386" s="200">
        <v>31.7</v>
      </c>
      <c r="G386" s="201">
        <v>6.12</v>
      </c>
      <c r="H386" s="202">
        <v>7.34</v>
      </c>
      <c r="I386" s="202">
        <v>232.67</v>
      </c>
      <c r="J386" s="200">
        <v>31.7</v>
      </c>
      <c r="K386" s="202">
        <v>7.34</v>
      </c>
      <c r="L386" s="183">
        <f>Replanilhamento!AT409</f>
        <v>232.67</v>
      </c>
      <c r="M386" s="202">
        <v>232.67</v>
      </c>
      <c r="N386" s="185"/>
      <c r="O386" s="186">
        <f t="shared" si="393"/>
        <v>0</v>
      </c>
      <c r="P386" s="187">
        <f t="shared" si="394"/>
        <v>0</v>
      </c>
      <c r="Q386" s="185"/>
      <c r="R386" s="186">
        <f t="shared" si="395"/>
        <v>0</v>
      </c>
      <c r="S386" s="187">
        <f t="shared" si="396"/>
        <v>0</v>
      </c>
      <c r="T386" s="185"/>
      <c r="U386" s="186">
        <f t="shared" si="397"/>
        <v>0</v>
      </c>
      <c r="V386" s="187">
        <f t="shared" si="398"/>
        <v>0</v>
      </c>
      <c r="W386" s="185"/>
      <c r="X386" s="186">
        <f t="shared" si="399"/>
        <v>0</v>
      </c>
      <c r="Y386" s="187">
        <f t="shared" si="400"/>
        <v>0</v>
      </c>
      <c r="Z386" s="185"/>
      <c r="AA386" s="186">
        <f t="shared" si="401"/>
        <v>0</v>
      </c>
      <c r="AB386" s="187">
        <f t="shared" si="402"/>
        <v>0</v>
      </c>
      <c r="AC386" s="185"/>
      <c r="AD386" s="186">
        <f t="shared" si="403"/>
        <v>0</v>
      </c>
      <c r="AE386" s="187">
        <f t="shared" si="404"/>
        <v>0</v>
      </c>
      <c r="AF386" s="188">
        <f t="shared" si="405"/>
        <v>0</v>
      </c>
      <c r="AG386" s="186">
        <f t="shared" si="391"/>
        <v>0</v>
      </c>
      <c r="AH386" s="187">
        <f t="shared" si="406"/>
        <v>0</v>
      </c>
      <c r="AI386" s="189">
        <f t="shared" si="407"/>
        <v>31.7</v>
      </c>
      <c r="AJ386" s="186">
        <f t="shared" si="392"/>
        <v>1</v>
      </c>
      <c r="AK386" s="187">
        <f t="shared" si="408"/>
        <v>232.67</v>
      </c>
    </row>
    <row r="387" spans="1:37" ht="39" customHeight="1" x14ac:dyDescent="0.25">
      <c r="A387" s="197" t="s">
        <v>383</v>
      </c>
      <c r="B387" s="198" t="s">
        <v>380</v>
      </c>
      <c r="C387" s="199" t="s">
        <v>61</v>
      </c>
      <c r="D387" s="199" t="s">
        <v>379</v>
      </c>
      <c r="E387" s="200" t="s">
        <v>111</v>
      </c>
      <c r="F387" s="200">
        <v>110.06</v>
      </c>
      <c r="G387" s="201">
        <v>9.1999999999999993</v>
      </c>
      <c r="H387" s="202">
        <v>11.04</v>
      </c>
      <c r="I387" s="202">
        <v>1215.06</v>
      </c>
      <c r="J387" s="200">
        <v>110.06</v>
      </c>
      <c r="K387" s="202">
        <v>11.04</v>
      </c>
      <c r="L387" s="183">
        <f>Replanilhamento!AT410</f>
        <v>1215.06</v>
      </c>
      <c r="M387" s="202">
        <v>1215.06</v>
      </c>
      <c r="N387" s="185"/>
      <c r="O387" s="186">
        <f t="shared" si="393"/>
        <v>0</v>
      </c>
      <c r="P387" s="187">
        <f t="shared" si="394"/>
        <v>0</v>
      </c>
      <c r="Q387" s="185"/>
      <c r="R387" s="186">
        <f t="shared" si="395"/>
        <v>0</v>
      </c>
      <c r="S387" s="187">
        <f t="shared" si="396"/>
        <v>0</v>
      </c>
      <c r="T387" s="185"/>
      <c r="U387" s="186">
        <f t="shared" si="397"/>
        <v>0</v>
      </c>
      <c r="V387" s="187">
        <f t="shared" si="398"/>
        <v>0</v>
      </c>
      <c r="W387" s="185"/>
      <c r="X387" s="186">
        <f t="shared" si="399"/>
        <v>0</v>
      </c>
      <c r="Y387" s="187">
        <f t="shared" si="400"/>
        <v>0</v>
      </c>
      <c r="Z387" s="185"/>
      <c r="AA387" s="186">
        <f t="shared" si="401"/>
        <v>0</v>
      </c>
      <c r="AB387" s="187">
        <f t="shared" si="402"/>
        <v>0</v>
      </c>
      <c r="AC387" s="185"/>
      <c r="AD387" s="186">
        <f t="shared" si="403"/>
        <v>0</v>
      </c>
      <c r="AE387" s="187">
        <f t="shared" si="404"/>
        <v>0</v>
      </c>
      <c r="AF387" s="188">
        <f t="shared" si="405"/>
        <v>0</v>
      </c>
      <c r="AG387" s="186">
        <f t="shared" si="391"/>
        <v>0</v>
      </c>
      <c r="AH387" s="187">
        <f t="shared" si="406"/>
        <v>0</v>
      </c>
      <c r="AI387" s="189">
        <f t="shared" si="407"/>
        <v>110.06</v>
      </c>
      <c r="AJ387" s="186">
        <f t="shared" si="392"/>
        <v>1</v>
      </c>
      <c r="AK387" s="187">
        <f t="shared" si="408"/>
        <v>1215.06</v>
      </c>
    </row>
    <row r="388" spans="1:37" ht="39" customHeight="1" x14ac:dyDescent="0.25">
      <c r="A388" s="197" t="s">
        <v>382</v>
      </c>
      <c r="B388" s="198" t="s">
        <v>380</v>
      </c>
      <c r="C388" s="199" t="s">
        <v>61</v>
      </c>
      <c r="D388" s="199" t="s">
        <v>379</v>
      </c>
      <c r="E388" s="200" t="s">
        <v>111</v>
      </c>
      <c r="F388" s="200">
        <v>57.82</v>
      </c>
      <c r="G388" s="201">
        <v>9.1999999999999993</v>
      </c>
      <c r="H388" s="202">
        <v>11.04</v>
      </c>
      <c r="I388" s="202">
        <v>638.33000000000004</v>
      </c>
      <c r="J388" s="200">
        <v>57.82</v>
      </c>
      <c r="K388" s="202">
        <v>11.04</v>
      </c>
      <c r="L388" s="183">
        <f>Replanilhamento!AT411</f>
        <v>638.33000000000004</v>
      </c>
      <c r="M388" s="202">
        <v>638.33000000000004</v>
      </c>
      <c r="N388" s="185"/>
      <c r="O388" s="186">
        <f t="shared" si="393"/>
        <v>0</v>
      </c>
      <c r="P388" s="187">
        <f t="shared" si="394"/>
        <v>0</v>
      </c>
      <c r="Q388" s="185"/>
      <c r="R388" s="186">
        <f t="shared" si="395"/>
        <v>0</v>
      </c>
      <c r="S388" s="187">
        <f t="shared" si="396"/>
        <v>0</v>
      </c>
      <c r="T388" s="185"/>
      <c r="U388" s="186">
        <f t="shared" si="397"/>
        <v>0</v>
      </c>
      <c r="V388" s="187">
        <f t="shared" si="398"/>
        <v>0</v>
      </c>
      <c r="W388" s="185"/>
      <c r="X388" s="186">
        <f t="shared" si="399"/>
        <v>0</v>
      </c>
      <c r="Y388" s="187">
        <f t="shared" si="400"/>
        <v>0</v>
      </c>
      <c r="Z388" s="185"/>
      <c r="AA388" s="186">
        <f t="shared" si="401"/>
        <v>0</v>
      </c>
      <c r="AB388" s="187">
        <f t="shared" si="402"/>
        <v>0</v>
      </c>
      <c r="AC388" s="185"/>
      <c r="AD388" s="186">
        <f t="shared" si="403"/>
        <v>0</v>
      </c>
      <c r="AE388" s="187">
        <f t="shared" si="404"/>
        <v>0</v>
      </c>
      <c r="AF388" s="188">
        <f t="shared" si="405"/>
        <v>0</v>
      </c>
      <c r="AG388" s="186">
        <f t="shared" si="391"/>
        <v>0</v>
      </c>
      <c r="AH388" s="187">
        <f t="shared" si="406"/>
        <v>0</v>
      </c>
      <c r="AI388" s="189">
        <f t="shared" si="407"/>
        <v>57.82</v>
      </c>
      <c r="AJ388" s="186">
        <f t="shared" si="392"/>
        <v>1</v>
      </c>
      <c r="AK388" s="187">
        <f t="shared" si="408"/>
        <v>638.33000000000004</v>
      </c>
    </row>
    <row r="389" spans="1:37" ht="39" customHeight="1" x14ac:dyDescent="0.25">
      <c r="A389" s="197" t="s">
        <v>381</v>
      </c>
      <c r="B389" s="198" t="s">
        <v>380</v>
      </c>
      <c r="C389" s="199" t="s">
        <v>61</v>
      </c>
      <c r="D389" s="199" t="s">
        <v>379</v>
      </c>
      <c r="E389" s="200" t="s">
        <v>111</v>
      </c>
      <c r="F389" s="200">
        <v>57.82</v>
      </c>
      <c r="G389" s="201">
        <v>9.1999999999999993</v>
      </c>
      <c r="H389" s="202">
        <v>11.04</v>
      </c>
      <c r="I389" s="202">
        <v>638.33000000000004</v>
      </c>
      <c r="J389" s="200">
        <v>57.82</v>
      </c>
      <c r="K389" s="202">
        <v>11.04</v>
      </c>
      <c r="L389" s="183">
        <f>Replanilhamento!AT412</f>
        <v>638.33000000000004</v>
      </c>
      <c r="M389" s="202">
        <v>638.33000000000004</v>
      </c>
      <c r="N389" s="185"/>
      <c r="O389" s="186">
        <f t="shared" si="393"/>
        <v>0</v>
      </c>
      <c r="P389" s="187">
        <f t="shared" si="394"/>
        <v>0</v>
      </c>
      <c r="Q389" s="185"/>
      <c r="R389" s="186">
        <f t="shared" si="395"/>
        <v>0</v>
      </c>
      <c r="S389" s="187">
        <f t="shared" si="396"/>
        <v>0</v>
      </c>
      <c r="T389" s="185"/>
      <c r="U389" s="186">
        <f t="shared" si="397"/>
        <v>0</v>
      </c>
      <c r="V389" s="187">
        <f t="shared" si="398"/>
        <v>0</v>
      </c>
      <c r="W389" s="185"/>
      <c r="X389" s="186">
        <f t="shared" si="399"/>
        <v>0</v>
      </c>
      <c r="Y389" s="187">
        <f t="shared" si="400"/>
        <v>0</v>
      </c>
      <c r="Z389" s="185"/>
      <c r="AA389" s="186">
        <f t="shared" si="401"/>
        <v>0</v>
      </c>
      <c r="AB389" s="187">
        <f t="shared" si="402"/>
        <v>0</v>
      </c>
      <c r="AC389" s="185"/>
      <c r="AD389" s="186">
        <f t="shared" si="403"/>
        <v>0</v>
      </c>
      <c r="AE389" s="187">
        <f t="shared" si="404"/>
        <v>0</v>
      </c>
      <c r="AF389" s="188">
        <f t="shared" si="405"/>
        <v>0</v>
      </c>
      <c r="AG389" s="186">
        <f t="shared" si="391"/>
        <v>0</v>
      </c>
      <c r="AH389" s="187">
        <f t="shared" si="406"/>
        <v>0</v>
      </c>
      <c r="AI389" s="189">
        <f t="shared" si="407"/>
        <v>57.82</v>
      </c>
      <c r="AJ389" s="186">
        <f t="shared" si="392"/>
        <v>1</v>
      </c>
      <c r="AK389" s="187">
        <f t="shared" si="408"/>
        <v>638.33000000000004</v>
      </c>
    </row>
    <row r="390" spans="1:37" ht="39" customHeight="1" x14ac:dyDescent="0.25">
      <c r="A390" s="197" t="s">
        <v>378</v>
      </c>
      <c r="B390" s="198" t="s">
        <v>377</v>
      </c>
      <c r="C390" s="199" t="s">
        <v>61</v>
      </c>
      <c r="D390" s="199" t="s">
        <v>376</v>
      </c>
      <c r="E390" s="200" t="s">
        <v>111</v>
      </c>
      <c r="F390" s="200">
        <v>196.6</v>
      </c>
      <c r="G390" s="201">
        <v>12.33</v>
      </c>
      <c r="H390" s="202">
        <v>14.79</v>
      </c>
      <c r="I390" s="202">
        <v>2907.71</v>
      </c>
      <c r="J390" s="200">
        <v>196.6</v>
      </c>
      <c r="K390" s="202">
        <v>14.79</v>
      </c>
      <c r="L390" s="183">
        <f>Replanilhamento!AT413</f>
        <v>2907.71</v>
      </c>
      <c r="M390" s="202">
        <v>2907.71</v>
      </c>
      <c r="N390" s="185"/>
      <c r="O390" s="186">
        <f t="shared" si="393"/>
        <v>0</v>
      </c>
      <c r="P390" s="187">
        <f t="shared" si="394"/>
        <v>0</v>
      </c>
      <c r="Q390" s="185"/>
      <c r="R390" s="186">
        <f t="shared" si="395"/>
        <v>0</v>
      </c>
      <c r="S390" s="187">
        <f t="shared" si="396"/>
        <v>0</v>
      </c>
      <c r="T390" s="185"/>
      <c r="U390" s="186">
        <f t="shared" si="397"/>
        <v>0</v>
      </c>
      <c r="V390" s="187">
        <f t="shared" si="398"/>
        <v>0</v>
      </c>
      <c r="W390" s="185"/>
      <c r="X390" s="186">
        <f t="shared" si="399"/>
        <v>0</v>
      </c>
      <c r="Y390" s="187">
        <f t="shared" si="400"/>
        <v>0</v>
      </c>
      <c r="Z390" s="185"/>
      <c r="AA390" s="186">
        <f t="shared" si="401"/>
        <v>0</v>
      </c>
      <c r="AB390" s="187">
        <f t="shared" si="402"/>
        <v>0</v>
      </c>
      <c r="AC390" s="185"/>
      <c r="AD390" s="186">
        <f t="shared" si="403"/>
        <v>0</v>
      </c>
      <c r="AE390" s="187">
        <f t="shared" si="404"/>
        <v>0</v>
      </c>
      <c r="AF390" s="188">
        <f t="shared" si="405"/>
        <v>0</v>
      </c>
      <c r="AG390" s="186">
        <f t="shared" si="391"/>
        <v>0</v>
      </c>
      <c r="AH390" s="187">
        <f t="shared" si="406"/>
        <v>0</v>
      </c>
      <c r="AI390" s="189">
        <f t="shared" si="407"/>
        <v>196.6</v>
      </c>
      <c r="AJ390" s="186">
        <f t="shared" si="392"/>
        <v>1</v>
      </c>
      <c r="AK390" s="187">
        <f t="shared" si="408"/>
        <v>2907.71</v>
      </c>
    </row>
    <row r="391" spans="1:37" ht="39" customHeight="1" x14ac:dyDescent="0.25">
      <c r="A391" s="197" t="s">
        <v>375</v>
      </c>
      <c r="B391" s="198" t="s">
        <v>374</v>
      </c>
      <c r="C391" s="199" t="s">
        <v>61</v>
      </c>
      <c r="D391" s="199" t="s">
        <v>373</v>
      </c>
      <c r="E391" s="200" t="s">
        <v>111</v>
      </c>
      <c r="F391" s="200">
        <v>10</v>
      </c>
      <c r="G391" s="201">
        <v>27.94</v>
      </c>
      <c r="H391" s="202">
        <v>33.520000000000003</v>
      </c>
      <c r="I391" s="202">
        <v>335.2</v>
      </c>
      <c r="J391" s="200">
        <v>10</v>
      </c>
      <c r="K391" s="202">
        <v>33.520000000000003</v>
      </c>
      <c r="L391" s="183">
        <f>Replanilhamento!AT414</f>
        <v>335.2</v>
      </c>
      <c r="M391" s="202">
        <v>335.2</v>
      </c>
      <c r="N391" s="185"/>
      <c r="O391" s="186">
        <f t="shared" si="393"/>
        <v>0</v>
      </c>
      <c r="P391" s="187">
        <f t="shared" si="394"/>
        <v>0</v>
      </c>
      <c r="Q391" s="185"/>
      <c r="R391" s="186">
        <f t="shared" si="395"/>
        <v>0</v>
      </c>
      <c r="S391" s="187">
        <f t="shared" si="396"/>
        <v>0</v>
      </c>
      <c r="T391" s="185"/>
      <c r="U391" s="186">
        <f t="shared" si="397"/>
        <v>0</v>
      </c>
      <c r="V391" s="187">
        <f t="shared" si="398"/>
        <v>0</v>
      </c>
      <c r="W391" s="185"/>
      <c r="X391" s="186">
        <f t="shared" si="399"/>
        <v>0</v>
      </c>
      <c r="Y391" s="187">
        <f t="shared" si="400"/>
        <v>0</v>
      </c>
      <c r="Z391" s="185"/>
      <c r="AA391" s="186">
        <f t="shared" si="401"/>
        <v>0</v>
      </c>
      <c r="AB391" s="187">
        <f t="shared" si="402"/>
        <v>0</v>
      </c>
      <c r="AC391" s="185"/>
      <c r="AD391" s="186">
        <f t="shared" si="403"/>
        <v>0</v>
      </c>
      <c r="AE391" s="187">
        <f t="shared" si="404"/>
        <v>0</v>
      </c>
      <c r="AF391" s="188">
        <f t="shared" si="405"/>
        <v>0</v>
      </c>
      <c r="AG391" s="186">
        <f t="shared" si="391"/>
        <v>0</v>
      </c>
      <c r="AH391" s="187">
        <f t="shared" si="406"/>
        <v>0</v>
      </c>
      <c r="AI391" s="189">
        <f t="shared" si="407"/>
        <v>10</v>
      </c>
      <c r="AJ391" s="186">
        <f t="shared" si="392"/>
        <v>1</v>
      </c>
      <c r="AK391" s="187">
        <f t="shared" si="408"/>
        <v>335.2</v>
      </c>
    </row>
    <row r="392" spans="1:37" ht="39" customHeight="1" x14ac:dyDescent="0.25">
      <c r="A392" s="197" t="s">
        <v>372</v>
      </c>
      <c r="B392" s="198" t="s">
        <v>371</v>
      </c>
      <c r="C392" s="199" t="s">
        <v>61</v>
      </c>
      <c r="D392" s="199" t="s">
        <v>370</v>
      </c>
      <c r="E392" s="200" t="s">
        <v>111</v>
      </c>
      <c r="F392" s="200">
        <v>285</v>
      </c>
      <c r="G392" s="201">
        <v>19.71</v>
      </c>
      <c r="H392" s="202">
        <v>23.65</v>
      </c>
      <c r="I392" s="202">
        <v>6740.25</v>
      </c>
      <c r="J392" s="200">
        <v>285</v>
      </c>
      <c r="K392" s="202">
        <v>23.65</v>
      </c>
      <c r="L392" s="183">
        <f>Replanilhamento!AT415</f>
        <v>6740.25</v>
      </c>
      <c r="M392" s="202">
        <v>6740.25</v>
      </c>
      <c r="N392" s="185"/>
      <c r="O392" s="186">
        <f t="shared" si="393"/>
        <v>0</v>
      </c>
      <c r="P392" s="187">
        <f t="shared" si="394"/>
        <v>0</v>
      </c>
      <c r="Q392" s="185"/>
      <c r="R392" s="186">
        <f t="shared" si="395"/>
        <v>0</v>
      </c>
      <c r="S392" s="187">
        <f t="shared" si="396"/>
        <v>0</v>
      </c>
      <c r="T392" s="185"/>
      <c r="U392" s="186">
        <f t="shared" si="397"/>
        <v>0</v>
      </c>
      <c r="V392" s="187">
        <f t="shared" si="398"/>
        <v>0</v>
      </c>
      <c r="W392" s="185"/>
      <c r="X392" s="186">
        <f t="shared" si="399"/>
        <v>0</v>
      </c>
      <c r="Y392" s="187">
        <f t="shared" si="400"/>
        <v>0</v>
      </c>
      <c r="Z392" s="185"/>
      <c r="AA392" s="186">
        <f t="shared" si="401"/>
        <v>0</v>
      </c>
      <c r="AB392" s="187">
        <f t="shared" si="402"/>
        <v>0</v>
      </c>
      <c r="AC392" s="185"/>
      <c r="AD392" s="186">
        <f t="shared" si="403"/>
        <v>0</v>
      </c>
      <c r="AE392" s="187">
        <f t="shared" si="404"/>
        <v>0</v>
      </c>
      <c r="AF392" s="188">
        <f t="shared" si="405"/>
        <v>0</v>
      </c>
      <c r="AG392" s="186">
        <f t="shared" si="391"/>
        <v>0</v>
      </c>
      <c r="AH392" s="187">
        <f t="shared" si="406"/>
        <v>0</v>
      </c>
      <c r="AI392" s="189">
        <f t="shared" si="407"/>
        <v>285</v>
      </c>
      <c r="AJ392" s="186">
        <f t="shared" si="392"/>
        <v>1</v>
      </c>
      <c r="AK392" s="187">
        <f t="shared" si="408"/>
        <v>6740.25</v>
      </c>
    </row>
    <row r="393" spans="1:37" ht="52.2" customHeight="1" x14ac:dyDescent="0.25">
      <c r="A393" s="197" t="s">
        <v>369</v>
      </c>
      <c r="B393" s="198" t="s">
        <v>368</v>
      </c>
      <c r="C393" s="199" t="s">
        <v>101</v>
      </c>
      <c r="D393" s="199" t="s">
        <v>367</v>
      </c>
      <c r="E393" s="200" t="s">
        <v>77</v>
      </c>
      <c r="F393" s="200">
        <v>95</v>
      </c>
      <c r="G393" s="201">
        <v>195.09</v>
      </c>
      <c r="H393" s="202">
        <v>234.1</v>
      </c>
      <c r="I393" s="202">
        <v>22239.5</v>
      </c>
      <c r="J393" s="200">
        <v>95</v>
      </c>
      <c r="K393" s="202">
        <v>234.1</v>
      </c>
      <c r="L393" s="183">
        <f>Replanilhamento!AT416</f>
        <v>22239.5</v>
      </c>
      <c r="M393" s="202">
        <v>22239.5</v>
      </c>
      <c r="N393" s="185"/>
      <c r="O393" s="186">
        <f t="shared" si="393"/>
        <v>0</v>
      </c>
      <c r="P393" s="187">
        <f t="shared" si="394"/>
        <v>0</v>
      </c>
      <c r="Q393" s="185"/>
      <c r="R393" s="186">
        <f t="shared" si="395"/>
        <v>0</v>
      </c>
      <c r="S393" s="187">
        <f t="shared" si="396"/>
        <v>0</v>
      </c>
      <c r="T393" s="185"/>
      <c r="U393" s="186">
        <f t="shared" si="397"/>
        <v>0</v>
      </c>
      <c r="V393" s="187">
        <f t="shared" si="398"/>
        <v>0</v>
      </c>
      <c r="W393" s="185"/>
      <c r="X393" s="186">
        <f t="shared" si="399"/>
        <v>0</v>
      </c>
      <c r="Y393" s="187">
        <f t="shared" si="400"/>
        <v>0</v>
      </c>
      <c r="Z393" s="185"/>
      <c r="AA393" s="186">
        <f t="shared" si="401"/>
        <v>0</v>
      </c>
      <c r="AB393" s="187">
        <f t="shared" si="402"/>
        <v>0</v>
      </c>
      <c r="AC393" s="185"/>
      <c r="AD393" s="186">
        <f t="shared" si="403"/>
        <v>0</v>
      </c>
      <c r="AE393" s="187">
        <f t="shared" si="404"/>
        <v>0</v>
      </c>
      <c r="AF393" s="188">
        <f t="shared" si="405"/>
        <v>0</v>
      </c>
      <c r="AG393" s="186">
        <f t="shared" si="391"/>
        <v>0</v>
      </c>
      <c r="AH393" s="187">
        <f t="shared" si="406"/>
        <v>0</v>
      </c>
      <c r="AI393" s="189">
        <f t="shared" si="407"/>
        <v>95</v>
      </c>
      <c r="AJ393" s="186">
        <f t="shared" si="392"/>
        <v>1</v>
      </c>
      <c r="AK393" s="187">
        <f t="shared" si="408"/>
        <v>22239.5</v>
      </c>
    </row>
    <row r="394" spans="1:37" ht="39" customHeight="1" x14ac:dyDescent="0.25">
      <c r="A394" s="197" t="s">
        <v>366</v>
      </c>
      <c r="B394" s="198" t="s">
        <v>365</v>
      </c>
      <c r="C394" s="199" t="s">
        <v>101</v>
      </c>
      <c r="D394" s="199" t="s">
        <v>364</v>
      </c>
      <c r="E394" s="200" t="s">
        <v>77</v>
      </c>
      <c r="F394" s="200">
        <v>10</v>
      </c>
      <c r="G394" s="201">
        <v>94.4</v>
      </c>
      <c r="H394" s="202">
        <v>113.28</v>
      </c>
      <c r="I394" s="202">
        <v>1132.8</v>
      </c>
      <c r="J394" s="200">
        <v>10</v>
      </c>
      <c r="K394" s="202">
        <v>113.28</v>
      </c>
      <c r="L394" s="183">
        <f>Replanilhamento!AT417</f>
        <v>1132.8</v>
      </c>
      <c r="M394" s="202">
        <v>1132.8</v>
      </c>
      <c r="N394" s="185"/>
      <c r="O394" s="186">
        <f t="shared" si="393"/>
        <v>0</v>
      </c>
      <c r="P394" s="187">
        <f t="shared" si="394"/>
        <v>0</v>
      </c>
      <c r="Q394" s="185"/>
      <c r="R394" s="186">
        <f t="shared" si="395"/>
        <v>0</v>
      </c>
      <c r="S394" s="187">
        <f t="shared" si="396"/>
        <v>0</v>
      </c>
      <c r="T394" s="185"/>
      <c r="U394" s="186">
        <f t="shared" si="397"/>
        <v>0</v>
      </c>
      <c r="V394" s="187">
        <f t="shared" si="398"/>
        <v>0</v>
      </c>
      <c r="W394" s="185"/>
      <c r="X394" s="186">
        <f t="shared" si="399"/>
        <v>0</v>
      </c>
      <c r="Y394" s="187">
        <f t="shared" si="400"/>
        <v>0</v>
      </c>
      <c r="Z394" s="185"/>
      <c r="AA394" s="186">
        <f t="shared" si="401"/>
        <v>0</v>
      </c>
      <c r="AB394" s="187">
        <f t="shared" si="402"/>
        <v>0</v>
      </c>
      <c r="AC394" s="185"/>
      <c r="AD394" s="186">
        <f t="shared" si="403"/>
        <v>0</v>
      </c>
      <c r="AE394" s="187">
        <f t="shared" si="404"/>
        <v>0</v>
      </c>
      <c r="AF394" s="188">
        <f t="shared" si="405"/>
        <v>0</v>
      </c>
      <c r="AG394" s="186">
        <f t="shared" si="391"/>
        <v>0</v>
      </c>
      <c r="AH394" s="187">
        <f t="shared" si="406"/>
        <v>0</v>
      </c>
      <c r="AI394" s="189">
        <f t="shared" si="407"/>
        <v>10</v>
      </c>
      <c r="AJ394" s="186">
        <f t="shared" si="392"/>
        <v>1</v>
      </c>
      <c r="AK394" s="187">
        <f t="shared" si="408"/>
        <v>1132.8</v>
      </c>
    </row>
    <row r="395" spans="1:37" ht="39" customHeight="1" x14ac:dyDescent="0.25">
      <c r="A395" s="197" t="s">
        <v>363</v>
      </c>
      <c r="B395" s="198" t="s">
        <v>362</v>
      </c>
      <c r="C395" s="199" t="s">
        <v>101</v>
      </c>
      <c r="D395" s="199" t="s">
        <v>361</v>
      </c>
      <c r="E395" s="200" t="s">
        <v>77</v>
      </c>
      <c r="F395" s="200">
        <v>9</v>
      </c>
      <c r="G395" s="201">
        <v>236.16</v>
      </c>
      <c r="H395" s="202">
        <v>283.39</v>
      </c>
      <c r="I395" s="202">
        <v>2550.5100000000002</v>
      </c>
      <c r="J395" s="200">
        <v>9</v>
      </c>
      <c r="K395" s="202">
        <v>283.39</v>
      </c>
      <c r="L395" s="183">
        <f>Replanilhamento!AT418</f>
        <v>2550.5100000000002</v>
      </c>
      <c r="M395" s="202">
        <v>2550.5100000000002</v>
      </c>
      <c r="N395" s="185"/>
      <c r="O395" s="186">
        <f t="shared" si="393"/>
        <v>0</v>
      </c>
      <c r="P395" s="187">
        <f t="shared" si="394"/>
        <v>0</v>
      </c>
      <c r="Q395" s="185"/>
      <c r="R395" s="186">
        <f t="shared" si="395"/>
        <v>0</v>
      </c>
      <c r="S395" s="187">
        <f t="shared" si="396"/>
        <v>0</v>
      </c>
      <c r="T395" s="185"/>
      <c r="U395" s="186">
        <f t="shared" si="397"/>
        <v>0</v>
      </c>
      <c r="V395" s="187">
        <f t="shared" si="398"/>
        <v>0</v>
      </c>
      <c r="W395" s="185"/>
      <c r="X395" s="186">
        <f t="shared" si="399"/>
        <v>0</v>
      </c>
      <c r="Y395" s="187">
        <f t="shared" si="400"/>
        <v>0</v>
      </c>
      <c r="Z395" s="185"/>
      <c r="AA395" s="186">
        <f t="shared" si="401"/>
        <v>0</v>
      </c>
      <c r="AB395" s="187">
        <f t="shared" si="402"/>
        <v>0</v>
      </c>
      <c r="AC395" s="185"/>
      <c r="AD395" s="186">
        <f t="shared" si="403"/>
        <v>0</v>
      </c>
      <c r="AE395" s="187">
        <f t="shared" si="404"/>
        <v>0</v>
      </c>
      <c r="AF395" s="188">
        <f t="shared" si="405"/>
        <v>0</v>
      </c>
      <c r="AG395" s="186">
        <f t="shared" si="391"/>
        <v>0</v>
      </c>
      <c r="AH395" s="187">
        <f t="shared" si="406"/>
        <v>0</v>
      </c>
      <c r="AI395" s="189">
        <f t="shared" si="407"/>
        <v>9</v>
      </c>
      <c r="AJ395" s="186">
        <f t="shared" si="392"/>
        <v>1</v>
      </c>
      <c r="AK395" s="187">
        <f t="shared" si="408"/>
        <v>2550.5100000000002</v>
      </c>
    </row>
    <row r="396" spans="1:37" ht="39" customHeight="1" x14ac:dyDescent="0.25">
      <c r="A396" s="246" t="s">
        <v>360</v>
      </c>
      <c r="B396" s="247" t="s">
        <v>251</v>
      </c>
      <c r="C396" s="248" t="s">
        <v>79</v>
      </c>
      <c r="D396" s="248" t="s">
        <v>250</v>
      </c>
      <c r="E396" s="249" t="s">
        <v>77</v>
      </c>
      <c r="F396" s="249">
        <v>11</v>
      </c>
      <c r="G396" s="250">
        <v>119.76</v>
      </c>
      <c r="H396" s="251">
        <v>143.71</v>
      </c>
      <c r="I396" s="251">
        <v>1580.81</v>
      </c>
      <c r="J396" s="249">
        <v>11</v>
      </c>
      <c r="K396" s="251">
        <v>143.71</v>
      </c>
      <c r="L396" s="183">
        <f>Replanilhamento!AT419</f>
        <v>1580.81</v>
      </c>
      <c r="M396" s="251">
        <v>1580.81</v>
      </c>
      <c r="N396" s="252"/>
      <c r="O396" s="253">
        <f t="shared" si="393"/>
        <v>0</v>
      </c>
      <c r="P396" s="254">
        <f t="shared" si="394"/>
        <v>0</v>
      </c>
      <c r="Q396" s="252"/>
      <c r="R396" s="253">
        <f t="shared" si="395"/>
        <v>0</v>
      </c>
      <c r="S396" s="254">
        <f t="shared" si="396"/>
        <v>0</v>
      </c>
      <c r="T396" s="252"/>
      <c r="U396" s="253">
        <f t="shared" si="397"/>
        <v>0</v>
      </c>
      <c r="V396" s="254">
        <f t="shared" si="398"/>
        <v>0</v>
      </c>
      <c r="W396" s="252"/>
      <c r="X396" s="253">
        <f t="shared" si="399"/>
        <v>0</v>
      </c>
      <c r="Y396" s="254">
        <f t="shared" si="400"/>
        <v>0</v>
      </c>
      <c r="Z396" s="252"/>
      <c r="AA396" s="253">
        <f t="shared" si="401"/>
        <v>0</v>
      </c>
      <c r="AB396" s="254">
        <f t="shared" si="402"/>
        <v>0</v>
      </c>
      <c r="AC396" s="252"/>
      <c r="AD396" s="253">
        <f t="shared" si="403"/>
        <v>0</v>
      </c>
      <c r="AE396" s="254">
        <f t="shared" si="404"/>
        <v>0</v>
      </c>
      <c r="AF396" s="255">
        <f t="shared" si="405"/>
        <v>0</v>
      </c>
      <c r="AG396" s="253">
        <f t="shared" si="391"/>
        <v>0</v>
      </c>
      <c r="AH396" s="254">
        <f t="shared" si="406"/>
        <v>0</v>
      </c>
      <c r="AI396" s="256">
        <f t="shared" si="407"/>
        <v>11</v>
      </c>
      <c r="AJ396" s="253">
        <f t="shared" si="392"/>
        <v>1</v>
      </c>
      <c r="AK396" s="254">
        <f t="shared" si="408"/>
        <v>1580.81</v>
      </c>
    </row>
    <row r="397" spans="1:37" ht="24" customHeight="1" x14ac:dyDescent="0.25">
      <c r="A397" s="257" t="s">
        <v>359</v>
      </c>
      <c r="B397" s="258"/>
      <c r="C397" s="258"/>
      <c r="D397" s="258" t="s">
        <v>358</v>
      </c>
      <c r="E397" s="258"/>
      <c r="F397" s="259"/>
      <c r="G397" s="258"/>
      <c r="H397" s="260"/>
      <c r="I397" s="261">
        <v>194510.1</v>
      </c>
      <c r="J397" s="259"/>
      <c r="K397" s="260"/>
      <c r="L397" s="261">
        <v>194510.1</v>
      </c>
      <c r="M397" s="261">
        <v>194510.1</v>
      </c>
      <c r="N397" s="262"/>
      <c r="O397" s="263"/>
      <c r="P397" s="264">
        <f>SUM(P398:P433)</f>
        <v>0</v>
      </c>
      <c r="Q397" s="262"/>
      <c r="R397" s="263"/>
      <c r="S397" s="264">
        <f>SUM(S398:S433)</f>
        <v>0</v>
      </c>
      <c r="T397" s="262"/>
      <c r="U397" s="263"/>
      <c r="V397" s="264">
        <f>SUM(V398:V433)</f>
        <v>0</v>
      </c>
      <c r="W397" s="262"/>
      <c r="X397" s="263"/>
      <c r="Y397" s="264">
        <f>SUM(Y398:Y433)</f>
        <v>0</v>
      </c>
      <c r="Z397" s="262"/>
      <c r="AA397" s="263"/>
      <c r="AB397" s="264">
        <f>SUM(AB398:AB433)</f>
        <v>0</v>
      </c>
      <c r="AC397" s="262"/>
      <c r="AD397" s="263"/>
      <c r="AE397" s="264">
        <f>SUM(AE398:AE433)</f>
        <v>0</v>
      </c>
      <c r="AF397" s="265"/>
      <c r="AG397" s="263">
        <f t="shared" si="391"/>
        <v>0</v>
      </c>
      <c r="AH397" s="264">
        <f>SUM(AH398:AH433)</f>
        <v>0</v>
      </c>
      <c r="AI397" s="266"/>
      <c r="AJ397" s="263">
        <f t="shared" si="392"/>
        <v>0.99999999999999989</v>
      </c>
      <c r="AK397" s="264">
        <f>SUM(AK398:AK433)</f>
        <v>194510.09999999998</v>
      </c>
    </row>
    <row r="398" spans="1:37" ht="24" customHeight="1" x14ac:dyDescent="0.25">
      <c r="A398" s="178" t="s">
        <v>357</v>
      </c>
      <c r="B398" s="179" t="s">
        <v>356</v>
      </c>
      <c r="C398" s="180" t="s">
        <v>79</v>
      </c>
      <c r="D398" s="180" t="s">
        <v>355</v>
      </c>
      <c r="E398" s="181" t="s">
        <v>77</v>
      </c>
      <c r="F398" s="181">
        <v>8</v>
      </c>
      <c r="G398" s="182">
        <v>961.01</v>
      </c>
      <c r="H398" s="183">
        <v>1153.21</v>
      </c>
      <c r="I398" s="183">
        <v>9225.68</v>
      </c>
      <c r="J398" s="181">
        <v>8</v>
      </c>
      <c r="K398" s="183">
        <v>1153.21</v>
      </c>
      <c r="L398" s="183">
        <f>Replanilhamento!AT421</f>
        <v>9225.68</v>
      </c>
      <c r="M398" s="183">
        <v>9225.68</v>
      </c>
      <c r="N398" s="185"/>
      <c r="O398" s="186">
        <f t="shared" ref="O398:O433" si="409">N398/$F398</f>
        <v>0</v>
      </c>
      <c r="P398" s="187">
        <f t="shared" ref="P398:P433" si="410">N398*$H398</f>
        <v>0</v>
      </c>
      <c r="Q398" s="185"/>
      <c r="R398" s="186">
        <f t="shared" ref="R398:R433" si="411">Q398/$F398</f>
        <v>0</v>
      </c>
      <c r="S398" s="187">
        <f t="shared" ref="S398:S433" si="412">Q398*$H398</f>
        <v>0</v>
      </c>
      <c r="T398" s="185"/>
      <c r="U398" s="186">
        <f t="shared" ref="U398:U433" si="413">T398/$F398</f>
        <v>0</v>
      </c>
      <c r="V398" s="187">
        <f t="shared" ref="V398:V433" si="414">T398*$H398</f>
        <v>0</v>
      </c>
      <c r="W398" s="185"/>
      <c r="X398" s="186">
        <f t="shared" ref="X398:X433" si="415">W398/$F398</f>
        <v>0</v>
      </c>
      <c r="Y398" s="187">
        <f t="shared" ref="Y398:Y433" si="416">W398*$H398</f>
        <v>0</v>
      </c>
      <c r="Z398" s="185"/>
      <c r="AA398" s="186">
        <f t="shared" ref="AA398:AA433" si="417">Z398/$F398</f>
        <v>0</v>
      </c>
      <c r="AB398" s="187">
        <f t="shared" ref="AB398:AB433" si="418">Z398*$H398</f>
        <v>0</v>
      </c>
      <c r="AC398" s="185"/>
      <c r="AD398" s="186">
        <f t="shared" ref="AD398:AD433" si="419">AC398/$F398</f>
        <v>0</v>
      </c>
      <c r="AE398" s="187">
        <f t="shared" ref="AE398:AE433" si="420">AC398*$H398</f>
        <v>0</v>
      </c>
      <c r="AF398" s="188">
        <f t="shared" ref="AF398:AF433" si="421">SUM(N398+Q398+T398+W398+Z398+AC398)</f>
        <v>0</v>
      </c>
      <c r="AG398" s="186">
        <f t="shared" si="391"/>
        <v>0</v>
      </c>
      <c r="AH398" s="187">
        <f t="shared" ref="AH398:AH433" si="422">SUM(P398+S398+V398+Y398+AB398+AE398)</f>
        <v>0</v>
      </c>
      <c r="AI398" s="189">
        <f t="shared" ref="AI398:AI433" si="423">F398-AF398</f>
        <v>8</v>
      </c>
      <c r="AJ398" s="186">
        <f t="shared" si="392"/>
        <v>1</v>
      </c>
      <c r="AK398" s="187">
        <f t="shared" ref="AK398:AK433" si="424">I398-AH398</f>
        <v>9225.68</v>
      </c>
    </row>
    <row r="399" spans="1:37" ht="26.1" customHeight="1" x14ac:dyDescent="0.25">
      <c r="A399" s="197" t="s">
        <v>354</v>
      </c>
      <c r="B399" s="198" t="s">
        <v>353</v>
      </c>
      <c r="C399" s="199" t="s">
        <v>61</v>
      </c>
      <c r="D399" s="199" t="s">
        <v>352</v>
      </c>
      <c r="E399" s="200" t="s">
        <v>77</v>
      </c>
      <c r="F399" s="200">
        <v>1</v>
      </c>
      <c r="G399" s="201">
        <v>2359.56</v>
      </c>
      <c r="H399" s="202">
        <v>2831.47</v>
      </c>
      <c r="I399" s="202">
        <v>2831.47</v>
      </c>
      <c r="J399" s="200">
        <v>1</v>
      </c>
      <c r="K399" s="202">
        <v>2831.47</v>
      </c>
      <c r="L399" s="183">
        <f>Replanilhamento!AT422</f>
        <v>2831.47</v>
      </c>
      <c r="M399" s="202">
        <v>2831.47</v>
      </c>
      <c r="N399" s="185"/>
      <c r="O399" s="186">
        <f t="shared" si="409"/>
        <v>0</v>
      </c>
      <c r="P399" s="187">
        <f t="shared" si="410"/>
        <v>0</v>
      </c>
      <c r="Q399" s="185"/>
      <c r="R399" s="186">
        <f t="shared" si="411"/>
        <v>0</v>
      </c>
      <c r="S399" s="187">
        <f t="shared" si="412"/>
        <v>0</v>
      </c>
      <c r="T399" s="185"/>
      <c r="U399" s="186">
        <f t="shared" si="413"/>
        <v>0</v>
      </c>
      <c r="V399" s="187">
        <f t="shared" si="414"/>
        <v>0</v>
      </c>
      <c r="W399" s="185"/>
      <c r="X399" s="186">
        <f t="shared" si="415"/>
        <v>0</v>
      </c>
      <c r="Y399" s="187">
        <f t="shared" si="416"/>
        <v>0</v>
      </c>
      <c r="Z399" s="185"/>
      <c r="AA399" s="186">
        <f t="shared" si="417"/>
        <v>0</v>
      </c>
      <c r="AB399" s="187">
        <f t="shared" si="418"/>
        <v>0</v>
      </c>
      <c r="AC399" s="185"/>
      <c r="AD399" s="186">
        <f t="shared" si="419"/>
        <v>0</v>
      </c>
      <c r="AE399" s="187">
        <f t="shared" si="420"/>
        <v>0</v>
      </c>
      <c r="AF399" s="188">
        <f t="shared" si="421"/>
        <v>0</v>
      </c>
      <c r="AG399" s="186">
        <f t="shared" si="391"/>
        <v>0</v>
      </c>
      <c r="AH399" s="187">
        <f t="shared" si="422"/>
        <v>0</v>
      </c>
      <c r="AI399" s="189">
        <f t="shared" si="423"/>
        <v>1</v>
      </c>
      <c r="AJ399" s="186">
        <f t="shared" si="392"/>
        <v>1</v>
      </c>
      <c r="AK399" s="187">
        <f t="shared" si="424"/>
        <v>2831.47</v>
      </c>
    </row>
    <row r="400" spans="1:37" ht="52.2" customHeight="1" x14ac:dyDescent="0.25">
      <c r="A400" s="197" t="s">
        <v>351</v>
      </c>
      <c r="B400" s="198" t="s">
        <v>350</v>
      </c>
      <c r="C400" s="199" t="s">
        <v>101</v>
      </c>
      <c r="D400" s="199" t="s">
        <v>349</v>
      </c>
      <c r="E400" s="200" t="s">
        <v>77</v>
      </c>
      <c r="F400" s="200">
        <v>1</v>
      </c>
      <c r="G400" s="201">
        <v>6697.54</v>
      </c>
      <c r="H400" s="202">
        <v>8037.04</v>
      </c>
      <c r="I400" s="202">
        <v>8037.04</v>
      </c>
      <c r="J400" s="200">
        <v>1</v>
      </c>
      <c r="K400" s="202">
        <v>8037.04</v>
      </c>
      <c r="L400" s="183">
        <f>Replanilhamento!AT423</f>
        <v>8037.04</v>
      </c>
      <c r="M400" s="202">
        <v>8037.04</v>
      </c>
      <c r="N400" s="185"/>
      <c r="O400" s="186">
        <f t="shared" si="409"/>
        <v>0</v>
      </c>
      <c r="P400" s="187">
        <f t="shared" si="410"/>
        <v>0</v>
      </c>
      <c r="Q400" s="185"/>
      <c r="R400" s="186">
        <f t="shared" si="411"/>
        <v>0</v>
      </c>
      <c r="S400" s="187">
        <f t="shared" si="412"/>
        <v>0</v>
      </c>
      <c r="T400" s="185"/>
      <c r="U400" s="186">
        <f t="shared" si="413"/>
        <v>0</v>
      </c>
      <c r="V400" s="187">
        <f t="shared" si="414"/>
        <v>0</v>
      </c>
      <c r="W400" s="185"/>
      <c r="X400" s="186">
        <f t="shared" si="415"/>
        <v>0</v>
      </c>
      <c r="Y400" s="187">
        <f t="shared" si="416"/>
        <v>0</v>
      </c>
      <c r="Z400" s="185"/>
      <c r="AA400" s="186">
        <f t="shared" si="417"/>
        <v>0</v>
      </c>
      <c r="AB400" s="187">
        <f t="shared" si="418"/>
        <v>0</v>
      </c>
      <c r="AC400" s="185"/>
      <c r="AD400" s="186">
        <f t="shared" si="419"/>
        <v>0</v>
      </c>
      <c r="AE400" s="187">
        <f t="shared" si="420"/>
        <v>0</v>
      </c>
      <c r="AF400" s="188">
        <f t="shared" si="421"/>
        <v>0</v>
      </c>
      <c r="AG400" s="186">
        <f t="shared" si="391"/>
        <v>0</v>
      </c>
      <c r="AH400" s="187">
        <f t="shared" si="422"/>
        <v>0</v>
      </c>
      <c r="AI400" s="189">
        <f t="shared" si="423"/>
        <v>1</v>
      </c>
      <c r="AJ400" s="186">
        <f t="shared" si="392"/>
        <v>1</v>
      </c>
      <c r="AK400" s="187">
        <f t="shared" si="424"/>
        <v>8037.04</v>
      </c>
    </row>
    <row r="401" spans="1:37" ht="26.1" customHeight="1" x14ac:dyDescent="0.25">
      <c r="A401" s="197" t="s">
        <v>348</v>
      </c>
      <c r="B401" s="198" t="s">
        <v>347</v>
      </c>
      <c r="C401" s="199" t="s">
        <v>79</v>
      </c>
      <c r="D401" s="199" t="s">
        <v>346</v>
      </c>
      <c r="E401" s="200" t="s">
        <v>77</v>
      </c>
      <c r="F401" s="200">
        <v>1</v>
      </c>
      <c r="G401" s="201">
        <v>829.61</v>
      </c>
      <c r="H401" s="202">
        <v>995.53</v>
      </c>
      <c r="I401" s="202">
        <v>995.53</v>
      </c>
      <c r="J401" s="200">
        <v>1</v>
      </c>
      <c r="K401" s="202">
        <v>995.53</v>
      </c>
      <c r="L401" s="183">
        <f>Replanilhamento!AT424</f>
        <v>995.53</v>
      </c>
      <c r="M401" s="202">
        <v>995.53</v>
      </c>
      <c r="N401" s="185"/>
      <c r="O401" s="186">
        <f t="shared" si="409"/>
        <v>0</v>
      </c>
      <c r="P401" s="187">
        <f t="shared" si="410"/>
        <v>0</v>
      </c>
      <c r="Q401" s="185"/>
      <c r="R401" s="186">
        <f t="shared" si="411"/>
        <v>0</v>
      </c>
      <c r="S401" s="187">
        <f t="shared" si="412"/>
        <v>0</v>
      </c>
      <c r="T401" s="185"/>
      <c r="U401" s="186">
        <f t="shared" si="413"/>
        <v>0</v>
      </c>
      <c r="V401" s="187">
        <f t="shared" si="414"/>
        <v>0</v>
      </c>
      <c r="W401" s="185"/>
      <c r="X401" s="186">
        <f t="shared" si="415"/>
        <v>0</v>
      </c>
      <c r="Y401" s="187">
        <f t="shared" si="416"/>
        <v>0</v>
      </c>
      <c r="Z401" s="185"/>
      <c r="AA401" s="186">
        <f t="shared" si="417"/>
        <v>0</v>
      </c>
      <c r="AB401" s="187">
        <f t="shared" si="418"/>
        <v>0</v>
      </c>
      <c r="AC401" s="185"/>
      <c r="AD401" s="186">
        <f t="shared" si="419"/>
        <v>0</v>
      </c>
      <c r="AE401" s="187">
        <f t="shared" si="420"/>
        <v>0</v>
      </c>
      <c r="AF401" s="188">
        <f t="shared" si="421"/>
        <v>0</v>
      </c>
      <c r="AG401" s="186">
        <f t="shared" si="391"/>
        <v>0</v>
      </c>
      <c r="AH401" s="187">
        <f t="shared" si="422"/>
        <v>0</v>
      </c>
      <c r="AI401" s="189">
        <f t="shared" si="423"/>
        <v>1</v>
      </c>
      <c r="AJ401" s="186">
        <f t="shared" si="392"/>
        <v>1</v>
      </c>
      <c r="AK401" s="187">
        <f t="shared" si="424"/>
        <v>995.53</v>
      </c>
    </row>
    <row r="402" spans="1:37" ht="26.1" customHeight="1" x14ac:dyDescent="0.25">
      <c r="A402" s="197" t="s">
        <v>345</v>
      </c>
      <c r="B402" s="198" t="s">
        <v>344</v>
      </c>
      <c r="C402" s="199" t="s">
        <v>79</v>
      </c>
      <c r="D402" s="199" t="s">
        <v>343</v>
      </c>
      <c r="E402" s="200" t="s">
        <v>77</v>
      </c>
      <c r="F402" s="200">
        <v>1</v>
      </c>
      <c r="G402" s="201">
        <v>3530.95</v>
      </c>
      <c r="H402" s="202">
        <v>4237.1400000000003</v>
      </c>
      <c r="I402" s="202">
        <v>4237.1400000000003</v>
      </c>
      <c r="J402" s="200">
        <v>1</v>
      </c>
      <c r="K402" s="202">
        <v>4237.1400000000003</v>
      </c>
      <c r="L402" s="183">
        <f>Replanilhamento!AT425</f>
        <v>4237.1400000000003</v>
      </c>
      <c r="M402" s="202">
        <v>4237.1400000000003</v>
      </c>
      <c r="N402" s="185"/>
      <c r="O402" s="186">
        <f t="shared" si="409"/>
        <v>0</v>
      </c>
      <c r="P402" s="187">
        <f t="shared" si="410"/>
        <v>0</v>
      </c>
      <c r="Q402" s="185"/>
      <c r="R402" s="186">
        <f t="shared" si="411"/>
        <v>0</v>
      </c>
      <c r="S402" s="187">
        <f t="shared" si="412"/>
        <v>0</v>
      </c>
      <c r="T402" s="185"/>
      <c r="U402" s="186">
        <f t="shared" si="413"/>
        <v>0</v>
      </c>
      <c r="V402" s="187">
        <f t="shared" si="414"/>
        <v>0</v>
      </c>
      <c r="W402" s="185"/>
      <c r="X402" s="186">
        <f t="shared" si="415"/>
        <v>0</v>
      </c>
      <c r="Y402" s="187">
        <f t="shared" si="416"/>
        <v>0</v>
      </c>
      <c r="Z402" s="185"/>
      <c r="AA402" s="186">
        <f t="shared" si="417"/>
        <v>0</v>
      </c>
      <c r="AB402" s="187">
        <f t="shared" si="418"/>
        <v>0</v>
      </c>
      <c r="AC402" s="185"/>
      <c r="AD402" s="186">
        <f t="shared" si="419"/>
        <v>0</v>
      </c>
      <c r="AE402" s="187">
        <f t="shared" si="420"/>
        <v>0</v>
      </c>
      <c r="AF402" s="188">
        <f t="shared" si="421"/>
        <v>0</v>
      </c>
      <c r="AG402" s="186">
        <f t="shared" si="391"/>
        <v>0</v>
      </c>
      <c r="AH402" s="187">
        <f t="shared" si="422"/>
        <v>0</v>
      </c>
      <c r="AI402" s="189">
        <f t="shared" si="423"/>
        <v>1</v>
      </c>
      <c r="AJ402" s="186">
        <f t="shared" si="392"/>
        <v>1</v>
      </c>
      <c r="AK402" s="187">
        <f t="shared" si="424"/>
        <v>4237.1400000000003</v>
      </c>
    </row>
    <row r="403" spans="1:37" ht="26.1" customHeight="1" x14ac:dyDescent="0.25">
      <c r="A403" s="197" t="s">
        <v>342</v>
      </c>
      <c r="B403" s="198" t="s">
        <v>341</v>
      </c>
      <c r="C403" s="199" t="s">
        <v>79</v>
      </c>
      <c r="D403" s="199" t="s">
        <v>340</v>
      </c>
      <c r="E403" s="200" t="s">
        <v>77</v>
      </c>
      <c r="F403" s="200">
        <v>2</v>
      </c>
      <c r="G403" s="201">
        <v>325.98</v>
      </c>
      <c r="H403" s="202">
        <v>391.17</v>
      </c>
      <c r="I403" s="202">
        <v>782.34</v>
      </c>
      <c r="J403" s="200">
        <v>2</v>
      </c>
      <c r="K403" s="202">
        <v>391.17</v>
      </c>
      <c r="L403" s="183">
        <f>Replanilhamento!AT426</f>
        <v>782.34</v>
      </c>
      <c r="M403" s="202">
        <v>782.34</v>
      </c>
      <c r="N403" s="185"/>
      <c r="O403" s="186">
        <f t="shared" si="409"/>
        <v>0</v>
      </c>
      <c r="P403" s="187">
        <f t="shared" si="410"/>
        <v>0</v>
      </c>
      <c r="Q403" s="185"/>
      <c r="R403" s="186">
        <f t="shared" si="411"/>
        <v>0</v>
      </c>
      <c r="S403" s="187">
        <f t="shared" si="412"/>
        <v>0</v>
      </c>
      <c r="T403" s="185"/>
      <c r="U403" s="186">
        <f t="shared" si="413"/>
        <v>0</v>
      </c>
      <c r="V403" s="187">
        <f t="shared" si="414"/>
        <v>0</v>
      </c>
      <c r="W403" s="185"/>
      <c r="X403" s="186">
        <f t="shared" si="415"/>
        <v>0</v>
      </c>
      <c r="Y403" s="187">
        <f t="shared" si="416"/>
        <v>0</v>
      </c>
      <c r="Z403" s="185"/>
      <c r="AA403" s="186">
        <f t="shared" si="417"/>
        <v>0</v>
      </c>
      <c r="AB403" s="187">
        <f t="shared" si="418"/>
        <v>0</v>
      </c>
      <c r="AC403" s="185"/>
      <c r="AD403" s="186">
        <f t="shared" si="419"/>
        <v>0</v>
      </c>
      <c r="AE403" s="187">
        <f t="shared" si="420"/>
        <v>0</v>
      </c>
      <c r="AF403" s="188">
        <f t="shared" si="421"/>
        <v>0</v>
      </c>
      <c r="AG403" s="186">
        <f t="shared" si="391"/>
        <v>0</v>
      </c>
      <c r="AH403" s="187">
        <f t="shared" si="422"/>
        <v>0</v>
      </c>
      <c r="AI403" s="189">
        <f t="shared" si="423"/>
        <v>2</v>
      </c>
      <c r="AJ403" s="186">
        <f t="shared" si="392"/>
        <v>1</v>
      </c>
      <c r="AK403" s="187">
        <f t="shared" si="424"/>
        <v>782.34</v>
      </c>
    </row>
    <row r="404" spans="1:37" ht="24" customHeight="1" x14ac:dyDescent="0.25">
      <c r="A404" s="197" t="s">
        <v>339</v>
      </c>
      <c r="B404" s="198" t="s">
        <v>338</v>
      </c>
      <c r="C404" s="199" t="s">
        <v>79</v>
      </c>
      <c r="D404" s="199" t="s">
        <v>337</v>
      </c>
      <c r="E404" s="200" t="s">
        <v>77</v>
      </c>
      <c r="F404" s="200">
        <v>1</v>
      </c>
      <c r="G404" s="201">
        <v>1053.7</v>
      </c>
      <c r="H404" s="202">
        <v>1264.44</v>
      </c>
      <c r="I404" s="202">
        <v>1264.44</v>
      </c>
      <c r="J404" s="200">
        <v>1</v>
      </c>
      <c r="K404" s="202">
        <v>1264.44</v>
      </c>
      <c r="L404" s="183">
        <f>Replanilhamento!AT427</f>
        <v>1264.44</v>
      </c>
      <c r="M404" s="202">
        <v>1264.44</v>
      </c>
      <c r="N404" s="185"/>
      <c r="O404" s="186">
        <f t="shared" si="409"/>
        <v>0</v>
      </c>
      <c r="P404" s="187">
        <f t="shared" si="410"/>
        <v>0</v>
      </c>
      <c r="Q404" s="185"/>
      <c r="R404" s="186">
        <f t="shared" si="411"/>
        <v>0</v>
      </c>
      <c r="S404" s="187">
        <f t="shared" si="412"/>
        <v>0</v>
      </c>
      <c r="T404" s="185"/>
      <c r="U404" s="186">
        <f t="shared" si="413"/>
        <v>0</v>
      </c>
      <c r="V404" s="187">
        <f t="shared" si="414"/>
        <v>0</v>
      </c>
      <c r="W404" s="185"/>
      <c r="X404" s="186">
        <f t="shared" si="415"/>
        <v>0</v>
      </c>
      <c r="Y404" s="187">
        <f t="shared" si="416"/>
        <v>0</v>
      </c>
      <c r="Z404" s="185"/>
      <c r="AA404" s="186">
        <f t="shared" si="417"/>
        <v>0</v>
      </c>
      <c r="AB404" s="187">
        <f t="shared" si="418"/>
        <v>0</v>
      </c>
      <c r="AC404" s="185"/>
      <c r="AD404" s="186">
        <f t="shared" si="419"/>
        <v>0</v>
      </c>
      <c r="AE404" s="187">
        <f t="shared" si="420"/>
        <v>0</v>
      </c>
      <c r="AF404" s="188">
        <f t="shared" si="421"/>
        <v>0</v>
      </c>
      <c r="AG404" s="186">
        <f t="shared" si="391"/>
        <v>0</v>
      </c>
      <c r="AH404" s="187">
        <f t="shared" si="422"/>
        <v>0</v>
      </c>
      <c r="AI404" s="189">
        <f t="shared" si="423"/>
        <v>1</v>
      </c>
      <c r="AJ404" s="186">
        <f t="shared" si="392"/>
        <v>1</v>
      </c>
      <c r="AK404" s="187">
        <f t="shared" si="424"/>
        <v>1264.44</v>
      </c>
    </row>
    <row r="405" spans="1:37" ht="26.1" customHeight="1" x14ac:dyDescent="0.25">
      <c r="A405" s="197" t="s">
        <v>336</v>
      </c>
      <c r="B405" s="198" t="s">
        <v>335</v>
      </c>
      <c r="C405" s="199" t="s">
        <v>61</v>
      </c>
      <c r="D405" s="199" t="s">
        <v>334</v>
      </c>
      <c r="E405" s="200" t="s">
        <v>77</v>
      </c>
      <c r="F405" s="200">
        <v>8</v>
      </c>
      <c r="G405" s="201">
        <v>596.35</v>
      </c>
      <c r="H405" s="202">
        <v>715.62</v>
      </c>
      <c r="I405" s="202">
        <v>5724.96</v>
      </c>
      <c r="J405" s="200">
        <v>8</v>
      </c>
      <c r="K405" s="202">
        <v>715.62</v>
      </c>
      <c r="L405" s="183">
        <f>Replanilhamento!AT428</f>
        <v>5724.96</v>
      </c>
      <c r="M405" s="202">
        <v>5724.96</v>
      </c>
      <c r="N405" s="185"/>
      <c r="O405" s="186">
        <f t="shared" si="409"/>
        <v>0</v>
      </c>
      <c r="P405" s="187">
        <f t="shared" si="410"/>
        <v>0</v>
      </c>
      <c r="Q405" s="185"/>
      <c r="R405" s="186">
        <f t="shared" si="411"/>
        <v>0</v>
      </c>
      <c r="S405" s="187">
        <f t="shared" si="412"/>
        <v>0</v>
      </c>
      <c r="T405" s="185"/>
      <c r="U405" s="186">
        <f t="shared" si="413"/>
        <v>0</v>
      </c>
      <c r="V405" s="187">
        <f t="shared" si="414"/>
        <v>0</v>
      </c>
      <c r="W405" s="185"/>
      <c r="X405" s="186">
        <f t="shared" si="415"/>
        <v>0</v>
      </c>
      <c r="Y405" s="187">
        <f t="shared" si="416"/>
        <v>0</v>
      </c>
      <c r="Z405" s="185"/>
      <c r="AA405" s="186">
        <f t="shared" si="417"/>
        <v>0</v>
      </c>
      <c r="AB405" s="187">
        <f t="shared" si="418"/>
        <v>0</v>
      </c>
      <c r="AC405" s="185"/>
      <c r="AD405" s="186">
        <f t="shared" si="419"/>
        <v>0</v>
      </c>
      <c r="AE405" s="187">
        <f t="shared" si="420"/>
        <v>0</v>
      </c>
      <c r="AF405" s="188">
        <f t="shared" si="421"/>
        <v>0</v>
      </c>
      <c r="AG405" s="186">
        <f t="shared" si="391"/>
        <v>0</v>
      </c>
      <c r="AH405" s="187">
        <f t="shared" si="422"/>
        <v>0</v>
      </c>
      <c r="AI405" s="189">
        <f t="shared" si="423"/>
        <v>8</v>
      </c>
      <c r="AJ405" s="186">
        <f t="shared" si="392"/>
        <v>1</v>
      </c>
      <c r="AK405" s="187">
        <f t="shared" si="424"/>
        <v>5724.96</v>
      </c>
    </row>
    <row r="406" spans="1:37" ht="26.1" customHeight="1" x14ac:dyDescent="0.25">
      <c r="A406" s="197" t="s">
        <v>333</v>
      </c>
      <c r="B406" s="198" t="s">
        <v>332</v>
      </c>
      <c r="C406" s="199" t="s">
        <v>79</v>
      </c>
      <c r="D406" s="199" t="s">
        <v>331</v>
      </c>
      <c r="E406" s="200" t="s">
        <v>77</v>
      </c>
      <c r="F406" s="200">
        <v>10</v>
      </c>
      <c r="G406" s="201">
        <v>59.44</v>
      </c>
      <c r="H406" s="202">
        <v>71.319999999999993</v>
      </c>
      <c r="I406" s="202">
        <v>713.2</v>
      </c>
      <c r="J406" s="200">
        <v>10</v>
      </c>
      <c r="K406" s="202">
        <v>71.319999999999993</v>
      </c>
      <c r="L406" s="183">
        <f>Replanilhamento!AT429</f>
        <v>713.2</v>
      </c>
      <c r="M406" s="202">
        <v>713.2</v>
      </c>
      <c r="N406" s="185"/>
      <c r="O406" s="186">
        <f t="shared" si="409"/>
        <v>0</v>
      </c>
      <c r="P406" s="187">
        <f t="shared" si="410"/>
        <v>0</v>
      </c>
      <c r="Q406" s="185"/>
      <c r="R406" s="186">
        <f t="shared" si="411"/>
        <v>0</v>
      </c>
      <c r="S406" s="187">
        <f t="shared" si="412"/>
        <v>0</v>
      </c>
      <c r="T406" s="185"/>
      <c r="U406" s="186">
        <f t="shared" si="413"/>
        <v>0</v>
      </c>
      <c r="V406" s="187">
        <f t="shared" si="414"/>
        <v>0</v>
      </c>
      <c r="W406" s="185"/>
      <c r="X406" s="186">
        <f t="shared" si="415"/>
        <v>0</v>
      </c>
      <c r="Y406" s="187">
        <f t="shared" si="416"/>
        <v>0</v>
      </c>
      <c r="Z406" s="185"/>
      <c r="AA406" s="186">
        <f t="shared" si="417"/>
        <v>0</v>
      </c>
      <c r="AB406" s="187">
        <f t="shared" si="418"/>
        <v>0</v>
      </c>
      <c r="AC406" s="185"/>
      <c r="AD406" s="186">
        <f t="shared" si="419"/>
        <v>0</v>
      </c>
      <c r="AE406" s="187">
        <f t="shared" si="420"/>
        <v>0</v>
      </c>
      <c r="AF406" s="188">
        <f t="shared" si="421"/>
        <v>0</v>
      </c>
      <c r="AG406" s="186">
        <f t="shared" si="391"/>
        <v>0</v>
      </c>
      <c r="AH406" s="187">
        <f t="shared" si="422"/>
        <v>0</v>
      </c>
      <c r="AI406" s="189">
        <f t="shared" si="423"/>
        <v>10</v>
      </c>
      <c r="AJ406" s="186">
        <f t="shared" si="392"/>
        <v>1</v>
      </c>
      <c r="AK406" s="187">
        <f t="shared" si="424"/>
        <v>713.2</v>
      </c>
    </row>
    <row r="407" spans="1:37" ht="39" customHeight="1" x14ac:dyDescent="0.25">
      <c r="A407" s="197" t="s">
        <v>330</v>
      </c>
      <c r="B407" s="198" t="s">
        <v>329</v>
      </c>
      <c r="C407" s="199" t="s">
        <v>79</v>
      </c>
      <c r="D407" s="199" t="s">
        <v>328</v>
      </c>
      <c r="E407" s="200" t="s">
        <v>77</v>
      </c>
      <c r="F407" s="200">
        <v>2</v>
      </c>
      <c r="G407" s="201">
        <v>194.19</v>
      </c>
      <c r="H407" s="202">
        <v>233.02</v>
      </c>
      <c r="I407" s="202">
        <v>466.04</v>
      </c>
      <c r="J407" s="200">
        <v>2</v>
      </c>
      <c r="K407" s="202">
        <v>233.02</v>
      </c>
      <c r="L407" s="183">
        <f>Replanilhamento!AT430</f>
        <v>466.04</v>
      </c>
      <c r="M407" s="202">
        <v>466.04</v>
      </c>
      <c r="N407" s="185"/>
      <c r="O407" s="186">
        <f t="shared" si="409"/>
        <v>0</v>
      </c>
      <c r="P407" s="187">
        <f t="shared" si="410"/>
        <v>0</v>
      </c>
      <c r="Q407" s="185"/>
      <c r="R407" s="186">
        <f t="shared" si="411"/>
        <v>0</v>
      </c>
      <c r="S407" s="187">
        <f t="shared" si="412"/>
        <v>0</v>
      </c>
      <c r="T407" s="185"/>
      <c r="U407" s="186">
        <f t="shared" si="413"/>
        <v>0</v>
      </c>
      <c r="V407" s="187">
        <f t="shared" si="414"/>
        <v>0</v>
      </c>
      <c r="W407" s="185"/>
      <c r="X407" s="186">
        <f t="shared" si="415"/>
        <v>0</v>
      </c>
      <c r="Y407" s="187">
        <f t="shared" si="416"/>
        <v>0</v>
      </c>
      <c r="Z407" s="185"/>
      <c r="AA407" s="186">
        <f t="shared" si="417"/>
        <v>0</v>
      </c>
      <c r="AB407" s="187">
        <f t="shared" si="418"/>
        <v>0</v>
      </c>
      <c r="AC407" s="185"/>
      <c r="AD407" s="186">
        <f t="shared" si="419"/>
        <v>0</v>
      </c>
      <c r="AE407" s="187">
        <f t="shared" si="420"/>
        <v>0</v>
      </c>
      <c r="AF407" s="188">
        <f t="shared" si="421"/>
        <v>0</v>
      </c>
      <c r="AG407" s="186">
        <f t="shared" si="391"/>
        <v>0</v>
      </c>
      <c r="AH407" s="187">
        <f t="shared" si="422"/>
        <v>0</v>
      </c>
      <c r="AI407" s="189">
        <f t="shared" si="423"/>
        <v>2</v>
      </c>
      <c r="AJ407" s="186">
        <f t="shared" si="392"/>
        <v>1</v>
      </c>
      <c r="AK407" s="187">
        <f t="shared" si="424"/>
        <v>466.04</v>
      </c>
    </row>
    <row r="408" spans="1:37" ht="26.1" customHeight="1" x14ac:dyDescent="0.25">
      <c r="A408" s="197" t="s">
        <v>327</v>
      </c>
      <c r="B408" s="198" t="s">
        <v>326</v>
      </c>
      <c r="C408" s="199" t="s">
        <v>79</v>
      </c>
      <c r="D408" s="199" t="s">
        <v>325</v>
      </c>
      <c r="E408" s="200" t="s">
        <v>77</v>
      </c>
      <c r="F408" s="200">
        <v>1</v>
      </c>
      <c r="G408" s="201">
        <v>361.9</v>
      </c>
      <c r="H408" s="202">
        <v>434.28</v>
      </c>
      <c r="I408" s="202">
        <v>434.28</v>
      </c>
      <c r="J408" s="200">
        <v>1</v>
      </c>
      <c r="K408" s="202">
        <v>434.28</v>
      </c>
      <c r="L408" s="183">
        <f>Replanilhamento!AT431</f>
        <v>434.28</v>
      </c>
      <c r="M408" s="202">
        <v>434.28</v>
      </c>
      <c r="N408" s="185"/>
      <c r="O408" s="186">
        <f t="shared" si="409"/>
        <v>0</v>
      </c>
      <c r="P408" s="187">
        <f t="shared" si="410"/>
        <v>0</v>
      </c>
      <c r="Q408" s="185"/>
      <c r="R408" s="186">
        <f t="shared" si="411"/>
        <v>0</v>
      </c>
      <c r="S408" s="187">
        <f t="shared" si="412"/>
        <v>0</v>
      </c>
      <c r="T408" s="185"/>
      <c r="U408" s="186">
        <f t="shared" si="413"/>
        <v>0</v>
      </c>
      <c r="V408" s="187">
        <f t="shared" si="414"/>
        <v>0</v>
      </c>
      <c r="W408" s="185"/>
      <c r="X408" s="186">
        <f t="shared" si="415"/>
        <v>0</v>
      </c>
      <c r="Y408" s="187">
        <f t="shared" si="416"/>
        <v>0</v>
      </c>
      <c r="Z408" s="185"/>
      <c r="AA408" s="186">
        <f t="shared" si="417"/>
        <v>0</v>
      </c>
      <c r="AB408" s="187">
        <f t="shared" si="418"/>
        <v>0</v>
      </c>
      <c r="AC408" s="185"/>
      <c r="AD408" s="186">
        <f t="shared" si="419"/>
        <v>0</v>
      </c>
      <c r="AE408" s="187">
        <f t="shared" si="420"/>
        <v>0</v>
      </c>
      <c r="AF408" s="188">
        <f t="shared" si="421"/>
        <v>0</v>
      </c>
      <c r="AG408" s="186">
        <f t="shared" si="391"/>
        <v>0</v>
      </c>
      <c r="AH408" s="187">
        <f t="shared" si="422"/>
        <v>0</v>
      </c>
      <c r="AI408" s="189">
        <f t="shared" si="423"/>
        <v>1</v>
      </c>
      <c r="AJ408" s="186">
        <f t="shared" si="392"/>
        <v>1</v>
      </c>
      <c r="AK408" s="187">
        <f t="shared" si="424"/>
        <v>434.28</v>
      </c>
    </row>
    <row r="409" spans="1:37" ht="26.1" customHeight="1" x14ac:dyDescent="0.25">
      <c r="A409" s="197" t="s">
        <v>324</v>
      </c>
      <c r="B409" s="198" t="s">
        <v>323</v>
      </c>
      <c r="C409" s="199" t="s">
        <v>79</v>
      </c>
      <c r="D409" s="199" t="s">
        <v>322</v>
      </c>
      <c r="E409" s="200" t="s">
        <v>77</v>
      </c>
      <c r="F409" s="200">
        <v>2</v>
      </c>
      <c r="G409" s="201">
        <v>198.25</v>
      </c>
      <c r="H409" s="202">
        <v>237.9</v>
      </c>
      <c r="I409" s="202">
        <v>475.8</v>
      </c>
      <c r="J409" s="200">
        <v>2</v>
      </c>
      <c r="K409" s="202">
        <v>237.9</v>
      </c>
      <c r="L409" s="183">
        <f>Replanilhamento!AT432</f>
        <v>475.8</v>
      </c>
      <c r="M409" s="202">
        <v>475.8</v>
      </c>
      <c r="N409" s="185"/>
      <c r="O409" s="186">
        <f t="shared" si="409"/>
        <v>0</v>
      </c>
      <c r="P409" s="187">
        <f t="shared" si="410"/>
        <v>0</v>
      </c>
      <c r="Q409" s="185"/>
      <c r="R409" s="186">
        <f t="shared" si="411"/>
        <v>0</v>
      </c>
      <c r="S409" s="187">
        <f t="shared" si="412"/>
        <v>0</v>
      </c>
      <c r="T409" s="185"/>
      <c r="U409" s="186">
        <f t="shared" si="413"/>
        <v>0</v>
      </c>
      <c r="V409" s="187">
        <f t="shared" si="414"/>
        <v>0</v>
      </c>
      <c r="W409" s="185"/>
      <c r="X409" s="186">
        <f t="shared" si="415"/>
        <v>0</v>
      </c>
      <c r="Y409" s="187">
        <f t="shared" si="416"/>
        <v>0</v>
      </c>
      <c r="Z409" s="185"/>
      <c r="AA409" s="186">
        <f t="shared" si="417"/>
        <v>0</v>
      </c>
      <c r="AB409" s="187">
        <f t="shared" si="418"/>
        <v>0</v>
      </c>
      <c r="AC409" s="185"/>
      <c r="AD409" s="186">
        <f t="shared" si="419"/>
        <v>0</v>
      </c>
      <c r="AE409" s="187">
        <f t="shared" si="420"/>
        <v>0</v>
      </c>
      <c r="AF409" s="188">
        <f t="shared" si="421"/>
        <v>0</v>
      </c>
      <c r="AG409" s="186">
        <f t="shared" si="391"/>
        <v>0</v>
      </c>
      <c r="AH409" s="187">
        <f t="shared" si="422"/>
        <v>0</v>
      </c>
      <c r="AI409" s="189">
        <f t="shared" si="423"/>
        <v>2</v>
      </c>
      <c r="AJ409" s="186">
        <f t="shared" si="392"/>
        <v>1</v>
      </c>
      <c r="AK409" s="187">
        <f t="shared" si="424"/>
        <v>475.8</v>
      </c>
    </row>
    <row r="410" spans="1:37" ht="26.1" customHeight="1" x14ac:dyDescent="0.25">
      <c r="A410" s="197" t="s">
        <v>321</v>
      </c>
      <c r="B410" s="198" t="s">
        <v>320</v>
      </c>
      <c r="C410" s="199" t="s">
        <v>101</v>
      </c>
      <c r="D410" s="199" t="s">
        <v>319</v>
      </c>
      <c r="E410" s="200" t="s">
        <v>77</v>
      </c>
      <c r="F410" s="200">
        <v>3</v>
      </c>
      <c r="G410" s="201">
        <v>286.75</v>
      </c>
      <c r="H410" s="202">
        <v>344.1</v>
      </c>
      <c r="I410" s="202">
        <v>1032.3</v>
      </c>
      <c r="J410" s="200">
        <v>3</v>
      </c>
      <c r="K410" s="202">
        <v>344.1</v>
      </c>
      <c r="L410" s="183">
        <f>Replanilhamento!AT433</f>
        <v>1032.3</v>
      </c>
      <c r="M410" s="202">
        <v>1032.3</v>
      </c>
      <c r="N410" s="185"/>
      <c r="O410" s="186">
        <f t="shared" si="409"/>
        <v>0</v>
      </c>
      <c r="P410" s="187">
        <f t="shared" si="410"/>
        <v>0</v>
      </c>
      <c r="Q410" s="185"/>
      <c r="R410" s="186">
        <f t="shared" si="411"/>
        <v>0</v>
      </c>
      <c r="S410" s="187">
        <f t="shared" si="412"/>
        <v>0</v>
      </c>
      <c r="T410" s="185"/>
      <c r="U410" s="186">
        <f t="shared" si="413"/>
        <v>0</v>
      </c>
      <c r="V410" s="187">
        <f t="shared" si="414"/>
        <v>0</v>
      </c>
      <c r="W410" s="185"/>
      <c r="X410" s="186">
        <f t="shared" si="415"/>
        <v>0</v>
      </c>
      <c r="Y410" s="187">
        <f t="shared" si="416"/>
        <v>0</v>
      </c>
      <c r="Z410" s="185"/>
      <c r="AA410" s="186">
        <f t="shared" si="417"/>
        <v>0</v>
      </c>
      <c r="AB410" s="187">
        <f t="shared" si="418"/>
        <v>0</v>
      </c>
      <c r="AC410" s="185"/>
      <c r="AD410" s="186">
        <f t="shared" si="419"/>
        <v>0</v>
      </c>
      <c r="AE410" s="187">
        <f t="shared" si="420"/>
        <v>0</v>
      </c>
      <c r="AF410" s="188">
        <f t="shared" si="421"/>
        <v>0</v>
      </c>
      <c r="AG410" s="186">
        <f t="shared" si="391"/>
        <v>0</v>
      </c>
      <c r="AH410" s="187">
        <f t="shared" si="422"/>
        <v>0</v>
      </c>
      <c r="AI410" s="189">
        <f t="shared" si="423"/>
        <v>3</v>
      </c>
      <c r="AJ410" s="186">
        <f t="shared" si="392"/>
        <v>1</v>
      </c>
      <c r="AK410" s="187">
        <f t="shared" si="424"/>
        <v>1032.3</v>
      </c>
    </row>
    <row r="411" spans="1:37" ht="26.1" customHeight="1" x14ac:dyDescent="0.25">
      <c r="A411" s="197" t="s">
        <v>318</v>
      </c>
      <c r="B411" s="198" t="s">
        <v>317</v>
      </c>
      <c r="C411" s="199" t="s">
        <v>79</v>
      </c>
      <c r="D411" s="199" t="s">
        <v>316</v>
      </c>
      <c r="E411" s="200" t="s">
        <v>77</v>
      </c>
      <c r="F411" s="200">
        <v>30</v>
      </c>
      <c r="G411" s="201">
        <v>30.42</v>
      </c>
      <c r="H411" s="202">
        <v>36.5</v>
      </c>
      <c r="I411" s="202">
        <v>1095</v>
      </c>
      <c r="J411" s="200">
        <v>30</v>
      </c>
      <c r="K411" s="202">
        <v>36.5</v>
      </c>
      <c r="L411" s="183">
        <f>Replanilhamento!AT434</f>
        <v>1095</v>
      </c>
      <c r="M411" s="202">
        <v>1095</v>
      </c>
      <c r="N411" s="185"/>
      <c r="O411" s="186">
        <f t="shared" si="409"/>
        <v>0</v>
      </c>
      <c r="P411" s="187">
        <f t="shared" si="410"/>
        <v>0</v>
      </c>
      <c r="Q411" s="185"/>
      <c r="R411" s="186">
        <f t="shared" si="411"/>
        <v>0</v>
      </c>
      <c r="S411" s="187">
        <f t="shared" si="412"/>
        <v>0</v>
      </c>
      <c r="T411" s="185"/>
      <c r="U411" s="186">
        <f t="shared" si="413"/>
        <v>0</v>
      </c>
      <c r="V411" s="187">
        <f t="shared" si="414"/>
        <v>0</v>
      </c>
      <c r="W411" s="185"/>
      <c r="X411" s="186">
        <f t="shared" si="415"/>
        <v>0</v>
      </c>
      <c r="Y411" s="187">
        <f t="shared" si="416"/>
        <v>0</v>
      </c>
      <c r="Z411" s="185"/>
      <c r="AA411" s="186">
        <f t="shared" si="417"/>
        <v>0</v>
      </c>
      <c r="AB411" s="187">
        <f t="shared" si="418"/>
        <v>0</v>
      </c>
      <c r="AC411" s="185"/>
      <c r="AD411" s="186">
        <f t="shared" si="419"/>
        <v>0</v>
      </c>
      <c r="AE411" s="187">
        <f t="shared" si="420"/>
        <v>0</v>
      </c>
      <c r="AF411" s="188">
        <f t="shared" si="421"/>
        <v>0</v>
      </c>
      <c r="AG411" s="186">
        <f t="shared" si="391"/>
        <v>0</v>
      </c>
      <c r="AH411" s="187">
        <f t="shared" si="422"/>
        <v>0</v>
      </c>
      <c r="AI411" s="189">
        <f t="shared" si="423"/>
        <v>30</v>
      </c>
      <c r="AJ411" s="186">
        <f t="shared" si="392"/>
        <v>1</v>
      </c>
      <c r="AK411" s="187">
        <f t="shared" si="424"/>
        <v>1095</v>
      </c>
    </row>
    <row r="412" spans="1:37" ht="26.1" customHeight="1" x14ac:dyDescent="0.25">
      <c r="A412" s="197" t="s">
        <v>315</v>
      </c>
      <c r="B412" s="198" t="s">
        <v>314</v>
      </c>
      <c r="C412" s="199" t="s">
        <v>79</v>
      </c>
      <c r="D412" s="199" t="s">
        <v>313</v>
      </c>
      <c r="E412" s="200" t="s">
        <v>77</v>
      </c>
      <c r="F412" s="200">
        <v>300</v>
      </c>
      <c r="G412" s="201">
        <v>9.9600000000000009</v>
      </c>
      <c r="H412" s="202">
        <v>11.95</v>
      </c>
      <c r="I412" s="202">
        <v>3585</v>
      </c>
      <c r="J412" s="200">
        <v>300</v>
      </c>
      <c r="K412" s="202">
        <v>11.95</v>
      </c>
      <c r="L412" s="183">
        <f>Replanilhamento!AT435</f>
        <v>3585</v>
      </c>
      <c r="M412" s="202">
        <v>3585</v>
      </c>
      <c r="N412" s="185"/>
      <c r="O412" s="186">
        <f t="shared" si="409"/>
        <v>0</v>
      </c>
      <c r="P412" s="187">
        <f t="shared" si="410"/>
        <v>0</v>
      </c>
      <c r="Q412" s="185"/>
      <c r="R412" s="186">
        <f t="shared" si="411"/>
        <v>0</v>
      </c>
      <c r="S412" s="187">
        <f t="shared" si="412"/>
        <v>0</v>
      </c>
      <c r="T412" s="185"/>
      <c r="U412" s="186">
        <f t="shared" si="413"/>
        <v>0</v>
      </c>
      <c r="V412" s="187">
        <f t="shared" si="414"/>
        <v>0</v>
      </c>
      <c r="W412" s="185"/>
      <c r="X412" s="186">
        <f t="shared" si="415"/>
        <v>0</v>
      </c>
      <c r="Y412" s="187">
        <f t="shared" si="416"/>
        <v>0</v>
      </c>
      <c r="Z412" s="185"/>
      <c r="AA412" s="186">
        <f t="shared" si="417"/>
        <v>0</v>
      </c>
      <c r="AB412" s="187">
        <f t="shared" si="418"/>
        <v>0</v>
      </c>
      <c r="AC412" s="185"/>
      <c r="AD412" s="186">
        <f t="shared" si="419"/>
        <v>0</v>
      </c>
      <c r="AE412" s="187">
        <f t="shared" si="420"/>
        <v>0</v>
      </c>
      <c r="AF412" s="188">
        <f t="shared" si="421"/>
        <v>0</v>
      </c>
      <c r="AG412" s="186">
        <f t="shared" ref="AG412:AG460" si="425">AH412/I412</f>
        <v>0</v>
      </c>
      <c r="AH412" s="187">
        <f t="shared" si="422"/>
        <v>0</v>
      </c>
      <c r="AI412" s="189">
        <f t="shared" si="423"/>
        <v>300</v>
      </c>
      <c r="AJ412" s="186">
        <f t="shared" si="392"/>
        <v>1</v>
      </c>
      <c r="AK412" s="187">
        <f t="shared" si="424"/>
        <v>3585</v>
      </c>
    </row>
    <row r="413" spans="1:37" ht="26.1" customHeight="1" x14ac:dyDescent="0.25">
      <c r="A413" s="197" t="s">
        <v>312</v>
      </c>
      <c r="B413" s="198" t="s">
        <v>311</v>
      </c>
      <c r="C413" s="199" t="s">
        <v>79</v>
      </c>
      <c r="D413" s="199" t="s">
        <v>310</v>
      </c>
      <c r="E413" s="200" t="s">
        <v>77</v>
      </c>
      <c r="F413" s="200">
        <v>3</v>
      </c>
      <c r="G413" s="201">
        <v>9.9600000000000009</v>
      </c>
      <c r="H413" s="202">
        <v>11.95</v>
      </c>
      <c r="I413" s="202">
        <v>35.85</v>
      </c>
      <c r="J413" s="200">
        <v>3</v>
      </c>
      <c r="K413" s="202">
        <v>11.95</v>
      </c>
      <c r="L413" s="183">
        <f>Replanilhamento!AT436</f>
        <v>35.85</v>
      </c>
      <c r="M413" s="202">
        <v>35.85</v>
      </c>
      <c r="N413" s="185"/>
      <c r="O413" s="186">
        <f t="shared" si="409"/>
        <v>0</v>
      </c>
      <c r="P413" s="187">
        <f t="shared" si="410"/>
        <v>0</v>
      </c>
      <c r="Q413" s="185"/>
      <c r="R413" s="186">
        <f t="shared" si="411"/>
        <v>0</v>
      </c>
      <c r="S413" s="187">
        <f t="shared" si="412"/>
        <v>0</v>
      </c>
      <c r="T413" s="185"/>
      <c r="U413" s="186">
        <f t="shared" si="413"/>
        <v>0</v>
      </c>
      <c r="V413" s="187">
        <f t="shared" si="414"/>
        <v>0</v>
      </c>
      <c r="W413" s="185"/>
      <c r="X413" s="186">
        <f t="shared" si="415"/>
        <v>0</v>
      </c>
      <c r="Y413" s="187">
        <f t="shared" si="416"/>
        <v>0</v>
      </c>
      <c r="Z413" s="185"/>
      <c r="AA413" s="186">
        <f t="shared" si="417"/>
        <v>0</v>
      </c>
      <c r="AB413" s="187">
        <f t="shared" si="418"/>
        <v>0</v>
      </c>
      <c r="AC413" s="185"/>
      <c r="AD413" s="186">
        <f t="shared" si="419"/>
        <v>0</v>
      </c>
      <c r="AE413" s="187">
        <f t="shared" si="420"/>
        <v>0</v>
      </c>
      <c r="AF413" s="188">
        <f t="shared" si="421"/>
        <v>0</v>
      </c>
      <c r="AG413" s="186">
        <f t="shared" si="425"/>
        <v>0</v>
      </c>
      <c r="AH413" s="187">
        <f t="shared" si="422"/>
        <v>0</v>
      </c>
      <c r="AI413" s="189">
        <f t="shared" si="423"/>
        <v>3</v>
      </c>
      <c r="AJ413" s="186">
        <f t="shared" si="392"/>
        <v>1</v>
      </c>
      <c r="AK413" s="187">
        <f t="shared" si="424"/>
        <v>35.85</v>
      </c>
    </row>
    <row r="414" spans="1:37" ht="26.1" customHeight="1" x14ac:dyDescent="0.25">
      <c r="A414" s="197" t="s">
        <v>309</v>
      </c>
      <c r="B414" s="198" t="s">
        <v>308</v>
      </c>
      <c r="C414" s="199" t="s">
        <v>79</v>
      </c>
      <c r="D414" s="199" t="s">
        <v>307</v>
      </c>
      <c r="E414" s="200" t="s">
        <v>77</v>
      </c>
      <c r="F414" s="200">
        <v>2</v>
      </c>
      <c r="G414" s="201">
        <v>499.22</v>
      </c>
      <c r="H414" s="202">
        <v>599.05999999999995</v>
      </c>
      <c r="I414" s="202">
        <v>1198.1199999999999</v>
      </c>
      <c r="J414" s="200">
        <v>2</v>
      </c>
      <c r="K414" s="202">
        <v>599.05999999999995</v>
      </c>
      <c r="L414" s="183">
        <f>Replanilhamento!AT437</f>
        <v>1198.1199999999999</v>
      </c>
      <c r="M414" s="202">
        <v>1198.1199999999999</v>
      </c>
      <c r="N414" s="185"/>
      <c r="O414" s="186">
        <f t="shared" si="409"/>
        <v>0</v>
      </c>
      <c r="P414" s="187">
        <f t="shared" si="410"/>
        <v>0</v>
      </c>
      <c r="Q414" s="185"/>
      <c r="R414" s="186">
        <f t="shared" si="411"/>
        <v>0</v>
      </c>
      <c r="S414" s="187">
        <f t="shared" si="412"/>
        <v>0</v>
      </c>
      <c r="T414" s="185"/>
      <c r="U414" s="186">
        <f t="shared" si="413"/>
        <v>0</v>
      </c>
      <c r="V414" s="187">
        <f t="shared" si="414"/>
        <v>0</v>
      </c>
      <c r="W414" s="185"/>
      <c r="X414" s="186">
        <f t="shared" si="415"/>
        <v>0</v>
      </c>
      <c r="Y414" s="187">
        <f t="shared" si="416"/>
        <v>0</v>
      </c>
      <c r="Z414" s="185"/>
      <c r="AA414" s="186">
        <f t="shared" si="417"/>
        <v>0</v>
      </c>
      <c r="AB414" s="187">
        <f t="shared" si="418"/>
        <v>0</v>
      </c>
      <c r="AC414" s="185"/>
      <c r="AD414" s="186">
        <f t="shared" si="419"/>
        <v>0</v>
      </c>
      <c r="AE414" s="187">
        <f t="shared" si="420"/>
        <v>0</v>
      </c>
      <c r="AF414" s="188">
        <f t="shared" si="421"/>
        <v>0</v>
      </c>
      <c r="AG414" s="186">
        <f t="shared" si="425"/>
        <v>0</v>
      </c>
      <c r="AH414" s="187">
        <f t="shared" si="422"/>
        <v>0</v>
      </c>
      <c r="AI414" s="189">
        <f t="shared" si="423"/>
        <v>2</v>
      </c>
      <c r="AJ414" s="186">
        <f t="shared" si="392"/>
        <v>1</v>
      </c>
      <c r="AK414" s="187">
        <f t="shared" si="424"/>
        <v>1198.1199999999999</v>
      </c>
    </row>
    <row r="415" spans="1:37" ht="26.1" customHeight="1" x14ac:dyDescent="0.25">
      <c r="A415" s="197" t="s">
        <v>306</v>
      </c>
      <c r="B415" s="198" t="s">
        <v>305</v>
      </c>
      <c r="C415" s="199" t="s">
        <v>79</v>
      </c>
      <c r="D415" s="199" t="s">
        <v>304</v>
      </c>
      <c r="E415" s="200" t="s">
        <v>77</v>
      </c>
      <c r="F415" s="200">
        <v>6</v>
      </c>
      <c r="G415" s="201">
        <v>157.21</v>
      </c>
      <c r="H415" s="202">
        <v>188.65</v>
      </c>
      <c r="I415" s="202">
        <v>1131.9000000000001</v>
      </c>
      <c r="J415" s="200">
        <v>6</v>
      </c>
      <c r="K415" s="202">
        <v>188.65</v>
      </c>
      <c r="L415" s="183">
        <f>Replanilhamento!AT438</f>
        <v>1131.9000000000001</v>
      </c>
      <c r="M415" s="202">
        <v>1131.9000000000001</v>
      </c>
      <c r="N415" s="185"/>
      <c r="O415" s="186">
        <f t="shared" si="409"/>
        <v>0</v>
      </c>
      <c r="P415" s="187">
        <f t="shared" si="410"/>
        <v>0</v>
      </c>
      <c r="Q415" s="185"/>
      <c r="R415" s="186">
        <f t="shared" si="411"/>
        <v>0</v>
      </c>
      <c r="S415" s="187">
        <f t="shared" si="412"/>
        <v>0</v>
      </c>
      <c r="T415" s="185"/>
      <c r="U415" s="186">
        <f t="shared" si="413"/>
        <v>0</v>
      </c>
      <c r="V415" s="187">
        <f t="shared" si="414"/>
        <v>0</v>
      </c>
      <c r="W415" s="185"/>
      <c r="X415" s="186">
        <f t="shared" si="415"/>
        <v>0</v>
      </c>
      <c r="Y415" s="187">
        <f t="shared" si="416"/>
        <v>0</v>
      </c>
      <c r="Z415" s="185"/>
      <c r="AA415" s="186">
        <f t="shared" si="417"/>
        <v>0</v>
      </c>
      <c r="AB415" s="187">
        <f t="shared" si="418"/>
        <v>0</v>
      </c>
      <c r="AC415" s="185"/>
      <c r="AD415" s="186">
        <f t="shared" si="419"/>
        <v>0</v>
      </c>
      <c r="AE415" s="187">
        <f t="shared" si="420"/>
        <v>0</v>
      </c>
      <c r="AF415" s="188">
        <f t="shared" si="421"/>
        <v>0</v>
      </c>
      <c r="AG415" s="186">
        <f t="shared" si="425"/>
        <v>0</v>
      </c>
      <c r="AH415" s="187">
        <f t="shared" si="422"/>
        <v>0</v>
      </c>
      <c r="AI415" s="189">
        <f t="shared" si="423"/>
        <v>6</v>
      </c>
      <c r="AJ415" s="186">
        <f t="shared" si="392"/>
        <v>1</v>
      </c>
      <c r="AK415" s="187">
        <f t="shared" si="424"/>
        <v>1131.9000000000001</v>
      </c>
    </row>
    <row r="416" spans="1:37" ht="26.1" customHeight="1" x14ac:dyDescent="0.25">
      <c r="A416" s="197" t="s">
        <v>303</v>
      </c>
      <c r="B416" s="198" t="s">
        <v>302</v>
      </c>
      <c r="C416" s="199" t="s">
        <v>79</v>
      </c>
      <c r="D416" s="199" t="s">
        <v>301</v>
      </c>
      <c r="E416" s="200" t="s">
        <v>77</v>
      </c>
      <c r="F416" s="200">
        <v>8</v>
      </c>
      <c r="G416" s="201">
        <v>98.13</v>
      </c>
      <c r="H416" s="202">
        <v>117.75</v>
      </c>
      <c r="I416" s="202">
        <v>942</v>
      </c>
      <c r="J416" s="200">
        <v>8</v>
      </c>
      <c r="K416" s="202">
        <v>117.75</v>
      </c>
      <c r="L416" s="183">
        <f>Replanilhamento!AT439</f>
        <v>942</v>
      </c>
      <c r="M416" s="202">
        <v>942</v>
      </c>
      <c r="N416" s="185"/>
      <c r="O416" s="186">
        <f t="shared" si="409"/>
        <v>0</v>
      </c>
      <c r="P416" s="187">
        <f t="shared" si="410"/>
        <v>0</v>
      </c>
      <c r="Q416" s="185"/>
      <c r="R416" s="186">
        <f t="shared" si="411"/>
        <v>0</v>
      </c>
      <c r="S416" s="187">
        <f t="shared" si="412"/>
        <v>0</v>
      </c>
      <c r="T416" s="185"/>
      <c r="U416" s="186">
        <f t="shared" si="413"/>
        <v>0</v>
      </c>
      <c r="V416" s="187">
        <f t="shared" si="414"/>
        <v>0</v>
      </c>
      <c r="W416" s="185"/>
      <c r="X416" s="186">
        <f t="shared" si="415"/>
        <v>0</v>
      </c>
      <c r="Y416" s="187">
        <f t="shared" si="416"/>
        <v>0</v>
      </c>
      <c r="Z416" s="185"/>
      <c r="AA416" s="186">
        <f t="shared" si="417"/>
        <v>0</v>
      </c>
      <c r="AB416" s="187">
        <f t="shared" si="418"/>
        <v>0</v>
      </c>
      <c r="AC416" s="185"/>
      <c r="AD416" s="186">
        <f t="shared" si="419"/>
        <v>0</v>
      </c>
      <c r="AE416" s="187">
        <f t="shared" si="420"/>
        <v>0</v>
      </c>
      <c r="AF416" s="188">
        <f t="shared" si="421"/>
        <v>0</v>
      </c>
      <c r="AG416" s="186">
        <f t="shared" si="425"/>
        <v>0</v>
      </c>
      <c r="AH416" s="187">
        <f t="shared" si="422"/>
        <v>0</v>
      </c>
      <c r="AI416" s="189">
        <f t="shared" si="423"/>
        <v>8</v>
      </c>
      <c r="AJ416" s="186">
        <f t="shared" si="392"/>
        <v>1</v>
      </c>
      <c r="AK416" s="187">
        <f t="shared" si="424"/>
        <v>942</v>
      </c>
    </row>
    <row r="417" spans="1:37" ht="24" customHeight="1" x14ac:dyDescent="0.25">
      <c r="A417" s="197" t="s">
        <v>300</v>
      </c>
      <c r="B417" s="198" t="s">
        <v>299</v>
      </c>
      <c r="C417" s="199" t="s">
        <v>79</v>
      </c>
      <c r="D417" s="199" t="s">
        <v>298</v>
      </c>
      <c r="E417" s="200" t="s">
        <v>77</v>
      </c>
      <c r="F417" s="200">
        <v>6</v>
      </c>
      <c r="G417" s="201">
        <v>4261.91</v>
      </c>
      <c r="H417" s="202">
        <v>5114.29</v>
      </c>
      <c r="I417" s="202">
        <v>30685.74</v>
      </c>
      <c r="J417" s="200">
        <v>6</v>
      </c>
      <c r="K417" s="202">
        <v>5114.29</v>
      </c>
      <c r="L417" s="183">
        <f>Replanilhamento!AT440</f>
        <v>15342.870000000003</v>
      </c>
      <c r="M417" s="202">
        <v>30685.74</v>
      </c>
      <c r="N417" s="185"/>
      <c r="O417" s="186">
        <f t="shared" si="409"/>
        <v>0</v>
      </c>
      <c r="P417" s="187">
        <f t="shared" si="410"/>
        <v>0</v>
      </c>
      <c r="Q417" s="185"/>
      <c r="R417" s="186">
        <f t="shared" si="411"/>
        <v>0</v>
      </c>
      <c r="S417" s="187">
        <f t="shared" si="412"/>
        <v>0</v>
      </c>
      <c r="T417" s="185"/>
      <c r="U417" s="186">
        <f t="shared" si="413"/>
        <v>0</v>
      </c>
      <c r="V417" s="187">
        <f t="shared" si="414"/>
        <v>0</v>
      </c>
      <c r="W417" s="185"/>
      <c r="X417" s="186">
        <f t="shared" si="415"/>
        <v>0</v>
      </c>
      <c r="Y417" s="187">
        <f t="shared" si="416"/>
        <v>0</v>
      </c>
      <c r="Z417" s="185"/>
      <c r="AA417" s="186">
        <f t="shared" si="417"/>
        <v>0</v>
      </c>
      <c r="AB417" s="187">
        <f t="shared" si="418"/>
        <v>0</v>
      </c>
      <c r="AC417" s="185"/>
      <c r="AD417" s="186">
        <f t="shared" si="419"/>
        <v>0</v>
      </c>
      <c r="AE417" s="187">
        <f t="shared" si="420"/>
        <v>0</v>
      </c>
      <c r="AF417" s="188">
        <f t="shared" si="421"/>
        <v>0</v>
      </c>
      <c r="AG417" s="186">
        <f t="shared" si="425"/>
        <v>0</v>
      </c>
      <c r="AH417" s="187">
        <f t="shared" si="422"/>
        <v>0</v>
      </c>
      <c r="AI417" s="189">
        <f t="shared" si="423"/>
        <v>6</v>
      </c>
      <c r="AJ417" s="186">
        <f t="shared" si="392"/>
        <v>1</v>
      </c>
      <c r="AK417" s="187">
        <f t="shared" si="424"/>
        <v>30685.74</v>
      </c>
    </row>
    <row r="418" spans="1:37" ht="39" customHeight="1" x14ac:dyDescent="0.25">
      <c r="A418" s="197" t="s">
        <v>297</v>
      </c>
      <c r="B418" s="198" t="s">
        <v>296</v>
      </c>
      <c r="C418" s="199" t="s">
        <v>61</v>
      </c>
      <c r="D418" s="199" t="s">
        <v>295</v>
      </c>
      <c r="E418" s="200" t="s">
        <v>111</v>
      </c>
      <c r="F418" s="200">
        <v>6100</v>
      </c>
      <c r="G418" s="201">
        <v>4.9800000000000004</v>
      </c>
      <c r="H418" s="202">
        <v>5.97</v>
      </c>
      <c r="I418" s="202">
        <v>36417</v>
      </c>
      <c r="J418" s="200">
        <v>6100</v>
      </c>
      <c r="K418" s="202">
        <v>5.97</v>
      </c>
      <c r="L418" s="183">
        <f>Replanilhamento!AT441</f>
        <v>12184.4715</v>
      </c>
      <c r="M418" s="202">
        <v>36417</v>
      </c>
      <c r="N418" s="185"/>
      <c r="O418" s="186">
        <f t="shared" si="409"/>
        <v>0</v>
      </c>
      <c r="P418" s="187">
        <f t="shared" si="410"/>
        <v>0</v>
      </c>
      <c r="Q418" s="185"/>
      <c r="R418" s="186">
        <f t="shared" si="411"/>
        <v>0</v>
      </c>
      <c r="S418" s="187">
        <f t="shared" si="412"/>
        <v>0</v>
      </c>
      <c r="T418" s="185"/>
      <c r="U418" s="186">
        <f t="shared" si="413"/>
        <v>0</v>
      </c>
      <c r="V418" s="187">
        <f t="shared" si="414"/>
        <v>0</v>
      </c>
      <c r="W418" s="185"/>
      <c r="X418" s="186">
        <f t="shared" si="415"/>
        <v>0</v>
      </c>
      <c r="Y418" s="187">
        <f t="shared" si="416"/>
        <v>0</v>
      </c>
      <c r="Z418" s="185"/>
      <c r="AA418" s="186">
        <f t="shared" si="417"/>
        <v>0</v>
      </c>
      <c r="AB418" s="187">
        <f t="shared" si="418"/>
        <v>0</v>
      </c>
      <c r="AC418" s="185"/>
      <c r="AD418" s="186">
        <f t="shared" si="419"/>
        <v>0</v>
      </c>
      <c r="AE418" s="187">
        <f t="shared" si="420"/>
        <v>0</v>
      </c>
      <c r="AF418" s="188">
        <f t="shared" si="421"/>
        <v>0</v>
      </c>
      <c r="AG418" s="186">
        <f t="shared" si="425"/>
        <v>0</v>
      </c>
      <c r="AH418" s="187">
        <f t="shared" si="422"/>
        <v>0</v>
      </c>
      <c r="AI418" s="189">
        <f t="shared" si="423"/>
        <v>6100</v>
      </c>
      <c r="AJ418" s="186">
        <f t="shared" si="392"/>
        <v>1</v>
      </c>
      <c r="AK418" s="187">
        <f t="shared" si="424"/>
        <v>36417</v>
      </c>
    </row>
    <row r="419" spans="1:37" ht="26.1" customHeight="1" x14ac:dyDescent="0.25">
      <c r="A419" s="190" t="s">
        <v>294</v>
      </c>
      <c r="B419" s="191" t="s">
        <v>293</v>
      </c>
      <c r="C419" s="192" t="s">
        <v>61</v>
      </c>
      <c r="D419" s="192" t="s">
        <v>292</v>
      </c>
      <c r="E419" s="193" t="s">
        <v>77</v>
      </c>
      <c r="F419" s="193">
        <v>150</v>
      </c>
      <c r="G419" s="194">
        <v>11.05</v>
      </c>
      <c r="H419" s="195">
        <v>13.26</v>
      </c>
      <c r="I419" s="195">
        <v>1989</v>
      </c>
      <c r="J419" s="193">
        <v>150</v>
      </c>
      <c r="K419" s="195">
        <v>13.26</v>
      </c>
      <c r="L419" s="195">
        <f>Replanilhamento!AT442</f>
        <v>1989</v>
      </c>
      <c r="M419" s="195">
        <v>1989</v>
      </c>
      <c r="N419" s="185"/>
      <c r="O419" s="186">
        <f t="shared" si="409"/>
        <v>0</v>
      </c>
      <c r="P419" s="187">
        <f t="shared" si="410"/>
        <v>0</v>
      </c>
      <c r="Q419" s="185"/>
      <c r="R419" s="186">
        <f t="shared" si="411"/>
        <v>0</v>
      </c>
      <c r="S419" s="187">
        <f t="shared" si="412"/>
        <v>0</v>
      </c>
      <c r="T419" s="185"/>
      <c r="U419" s="186">
        <f t="shared" si="413"/>
        <v>0</v>
      </c>
      <c r="V419" s="187">
        <f t="shared" si="414"/>
        <v>0</v>
      </c>
      <c r="W419" s="185"/>
      <c r="X419" s="186">
        <f t="shared" si="415"/>
        <v>0</v>
      </c>
      <c r="Y419" s="187">
        <f t="shared" si="416"/>
        <v>0</v>
      </c>
      <c r="Z419" s="185"/>
      <c r="AA419" s="186">
        <f t="shared" si="417"/>
        <v>0</v>
      </c>
      <c r="AB419" s="187">
        <f t="shared" si="418"/>
        <v>0</v>
      </c>
      <c r="AC419" s="185"/>
      <c r="AD419" s="186">
        <f t="shared" si="419"/>
        <v>0</v>
      </c>
      <c r="AE419" s="187">
        <f t="shared" si="420"/>
        <v>0</v>
      </c>
      <c r="AF419" s="188">
        <f t="shared" si="421"/>
        <v>0</v>
      </c>
      <c r="AG419" s="186">
        <f t="shared" si="425"/>
        <v>0</v>
      </c>
      <c r="AH419" s="187">
        <f t="shared" si="422"/>
        <v>0</v>
      </c>
      <c r="AI419" s="189">
        <f t="shared" si="423"/>
        <v>150</v>
      </c>
      <c r="AJ419" s="186">
        <f t="shared" si="392"/>
        <v>1</v>
      </c>
      <c r="AK419" s="187">
        <f t="shared" si="424"/>
        <v>1989</v>
      </c>
    </row>
    <row r="420" spans="1:37" ht="26.1" customHeight="1" x14ac:dyDescent="0.25">
      <c r="A420" s="190" t="s">
        <v>291</v>
      </c>
      <c r="B420" s="191" t="s">
        <v>290</v>
      </c>
      <c r="C420" s="192" t="s">
        <v>61</v>
      </c>
      <c r="D420" s="192" t="s">
        <v>289</v>
      </c>
      <c r="E420" s="193" t="s">
        <v>77</v>
      </c>
      <c r="F420" s="193">
        <v>150</v>
      </c>
      <c r="G420" s="194">
        <v>12</v>
      </c>
      <c r="H420" s="195">
        <v>14.4</v>
      </c>
      <c r="I420" s="195">
        <v>2160</v>
      </c>
      <c r="J420" s="193">
        <v>150</v>
      </c>
      <c r="K420" s="195">
        <v>14.4</v>
      </c>
      <c r="L420" s="195">
        <f>Replanilhamento!AT443</f>
        <v>2160</v>
      </c>
      <c r="M420" s="195">
        <v>2160</v>
      </c>
      <c r="N420" s="185"/>
      <c r="O420" s="186">
        <f t="shared" si="409"/>
        <v>0</v>
      </c>
      <c r="P420" s="187">
        <f t="shared" si="410"/>
        <v>0</v>
      </c>
      <c r="Q420" s="185"/>
      <c r="R420" s="186">
        <f t="shared" si="411"/>
        <v>0</v>
      </c>
      <c r="S420" s="187">
        <f t="shared" si="412"/>
        <v>0</v>
      </c>
      <c r="T420" s="185"/>
      <c r="U420" s="186">
        <f t="shared" si="413"/>
        <v>0</v>
      </c>
      <c r="V420" s="187">
        <f t="shared" si="414"/>
        <v>0</v>
      </c>
      <c r="W420" s="185"/>
      <c r="X420" s="186">
        <f t="shared" si="415"/>
        <v>0</v>
      </c>
      <c r="Y420" s="187">
        <f t="shared" si="416"/>
        <v>0</v>
      </c>
      <c r="Z420" s="185"/>
      <c r="AA420" s="186">
        <f t="shared" si="417"/>
        <v>0</v>
      </c>
      <c r="AB420" s="187">
        <f t="shared" si="418"/>
        <v>0</v>
      </c>
      <c r="AC420" s="185"/>
      <c r="AD420" s="186">
        <f t="shared" si="419"/>
        <v>0</v>
      </c>
      <c r="AE420" s="187">
        <f t="shared" si="420"/>
        <v>0</v>
      </c>
      <c r="AF420" s="188">
        <f t="shared" si="421"/>
        <v>0</v>
      </c>
      <c r="AG420" s="186">
        <f t="shared" si="425"/>
        <v>0</v>
      </c>
      <c r="AH420" s="187">
        <f t="shared" si="422"/>
        <v>0</v>
      </c>
      <c r="AI420" s="189">
        <f t="shared" si="423"/>
        <v>150</v>
      </c>
      <c r="AJ420" s="186">
        <f t="shared" ref="AJ420:AJ450" si="426">AK420/I420</f>
        <v>1</v>
      </c>
      <c r="AK420" s="187">
        <f t="shared" si="424"/>
        <v>2160</v>
      </c>
    </row>
    <row r="421" spans="1:37" ht="24" customHeight="1" x14ac:dyDescent="0.25">
      <c r="A421" s="197" t="s">
        <v>288</v>
      </c>
      <c r="B421" s="198" t="s">
        <v>287</v>
      </c>
      <c r="C421" s="199" t="s">
        <v>79</v>
      </c>
      <c r="D421" s="199" t="s">
        <v>286</v>
      </c>
      <c r="E421" s="200" t="s">
        <v>77</v>
      </c>
      <c r="F421" s="200">
        <v>150</v>
      </c>
      <c r="G421" s="201">
        <v>57.41</v>
      </c>
      <c r="H421" s="202">
        <v>68.89</v>
      </c>
      <c r="I421" s="202">
        <v>10333.5</v>
      </c>
      <c r="J421" s="200">
        <v>150</v>
      </c>
      <c r="K421" s="202">
        <v>68.89</v>
      </c>
      <c r="L421" s="183">
        <f>Replanilhamento!AT444</f>
        <v>10333.5</v>
      </c>
      <c r="M421" s="202">
        <v>10333.5</v>
      </c>
      <c r="N421" s="185"/>
      <c r="O421" s="186">
        <f t="shared" si="409"/>
        <v>0</v>
      </c>
      <c r="P421" s="187">
        <f t="shared" si="410"/>
        <v>0</v>
      </c>
      <c r="Q421" s="185"/>
      <c r="R421" s="186">
        <f t="shared" si="411"/>
        <v>0</v>
      </c>
      <c r="S421" s="187">
        <f t="shared" si="412"/>
        <v>0</v>
      </c>
      <c r="T421" s="185"/>
      <c r="U421" s="186">
        <f t="shared" si="413"/>
        <v>0</v>
      </c>
      <c r="V421" s="187">
        <f t="shared" si="414"/>
        <v>0</v>
      </c>
      <c r="W421" s="185"/>
      <c r="X421" s="186">
        <f t="shared" si="415"/>
        <v>0</v>
      </c>
      <c r="Y421" s="187">
        <f t="shared" si="416"/>
        <v>0</v>
      </c>
      <c r="Z421" s="185"/>
      <c r="AA421" s="186">
        <f t="shared" si="417"/>
        <v>0</v>
      </c>
      <c r="AB421" s="187">
        <f t="shared" si="418"/>
        <v>0</v>
      </c>
      <c r="AC421" s="185"/>
      <c r="AD421" s="186">
        <f t="shared" si="419"/>
        <v>0</v>
      </c>
      <c r="AE421" s="187">
        <f t="shared" si="420"/>
        <v>0</v>
      </c>
      <c r="AF421" s="188">
        <f t="shared" si="421"/>
        <v>0</v>
      </c>
      <c r="AG421" s="186">
        <f t="shared" si="425"/>
        <v>0</v>
      </c>
      <c r="AH421" s="187">
        <f t="shared" si="422"/>
        <v>0</v>
      </c>
      <c r="AI421" s="189">
        <f t="shared" si="423"/>
        <v>150</v>
      </c>
      <c r="AJ421" s="186">
        <f t="shared" si="426"/>
        <v>1</v>
      </c>
      <c r="AK421" s="187">
        <f t="shared" si="424"/>
        <v>10333.5</v>
      </c>
    </row>
    <row r="422" spans="1:37" ht="26.1" customHeight="1" x14ac:dyDescent="0.25">
      <c r="A422" s="197" t="s">
        <v>285</v>
      </c>
      <c r="B422" s="198" t="s">
        <v>284</v>
      </c>
      <c r="C422" s="199" t="s">
        <v>79</v>
      </c>
      <c r="D422" s="199" t="s">
        <v>283</v>
      </c>
      <c r="E422" s="200" t="s">
        <v>77</v>
      </c>
      <c r="F422" s="200">
        <v>1</v>
      </c>
      <c r="G422" s="201">
        <v>1364.4</v>
      </c>
      <c r="H422" s="202">
        <v>1637.28</v>
      </c>
      <c r="I422" s="202">
        <v>1637.28</v>
      </c>
      <c r="J422" s="200">
        <v>1</v>
      </c>
      <c r="K422" s="202">
        <v>1637.28</v>
      </c>
      <c r="L422" s="183">
        <f>Replanilhamento!AT445</f>
        <v>1637.28</v>
      </c>
      <c r="M422" s="202">
        <v>1637.28</v>
      </c>
      <c r="N422" s="185"/>
      <c r="O422" s="186">
        <f t="shared" si="409"/>
        <v>0</v>
      </c>
      <c r="P422" s="187">
        <f t="shared" si="410"/>
        <v>0</v>
      </c>
      <c r="Q422" s="185"/>
      <c r="R422" s="186">
        <f t="shared" si="411"/>
        <v>0</v>
      </c>
      <c r="S422" s="187">
        <f t="shared" si="412"/>
        <v>0</v>
      </c>
      <c r="T422" s="185"/>
      <c r="U422" s="186">
        <f t="shared" si="413"/>
        <v>0</v>
      </c>
      <c r="V422" s="187">
        <f t="shared" si="414"/>
        <v>0</v>
      </c>
      <c r="W422" s="185"/>
      <c r="X422" s="186">
        <f t="shared" si="415"/>
        <v>0</v>
      </c>
      <c r="Y422" s="187">
        <f t="shared" si="416"/>
        <v>0</v>
      </c>
      <c r="Z422" s="185"/>
      <c r="AA422" s="186">
        <f t="shared" si="417"/>
        <v>0</v>
      </c>
      <c r="AB422" s="187">
        <f t="shared" si="418"/>
        <v>0</v>
      </c>
      <c r="AC422" s="185"/>
      <c r="AD422" s="186">
        <f t="shared" si="419"/>
        <v>0</v>
      </c>
      <c r="AE422" s="187">
        <f t="shared" si="420"/>
        <v>0</v>
      </c>
      <c r="AF422" s="188">
        <f t="shared" si="421"/>
        <v>0</v>
      </c>
      <c r="AG422" s="186">
        <f t="shared" si="425"/>
        <v>0</v>
      </c>
      <c r="AH422" s="187">
        <f t="shared" si="422"/>
        <v>0</v>
      </c>
      <c r="AI422" s="189">
        <f t="shared" si="423"/>
        <v>1</v>
      </c>
      <c r="AJ422" s="186">
        <f t="shared" si="426"/>
        <v>1</v>
      </c>
      <c r="AK422" s="187">
        <f t="shared" si="424"/>
        <v>1637.28</v>
      </c>
    </row>
    <row r="423" spans="1:37" ht="26.1" customHeight="1" x14ac:dyDescent="0.25">
      <c r="A423" s="197" t="s">
        <v>282</v>
      </c>
      <c r="B423" s="198" t="s">
        <v>281</v>
      </c>
      <c r="C423" s="199" t="s">
        <v>79</v>
      </c>
      <c r="D423" s="199" t="s">
        <v>280</v>
      </c>
      <c r="E423" s="200" t="s">
        <v>77</v>
      </c>
      <c r="F423" s="200">
        <v>1</v>
      </c>
      <c r="G423" s="201">
        <v>754.35</v>
      </c>
      <c r="H423" s="202">
        <v>905.22</v>
      </c>
      <c r="I423" s="202">
        <v>905.22</v>
      </c>
      <c r="J423" s="200">
        <v>1</v>
      </c>
      <c r="K423" s="202">
        <v>905.22</v>
      </c>
      <c r="L423" s="183">
        <f>Replanilhamento!AT446</f>
        <v>905.22</v>
      </c>
      <c r="M423" s="202">
        <v>905.22</v>
      </c>
      <c r="N423" s="185"/>
      <c r="O423" s="186">
        <f t="shared" si="409"/>
        <v>0</v>
      </c>
      <c r="P423" s="187">
        <f t="shared" si="410"/>
        <v>0</v>
      </c>
      <c r="Q423" s="185"/>
      <c r="R423" s="186">
        <f t="shared" si="411"/>
        <v>0</v>
      </c>
      <c r="S423" s="187">
        <f t="shared" si="412"/>
        <v>0</v>
      </c>
      <c r="T423" s="185"/>
      <c r="U423" s="186">
        <f t="shared" si="413"/>
        <v>0</v>
      </c>
      <c r="V423" s="187">
        <f t="shared" si="414"/>
        <v>0</v>
      </c>
      <c r="W423" s="185"/>
      <c r="X423" s="186">
        <f t="shared" si="415"/>
        <v>0</v>
      </c>
      <c r="Y423" s="187">
        <f t="shared" si="416"/>
        <v>0</v>
      </c>
      <c r="Z423" s="185"/>
      <c r="AA423" s="186">
        <f t="shared" si="417"/>
        <v>0</v>
      </c>
      <c r="AB423" s="187">
        <f t="shared" si="418"/>
        <v>0</v>
      </c>
      <c r="AC423" s="185"/>
      <c r="AD423" s="186">
        <f t="shared" si="419"/>
        <v>0</v>
      </c>
      <c r="AE423" s="187">
        <f t="shared" si="420"/>
        <v>0</v>
      </c>
      <c r="AF423" s="188">
        <f t="shared" si="421"/>
        <v>0</v>
      </c>
      <c r="AG423" s="186">
        <f t="shared" si="425"/>
        <v>0</v>
      </c>
      <c r="AH423" s="187">
        <f t="shared" si="422"/>
        <v>0</v>
      </c>
      <c r="AI423" s="189">
        <f t="shared" si="423"/>
        <v>1</v>
      </c>
      <c r="AJ423" s="186">
        <f t="shared" si="426"/>
        <v>1</v>
      </c>
      <c r="AK423" s="187">
        <f t="shared" si="424"/>
        <v>905.22</v>
      </c>
    </row>
    <row r="424" spans="1:37" ht="26.1" customHeight="1" x14ac:dyDescent="0.25">
      <c r="A424" s="197" t="s">
        <v>279</v>
      </c>
      <c r="B424" s="198" t="s">
        <v>278</v>
      </c>
      <c r="C424" s="199" t="s">
        <v>79</v>
      </c>
      <c r="D424" s="199" t="s">
        <v>277</v>
      </c>
      <c r="E424" s="200" t="s">
        <v>77</v>
      </c>
      <c r="F424" s="200">
        <v>1</v>
      </c>
      <c r="G424" s="201">
        <v>108.52</v>
      </c>
      <c r="H424" s="202">
        <v>130.22</v>
      </c>
      <c r="I424" s="202">
        <v>130.22</v>
      </c>
      <c r="J424" s="200">
        <v>1</v>
      </c>
      <c r="K424" s="202">
        <v>130.22</v>
      </c>
      <c r="L424" s="183">
        <f>Replanilhamento!AT447</f>
        <v>130.22</v>
      </c>
      <c r="M424" s="202">
        <v>130.22</v>
      </c>
      <c r="N424" s="185"/>
      <c r="O424" s="186">
        <f t="shared" si="409"/>
        <v>0</v>
      </c>
      <c r="P424" s="187">
        <f t="shared" si="410"/>
        <v>0</v>
      </c>
      <c r="Q424" s="185"/>
      <c r="R424" s="186">
        <f t="shared" si="411"/>
        <v>0</v>
      </c>
      <c r="S424" s="187">
        <f t="shared" si="412"/>
        <v>0</v>
      </c>
      <c r="T424" s="185"/>
      <c r="U424" s="186">
        <f t="shared" si="413"/>
        <v>0</v>
      </c>
      <c r="V424" s="187">
        <f t="shared" si="414"/>
        <v>0</v>
      </c>
      <c r="W424" s="185"/>
      <c r="X424" s="186">
        <f t="shared" si="415"/>
        <v>0</v>
      </c>
      <c r="Y424" s="187">
        <f t="shared" si="416"/>
        <v>0</v>
      </c>
      <c r="Z424" s="185"/>
      <c r="AA424" s="186">
        <f t="shared" si="417"/>
        <v>0</v>
      </c>
      <c r="AB424" s="187">
        <f t="shared" si="418"/>
        <v>0</v>
      </c>
      <c r="AC424" s="185"/>
      <c r="AD424" s="186">
        <f t="shared" si="419"/>
        <v>0</v>
      </c>
      <c r="AE424" s="187">
        <f t="shared" si="420"/>
        <v>0</v>
      </c>
      <c r="AF424" s="188">
        <f t="shared" si="421"/>
        <v>0</v>
      </c>
      <c r="AG424" s="186">
        <f t="shared" si="425"/>
        <v>0</v>
      </c>
      <c r="AH424" s="187">
        <f t="shared" si="422"/>
        <v>0</v>
      </c>
      <c r="AI424" s="189">
        <f t="shared" si="423"/>
        <v>1</v>
      </c>
      <c r="AJ424" s="186">
        <f t="shared" si="426"/>
        <v>1</v>
      </c>
      <c r="AK424" s="187">
        <f t="shared" si="424"/>
        <v>130.22</v>
      </c>
    </row>
    <row r="425" spans="1:37" ht="39" customHeight="1" x14ac:dyDescent="0.25">
      <c r="A425" s="197" t="s">
        <v>276</v>
      </c>
      <c r="B425" s="198" t="s">
        <v>275</v>
      </c>
      <c r="C425" s="199" t="s">
        <v>79</v>
      </c>
      <c r="D425" s="199" t="s">
        <v>274</v>
      </c>
      <c r="E425" s="200" t="s">
        <v>77</v>
      </c>
      <c r="F425" s="200">
        <v>2</v>
      </c>
      <c r="G425" s="201">
        <v>4342.8900000000003</v>
      </c>
      <c r="H425" s="202">
        <v>5211.46</v>
      </c>
      <c r="I425" s="202">
        <v>10422.92</v>
      </c>
      <c r="J425" s="200">
        <v>2</v>
      </c>
      <c r="K425" s="202">
        <v>5211.46</v>
      </c>
      <c r="L425" s="183">
        <f>Replanilhamento!AT448</f>
        <v>10422.92</v>
      </c>
      <c r="M425" s="202">
        <v>10422.92</v>
      </c>
      <c r="N425" s="185"/>
      <c r="O425" s="186">
        <f t="shared" si="409"/>
        <v>0</v>
      </c>
      <c r="P425" s="187">
        <f t="shared" si="410"/>
        <v>0</v>
      </c>
      <c r="Q425" s="185"/>
      <c r="R425" s="186">
        <f t="shared" si="411"/>
        <v>0</v>
      </c>
      <c r="S425" s="187">
        <f t="shared" si="412"/>
        <v>0</v>
      </c>
      <c r="T425" s="185"/>
      <c r="U425" s="186">
        <f t="shared" si="413"/>
        <v>0</v>
      </c>
      <c r="V425" s="187">
        <f t="shared" si="414"/>
        <v>0</v>
      </c>
      <c r="W425" s="185"/>
      <c r="X425" s="186">
        <f t="shared" si="415"/>
        <v>0</v>
      </c>
      <c r="Y425" s="187">
        <f t="shared" si="416"/>
        <v>0</v>
      </c>
      <c r="Z425" s="185"/>
      <c r="AA425" s="186">
        <f t="shared" si="417"/>
        <v>0</v>
      </c>
      <c r="AB425" s="187">
        <f t="shared" si="418"/>
        <v>0</v>
      </c>
      <c r="AC425" s="185"/>
      <c r="AD425" s="186">
        <f t="shared" si="419"/>
        <v>0</v>
      </c>
      <c r="AE425" s="187">
        <f t="shared" si="420"/>
        <v>0</v>
      </c>
      <c r="AF425" s="188">
        <f t="shared" si="421"/>
        <v>0</v>
      </c>
      <c r="AG425" s="186">
        <f t="shared" si="425"/>
        <v>0</v>
      </c>
      <c r="AH425" s="187">
        <f t="shared" si="422"/>
        <v>0</v>
      </c>
      <c r="AI425" s="189">
        <f t="shared" si="423"/>
        <v>2</v>
      </c>
      <c r="AJ425" s="186">
        <f t="shared" si="426"/>
        <v>1</v>
      </c>
      <c r="AK425" s="187">
        <f t="shared" si="424"/>
        <v>10422.92</v>
      </c>
    </row>
    <row r="426" spans="1:37" ht="26.1" customHeight="1" x14ac:dyDescent="0.25">
      <c r="A426" s="197" t="s">
        <v>273</v>
      </c>
      <c r="B426" s="198" t="s">
        <v>272</v>
      </c>
      <c r="C426" s="199" t="s">
        <v>79</v>
      </c>
      <c r="D426" s="199" t="s">
        <v>271</v>
      </c>
      <c r="E426" s="200" t="s">
        <v>77</v>
      </c>
      <c r="F426" s="200">
        <v>10</v>
      </c>
      <c r="G426" s="201">
        <v>1420.09</v>
      </c>
      <c r="H426" s="202">
        <v>1704.1</v>
      </c>
      <c r="I426" s="202">
        <v>17041</v>
      </c>
      <c r="J426" s="200">
        <v>10</v>
      </c>
      <c r="K426" s="202">
        <v>1704.1</v>
      </c>
      <c r="L426" s="183">
        <f>Replanilhamento!AT449</f>
        <v>17041</v>
      </c>
      <c r="M426" s="202">
        <v>17041</v>
      </c>
      <c r="N426" s="185"/>
      <c r="O426" s="186">
        <f t="shared" si="409"/>
        <v>0</v>
      </c>
      <c r="P426" s="187">
        <f t="shared" si="410"/>
        <v>0</v>
      </c>
      <c r="Q426" s="185"/>
      <c r="R426" s="186">
        <f t="shared" si="411"/>
        <v>0</v>
      </c>
      <c r="S426" s="187">
        <f t="shared" si="412"/>
        <v>0</v>
      </c>
      <c r="T426" s="185"/>
      <c r="U426" s="186">
        <f t="shared" si="413"/>
        <v>0</v>
      </c>
      <c r="V426" s="187">
        <f t="shared" si="414"/>
        <v>0</v>
      </c>
      <c r="W426" s="185"/>
      <c r="X426" s="186">
        <f t="shared" si="415"/>
        <v>0</v>
      </c>
      <c r="Y426" s="187">
        <f t="shared" si="416"/>
        <v>0</v>
      </c>
      <c r="Z426" s="185"/>
      <c r="AA426" s="186">
        <f t="shared" si="417"/>
        <v>0</v>
      </c>
      <c r="AB426" s="187">
        <f t="shared" si="418"/>
        <v>0</v>
      </c>
      <c r="AC426" s="185"/>
      <c r="AD426" s="186">
        <f t="shared" si="419"/>
        <v>0</v>
      </c>
      <c r="AE426" s="187">
        <f t="shared" si="420"/>
        <v>0</v>
      </c>
      <c r="AF426" s="188">
        <f t="shared" si="421"/>
        <v>0</v>
      </c>
      <c r="AG426" s="186">
        <f t="shared" si="425"/>
        <v>0</v>
      </c>
      <c r="AH426" s="187">
        <f t="shared" si="422"/>
        <v>0</v>
      </c>
      <c r="AI426" s="189">
        <f t="shared" si="423"/>
        <v>10</v>
      </c>
      <c r="AJ426" s="186">
        <f t="shared" si="426"/>
        <v>1</v>
      </c>
      <c r="AK426" s="187">
        <f t="shared" si="424"/>
        <v>17041</v>
      </c>
    </row>
    <row r="427" spans="1:37" ht="24" customHeight="1" x14ac:dyDescent="0.25">
      <c r="A427" s="197" t="s">
        <v>270</v>
      </c>
      <c r="B427" s="198" t="s">
        <v>269</v>
      </c>
      <c r="C427" s="199" t="s">
        <v>79</v>
      </c>
      <c r="D427" s="199" t="s">
        <v>268</v>
      </c>
      <c r="E427" s="200" t="s">
        <v>77</v>
      </c>
      <c r="F427" s="200">
        <v>12</v>
      </c>
      <c r="G427" s="201">
        <v>582.63</v>
      </c>
      <c r="H427" s="202">
        <v>699.15</v>
      </c>
      <c r="I427" s="202">
        <v>8389.7999999999993</v>
      </c>
      <c r="J427" s="200">
        <v>12</v>
      </c>
      <c r="K427" s="202">
        <v>699.15</v>
      </c>
      <c r="L427" s="183">
        <f>Replanilhamento!AT450</f>
        <v>8389.7999999999993</v>
      </c>
      <c r="M427" s="202">
        <v>8389.7999999999993</v>
      </c>
      <c r="N427" s="185"/>
      <c r="O427" s="186">
        <f t="shared" si="409"/>
        <v>0</v>
      </c>
      <c r="P427" s="187">
        <f t="shared" si="410"/>
        <v>0</v>
      </c>
      <c r="Q427" s="185"/>
      <c r="R427" s="186">
        <f t="shared" si="411"/>
        <v>0</v>
      </c>
      <c r="S427" s="187">
        <f t="shared" si="412"/>
        <v>0</v>
      </c>
      <c r="T427" s="185"/>
      <c r="U427" s="186">
        <f t="shared" si="413"/>
        <v>0</v>
      </c>
      <c r="V427" s="187">
        <f t="shared" si="414"/>
        <v>0</v>
      </c>
      <c r="W427" s="185"/>
      <c r="X427" s="186">
        <f t="shared" si="415"/>
        <v>0</v>
      </c>
      <c r="Y427" s="187">
        <f t="shared" si="416"/>
        <v>0</v>
      </c>
      <c r="Z427" s="185"/>
      <c r="AA427" s="186">
        <f t="shared" si="417"/>
        <v>0</v>
      </c>
      <c r="AB427" s="187">
        <f t="shared" si="418"/>
        <v>0</v>
      </c>
      <c r="AC427" s="185"/>
      <c r="AD427" s="186">
        <f t="shared" si="419"/>
        <v>0</v>
      </c>
      <c r="AE427" s="187">
        <f t="shared" si="420"/>
        <v>0</v>
      </c>
      <c r="AF427" s="188">
        <f t="shared" si="421"/>
        <v>0</v>
      </c>
      <c r="AG427" s="186">
        <f t="shared" si="425"/>
        <v>0</v>
      </c>
      <c r="AH427" s="187">
        <f t="shared" si="422"/>
        <v>0</v>
      </c>
      <c r="AI427" s="189">
        <f t="shared" si="423"/>
        <v>12</v>
      </c>
      <c r="AJ427" s="186">
        <f t="shared" si="426"/>
        <v>1</v>
      </c>
      <c r="AK427" s="187">
        <f t="shared" si="424"/>
        <v>8389.7999999999993</v>
      </c>
    </row>
    <row r="428" spans="1:37" ht="26.1" customHeight="1" x14ac:dyDescent="0.25">
      <c r="A428" s="197" t="s">
        <v>267</v>
      </c>
      <c r="B428" s="198" t="s">
        <v>266</v>
      </c>
      <c r="C428" s="199" t="s">
        <v>61</v>
      </c>
      <c r="D428" s="199" t="s">
        <v>265</v>
      </c>
      <c r="E428" s="200" t="s">
        <v>77</v>
      </c>
      <c r="F428" s="200">
        <v>100</v>
      </c>
      <c r="G428" s="201">
        <v>38.1</v>
      </c>
      <c r="H428" s="202">
        <v>45.72</v>
      </c>
      <c r="I428" s="202">
        <v>4572</v>
      </c>
      <c r="J428" s="200">
        <v>100</v>
      </c>
      <c r="K428" s="202">
        <v>45.72</v>
      </c>
      <c r="L428" s="183">
        <f>Replanilhamento!AT451</f>
        <v>4572</v>
      </c>
      <c r="M428" s="202">
        <v>4572</v>
      </c>
      <c r="N428" s="185"/>
      <c r="O428" s="186">
        <f t="shared" si="409"/>
        <v>0</v>
      </c>
      <c r="P428" s="187">
        <f t="shared" si="410"/>
        <v>0</v>
      </c>
      <c r="Q428" s="185"/>
      <c r="R428" s="186">
        <f t="shared" si="411"/>
        <v>0</v>
      </c>
      <c r="S428" s="187">
        <f t="shared" si="412"/>
        <v>0</v>
      </c>
      <c r="T428" s="185"/>
      <c r="U428" s="186">
        <f t="shared" si="413"/>
        <v>0</v>
      </c>
      <c r="V428" s="187">
        <f t="shared" si="414"/>
        <v>0</v>
      </c>
      <c r="W428" s="185"/>
      <c r="X428" s="186">
        <f t="shared" si="415"/>
        <v>0</v>
      </c>
      <c r="Y428" s="187">
        <f t="shared" si="416"/>
        <v>0</v>
      </c>
      <c r="Z428" s="185"/>
      <c r="AA428" s="186">
        <f t="shared" si="417"/>
        <v>0</v>
      </c>
      <c r="AB428" s="187">
        <f t="shared" si="418"/>
        <v>0</v>
      </c>
      <c r="AC428" s="185"/>
      <c r="AD428" s="186">
        <f t="shared" si="419"/>
        <v>0</v>
      </c>
      <c r="AE428" s="187">
        <f t="shared" si="420"/>
        <v>0</v>
      </c>
      <c r="AF428" s="188">
        <f t="shared" si="421"/>
        <v>0</v>
      </c>
      <c r="AG428" s="186">
        <f t="shared" si="425"/>
        <v>0</v>
      </c>
      <c r="AH428" s="187">
        <f t="shared" si="422"/>
        <v>0</v>
      </c>
      <c r="AI428" s="189">
        <f t="shared" si="423"/>
        <v>100</v>
      </c>
      <c r="AJ428" s="186">
        <f t="shared" si="426"/>
        <v>1</v>
      </c>
      <c r="AK428" s="187">
        <f t="shared" si="424"/>
        <v>4572</v>
      </c>
    </row>
    <row r="429" spans="1:37" ht="26.1" customHeight="1" x14ac:dyDescent="0.25">
      <c r="A429" s="197" t="s">
        <v>264</v>
      </c>
      <c r="B429" s="198" t="s">
        <v>263</v>
      </c>
      <c r="C429" s="199" t="s">
        <v>79</v>
      </c>
      <c r="D429" s="199" t="s">
        <v>262</v>
      </c>
      <c r="E429" s="200" t="s">
        <v>77</v>
      </c>
      <c r="F429" s="200">
        <v>24</v>
      </c>
      <c r="G429" s="201">
        <v>30.58</v>
      </c>
      <c r="H429" s="202">
        <v>36.69</v>
      </c>
      <c r="I429" s="202">
        <v>880.56</v>
      </c>
      <c r="J429" s="200">
        <v>24</v>
      </c>
      <c r="K429" s="202">
        <v>36.69</v>
      </c>
      <c r="L429" s="183">
        <f>Replanilhamento!AT452</f>
        <v>880.56</v>
      </c>
      <c r="M429" s="202">
        <v>880.56</v>
      </c>
      <c r="N429" s="185"/>
      <c r="O429" s="186">
        <f t="shared" si="409"/>
        <v>0</v>
      </c>
      <c r="P429" s="187">
        <f t="shared" si="410"/>
        <v>0</v>
      </c>
      <c r="Q429" s="185"/>
      <c r="R429" s="186">
        <f t="shared" si="411"/>
        <v>0</v>
      </c>
      <c r="S429" s="187">
        <f t="shared" si="412"/>
        <v>0</v>
      </c>
      <c r="T429" s="185"/>
      <c r="U429" s="186">
        <f t="shared" si="413"/>
        <v>0</v>
      </c>
      <c r="V429" s="187">
        <f t="shared" si="414"/>
        <v>0</v>
      </c>
      <c r="W429" s="185"/>
      <c r="X429" s="186">
        <f t="shared" si="415"/>
        <v>0</v>
      </c>
      <c r="Y429" s="187">
        <f t="shared" si="416"/>
        <v>0</v>
      </c>
      <c r="Z429" s="185"/>
      <c r="AA429" s="186">
        <f t="shared" si="417"/>
        <v>0</v>
      </c>
      <c r="AB429" s="187">
        <f t="shared" si="418"/>
        <v>0</v>
      </c>
      <c r="AC429" s="185"/>
      <c r="AD429" s="186">
        <f t="shared" si="419"/>
        <v>0</v>
      </c>
      <c r="AE429" s="187">
        <f t="shared" si="420"/>
        <v>0</v>
      </c>
      <c r="AF429" s="188">
        <f t="shared" si="421"/>
        <v>0</v>
      </c>
      <c r="AG429" s="186">
        <f t="shared" si="425"/>
        <v>0</v>
      </c>
      <c r="AH429" s="187">
        <f t="shared" si="422"/>
        <v>0</v>
      </c>
      <c r="AI429" s="189">
        <f t="shared" si="423"/>
        <v>24</v>
      </c>
      <c r="AJ429" s="186">
        <f t="shared" si="426"/>
        <v>1</v>
      </c>
      <c r="AK429" s="187">
        <f t="shared" si="424"/>
        <v>880.56</v>
      </c>
    </row>
    <row r="430" spans="1:37" ht="26.1" customHeight="1" x14ac:dyDescent="0.25">
      <c r="A430" s="197" t="s">
        <v>261</v>
      </c>
      <c r="B430" s="198" t="s">
        <v>260</v>
      </c>
      <c r="C430" s="199" t="s">
        <v>79</v>
      </c>
      <c r="D430" s="199" t="s">
        <v>259</v>
      </c>
      <c r="E430" s="200" t="s">
        <v>77</v>
      </c>
      <c r="F430" s="200">
        <v>2</v>
      </c>
      <c r="G430" s="201">
        <v>3473.91</v>
      </c>
      <c r="H430" s="202">
        <v>4168.6899999999996</v>
      </c>
      <c r="I430" s="202">
        <v>8337.3799999999992</v>
      </c>
      <c r="J430" s="200">
        <v>2</v>
      </c>
      <c r="K430" s="202">
        <v>4168.6899999999996</v>
      </c>
      <c r="L430" s="183">
        <f>Replanilhamento!AT453</f>
        <v>8337.3799999999992</v>
      </c>
      <c r="M430" s="202">
        <v>8337.3799999999992</v>
      </c>
      <c r="N430" s="185"/>
      <c r="O430" s="186">
        <f t="shared" si="409"/>
        <v>0</v>
      </c>
      <c r="P430" s="187">
        <f t="shared" si="410"/>
        <v>0</v>
      </c>
      <c r="Q430" s="185"/>
      <c r="R430" s="186">
        <f t="shared" si="411"/>
        <v>0</v>
      </c>
      <c r="S430" s="187">
        <f t="shared" si="412"/>
        <v>0</v>
      </c>
      <c r="T430" s="185"/>
      <c r="U430" s="186">
        <f t="shared" si="413"/>
        <v>0</v>
      </c>
      <c r="V430" s="187">
        <f t="shared" si="414"/>
        <v>0</v>
      </c>
      <c r="W430" s="185"/>
      <c r="X430" s="186">
        <f t="shared" si="415"/>
        <v>0</v>
      </c>
      <c r="Y430" s="187">
        <f t="shared" si="416"/>
        <v>0</v>
      </c>
      <c r="Z430" s="185"/>
      <c r="AA430" s="186">
        <f t="shared" si="417"/>
        <v>0</v>
      </c>
      <c r="AB430" s="187">
        <f t="shared" si="418"/>
        <v>0</v>
      </c>
      <c r="AC430" s="185"/>
      <c r="AD430" s="186">
        <f t="shared" si="419"/>
        <v>0</v>
      </c>
      <c r="AE430" s="187">
        <f t="shared" si="420"/>
        <v>0</v>
      </c>
      <c r="AF430" s="188">
        <f t="shared" si="421"/>
        <v>0</v>
      </c>
      <c r="AG430" s="186">
        <f t="shared" si="425"/>
        <v>0</v>
      </c>
      <c r="AH430" s="187">
        <f t="shared" si="422"/>
        <v>0</v>
      </c>
      <c r="AI430" s="189">
        <f t="shared" si="423"/>
        <v>2</v>
      </c>
      <c r="AJ430" s="186">
        <f t="shared" si="426"/>
        <v>1</v>
      </c>
      <c r="AK430" s="187">
        <f t="shared" si="424"/>
        <v>8337.3799999999992</v>
      </c>
    </row>
    <row r="431" spans="1:37" ht="24" customHeight="1" x14ac:dyDescent="0.25">
      <c r="A431" s="197" t="s">
        <v>258</v>
      </c>
      <c r="B431" s="198" t="s">
        <v>257</v>
      </c>
      <c r="C431" s="199" t="s">
        <v>79</v>
      </c>
      <c r="D431" s="199" t="s">
        <v>256</v>
      </c>
      <c r="E431" s="200" t="s">
        <v>77</v>
      </c>
      <c r="F431" s="200">
        <v>2</v>
      </c>
      <c r="G431" s="201">
        <v>3281.7</v>
      </c>
      <c r="H431" s="202">
        <v>3938.04</v>
      </c>
      <c r="I431" s="202">
        <v>7876.08</v>
      </c>
      <c r="J431" s="200">
        <v>2</v>
      </c>
      <c r="K431" s="202">
        <v>3938.04</v>
      </c>
      <c r="L431" s="183">
        <f>Replanilhamento!AT454</f>
        <v>7876.08</v>
      </c>
      <c r="M431" s="202">
        <v>7876.08</v>
      </c>
      <c r="N431" s="185"/>
      <c r="O431" s="186">
        <f t="shared" si="409"/>
        <v>0</v>
      </c>
      <c r="P431" s="187">
        <f t="shared" si="410"/>
        <v>0</v>
      </c>
      <c r="Q431" s="185"/>
      <c r="R431" s="186">
        <f t="shared" si="411"/>
        <v>0</v>
      </c>
      <c r="S431" s="187">
        <f t="shared" si="412"/>
        <v>0</v>
      </c>
      <c r="T431" s="185"/>
      <c r="U431" s="186">
        <f t="shared" si="413"/>
        <v>0</v>
      </c>
      <c r="V431" s="187">
        <f t="shared" si="414"/>
        <v>0</v>
      </c>
      <c r="W431" s="185"/>
      <c r="X431" s="186">
        <f t="shared" si="415"/>
        <v>0</v>
      </c>
      <c r="Y431" s="187">
        <f t="shared" si="416"/>
        <v>0</v>
      </c>
      <c r="Z431" s="185"/>
      <c r="AA431" s="186">
        <f t="shared" si="417"/>
        <v>0</v>
      </c>
      <c r="AB431" s="187">
        <f t="shared" si="418"/>
        <v>0</v>
      </c>
      <c r="AC431" s="185"/>
      <c r="AD431" s="186">
        <f t="shared" si="419"/>
        <v>0</v>
      </c>
      <c r="AE431" s="187">
        <f t="shared" si="420"/>
        <v>0</v>
      </c>
      <c r="AF431" s="188">
        <f t="shared" si="421"/>
        <v>0</v>
      </c>
      <c r="AG431" s="186">
        <f t="shared" si="425"/>
        <v>0</v>
      </c>
      <c r="AH431" s="187">
        <f t="shared" si="422"/>
        <v>0</v>
      </c>
      <c r="AI431" s="189">
        <f t="shared" si="423"/>
        <v>2</v>
      </c>
      <c r="AJ431" s="186">
        <f t="shared" si="426"/>
        <v>1</v>
      </c>
      <c r="AK431" s="187">
        <f t="shared" si="424"/>
        <v>7876.08</v>
      </c>
    </row>
    <row r="432" spans="1:37" ht="26.1" customHeight="1" x14ac:dyDescent="0.25">
      <c r="A432" s="197" t="s">
        <v>255</v>
      </c>
      <c r="B432" s="198" t="s">
        <v>254</v>
      </c>
      <c r="C432" s="199" t="s">
        <v>113</v>
      </c>
      <c r="D432" s="199" t="s">
        <v>253</v>
      </c>
      <c r="E432" s="200" t="s">
        <v>77</v>
      </c>
      <c r="F432" s="200">
        <v>150</v>
      </c>
      <c r="G432" s="201">
        <v>38.58</v>
      </c>
      <c r="H432" s="202">
        <v>46.29</v>
      </c>
      <c r="I432" s="202">
        <v>6943.5</v>
      </c>
      <c r="J432" s="200">
        <v>150</v>
      </c>
      <c r="K432" s="202">
        <v>46.29</v>
      </c>
      <c r="L432" s="183">
        <f>Replanilhamento!AT455</f>
        <v>6943.5</v>
      </c>
      <c r="M432" s="202">
        <v>6943.5</v>
      </c>
      <c r="N432" s="185"/>
      <c r="O432" s="186">
        <f t="shared" si="409"/>
        <v>0</v>
      </c>
      <c r="P432" s="187">
        <f t="shared" si="410"/>
        <v>0</v>
      </c>
      <c r="Q432" s="185"/>
      <c r="R432" s="186">
        <f t="shared" si="411"/>
        <v>0</v>
      </c>
      <c r="S432" s="187">
        <f t="shared" si="412"/>
        <v>0</v>
      </c>
      <c r="T432" s="185"/>
      <c r="U432" s="186">
        <f t="shared" si="413"/>
        <v>0</v>
      </c>
      <c r="V432" s="187">
        <f t="shared" si="414"/>
        <v>0</v>
      </c>
      <c r="W432" s="185"/>
      <c r="X432" s="186">
        <f t="shared" si="415"/>
        <v>0</v>
      </c>
      <c r="Y432" s="187">
        <f t="shared" si="416"/>
        <v>0</v>
      </c>
      <c r="Z432" s="185"/>
      <c r="AA432" s="186">
        <f t="shared" si="417"/>
        <v>0</v>
      </c>
      <c r="AB432" s="187">
        <f t="shared" si="418"/>
        <v>0</v>
      </c>
      <c r="AC432" s="185"/>
      <c r="AD432" s="186">
        <f t="shared" si="419"/>
        <v>0</v>
      </c>
      <c r="AE432" s="187">
        <f t="shared" si="420"/>
        <v>0</v>
      </c>
      <c r="AF432" s="188">
        <f t="shared" si="421"/>
        <v>0</v>
      </c>
      <c r="AG432" s="186">
        <f t="shared" si="425"/>
        <v>0</v>
      </c>
      <c r="AH432" s="187">
        <f t="shared" si="422"/>
        <v>0</v>
      </c>
      <c r="AI432" s="189">
        <f t="shared" si="423"/>
        <v>150</v>
      </c>
      <c r="AJ432" s="186">
        <f t="shared" si="426"/>
        <v>1</v>
      </c>
      <c r="AK432" s="187">
        <f t="shared" si="424"/>
        <v>6943.5</v>
      </c>
    </row>
    <row r="433" spans="1:37" ht="39" customHeight="1" x14ac:dyDescent="0.25">
      <c r="A433" s="246" t="s">
        <v>252</v>
      </c>
      <c r="B433" s="247" t="s">
        <v>251</v>
      </c>
      <c r="C433" s="248" t="s">
        <v>79</v>
      </c>
      <c r="D433" s="248" t="s">
        <v>250</v>
      </c>
      <c r="E433" s="249" t="s">
        <v>77</v>
      </c>
      <c r="F433" s="249">
        <v>11</v>
      </c>
      <c r="G433" s="250">
        <v>119.76</v>
      </c>
      <c r="H433" s="251">
        <v>143.71</v>
      </c>
      <c r="I433" s="251">
        <v>1580.81</v>
      </c>
      <c r="J433" s="249">
        <v>11</v>
      </c>
      <c r="K433" s="251">
        <v>143.71</v>
      </c>
      <c r="L433" s="183">
        <f>Replanilhamento!AT456</f>
        <v>1580.81</v>
      </c>
      <c r="M433" s="251">
        <v>1580.81</v>
      </c>
      <c r="N433" s="252"/>
      <c r="O433" s="253">
        <f t="shared" si="409"/>
        <v>0</v>
      </c>
      <c r="P433" s="254">
        <f t="shared" si="410"/>
        <v>0</v>
      </c>
      <c r="Q433" s="252"/>
      <c r="R433" s="253">
        <f t="shared" si="411"/>
        <v>0</v>
      </c>
      <c r="S433" s="254">
        <f t="shared" si="412"/>
        <v>0</v>
      </c>
      <c r="T433" s="252"/>
      <c r="U433" s="253">
        <f t="shared" si="413"/>
        <v>0</v>
      </c>
      <c r="V433" s="254">
        <f t="shared" si="414"/>
        <v>0</v>
      </c>
      <c r="W433" s="252"/>
      <c r="X433" s="253">
        <f t="shared" si="415"/>
        <v>0</v>
      </c>
      <c r="Y433" s="254">
        <f t="shared" si="416"/>
        <v>0</v>
      </c>
      <c r="Z433" s="252"/>
      <c r="AA433" s="253">
        <f t="shared" si="417"/>
        <v>0</v>
      </c>
      <c r="AB433" s="254">
        <f t="shared" si="418"/>
        <v>0</v>
      </c>
      <c r="AC433" s="252"/>
      <c r="AD433" s="253">
        <f t="shared" si="419"/>
        <v>0</v>
      </c>
      <c r="AE433" s="254">
        <f t="shared" si="420"/>
        <v>0</v>
      </c>
      <c r="AF433" s="255">
        <f t="shared" si="421"/>
        <v>0</v>
      </c>
      <c r="AG433" s="253">
        <f t="shared" si="425"/>
        <v>0</v>
      </c>
      <c r="AH433" s="254">
        <f t="shared" si="422"/>
        <v>0</v>
      </c>
      <c r="AI433" s="256">
        <f t="shared" si="423"/>
        <v>11</v>
      </c>
      <c r="AJ433" s="253">
        <f t="shared" si="426"/>
        <v>1</v>
      </c>
      <c r="AK433" s="254">
        <f t="shared" si="424"/>
        <v>1580.81</v>
      </c>
    </row>
    <row r="434" spans="1:37" ht="24" customHeight="1" x14ac:dyDescent="0.25">
      <c r="A434" s="257" t="s">
        <v>249</v>
      </c>
      <c r="B434" s="258"/>
      <c r="C434" s="258"/>
      <c r="D434" s="258" t="s">
        <v>248</v>
      </c>
      <c r="E434" s="258"/>
      <c r="F434" s="259"/>
      <c r="G434" s="258"/>
      <c r="H434" s="260"/>
      <c r="I434" s="261">
        <v>25607.26</v>
      </c>
      <c r="J434" s="259"/>
      <c r="K434" s="260"/>
      <c r="L434" s="261">
        <f>SUM(L435:L445)</f>
        <v>17349.759999999998</v>
      </c>
      <c r="M434" s="261">
        <v>25607.26</v>
      </c>
      <c r="N434" s="262"/>
      <c r="O434" s="263"/>
      <c r="P434" s="264">
        <f>SUM(P435:P445)</f>
        <v>0</v>
      </c>
      <c r="Q434" s="262"/>
      <c r="R434" s="263"/>
      <c r="S434" s="264">
        <f>SUM(S435:S445)</f>
        <v>0</v>
      </c>
      <c r="T434" s="262"/>
      <c r="U434" s="263"/>
      <c r="V434" s="264">
        <f>SUM(V435:V445)</f>
        <v>0</v>
      </c>
      <c r="W434" s="262"/>
      <c r="X434" s="263"/>
      <c r="Y434" s="264">
        <f>SUM(Y435:Y445)</f>
        <v>0</v>
      </c>
      <c r="Z434" s="262"/>
      <c r="AA434" s="263"/>
      <c r="AB434" s="264">
        <f>SUM(AB435:AB445)</f>
        <v>0</v>
      </c>
      <c r="AC434" s="262"/>
      <c r="AD434" s="263"/>
      <c r="AE434" s="264">
        <f>SUM(AE435:AE445)</f>
        <v>0</v>
      </c>
      <c r="AF434" s="265"/>
      <c r="AG434" s="263">
        <f t="shared" si="425"/>
        <v>0</v>
      </c>
      <c r="AH434" s="264">
        <f>SUM(AH435:AH445)</f>
        <v>0</v>
      </c>
      <c r="AI434" s="266"/>
      <c r="AJ434" s="263">
        <f t="shared" si="426"/>
        <v>1</v>
      </c>
      <c r="AK434" s="264">
        <f>SUM(AK435:AK445)</f>
        <v>25607.26</v>
      </c>
    </row>
    <row r="435" spans="1:37" ht="26.1" customHeight="1" x14ac:dyDescent="0.25">
      <c r="A435" s="178" t="s">
        <v>247</v>
      </c>
      <c r="B435" s="179" t="s">
        <v>246</v>
      </c>
      <c r="C435" s="180" t="s">
        <v>79</v>
      </c>
      <c r="D435" s="180" t="s">
        <v>245</v>
      </c>
      <c r="E435" s="181" t="s">
        <v>77</v>
      </c>
      <c r="F435" s="181">
        <v>300</v>
      </c>
      <c r="G435" s="182">
        <v>28.36</v>
      </c>
      <c r="H435" s="183">
        <v>34.03</v>
      </c>
      <c r="I435" s="183">
        <v>10209</v>
      </c>
      <c r="J435" s="181">
        <v>300</v>
      </c>
      <c r="K435" s="183">
        <v>34.03</v>
      </c>
      <c r="L435" s="183">
        <f>Replanilhamento!AT458</f>
        <v>10209</v>
      </c>
      <c r="M435" s="183">
        <v>10209</v>
      </c>
      <c r="N435" s="185"/>
      <c r="O435" s="186">
        <f t="shared" ref="O435:O445" si="427">N435/$F435</f>
        <v>0</v>
      </c>
      <c r="P435" s="187">
        <f t="shared" ref="P435:P445" si="428">N435*$H435</f>
        <v>0</v>
      </c>
      <c r="Q435" s="185"/>
      <c r="R435" s="186">
        <f t="shared" ref="R435:R445" si="429">Q435/$F435</f>
        <v>0</v>
      </c>
      <c r="S435" s="187">
        <f t="shared" ref="S435:S445" si="430">Q435*$H435</f>
        <v>0</v>
      </c>
      <c r="T435" s="185"/>
      <c r="U435" s="186">
        <f t="shared" ref="U435:U445" si="431">T435/$F435</f>
        <v>0</v>
      </c>
      <c r="V435" s="187">
        <f t="shared" ref="V435:V445" si="432">T435*$H435</f>
        <v>0</v>
      </c>
      <c r="W435" s="185"/>
      <c r="X435" s="186">
        <f t="shared" ref="X435:X445" si="433">W435/$F435</f>
        <v>0</v>
      </c>
      <c r="Y435" s="187">
        <f t="shared" ref="Y435:Y445" si="434">W435*$H435</f>
        <v>0</v>
      </c>
      <c r="Z435" s="185"/>
      <c r="AA435" s="186">
        <f t="shared" ref="AA435:AA445" si="435">Z435/$F435</f>
        <v>0</v>
      </c>
      <c r="AB435" s="187">
        <f t="shared" ref="AB435:AB445" si="436">Z435*$H435</f>
        <v>0</v>
      </c>
      <c r="AC435" s="185"/>
      <c r="AD435" s="186">
        <f t="shared" ref="AD435:AD445" si="437">AC435/$F435</f>
        <v>0</v>
      </c>
      <c r="AE435" s="187">
        <f t="shared" ref="AE435:AE445" si="438">AC435*$H435</f>
        <v>0</v>
      </c>
      <c r="AF435" s="188">
        <f t="shared" ref="AF435:AF445" si="439">SUM(N435+Q435+T435+W435+Z435+AC435)</f>
        <v>0</v>
      </c>
      <c r="AG435" s="186">
        <f t="shared" si="425"/>
        <v>0</v>
      </c>
      <c r="AH435" s="187">
        <f t="shared" ref="AH435:AH445" si="440">SUM(P435+S435+V435+Y435+AB435+AE435)</f>
        <v>0</v>
      </c>
      <c r="AI435" s="189">
        <f t="shared" ref="AI435:AI445" si="441">F435-AF435</f>
        <v>300</v>
      </c>
      <c r="AJ435" s="186">
        <f>AK435/I435</f>
        <v>1</v>
      </c>
      <c r="AK435" s="187">
        <f t="shared" ref="AK435:AK445" si="442">I435-AH435</f>
        <v>10209</v>
      </c>
    </row>
    <row r="436" spans="1:37" ht="26.1" customHeight="1" x14ac:dyDescent="0.25">
      <c r="A436" s="197" t="s">
        <v>244</v>
      </c>
      <c r="B436" s="198" t="s">
        <v>243</v>
      </c>
      <c r="C436" s="199" t="s">
        <v>61</v>
      </c>
      <c r="D436" s="199" t="s">
        <v>242</v>
      </c>
      <c r="E436" s="200" t="s">
        <v>77</v>
      </c>
      <c r="F436" s="200">
        <v>52</v>
      </c>
      <c r="G436" s="201">
        <v>24.33</v>
      </c>
      <c r="H436" s="202">
        <v>29.19</v>
      </c>
      <c r="I436" s="202">
        <v>1517.88</v>
      </c>
      <c r="J436" s="200">
        <v>52</v>
      </c>
      <c r="K436" s="202">
        <v>29.19</v>
      </c>
      <c r="L436" s="183">
        <f>Replanilhamento!AT459</f>
        <v>1517.88</v>
      </c>
      <c r="M436" s="202">
        <v>1517.88</v>
      </c>
      <c r="N436" s="185"/>
      <c r="O436" s="186">
        <f t="shared" si="427"/>
        <v>0</v>
      </c>
      <c r="P436" s="187">
        <f t="shared" si="428"/>
        <v>0</v>
      </c>
      <c r="Q436" s="185"/>
      <c r="R436" s="186">
        <f t="shared" si="429"/>
        <v>0</v>
      </c>
      <c r="S436" s="187">
        <f t="shared" si="430"/>
        <v>0</v>
      </c>
      <c r="T436" s="185"/>
      <c r="U436" s="186">
        <f t="shared" si="431"/>
        <v>0</v>
      </c>
      <c r="V436" s="187">
        <f t="shared" si="432"/>
        <v>0</v>
      </c>
      <c r="W436" s="185"/>
      <c r="X436" s="186">
        <f t="shared" si="433"/>
        <v>0</v>
      </c>
      <c r="Y436" s="187">
        <f t="shared" si="434"/>
        <v>0</v>
      </c>
      <c r="Z436" s="185"/>
      <c r="AA436" s="186">
        <f t="shared" si="435"/>
        <v>0</v>
      </c>
      <c r="AB436" s="187">
        <f t="shared" si="436"/>
        <v>0</v>
      </c>
      <c r="AC436" s="185"/>
      <c r="AD436" s="186">
        <f t="shared" si="437"/>
        <v>0</v>
      </c>
      <c r="AE436" s="187">
        <f t="shared" si="438"/>
        <v>0</v>
      </c>
      <c r="AF436" s="188">
        <f t="shared" si="439"/>
        <v>0</v>
      </c>
      <c r="AG436" s="186">
        <f t="shared" si="425"/>
        <v>0</v>
      </c>
      <c r="AH436" s="187">
        <f t="shared" si="440"/>
        <v>0</v>
      </c>
      <c r="AI436" s="189">
        <f t="shared" si="441"/>
        <v>52</v>
      </c>
      <c r="AJ436" s="186">
        <f t="shared" si="426"/>
        <v>1</v>
      </c>
      <c r="AK436" s="187">
        <f t="shared" si="442"/>
        <v>1517.88</v>
      </c>
    </row>
    <row r="437" spans="1:37" ht="26.1" customHeight="1" x14ac:dyDescent="0.25">
      <c r="A437" s="197" t="s">
        <v>239</v>
      </c>
      <c r="B437" s="198" t="s">
        <v>241</v>
      </c>
      <c r="C437" s="199" t="s">
        <v>61</v>
      </c>
      <c r="D437" s="199" t="s">
        <v>240</v>
      </c>
      <c r="E437" s="200" t="s">
        <v>77</v>
      </c>
      <c r="F437" s="200">
        <v>15</v>
      </c>
      <c r="G437" s="201">
        <v>19.350000000000001</v>
      </c>
      <c r="H437" s="202">
        <v>23.22</v>
      </c>
      <c r="I437" s="202">
        <v>348.3</v>
      </c>
      <c r="J437" s="200">
        <v>15</v>
      </c>
      <c r="K437" s="202">
        <v>23.22</v>
      </c>
      <c r="L437" s="183">
        <f>Replanilhamento!AT460</f>
        <v>348.3</v>
      </c>
      <c r="M437" s="202">
        <v>348.3</v>
      </c>
      <c r="N437" s="185"/>
      <c r="O437" s="186">
        <f t="shared" si="427"/>
        <v>0</v>
      </c>
      <c r="P437" s="187">
        <f t="shared" si="428"/>
        <v>0</v>
      </c>
      <c r="Q437" s="185"/>
      <c r="R437" s="186">
        <f t="shared" si="429"/>
        <v>0</v>
      </c>
      <c r="S437" s="187">
        <f t="shared" si="430"/>
        <v>0</v>
      </c>
      <c r="T437" s="185"/>
      <c r="U437" s="186">
        <f t="shared" si="431"/>
        <v>0</v>
      </c>
      <c r="V437" s="187">
        <f t="shared" si="432"/>
        <v>0</v>
      </c>
      <c r="W437" s="185"/>
      <c r="X437" s="186">
        <f t="shared" si="433"/>
        <v>0</v>
      </c>
      <c r="Y437" s="187">
        <f t="shared" si="434"/>
        <v>0</v>
      </c>
      <c r="Z437" s="185"/>
      <c r="AA437" s="186">
        <f t="shared" si="435"/>
        <v>0</v>
      </c>
      <c r="AB437" s="187">
        <f t="shared" si="436"/>
        <v>0</v>
      </c>
      <c r="AC437" s="185"/>
      <c r="AD437" s="186">
        <f t="shared" si="437"/>
        <v>0</v>
      </c>
      <c r="AE437" s="187">
        <f t="shared" si="438"/>
        <v>0</v>
      </c>
      <c r="AF437" s="188">
        <f t="shared" si="439"/>
        <v>0</v>
      </c>
      <c r="AG437" s="186">
        <f t="shared" si="425"/>
        <v>0</v>
      </c>
      <c r="AH437" s="187">
        <f t="shared" si="440"/>
        <v>0</v>
      </c>
      <c r="AI437" s="189">
        <f t="shared" si="441"/>
        <v>15</v>
      </c>
      <c r="AJ437" s="186">
        <f t="shared" si="426"/>
        <v>1</v>
      </c>
      <c r="AK437" s="187">
        <f t="shared" si="442"/>
        <v>348.3</v>
      </c>
    </row>
    <row r="438" spans="1:37" ht="39" customHeight="1" x14ac:dyDescent="0.25">
      <c r="A438" s="197" t="s">
        <v>239</v>
      </c>
      <c r="B438" s="198" t="s">
        <v>238</v>
      </c>
      <c r="C438" s="199" t="s">
        <v>101</v>
      </c>
      <c r="D438" s="199" t="s">
        <v>237</v>
      </c>
      <c r="E438" s="200" t="s">
        <v>77</v>
      </c>
      <c r="F438" s="200">
        <v>300</v>
      </c>
      <c r="G438" s="201">
        <v>2.0299999999999998</v>
      </c>
      <c r="H438" s="202">
        <v>2.4300000000000002</v>
      </c>
      <c r="I438" s="202">
        <v>729</v>
      </c>
      <c r="J438" s="200">
        <v>300</v>
      </c>
      <c r="K438" s="202">
        <v>2.4300000000000002</v>
      </c>
      <c r="L438" s="183">
        <f>Replanilhamento!AT461</f>
        <v>729</v>
      </c>
      <c r="M438" s="202">
        <v>729</v>
      </c>
      <c r="N438" s="185"/>
      <c r="O438" s="186">
        <f t="shared" si="427"/>
        <v>0</v>
      </c>
      <c r="P438" s="187">
        <f t="shared" si="428"/>
        <v>0</v>
      </c>
      <c r="Q438" s="185"/>
      <c r="R438" s="186">
        <f t="shared" si="429"/>
        <v>0</v>
      </c>
      <c r="S438" s="187">
        <f t="shared" si="430"/>
        <v>0</v>
      </c>
      <c r="T438" s="185"/>
      <c r="U438" s="186">
        <f t="shared" si="431"/>
        <v>0</v>
      </c>
      <c r="V438" s="187">
        <f t="shared" si="432"/>
        <v>0</v>
      </c>
      <c r="W438" s="185"/>
      <c r="X438" s="186">
        <f t="shared" si="433"/>
        <v>0</v>
      </c>
      <c r="Y438" s="187">
        <f t="shared" si="434"/>
        <v>0</v>
      </c>
      <c r="Z438" s="185"/>
      <c r="AA438" s="186">
        <f t="shared" si="435"/>
        <v>0</v>
      </c>
      <c r="AB438" s="187">
        <f t="shared" si="436"/>
        <v>0</v>
      </c>
      <c r="AC438" s="185"/>
      <c r="AD438" s="186">
        <f t="shared" si="437"/>
        <v>0</v>
      </c>
      <c r="AE438" s="187">
        <f t="shared" si="438"/>
        <v>0</v>
      </c>
      <c r="AF438" s="188">
        <f t="shared" si="439"/>
        <v>0</v>
      </c>
      <c r="AG438" s="186">
        <f t="shared" si="425"/>
        <v>0</v>
      </c>
      <c r="AH438" s="187">
        <f t="shared" si="440"/>
        <v>0</v>
      </c>
      <c r="AI438" s="189">
        <f t="shared" si="441"/>
        <v>300</v>
      </c>
      <c r="AJ438" s="186">
        <f t="shared" si="426"/>
        <v>1</v>
      </c>
      <c r="AK438" s="187">
        <f t="shared" si="442"/>
        <v>729</v>
      </c>
    </row>
    <row r="439" spans="1:37" ht="39" customHeight="1" x14ac:dyDescent="0.25">
      <c r="A439" s="197" t="s">
        <v>236</v>
      </c>
      <c r="B439" s="198" t="s">
        <v>235</v>
      </c>
      <c r="C439" s="199" t="s">
        <v>61</v>
      </c>
      <c r="D439" s="199" t="s">
        <v>234</v>
      </c>
      <c r="E439" s="200" t="s">
        <v>111</v>
      </c>
      <c r="F439" s="200">
        <v>45</v>
      </c>
      <c r="G439" s="201">
        <v>12.77</v>
      </c>
      <c r="H439" s="202">
        <v>15.32</v>
      </c>
      <c r="I439" s="202">
        <v>689.4</v>
      </c>
      <c r="J439" s="200">
        <v>45</v>
      </c>
      <c r="K439" s="202">
        <v>15.32</v>
      </c>
      <c r="L439" s="183">
        <f>Replanilhamento!AT462</f>
        <v>689.4</v>
      </c>
      <c r="M439" s="202">
        <v>689.4</v>
      </c>
      <c r="N439" s="185"/>
      <c r="O439" s="186">
        <f t="shared" si="427"/>
        <v>0</v>
      </c>
      <c r="P439" s="187">
        <f t="shared" si="428"/>
        <v>0</v>
      </c>
      <c r="Q439" s="185"/>
      <c r="R439" s="186">
        <f t="shared" si="429"/>
        <v>0</v>
      </c>
      <c r="S439" s="187">
        <f t="shared" si="430"/>
        <v>0</v>
      </c>
      <c r="T439" s="185"/>
      <c r="U439" s="186">
        <f t="shared" si="431"/>
        <v>0</v>
      </c>
      <c r="V439" s="187">
        <f t="shared" si="432"/>
        <v>0</v>
      </c>
      <c r="W439" s="185"/>
      <c r="X439" s="186">
        <f t="shared" si="433"/>
        <v>0</v>
      </c>
      <c r="Y439" s="187">
        <f t="shared" si="434"/>
        <v>0</v>
      </c>
      <c r="Z439" s="185"/>
      <c r="AA439" s="186">
        <f t="shared" si="435"/>
        <v>0</v>
      </c>
      <c r="AB439" s="187">
        <f t="shared" si="436"/>
        <v>0</v>
      </c>
      <c r="AC439" s="185"/>
      <c r="AD439" s="186">
        <f t="shared" si="437"/>
        <v>0</v>
      </c>
      <c r="AE439" s="187">
        <f t="shared" si="438"/>
        <v>0</v>
      </c>
      <c r="AF439" s="188">
        <f t="shared" si="439"/>
        <v>0</v>
      </c>
      <c r="AG439" s="186">
        <f t="shared" si="425"/>
        <v>0</v>
      </c>
      <c r="AH439" s="187">
        <f t="shared" si="440"/>
        <v>0</v>
      </c>
      <c r="AI439" s="189">
        <f t="shared" si="441"/>
        <v>45</v>
      </c>
      <c r="AJ439" s="186">
        <f t="shared" si="426"/>
        <v>1</v>
      </c>
      <c r="AK439" s="187">
        <f t="shared" si="442"/>
        <v>689.4</v>
      </c>
    </row>
    <row r="440" spans="1:37" ht="26.1" customHeight="1" x14ac:dyDescent="0.25">
      <c r="A440" s="197" t="s">
        <v>233</v>
      </c>
      <c r="B440" s="198" t="s">
        <v>232</v>
      </c>
      <c r="C440" s="199" t="s">
        <v>101</v>
      </c>
      <c r="D440" s="199" t="s">
        <v>231</v>
      </c>
      <c r="E440" s="200" t="s">
        <v>77</v>
      </c>
      <c r="F440" s="200">
        <v>1</v>
      </c>
      <c r="G440" s="201">
        <v>0.35</v>
      </c>
      <c r="H440" s="202">
        <v>0.42</v>
      </c>
      <c r="I440" s="202">
        <v>0.42</v>
      </c>
      <c r="J440" s="200">
        <v>1</v>
      </c>
      <c r="K440" s="202">
        <v>0.42</v>
      </c>
      <c r="L440" s="183">
        <f>Replanilhamento!AT463</f>
        <v>0.42</v>
      </c>
      <c r="M440" s="202">
        <v>0.42</v>
      </c>
      <c r="N440" s="185"/>
      <c r="O440" s="186">
        <f t="shared" si="427"/>
        <v>0</v>
      </c>
      <c r="P440" s="187">
        <f t="shared" si="428"/>
        <v>0</v>
      </c>
      <c r="Q440" s="185"/>
      <c r="R440" s="186">
        <f t="shared" si="429"/>
        <v>0</v>
      </c>
      <c r="S440" s="187">
        <f t="shared" si="430"/>
        <v>0</v>
      </c>
      <c r="T440" s="185"/>
      <c r="U440" s="186">
        <f t="shared" si="431"/>
        <v>0</v>
      </c>
      <c r="V440" s="187">
        <f t="shared" si="432"/>
        <v>0</v>
      </c>
      <c r="W440" s="185"/>
      <c r="X440" s="186">
        <f t="shared" si="433"/>
        <v>0</v>
      </c>
      <c r="Y440" s="187">
        <f t="shared" si="434"/>
        <v>0</v>
      </c>
      <c r="Z440" s="185"/>
      <c r="AA440" s="186">
        <f t="shared" si="435"/>
        <v>0</v>
      </c>
      <c r="AB440" s="187">
        <f t="shared" si="436"/>
        <v>0</v>
      </c>
      <c r="AC440" s="185"/>
      <c r="AD440" s="186">
        <f t="shared" si="437"/>
        <v>0</v>
      </c>
      <c r="AE440" s="187">
        <f t="shared" si="438"/>
        <v>0</v>
      </c>
      <c r="AF440" s="188">
        <f t="shared" si="439"/>
        <v>0</v>
      </c>
      <c r="AG440" s="186">
        <f t="shared" si="425"/>
        <v>0</v>
      </c>
      <c r="AH440" s="187">
        <f t="shared" si="440"/>
        <v>0</v>
      </c>
      <c r="AI440" s="189">
        <f t="shared" si="441"/>
        <v>1</v>
      </c>
      <c r="AJ440" s="186">
        <f t="shared" si="426"/>
        <v>1</v>
      </c>
      <c r="AK440" s="187">
        <f t="shared" si="442"/>
        <v>0.42</v>
      </c>
    </row>
    <row r="441" spans="1:37" ht="26.1" customHeight="1" x14ac:dyDescent="0.25">
      <c r="A441" s="197" t="s">
        <v>230</v>
      </c>
      <c r="B441" s="198" t="s">
        <v>229</v>
      </c>
      <c r="C441" s="199" t="s">
        <v>61</v>
      </c>
      <c r="D441" s="199" t="s">
        <v>228</v>
      </c>
      <c r="E441" s="200" t="s">
        <v>77</v>
      </c>
      <c r="F441" s="200">
        <v>10</v>
      </c>
      <c r="G441" s="201">
        <v>24.65</v>
      </c>
      <c r="H441" s="202">
        <v>29.58</v>
      </c>
      <c r="I441" s="202">
        <v>295.8</v>
      </c>
      <c r="J441" s="200">
        <v>10</v>
      </c>
      <c r="K441" s="202">
        <v>29.58</v>
      </c>
      <c r="L441" s="183">
        <f>Replanilhamento!AT464</f>
        <v>295.8</v>
      </c>
      <c r="M441" s="202">
        <v>295.8</v>
      </c>
      <c r="N441" s="185"/>
      <c r="O441" s="186">
        <f t="shared" si="427"/>
        <v>0</v>
      </c>
      <c r="P441" s="187">
        <f t="shared" si="428"/>
        <v>0</v>
      </c>
      <c r="Q441" s="185"/>
      <c r="R441" s="186">
        <f t="shared" si="429"/>
        <v>0</v>
      </c>
      <c r="S441" s="187">
        <f t="shared" si="430"/>
        <v>0</v>
      </c>
      <c r="T441" s="185"/>
      <c r="U441" s="186">
        <f t="shared" si="431"/>
        <v>0</v>
      </c>
      <c r="V441" s="187">
        <f t="shared" si="432"/>
        <v>0</v>
      </c>
      <c r="W441" s="185"/>
      <c r="X441" s="186">
        <f t="shared" si="433"/>
        <v>0</v>
      </c>
      <c r="Y441" s="187">
        <f t="shared" si="434"/>
        <v>0</v>
      </c>
      <c r="Z441" s="185"/>
      <c r="AA441" s="186">
        <f t="shared" si="435"/>
        <v>0</v>
      </c>
      <c r="AB441" s="187">
        <f t="shared" si="436"/>
        <v>0</v>
      </c>
      <c r="AC441" s="185"/>
      <c r="AD441" s="186">
        <f t="shared" si="437"/>
        <v>0</v>
      </c>
      <c r="AE441" s="187">
        <f t="shared" si="438"/>
        <v>0</v>
      </c>
      <c r="AF441" s="188">
        <f t="shared" si="439"/>
        <v>0</v>
      </c>
      <c r="AG441" s="186">
        <f t="shared" si="425"/>
        <v>0</v>
      </c>
      <c r="AH441" s="187">
        <f t="shared" si="440"/>
        <v>0</v>
      </c>
      <c r="AI441" s="189">
        <f t="shared" si="441"/>
        <v>10</v>
      </c>
      <c r="AJ441" s="186">
        <f t="shared" si="426"/>
        <v>1</v>
      </c>
      <c r="AK441" s="187">
        <f t="shared" si="442"/>
        <v>295.8</v>
      </c>
    </row>
    <row r="442" spans="1:37" ht="26.1" customHeight="1" x14ac:dyDescent="0.25">
      <c r="A442" s="197" t="s">
        <v>227</v>
      </c>
      <c r="B442" s="198" t="s">
        <v>226</v>
      </c>
      <c r="C442" s="199" t="s">
        <v>61</v>
      </c>
      <c r="D442" s="199" t="s">
        <v>225</v>
      </c>
      <c r="E442" s="200" t="s">
        <v>77</v>
      </c>
      <c r="F442" s="200">
        <v>10</v>
      </c>
      <c r="G442" s="201">
        <v>42.24</v>
      </c>
      <c r="H442" s="202">
        <v>50.68</v>
      </c>
      <c r="I442" s="202">
        <v>506.8</v>
      </c>
      <c r="J442" s="200">
        <v>10</v>
      </c>
      <c r="K442" s="202">
        <v>50.68</v>
      </c>
      <c r="L442" s="183">
        <f>Replanilhamento!AT465</f>
        <v>506.8</v>
      </c>
      <c r="M442" s="202">
        <v>506.8</v>
      </c>
      <c r="N442" s="185"/>
      <c r="O442" s="186">
        <f t="shared" si="427"/>
        <v>0</v>
      </c>
      <c r="P442" s="187">
        <f t="shared" si="428"/>
        <v>0</v>
      </c>
      <c r="Q442" s="185"/>
      <c r="R442" s="186">
        <f t="shared" si="429"/>
        <v>0</v>
      </c>
      <c r="S442" s="187">
        <f t="shared" si="430"/>
        <v>0</v>
      </c>
      <c r="T442" s="185"/>
      <c r="U442" s="186">
        <f t="shared" si="431"/>
        <v>0</v>
      </c>
      <c r="V442" s="187">
        <f t="shared" si="432"/>
        <v>0</v>
      </c>
      <c r="W442" s="185"/>
      <c r="X442" s="186">
        <f t="shared" si="433"/>
        <v>0</v>
      </c>
      <c r="Y442" s="187">
        <f t="shared" si="434"/>
        <v>0</v>
      </c>
      <c r="Z442" s="185"/>
      <c r="AA442" s="186">
        <f t="shared" si="435"/>
        <v>0</v>
      </c>
      <c r="AB442" s="187">
        <f t="shared" si="436"/>
        <v>0</v>
      </c>
      <c r="AC442" s="185"/>
      <c r="AD442" s="186">
        <f t="shared" si="437"/>
        <v>0</v>
      </c>
      <c r="AE442" s="187">
        <f t="shared" si="438"/>
        <v>0</v>
      </c>
      <c r="AF442" s="188">
        <f t="shared" si="439"/>
        <v>0</v>
      </c>
      <c r="AG442" s="186">
        <f t="shared" si="425"/>
        <v>0</v>
      </c>
      <c r="AH442" s="187">
        <f t="shared" si="440"/>
        <v>0</v>
      </c>
      <c r="AI442" s="189">
        <f t="shared" si="441"/>
        <v>10</v>
      </c>
      <c r="AJ442" s="186">
        <f t="shared" si="426"/>
        <v>1</v>
      </c>
      <c r="AK442" s="187">
        <f t="shared" si="442"/>
        <v>506.8</v>
      </c>
    </row>
    <row r="443" spans="1:37" ht="24" customHeight="1" x14ac:dyDescent="0.25">
      <c r="A443" s="197" t="s">
        <v>224</v>
      </c>
      <c r="B443" s="198" t="s">
        <v>223</v>
      </c>
      <c r="C443" s="199" t="s">
        <v>113</v>
      </c>
      <c r="D443" s="199" t="s">
        <v>222</v>
      </c>
      <c r="E443" s="200" t="s">
        <v>77</v>
      </c>
      <c r="F443" s="200">
        <v>22</v>
      </c>
      <c r="G443" s="201">
        <v>32.72</v>
      </c>
      <c r="H443" s="202">
        <v>39.26</v>
      </c>
      <c r="I443" s="202">
        <v>863.72</v>
      </c>
      <c r="J443" s="200">
        <v>22</v>
      </c>
      <c r="K443" s="202">
        <v>39.26</v>
      </c>
      <c r="L443" s="183">
        <f>Replanilhamento!AT466</f>
        <v>863.72</v>
      </c>
      <c r="M443" s="202">
        <v>863.72</v>
      </c>
      <c r="N443" s="185"/>
      <c r="O443" s="186">
        <f t="shared" si="427"/>
        <v>0</v>
      </c>
      <c r="P443" s="187">
        <f t="shared" si="428"/>
        <v>0</v>
      </c>
      <c r="Q443" s="185"/>
      <c r="R443" s="186">
        <f t="shared" si="429"/>
        <v>0</v>
      </c>
      <c r="S443" s="187">
        <f t="shared" si="430"/>
        <v>0</v>
      </c>
      <c r="T443" s="185"/>
      <c r="U443" s="186">
        <f t="shared" si="431"/>
        <v>0</v>
      </c>
      <c r="V443" s="187">
        <f t="shared" si="432"/>
        <v>0</v>
      </c>
      <c r="W443" s="185"/>
      <c r="X443" s="186">
        <f t="shared" si="433"/>
        <v>0</v>
      </c>
      <c r="Y443" s="187">
        <f t="shared" si="434"/>
        <v>0</v>
      </c>
      <c r="Z443" s="185"/>
      <c r="AA443" s="186">
        <f t="shared" si="435"/>
        <v>0</v>
      </c>
      <c r="AB443" s="187">
        <f t="shared" si="436"/>
        <v>0</v>
      </c>
      <c r="AC443" s="185"/>
      <c r="AD443" s="186">
        <f t="shared" si="437"/>
        <v>0</v>
      </c>
      <c r="AE443" s="187">
        <f t="shared" si="438"/>
        <v>0</v>
      </c>
      <c r="AF443" s="188">
        <f t="shared" si="439"/>
        <v>0</v>
      </c>
      <c r="AG443" s="186">
        <f t="shared" si="425"/>
        <v>0</v>
      </c>
      <c r="AH443" s="187">
        <f t="shared" si="440"/>
        <v>0</v>
      </c>
      <c r="AI443" s="189">
        <f t="shared" si="441"/>
        <v>22</v>
      </c>
      <c r="AJ443" s="186">
        <f t="shared" si="426"/>
        <v>1</v>
      </c>
      <c r="AK443" s="187">
        <f t="shared" si="442"/>
        <v>863.72</v>
      </c>
    </row>
    <row r="444" spans="1:37" ht="26.1" customHeight="1" x14ac:dyDescent="0.25">
      <c r="A444" s="197" t="s">
        <v>221</v>
      </c>
      <c r="B444" s="198" t="s">
        <v>220</v>
      </c>
      <c r="C444" s="199" t="s">
        <v>61</v>
      </c>
      <c r="D444" s="199" t="s">
        <v>219</v>
      </c>
      <c r="E444" s="200" t="s">
        <v>77</v>
      </c>
      <c r="F444" s="200">
        <v>22</v>
      </c>
      <c r="G444" s="201">
        <v>82.94</v>
      </c>
      <c r="H444" s="202">
        <v>99.52</v>
      </c>
      <c r="I444" s="202">
        <v>2189.44</v>
      </c>
      <c r="J444" s="200">
        <v>22</v>
      </c>
      <c r="K444" s="202">
        <v>99.52</v>
      </c>
      <c r="L444" s="183">
        <f>Replanilhamento!AT467</f>
        <v>2189.44</v>
      </c>
      <c r="M444" s="202">
        <v>2189.44</v>
      </c>
      <c r="N444" s="185"/>
      <c r="O444" s="186">
        <f t="shared" si="427"/>
        <v>0</v>
      </c>
      <c r="P444" s="187">
        <f t="shared" si="428"/>
        <v>0</v>
      </c>
      <c r="Q444" s="185"/>
      <c r="R444" s="186">
        <f t="shared" si="429"/>
        <v>0</v>
      </c>
      <c r="S444" s="187">
        <f t="shared" si="430"/>
        <v>0</v>
      </c>
      <c r="T444" s="185"/>
      <c r="U444" s="186">
        <f t="shared" si="431"/>
        <v>0</v>
      </c>
      <c r="V444" s="187">
        <f t="shared" si="432"/>
        <v>0</v>
      </c>
      <c r="W444" s="185"/>
      <c r="X444" s="186">
        <f t="shared" si="433"/>
        <v>0</v>
      </c>
      <c r="Y444" s="187">
        <f t="shared" si="434"/>
        <v>0</v>
      </c>
      <c r="Z444" s="185"/>
      <c r="AA444" s="186">
        <f t="shared" si="435"/>
        <v>0</v>
      </c>
      <c r="AB444" s="187">
        <f t="shared" si="436"/>
        <v>0</v>
      </c>
      <c r="AC444" s="185"/>
      <c r="AD444" s="186">
        <f t="shared" si="437"/>
        <v>0</v>
      </c>
      <c r="AE444" s="187">
        <f t="shared" si="438"/>
        <v>0</v>
      </c>
      <c r="AF444" s="188">
        <f t="shared" si="439"/>
        <v>0</v>
      </c>
      <c r="AG444" s="186">
        <f t="shared" si="425"/>
        <v>0</v>
      </c>
      <c r="AH444" s="187">
        <f t="shared" si="440"/>
        <v>0</v>
      </c>
      <c r="AI444" s="189">
        <f t="shared" si="441"/>
        <v>22</v>
      </c>
      <c r="AJ444" s="186">
        <f t="shared" si="426"/>
        <v>1</v>
      </c>
      <c r="AK444" s="187">
        <f t="shared" si="442"/>
        <v>2189.44</v>
      </c>
    </row>
    <row r="445" spans="1:37" ht="26.1" customHeight="1" x14ac:dyDescent="0.25">
      <c r="A445" s="246" t="s">
        <v>218</v>
      </c>
      <c r="B445" s="247" t="s">
        <v>217</v>
      </c>
      <c r="C445" s="248" t="s">
        <v>79</v>
      </c>
      <c r="D445" s="248" t="s">
        <v>216</v>
      </c>
      <c r="E445" s="249" t="s">
        <v>77</v>
      </c>
      <c r="F445" s="249">
        <v>150</v>
      </c>
      <c r="G445" s="250">
        <v>45.88</v>
      </c>
      <c r="H445" s="251">
        <v>55.05</v>
      </c>
      <c r="I445" s="251">
        <v>8257.5</v>
      </c>
      <c r="J445" s="249">
        <f>Replanilhamento!AR468</f>
        <v>0</v>
      </c>
      <c r="K445" s="251">
        <v>55.05</v>
      </c>
      <c r="L445" s="183">
        <f>Replanilhamento!AT468</f>
        <v>0</v>
      </c>
      <c r="M445" s="251">
        <v>8257.5</v>
      </c>
      <c r="N445" s="252"/>
      <c r="O445" s="253">
        <f t="shared" si="427"/>
        <v>0</v>
      </c>
      <c r="P445" s="254">
        <f t="shared" si="428"/>
        <v>0</v>
      </c>
      <c r="Q445" s="252"/>
      <c r="R445" s="253">
        <f t="shared" si="429"/>
        <v>0</v>
      </c>
      <c r="S445" s="254">
        <f t="shared" si="430"/>
        <v>0</v>
      </c>
      <c r="T445" s="252"/>
      <c r="U445" s="253">
        <f t="shared" si="431"/>
        <v>0</v>
      </c>
      <c r="V445" s="254">
        <f t="shared" si="432"/>
        <v>0</v>
      </c>
      <c r="W445" s="252"/>
      <c r="X445" s="253">
        <f t="shared" si="433"/>
        <v>0</v>
      </c>
      <c r="Y445" s="254">
        <f t="shared" si="434"/>
        <v>0</v>
      </c>
      <c r="Z445" s="252"/>
      <c r="AA445" s="253">
        <f t="shared" si="435"/>
        <v>0</v>
      </c>
      <c r="AB445" s="254">
        <f t="shared" si="436"/>
        <v>0</v>
      </c>
      <c r="AC445" s="252"/>
      <c r="AD445" s="253">
        <f t="shared" si="437"/>
        <v>0</v>
      </c>
      <c r="AE445" s="254">
        <f t="shared" si="438"/>
        <v>0</v>
      </c>
      <c r="AF445" s="255">
        <f t="shared" si="439"/>
        <v>0</v>
      </c>
      <c r="AG445" s="253">
        <f t="shared" si="425"/>
        <v>0</v>
      </c>
      <c r="AH445" s="254">
        <f t="shared" si="440"/>
        <v>0</v>
      </c>
      <c r="AI445" s="256">
        <f t="shared" si="441"/>
        <v>150</v>
      </c>
      <c r="AJ445" s="253">
        <f t="shared" si="426"/>
        <v>1</v>
      </c>
      <c r="AK445" s="254">
        <f t="shared" si="442"/>
        <v>8257.5</v>
      </c>
    </row>
    <row r="446" spans="1:37" ht="24" customHeight="1" x14ac:dyDescent="0.25">
      <c r="A446" s="257" t="s">
        <v>215</v>
      </c>
      <c r="B446" s="258"/>
      <c r="C446" s="258"/>
      <c r="D446" s="258" t="s">
        <v>214</v>
      </c>
      <c r="E446" s="258"/>
      <c r="F446" s="259"/>
      <c r="G446" s="258"/>
      <c r="H446" s="260"/>
      <c r="I446" s="261">
        <v>309834.36</v>
      </c>
      <c r="J446" s="259"/>
      <c r="K446" s="260"/>
      <c r="L446" s="261">
        <f>SUM(L447:L452)</f>
        <v>121207.11</v>
      </c>
      <c r="M446" s="261">
        <v>309834.36</v>
      </c>
      <c r="N446" s="262"/>
      <c r="O446" s="263"/>
      <c r="P446" s="264">
        <f>SUM(P447:P451)</f>
        <v>0</v>
      </c>
      <c r="Q446" s="262"/>
      <c r="R446" s="263"/>
      <c r="S446" s="264">
        <f>SUM(S447:S451)</f>
        <v>0</v>
      </c>
      <c r="T446" s="262"/>
      <c r="U446" s="263"/>
      <c r="V446" s="264">
        <f>SUM(V447:V451)</f>
        <v>0</v>
      </c>
      <c r="W446" s="262"/>
      <c r="X446" s="263"/>
      <c r="Y446" s="264">
        <f>SUM(Y447:Y451)</f>
        <v>0</v>
      </c>
      <c r="Z446" s="262"/>
      <c r="AA446" s="263"/>
      <c r="AB446" s="264">
        <f>SUM(AB447:AB451)</f>
        <v>0</v>
      </c>
      <c r="AC446" s="262"/>
      <c r="AD446" s="263"/>
      <c r="AE446" s="264">
        <f>SUM(AE447:AE451)</f>
        <v>0</v>
      </c>
      <c r="AF446" s="265"/>
      <c r="AG446" s="263">
        <f t="shared" si="425"/>
        <v>0</v>
      </c>
      <c r="AH446" s="264">
        <f>SUM(AH447:AH451)</f>
        <v>0</v>
      </c>
      <c r="AI446" s="266"/>
      <c r="AJ446" s="263">
        <f>AK446/L446</f>
        <v>6.7566085850904289E-2</v>
      </c>
      <c r="AK446" s="264">
        <f>SUM(AK447:AK451)</f>
        <v>8189.49</v>
      </c>
    </row>
    <row r="447" spans="1:37" ht="52.2" customHeight="1" x14ac:dyDescent="0.25">
      <c r="A447" s="178" t="s">
        <v>213</v>
      </c>
      <c r="B447" s="179" t="s">
        <v>212</v>
      </c>
      <c r="C447" s="180" t="s">
        <v>61</v>
      </c>
      <c r="D447" s="180" t="s">
        <v>211</v>
      </c>
      <c r="E447" s="181" t="s">
        <v>111</v>
      </c>
      <c r="F447" s="181">
        <v>50</v>
      </c>
      <c r="G447" s="182">
        <v>89.33</v>
      </c>
      <c r="H447" s="183">
        <v>107.19</v>
      </c>
      <c r="I447" s="183">
        <v>5359.5</v>
      </c>
      <c r="J447" s="181">
        <v>50</v>
      </c>
      <c r="K447" s="183">
        <v>107.19</v>
      </c>
      <c r="L447" s="183">
        <f>Replanilhamento!AT470</f>
        <v>5359.5</v>
      </c>
      <c r="M447" s="183">
        <v>5359.5</v>
      </c>
      <c r="N447" s="185"/>
      <c r="O447" s="186">
        <f>N447/$F447</f>
        <v>0</v>
      </c>
      <c r="P447" s="187">
        <f>N447*$H447</f>
        <v>0</v>
      </c>
      <c r="Q447" s="185"/>
      <c r="R447" s="186">
        <f>Q447/$F447</f>
        <v>0</v>
      </c>
      <c r="S447" s="187">
        <f>Q447*$H447</f>
        <v>0</v>
      </c>
      <c r="T447" s="185"/>
      <c r="U447" s="186">
        <f>T447/$F447</f>
        <v>0</v>
      </c>
      <c r="V447" s="187">
        <f>T447*$H447</f>
        <v>0</v>
      </c>
      <c r="W447" s="185"/>
      <c r="X447" s="186">
        <f>W447/$F447</f>
        <v>0</v>
      </c>
      <c r="Y447" s="187">
        <f>W447*$H447</f>
        <v>0</v>
      </c>
      <c r="Z447" s="185"/>
      <c r="AA447" s="186">
        <f>Z447/$F447</f>
        <v>0</v>
      </c>
      <c r="AB447" s="187">
        <f>Z447*$H447</f>
        <v>0</v>
      </c>
      <c r="AC447" s="185"/>
      <c r="AD447" s="186">
        <f>AC447/$F447</f>
        <v>0</v>
      </c>
      <c r="AE447" s="187">
        <f>AC447*$H447</f>
        <v>0</v>
      </c>
      <c r="AF447" s="188">
        <f>SUM(N447+Q447+T447+W447+Z447+AC447)</f>
        <v>0</v>
      </c>
      <c r="AG447" s="186">
        <f t="shared" si="425"/>
        <v>0</v>
      </c>
      <c r="AH447" s="187">
        <f>SUM(P447+S447+V447+Y447+AB447+AE447)</f>
        <v>0</v>
      </c>
      <c r="AI447" s="189">
        <f>F447-AF447</f>
        <v>50</v>
      </c>
      <c r="AJ447" s="186">
        <f t="shared" si="426"/>
        <v>1</v>
      </c>
      <c r="AK447" s="187">
        <f>I447-AH447</f>
        <v>5359.5</v>
      </c>
    </row>
    <row r="448" spans="1:37" ht="39" customHeight="1" x14ac:dyDescent="0.25">
      <c r="A448" s="197" t="s">
        <v>210</v>
      </c>
      <c r="B448" s="198" t="s">
        <v>209</v>
      </c>
      <c r="C448" s="199" t="s">
        <v>61</v>
      </c>
      <c r="D448" s="199" t="s">
        <v>208</v>
      </c>
      <c r="E448" s="200" t="s">
        <v>111</v>
      </c>
      <c r="F448" s="200">
        <v>50</v>
      </c>
      <c r="G448" s="201">
        <v>17.63</v>
      </c>
      <c r="H448" s="202">
        <v>21.15</v>
      </c>
      <c r="I448" s="202">
        <v>1057.5</v>
      </c>
      <c r="J448" s="200">
        <v>50</v>
      </c>
      <c r="K448" s="202">
        <v>21.15</v>
      </c>
      <c r="L448" s="183">
        <f>Replanilhamento!AT471</f>
        <v>1057.5</v>
      </c>
      <c r="M448" s="202">
        <v>1057.5</v>
      </c>
      <c r="N448" s="185"/>
      <c r="O448" s="186">
        <f>N448/$F448</f>
        <v>0</v>
      </c>
      <c r="P448" s="187">
        <f>N448*$H448</f>
        <v>0</v>
      </c>
      <c r="Q448" s="185"/>
      <c r="R448" s="186">
        <f>Q448/$F448</f>
        <v>0</v>
      </c>
      <c r="S448" s="187">
        <f>Q448*$H448</f>
        <v>0</v>
      </c>
      <c r="T448" s="185"/>
      <c r="U448" s="186">
        <f>T448/$F448</f>
        <v>0</v>
      </c>
      <c r="V448" s="187">
        <f>T448*$H448</f>
        <v>0</v>
      </c>
      <c r="W448" s="185"/>
      <c r="X448" s="186">
        <f>W448/$F448</f>
        <v>0</v>
      </c>
      <c r="Y448" s="187">
        <f>W448*$H448</f>
        <v>0</v>
      </c>
      <c r="Z448" s="185"/>
      <c r="AA448" s="186">
        <f>Z448/$F448</f>
        <v>0</v>
      </c>
      <c r="AB448" s="187">
        <f>Z448*$H448</f>
        <v>0</v>
      </c>
      <c r="AC448" s="185"/>
      <c r="AD448" s="186">
        <f>AC448/$F448</f>
        <v>0</v>
      </c>
      <c r="AE448" s="187">
        <f>AC448*$H448</f>
        <v>0</v>
      </c>
      <c r="AF448" s="188">
        <f>SUM(N448+Q448+T448+W448+Z448+AC448)</f>
        <v>0</v>
      </c>
      <c r="AG448" s="186">
        <f t="shared" si="425"/>
        <v>0</v>
      </c>
      <c r="AH448" s="187">
        <f>SUM(P448+S448+V448+Y448+AB448+AE448)</f>
        <v>0</v>
      </c>
      <c r="AI448" s="189">
        <f>F448-AF448</f>
        <v>50</v>
      </c>
      <c r="AJ448" s="186">
        <f t="shared" si="426"/>
        <v>1</v>
      </c>
      <c r="AK448" s="187">
        <f>I448-AH448</f>
        <v>1057.5</v>
      </c>
    </row>
    <row r="449" spans="1:37" ht="26.1" customHeight="1" x14ac:dyDescent="0.25">
      <c r="A449" s="197" t="s">
        <v>207</v>
      </c>
      <c r="B449" s="198" t="s">
        <v>206</v>
      </c>
      <c r="C449" s="199" t="s">
        <v>113</v>
      </c>
      <c r="D449" s="199" t="s">
        <v>205</v>
      </c>
      <c r="E449" s="200" t="s">
        <v>77</v>
      </c>
      <c r="F449" s="200">
        <v>3</v>
      </c>
      <c r="G449" s="201">
        <v>427.89</v>
      </c>
      <c r="H449" s="202">
        <v>513.46</v>
      </c>
      <c r="I449" s="202">
        <v>1540.38</v>
      </c>
      <c r="J449" s="200">
        <v>3</v>
      </c>
      <c r="K449" s="202">
        <v>513.46</v>
      </c>
      <c r="L449" s="183">
        <f>Replanilhamento!AT472</f>
        <v>1540.38</v>
      </c>
      <c r="M449" s="202">
        <v>1540.38</v>
      </c>
      <c r="N449" s="185"/>
      <c r="O449" s="186">
        <f>N449/$F449</f>
        <v>0</v>
      </c>
      <c r="P449" s="187">
        <f>N449*$H449</f>
        <v>0</v>
      </c>
      <c r="Q449" s="185"/>
      <c r="R449" s="186">
        <f>Q449/$F449</f>
        <v>0</v>
      </c>
      <c r="S449" s="187">
        <f>Q449*$H449</f>
        <v>0</v>
      </c>
      <c r="T449" s="185"/>
      <c r="U449" s="186">
        <f>T449/$F449</f>
        <v>0</v>
      </c>
      <c r="V449" s="187">
        <f>T449*$H449</f>
        <v>0</v>
      </c>
      <c r="W449" s="185"/>
      <c r="X449" s="186">
        <f>W449/$F449</f>
        <v>0</v>
      </c>
      <c r="Y449" s="187">
        <f>W449*$H449</f>
        <v>0</v>
      </c>
      <c r="Z449" s="185"/>
      <c r="AA449" s="186">
        <f>Z449/$F449</f>
        <v>0</v>
      </c>
      <c r="AB449" s="187">
        <f>Z449*$H449</f>
        <v>0</v>
      </c>
      <c r="AC449" s="185"/>
      <c r="AD449" s="186">
        <f>AC449/$F449</f>
        <v>0</v>
      </c>
      <c r="AE449" s="187">
        <f>AC449*$H449</f>
        <v>0</v>
      </c>
      <c r="AF449" s="188">
        <f>SUM(N449+Q449+T449+W449+Z449+AC449)</f>
        <v>0</v>
      </c>
      <c r="AG449" s="186">
        <f t="shared" si="425"/>
        <v>0</v>
      </c>
      <c r="AH449" s="187">
        <f>SUM(P449+S449+V449+Y449+AB449+AE449)</f>
        <v>0</v>
      </c>
      <c r="AI449" s="189">
        <f>F449-AF449</f>
        <v>3</v>
      </c>
      <c r="AJ449" s="186">
        <f t="shared" si="426"/>
        <v>1</v>
      </c>
      <c r="AK449" s="187">
        <f>I449-AH449</f>
        <v>1540.38</v>
      </c>
    </row>
    <row r="450" spans="1:37" ht="26.1" customHeight="1" x14ac:dyDescent="0.25">
      <c r="A450" s="197" t="s">
        <v>204</v>
      </c>
      <c r="B450" s="198" t="s">
        <v>203</v>
      </c>
      <c r="C450" s="199" t="s">
        <v>113</v>
      </c>
      <c r="D450" s="199" t="s">
        <v>202</v>
      </c>
      <c r="E450" s="200" t="s">
        <v>77</v>
      </c>
      <c r="F450" s="200">
        <v>3</v>
      </c>
      <c r="G450" s="201">
        <v>64.48</v>
      </c>
      <c r="H450" s="202">
        <v>77.37</v>
      </c>
      <c r="I450" s="202">
        <v>232.11</v>
      </c>
      <c r="J450" s="200">
        <v>3</v>
      </c>
      <c r="K450" s="202">
        <v>77.37</v>
      </c>
      <c r="L450" s="183">
        <f>Replanilhamento!AT473</f>
        <v>232.11</v>
      </c>
      <c r="M450" s="202">
        <v>232.11</v>
      </c>
      <c r="N450" s="185"/>
      <c r="O450" s="186">
        <f>N450/$F450</f>
        <v>0</v>
      </c>
      <c r="P450" s="187">
        <f>N450*$H450</f>
        <v>0</v>
      </c>
      <c r="Q450" s="185"/>
      <c r="R450" s="186">
        <f>Q450/$F450</f>
        <v>0</v>
      </c>
      <c r="S450" s="187">
        <f>Q450*$H450</f>
        <v>0</v>
      </c>
      <c r="T450" s="185"/>
      <c r="U450" s="186">
        <f>T450/$F450</f>
        <v>0</v>
      </c>
      <c r="V450" s="187">
        <f>T450*$H450</f>
        <v>0</v>
      </c>
      <c r="W450" s="185"/>
      <c r="X450" s="186">
        <f>W450/$F450</f>
        <v>0</v>
      </c>
      <c r="Y450" s="187">
        <f>W450*$H450</f>
        <v>0</v>
      </c>
      <c r="Z450" s="185"/>
      <c r="AA450" s="186">
        <f>Z450/$F450</f>
        <v>0</v>
      </c>
      <c r="AB450" s="187">
        <f>Z450*$H450</f>
        <v>0</v>
      </c>
      <c r="AC450" s="185"/>
      <c r="AD450" s="186">
        <f>AC450/$F450</f>
        <v>0</v>
      </c>
      <c r="AE450" s="187">
        <f>AC450*$H450</f>
        <v>0</v>
      </c>
      <c r="AF450" s="188">
        <f>SUM(N450+Q450+T450+W450+Z450+AC450)</f>
        <v>0</v>
      </c>
      <c r="AG450" s="186">
        <f t="shared" si="425"/>
        <v>0</v>
      </c>
      <c r="AH450" s="187">
        <f>SUM(P450+S450+V450+Y450+AB450+AE450)</f>
        <v>0</v>
      </c>
      <c r="AI450" s="189">
        <f>F450-AF450</f>
        <v>3</v>
      </c>
      <c r="AJ450" s="186">
        <f t="shared" si="426"/>
        <v>1</v>
      </c>
      <c r="AK450" s="187">
        <f>I450-AH450</f>
        <v>232.11</v>
      </c>
    </row>
    <row r="451" spans="1:37" ht="65.099999999999994" customHeight="1" x14ac:dyDescent="0.25">
      <c r="A451" s="246" t="s">
        <v>200</v>
      </c>
      <c r="B451" s="247" t="s">
        <v>199</v>
      </c>
      <c r="C451" s="248" t="s">
        <v>101</v>
      </c>
      <c r="D451" s="248" t="s">
        <v>198</v>
      </c>
      <c r="E451" s="249" t="s">
        <v>77</v>
      </c>
      <c r="F451" s="249">
        <v>1</v>
      </c>
      <c r="G451" s="250">
        <v>251370.73</v>
      </c>
      <c r="H451" s="251">
        <v>301644.87</v>
      </c>
      <c r="I451" s="251">
        <v>301644.87</v>
      </c>
      <c r="J451" s="249">
        <v>1</v>
      </c>
      <c r="K451" s="251">
        <v>301644.87</v>
      </c>
      <c r="L451" s="183">
        <f>Replanilhamento!AT474</f>
        <v>0</v>
      </c>
      <c r="M451" s="251">
        <v>301644.87</v>
      </c>
      <c r="N451" s="252"/>
      <c r="O451" s="253">
        <f>N451/$F451</f>
        <v>0</v>
      </c>
      <c r="P451" s="254">
        <f>N451*$H451</f>
        <v>0</v>
      </c>
      <c r="Q451" s="252"/>
      <c r="R451" s="253">
        <f>Q451/$F451</f>
        <v>0</v>
      </c>
      <c r="S451" s="254">
        <f>Q451*$H451</f>
        <v>0</v>
      </c>
      <c r="T451" s="252"/>
      <c r="U451" s="253">
        <f>T451/$F451</f>
        <v>0</v>
      </c>
      <c r="V451" s="254">
        <f>T451*$H451</f>
        <v>0</v>
      </c>
      <c r="W451" s="252"/>
      <c r="X451" s="253">
        <f>W451/$F451</f>
        <v>0</v>
      </c>
      <c r="Y451" s="254">
        <f>W451*$H451</f>
        <v>0</v>
      </c>
      <c r="Z451" s="252"/>
      <c r="AA451" s="253">
        <f>Z451/$F451</f>
        <v>0</v>
      </c>
      <c r="AB451" s="254">
        <f>Z451*$H451</f>
        <v>0</v>
      </c>
      <c r="AC451" s="252"/>
      <c r="AD451" s="253">
        <f>AC451/$F451</f>
        <v>0</v>
      </c>
      <c r="AE451" s="254">
        <f>AC451*$H451</f>
        <v>0</v>
      </c>
      <c r="AF451" s="255">
        <f>SUM(N451+Q451+T451+W451+Z451+AC451)</f>
        <v>0</v>
      </c>
      <c r="AG451" s="253">
        <f t="shared" si="425"/>
        <v>0</v>
      </c>
      <c r="AH451" s="254">
        <f>SUM(P451+S451+V451+Y451+AB451+AE451)</f>
        <v>0</v>
      </c>
      <c r="AI451" s="256">
        <f>J451-AF451</f>
        <v>1</v>
      </c>
      <c r="AJ451" s="253">
        <f>AK451/K451</f>
        <v>0</v>
      </c>
      <c r="AK451" s="254">
        <f>L451-AH451</f>
        <v>0</v>
      </c>
    </row>
    <row r="452" spans="1:37" ht="14.4" x14ac:dyDescent="0.25">
      <c r="A452" s="412"/>
      <c r="B452" s="413"/>
      <c r="C452" s="414"/>
      <c r="D452" s="414" t="str">
        <f>Replanilhamento!D475</f>
        <v>Grupo gerador com potência de 165/150 kVA, variação de + ou - 5% - completo</v>
      </c>
      <c r="E452" s="249" t="s">
        <v>77</v>
      </c>
      <c r="F452" s="436"/>
      <c r="G452" s="416"/>
      <c r="H452" s="417"/>
      <c r="I452" s="417"/>
      <c r="J452" s="436">
        <v>1</v>
      </c>
      <c r="K452" s="417">
        <f>Replanilhamento!AS475</f>
        <v>113017.62</v>
      </c>
      <c r="L452" s="433">
        <f>Replanilhamento!AT475</f>
        <v>113017.62</v>
      </c>
      <c r="M452" s="417"/>
      <c r="N452" s="252"/>
      <c r="O452" s="253"/>
      <c r="P452" s="254"/>
      <c r="Q452" s="252"/>
      <c r="R452" s="253"/>
      <c r="S452" s="254"/>
      <c r="T452" s="252"/>
      <c r="U452" s="253"/>
      <c r="V452" s="254"/>
      <c r="W452" s="252"/>
      <c r="X452" s="253"/>
      <c r="Y452" s="254"/>
      <c r="Z452" s="252"/>
      <c r="AA452" s="253"/>
      <c r="AB452" s="254"/>
      <c r="AC452" s="252"/>
      <c r="AD452" s="253"/>
      <c r="AE452" s="254"/>
      <c r="AF452" s="255"/>
      <c r="AG452" s="253"/>
      <c r="AH452" s="254"/>
      <c r="AI452" s="256"/>
      <c r="AJ452" s="253"/>
      <c r="AK452" s="254"/>
    </row>
    <row r="453" spans="1:37" ht="24" customHeight="1" x14ac:dyDescent="0.25">
      <c r="A453" s="257" t="s">
        <v>197</v>
      </c>
      <c r="B453" s="258"/>
      <c r="C453" s="258"/>
      <c r="D453" s="258" t="s">
        <v>196</v>
      </c>
      <c r="E453" s="258"/>
      <c r="F453" s="259"/>
      <c r="G453" s="258"/>
      <c r="H453" s="260"/>
      <c r="I453" s="261">
        <v>406041.9</v>
      </c>
      <c r="J453" s="259"/>
      <c r="K453" s="260"/>
      <c r="L453" s="261">
        <f>Replanilhamento!AT476</f>
        <v>332337.68000000005</v>
      </c>
      <c r="M453" s="261">
        <v>406041.9</v>
      </c>
      <c r="N453" s="262"/>
      <c r="O453" s="263"/>
      <c r="P453" s="264">
        <f>SUM(P454:P460)</f>
        <v>0</v>
      </c>
      <c r="Q453" s="262"/>
      <c r="R453" s="263"/>
      <c r="S453" s="264">
        <f>SUM(S454:S460)</f>
        <v>0</v>
      </c>
      <c r="T453" s="262"/>
      <c r="U453" s="263"/>
      <c r="V453" s="264">
        <f>SUM(V454:V460)</f>
        <v>0</v>
      </c>
      <c r="W453" s="262"/>
      <c r="X453" s="263"/>
      <c r="Y453" s="264">
        <f>SUM(Y454:Y460)</f>
        <v>0</v>
      </c>
      <c r="Z453" s="262"/>
      <c r="AA453" s="263"/>
      <c r="AB453" s="264">
        <f>SUM(AB454:AB460)</f>
        <v>0</v>
      </c>
      <c r="AC453" s="262"/>
      <c r="AD453" s="263"/>
      <c r="AE453" s="264">
        <f>SUM(AE454:AE460)</f>
        <v>0</v>
      </c>
      <c r="AF453" s="265"/>
      <c r="AG453" s="263">
        <f t="shared" si="425"/>
        <v>0</v>
      </c>
      <c r="AH453" s="264">
        <f>SUM(AH454:AH460)</f>
        <v>0</v>
      </c>
      <c r="AI453" s="266"/>
      <c r="AJ453" s="263">
        <f t="shared" ref="AJ453:AJ460" si="443">AK453/I453</f>
        <v>1</v>
      </c>
      <c r="AK453" s="264">
        <f>SUM(AK454:AK460)</f>
        <v>406041.9</v>
      </c>
    </row>
    <row r="454" spans="1:37" ht="26.1" customHeight="1" x14ac:dyDescent="0.25">
      <c r="A454" s="178" t="s">
        <v>195</v>
      </c>
      <c r="B454" s="179" t="s">
        <v>194</v>
      </c>
      <c r="C454" s="180" t="s">
        <v>187</v>
      </c>
      <c r="D454" s="180" t="s">
        <v>193</v>
      </c>
      <c r="E454" s="200" t="s">
        <v>77</v>
      </c>
      <c r="F454" s="181">
        <v>3</v>
      </c>
      <c r="G454" s="182">
        <v>55979.82</v>
      </c>
      <c r="H454" s="183">
        <v>67175.78</v>
      </c>
      <c r="I454" s="183">
        <v>201527.34</v>
      </c>
      <c r="J454" s="181">
        <v>2</v>
      </c>
      <c r="K454" s="183">
        <v>67175.78</v>
      </c>
      <c r="L454" s="183">
        <f>Replanilhamento!AT477</f>
        <v>134351.56</v>
      </c>
      <c r="M454" s="183">
        <v>201527.34</v>
      </c>
      <c r="N454" s="185"/>
      <c r="O454" s="186">
        <f t="shared" ref="O454:O460" si="444">N454/$F454</f>
        <v>0</v>
      </c>
      <c r="P454" s="187">
        <f t="shared" ref="P454:P461" si="445">N454*$H454</f>
        <v>0</v>
      </c>
      <c r="Q454" s="185"/>
      <c r="R454" s="186">
        <f t="shared" ref="R454:R460" si="446">Q454/$F454</f>
        <v>0</v>
      </c>
      <c r="S454" s="187">
        <f t="shared" ref="S454:S461" si="447">Q454*$H454</f>
        <v>0</v>
      </c>
      <c r="T454" s="185"/>
      <c r="U454" s="186">
        <f t="shared" ref="U454:U460" si="448">T454/$F454</f>
        <v>0</v>
      </c>
      <c r="V454" s="187">
        <f t="shared" ref="V454:V461" si="449">T454*$H454</f>
        <v>0</v>
      </c>
      <c r="W454" s="185"/>
      <c r="X454" s="186">
        <f t="shared" ref="X454:X460" si="450">W454/$F454</f>
        <v>0</v>
      </c>
      <c r="Y454" s="187">
        <f t="shared" ref="Y454:Y461" si="451">W454*$H454</f>
        <v>0</v>
      </c>
      <c r="Z454" s="185"/>
      <c r="AA454" s="186">
        <f t="shared" ref="AA454:AA460" si="452">Z454/$F454</f>
        <v>0</v>
      </c>
      <c r="AB454" s="187">
        <f t="shared" ref="AB454:AB461" si="453">Z454*$H454</f>
        <v>0</v>
      </c>
      <c r="AC454" s="185"/>
      <c r="AD454" s="186">
        <f t="shared" ref="AD454:AD460" si="454">AC454/$F454</f>
        <v>0</v>
      </c>
      <c r="AE454" s="187">
        <f t="shared" ref="AE454:AE461" si="455">AC454*$H454</f>
        <v>0</v>
      </c>
      <c r="AF454" s="188">
        <f t="shared" ref="AF454:AF460" si="456">SUM(N454+Q454+T454+W454+Z454+AC454)</f>
        <v>0</v>
      </c>
      <c r="AG454" s="186">
        <f t="shared" si="425"/>
        <v>0</v>
      </c>
      <c r="AH454" s="187">
        <f t="shared" ref="AH454:AH460" si="457">SUM(P454+S454+V454+Y454+AB454+AE454)</f>
        <v>0</v>
      </c>
      <c r="AI454" s="189">
        <f t="shared" ref="AI454:AI465" si="458">F454-AF454</f>
        <v>3</v>
      </c>
      <c r="AJ454" s="186">
        <f t="shared" si="443"/>
        <v>1</v>
      </c>
      <c r="AK454" s="187">
        <f t="shared" ref="AK454:AK460" si="459">I454-AH454</f>
        <v>201527.34</v>
      </c>
    </row>
    <row r="455" spans="1:37" ht="26.1" customHeight="1" x14ac:dyDescent="0.25">
      <c r="A455" s="197" t="s">
        <v>192</v>
      </c>
      <c r="B455" s="198" t="s">
        <v>191</v>
      </c>
      <c r="C455" s="199" t="s">
        <v>187</v>
      </c>
      <c r="D455" s="199" t="s">
        <v>190</v>
      </c>
      <c r="E455" s="200" t="s">
        <v>77</v>
      </c>
      <c r="F455" s="200">
        <v>15</v>
      </c>
      <c r="G455" s="201">
        <v>5440.37</v>
      </c>
      <c r="H455" s="202">
        <v>6528.44</v>
      </c>
      <c r="I455" s="202">
        <v>97926.6</v>
      </c>
      <c r="J455" s="200">
        <v>15</v>
      </c>
      <c r="K455" s="202">
        <v>6528.44</v>
      </c>
      <c r="L455" s="183">
        <f>Replanilhamento!AT478</f>
        <v>91398.16</v>
      </c>
      <c r="M455" s="202">
        <v>97926.6</v>
      </c>
      <c r="N455" s="185"/>
      <c r="O455" s="186">
        <f t="shared" si="444"/>
        <v>0</v>
      </c>
      <c r="P455" s="187">
        <f t="shared" si="445"/>
        <v>0</v>
      </c>
      <c r="Q455" s="185"/>
      <c r="R455" s="186">
        <f t="shared" si="446"/>
        <v>0</v>
      </c>
      <c r="S455" s="187">
        <f t="shared" si="447"/>
        <v>0</v>
      </c>
      <c r="T455" s="185"/>
      <c r="U455" s="186">
        <f t="shared" si="448"/>
        <v>0</v>
      </c>
      <c r="V455" s="187">
        <f t="shared" si="449"/>
        <v>0</v>
      </c>
      <c r="W455" s="185"/>
      <c r="X455" s="186">
        <f t="shared" si="450"/>
        <v>0</v>
      </c>
      <c r="Y455" s="187">
        <f t="shared" si="451"/>
        <v>0</v>
      </c>
      <c r="Z455" s="185"/>
      <c r="AA455" s="186">
        <f t="shared" si="452"/>
        <v>0</v>
      </c>
      <c r="AB455" s="187">
        <f t="shared" si="453"/>
        <v>0</v>
      </c>
      <c r="AC455" s="185"/>
      <c r="AD455" s="186">
        <f t="shared" si="454"/>
        <v>0</v>
      </c>
      <c r="AE455" s="187">
        <f t="shared" si="455"/>
        <v>0</v>
      </c>
      <c r="AF455" s="188">
        <f t="shared" si="456"/>
        <v>0</v>
      </c>
      <c r="AG455" s="186">
        <f t="shared" si="425"/>
        <v>0</v>
      </c>
      <c r="AH455" s="187">
        <f t="shared" si="457"/>
        <v>0</v>
      </c>
      <c r="AI455" s="189">
        <f t="shared" si="458"/>
        <v>15</v>
      </c>
      <c r="AJ455" s="186">
        <f t="shared" si="443"/>
        <v>1</v>
      </c>
      <c r="AK455" s="187">
        <f t="shared" si="459"/>
        <v>97926.6</v>
      </c>
    </row>
    <row r="456" spans="1:37" ht="26.1" customHeight="1" x14ac:dyDescent="0.25">
      <c r="A456" s="197" t="s">
        <v>189</v>
      </c>
      <c r="B456" s="198" t="s">
        <v>188</v>
      </c>
      <c r="C456" s="199" t="s">
        <v>187</v>
      </c>
      <c r="D456" s="199" t="s">
        <v>186</v>
      </c>
      <c r="E456" s="200" t="s">
        <v>77</v>
      </c>
      <c r="F456" s="200">
        <v>7</v>
      </c>
      <c r="G456" s="201">
        <v>7023.65</v>
      </c>
      <c r="H456" s="202">
        <v>8428.3799999999992</v>
      </c>
      <c r="I456" s="202">
        <v>58998.66</v>
      </c>
      <c r="J456" s="200">
        <v>7</v>
      </c>
      <c r="K456" s="202">
        <v>8428.3799999999992</v>
      </c>
      <c r="L456" s="183">
        <f>Replanilhamento!AT479</f>
        <v>58998.66</v>
      </c>
      <c r="M456" s="202">
        <v>58998.66</v>
      </c>
      <c r="N456" s="185"/>
      <c r="O456" s="186">
        <f t="shared" si="444"/>
        <v>0</v>
      </c>
      <c r="P456" s="187">
        <f t="shared" si="445"/>
        <v>0</v>
      </c>
      <c r="Q456" s="185"/>
      <c r="R456" s="186">
        <f t="shared" si="446"/>
        <v>0</v>
      </c>
      <c r="S456" s="187">
        <f t="shared" si="447"/>
        <v>0</v>
      </c>
      <c r="T456" s="185"/>
      <c r="U456" s="186">
        <f t="shared" si="448"/>
        <v>0</v>
      </c>
      <c r="V456" s="187">
        <f t="shared" si="449"/>
        <v>0</v>
      </c>
      <c r="W456" s="185"/>
      <c r="X456" s="186">
        <f t="shared" si="450"/>
        <v>0</v>
      </c>
      <c r="Y456" s="187">
        <f t="shared" si="451"/>
        <v>0</v>
      </c>
      <c r="Z456" s="185"/>
      <c r="AA456" s="186">
        <f t="shared" si="452"/>
        <v>0</v>
      </c>
      <c r="AB456" s="187">
        <f t="shared" si="453"/>
        <v>0</v>
      </c>
      <c r="AC456" s="185"/>
      <c r="AD456" s="186">
        <f t="shared" si="454"/>
        <v>0</v>
      </c>
      <c r="AE456" s="187">
        <f t="shared" si="455"/>
        <v>0</v>
      </c>
      <c r="AF456" s="188">
        <f t="shared" si="456"/>
        <v>0</v>
      </c>
      <c r="AG456" s="186">
        <f t="shared" si="425"/>
        <v>0</v>
      </c>
      <c r="AH456" s="187">
        <f t="shared" si="457"/>
        <v>0</v>
      </c>
      <c r="AI456" s="189">
        <f t="shared" si="458"/>
        <v>7</v>
      </c>
      <c r="AJ456" s="186">
        <f t="shared" si="443"/>
        <v>1</v>
      </c>
      <c r="AK456" s="187">
        <f t="shared" si="459"/>
        <v>58998.66</v>
      </c>
    </row>
    <row r="457" spans="1:37" ht="52.2" customHeight="1" x14ac:dyDescent="0.25">
      <c r="A457" s="197" t="s">
        <v>185</v>
      </c>
      <c r="B457" s="198" t="s">
        <v>184</v>
      </c>
      <c r="C457" s="199" t="s">
        <v>61</v>
      </c>
      <c r="D457" s="199" t="s">
        <v>183</v>
      </c>
      <c r="E457" s="200" t="s">
        <v>111</v>
      </c>
      <c r="F457" s="200">
        <v>110</v>
      </c>
      <c r="G457" s="201">
        <v>46.95</v>
      </c>
      <c r="H457" s="202">
        <v>56.34</v>
      </c>
      <c r="I457" s="202">
        <v>6197.4</v>
      </c>
      <c r="J457" s="200">
        <v>110</v>
      </c>
      <c r="K457" s="202">
        <v>56.34</v>
      </c>
      <c r="L457" s="183">
        <f>Replanilhamento!AT480</f>
        <v>6197.4</v>
      </c>
      <c r="M457" s="202">
        <v>6197.4</v>
      </c>
      <c r="N457" s="185"/>
      <c r="O457" s="186">
        <f t="shared" si="444"/>
        <v>0</v>
      </c>
      <c r="P457" s="187">
        <f t="shared" si="445"/>
        <v>0</v>
      </c>
      <c r="Q457" s="185"/>
      <c r="R457" s="186">
        <f t="shared" si="446"/>
        <v>0</v>
      </c>
      <c r="S457" s="187">
        <f t="shared" si="447"/>
        <v>0</v>
      </c>
      <c r="T457" s="185"/>
      <c r="U457" s="186">
        <f t="shared" si="448"/>
        <v>0</v>
      </c>
      <c r="V457" s="187">
        <f t="shared" si="449"/>
        <v>0</v>
      </c>
      <c r="W457" s="185"/>
      <c r="X457" s="186">
        <f t="shared" si="450"/>
        <v>0</v>
      </c>
      <c r="Y457" s="187">
        <f t="shared" si="451"/>
        <v>0</v>
      </c>
      <c r="Z457" s="185"/>
      <c r="AA457" s="186">
        <f t="shared" si="452"/>
        <v>0</v>
      </c>
      <c r="AB457" s="187">
        <f t="shared" si="453"/>
        <v>0</v>
      </c>
      <c r="AC457" s="185"/>
      <c r="AD457" s="186">
        <f t="shared" si="454"/>
        <v>0</v>
      </c>
      <c r="AE457" s="187">
        <f t="shared" si="455"/>
        <v>0</v>
      </c>
      <c r="AF457" s="188">
        <f t="shared" si="456"/>
        <v>0</v>
      </c>
      <c r="AG457" s="186">
        <f t="shared" si="425"/>
        <v>0</v>
      </c>
      <c r="AH457" s="187">
        <f t="shared" si="457"/>
        <v>0</v>
      </c>
      <c r="AI457" s="189">
        <f t="shared" si="458"/>
        <v>110</v>
      </c>
      <c r="AJ457" s="186">
        <f t="shared" si="443"/>
        <v>1</v>
      </c>
      <c r="AK457" s="187">
        <f t="shared" si="459"/>
        <v>6197.4</v>
      </c>
    </row>
    <row r="458" spans="1:37" ht="52.2" customHeight="1" x14ac:dyDescent="0.25">
      <c r="A458" s="197" t="s">
        <v>182</v>
      </c>
      <c r="B458" s="198" t="s">
        <v>181</v>
      </c>
      <c r="C458" s="199" t="s">
        <v>61</v>
      </c>
      <c r="D458" s="199" t="s">
        <v>180</v>
      </c>
      <c r="E458" s="200" t="s">
        <v>111</v>
      </c>
      <c r="F458" s="200">
        <v>395</v>
      </c>
      <c r="G458" s="201">
        <v>22.6</v>
      </c>
      <c r="H458" s="202">
        <v>27.12</v>
      </c>
      <c r="I458" s="202">
        <v>10712.4</v>
      </c>
      <c r="J458" s="200">
        <v>395</v>
      </c>
      <c r="K458" s="202">
        <v>27.12</v>
      </c>
      <c r="L458" s="183">
        <f>Replanilhamento!AT481</f>
        <v>10712.4</v>
      </c>
      <c r="M458" s="202">
        <v>10712.4</v>
      </c>
      <c r="N458" s="185"/>
      <c r="O458" s="186">
        <f t="shared" si="444"/>
        <v>0</v>
      </c>
      <c r="P458" s="187">
        <f t="shared" si="445"/>
        <v>0</v>
      </c>
      <c r="Q458" s="185"/>
      <c r="R458" s="186">
        <f t="shared" si="446"/>
        <v>0</v>
      </c>
      <c r="S458" s="187">
        <f t="shared" si="447"/>
        <v>0</v>
      </c>
      <c r="T458" s="185"/>
      <c r="U458" s="186">
        <f t="shared" si="448"/>
        <v>0</v>
      </c>
      <c r="V458" s="187">
        <f t="shared" si="449"/>
        <v>0</v>
      </c>
      <c r="W458" s="185"/>
      <c r="X458" s="186">
        <f t="shared" si="450"/>
        <v>0</v>
      </c>
      <c r="Y458" s="187">
        <f t="shared" si="451"/>
        <v>0</v>
      </c>
      <c r="Z458" s="185"/>
      <c r="AA458" s="186">
        <f t="shared" si="452"/>
        <v>0</v>
      </c>
      <c r="AB458" s="187">
        <f t="shared" si="453"/>
        <v>0</v>
      </c>
      <c r="AC458" s="185"/>
      <c r="AD458" s="186">
        <f t="shared" si="454"/>
        <v>0</v>
      </c>
      <c r="AE458" s="187">
        <f t="shared" si="455"/>
        <v>0</v>
      </c>
      <c r="AF458" s="188">
        <f t="shared" si="456"/>
        <v>0</v>
      </c>
      <c r="AG458" s="186">
        <f t="shared" si="425"/>
        <v>0</v>
      </c>
      <c r="AH458" s="187">
        <f t="shared" si="457"/>
        <v>0</v>
      </c>
      <c r="AI458" s="189">
        <f t="shared" si="458"/>
        <v>395</v>
      </c>
      <c r="AJ458" s="186">
        <f t="shared" si="443"/>
        <v>1</v>
      </c>
      <c r="AK458" s="187">
        <f t="shared" si="459"/>
        <v>10712.4</v>
      </c>
    </row>
    <row r="459" spans="1:37" ht="52.2" customHeight="1" x14ac:dyDescent="0.25">
      <c r="A459" s="197" t="s">
        <v>179</v>
      </c>
      <c r="B459" s="198" t="s">
        <v>178</v>
      </c>
      <c r="C459" s="199" t="s">
        <v>61</v>
      </c>
      <c r="D459" s="199" t="s">
        <v>177</v>
      </c>
      <c r="E459" s="200" t="s">
        <v>111</v>
      </c>
      <c r="F459" s="200">
        <v>445</v>
      </c>
      <c r="G459" s="201">
        <v>36.85</v>
      </c>
      <c r="H459" s="202">
        <v>44.22</v>
      </c>
      <c r="I459" s="202">
        <v>19677.900000000001</v>
      </c>
      <c r="J459" s="200">
        <v>445</v>
      </c>
      <c r="K459" s="202">
        <v>44.22</v>
      </c>
      <c r="L459" s="183">
        <f>Replanilhamento!AT482</f>
        <v>19677.900000000001</v>
      </c>
      <c r="M459" s="202">
        <v>19677.900000000001</v>
      </c>
      <c r="N459" s="185"/>
      <c r="O459" s="186">
        <f t="shared" si="444"/>
        <v>0</v>
      </c>
      <c r="P459" s="187">
        <f t="shared" si="445"/>
        <v>0</v>
      </c>
      <c r="Q459" s="185"/>
      <c r="R459" s="186">
        <f t="shared" si="446"/>
        <v>0</v>
      </c>
      <c r="S459" s="187">
        <f t="shared" si="447"/>
        <v>0</v>
      </c>
      <c r="T459" s="185"/>
      <c r="U459" s="186">
        <f t="shared" si="448"/>
        <v>0</v>
      </c>
      <c r="V459" s="187">
        <f t="shared" si="449"/>
        <v>0</v>
      </c>
      <c r="W459" s="185"/>
      <c r="X459" s="186">
        <f t="shared" si="450"/>
        <v>0</v>
      </c>
      <c r="Y459" s="187">
        <f t="shared" si="451"/>
        <v>0</v>
      </c>
      <c r="Z459" s="185"/>
      <c r="AA459" s="186">
        <f t="shared" si="452"/>
        <v>0</v>
      </c>
      <c r="AB459" s="187">
        <f t="shared" si="453"/>
        <v>0</v>
      </c>
      <c r="AC459" s="185"/>
      <c r="AD459" s="186">
        <f t="shared" si="454"/>
        <v>0</v>
      </c>
      <c r="AE459" s="187">
        <f t="shared" si="455"/>
        <v>0</v>
      </c>
      <c r="AF459" s="188">
        <f t="shared" si="456"/>
        <v>0</v>
      </c>
      <c r="AG459" s="186">
        <f t="shared" si="425"/>
        <v>0</v>
      </c>
      <c r="AH459" s="187">
        <f t="shared" si="457"/>
        <v>0</v>
      </c>
      <c r="AI459" s="189">
        <f t="shared" si="458"/>
        <v>445</v>
      </c>
      <c r="AJ459" s="186">
        <f t="shared" si="443"/>
        <v>1</v>
      </c>
      <c r="AK459" s="187">
        <f t="shared" si="459"/>
        <v>19677.900000000001</v>
      </c>
    </row>
    <row r="460" spans="1:37" ht="52.2" customHeight="1" x14ac:dyDescent="0.25">
      <c r="A460" s="246" t="s">
        <v>176</v>
      </c>
      <c r="B460" s="247" t="s">
        <v>175</v>
      </c>
      <c r="C460" s="248" t="s">
        <v>61</v>
      </c>
      <c r="D460" s="248" t="s">
        <v>174</v>
      </c>
      <c r="E460" s="249" t="s">
        <v>111</v>
      </c>
      <c r="F460" s="249">
        <v>160</v>
      </c>
      <c r="G460" s="250">
        <v>57.3</v>
      </c>
      <c r="H460" s="251">
        <v>68.760000000000005</v>
      </c>
      <c r="I460" s="251">
        <v>11001.6</v>
      </c>
      <c r="J460" s="249">
        <v>160</v>
      </c>
      <c r="K460" s="251">
        <v>68.760000000000005</v>
      </c>
      <c r="L460" s="183">
        <f>Replanilhamento!AT483</f>
        <v>11001.6</v>
      </c>
      <c r="M460" s="251">
        <v>11001.6</v>
      </c>
      <c r="N460" s="252"/>
      <c r="O460" s="253">
        <f t="shared" si="444"/>
        <v>0</v>
      </c>
      <c r="P460" s="254">
        <f t="shared" si="445"/>
        <v>0</v>
      </c>
      <c r="Q460" s="252"/>
      <c r="R460" s="253">
        <f t="shared" si="446"/>
        <v>0</v>
      </c>
      <c r="S460" s="254">
        <f t="shared" si="447"/>
        <v>0</v>
      </c>
      <c r="T460" s="252"/>
      <c r="U460" s="253">
        <f t="shared" si="448"/>
        <v>0</v>
      </c>
      <c r="V460" s="254">
        <f t="shared" si="449"/>
        <v>0</v>
      </c>
      <c r="W460" s="252"/>
      <c r="X460" s="253">
        <f t="shared" si="450"/>
        <v>0</v>
      </c>
      <c r="Y460" s="254">
        <f t="shared" si="451"/>
        <v>0</v>
      </c>
      <c r="Z460" s="252"/>
      <c r="AA460" s="253">
        <f t="shared" si="452"/>
        <v>0</v>
      </c>
      <c r="AB460" s="254">
        <f t="shared" si="453"/>
        <v>0</v>
      </c>
      <c r="AC460" s="252"/>
      <c r="AD460" s="253">
        <f t="shared" si="454"/>
        <v>0</v>
      </c>
      <c r="AE460" s="254">
        <f t="shared" si="455"/>
        <v>0</v>
      </c>
      <c r="AF460" s="255">
        <f t="shared" si="456"/>
        <v>0</v>
      </c>
      <c r="AG460" s="253">
        <f t="shared" si="425"/>
        <v>0</v>
      </c>
      <c r="AH460" s="254">
        <f t="shared" si="457"/>
        <v>0</v>
      </c>
      <c r="AI460" s="256">
        <f t="shared" si="458"/>
        <v>160</v>
      </c>
      <c r="AJ460" s="253">
        <f t="shared" si="443"/>
        <v>1</v>
      </c>
      <c r="AK460" s="254">
        <f t="shared" si="459"/>
        <v>11001.6</v>
      </c>
    </row>
    <row r="461" spans="1:37" ht="24" customHeight="1" x14ac:dyDescent="0.25">
      <c r="A461" s="257" t="s">
        <v>173</v>
      </c>
      <c r="B461" s="258"/>
      <c r="C461" s="258"/>
      <c r="D461" s="258" t="s">
        <v>172</v>
      </c>
      <c r="E461" s="258"/>
      <c r="F461" s="259"/>
      <c r="G461" s="258"/>
      <c r="H461" s="260"/>
      <c r="I461" s="261">
        <v>0</v>
      </c>
      <c r="J461" s="259"/>
      <c r="K461" s="260"/>
      <c r="L461" s="261">
        <v>0</v>
      </c>
      <c r="M461" s="261">
        <v>0</v>
      </c>
      <c r="N461" s="262"/>
      <c r="O461" s="263"/>
      <c r="P461" s="264">
        <f t="shared" si="445"/>
        <v>0</v>
      </c>
      <c r="Q461" s="262"/>
      <c r="R461" s="263"/>
      <c r="S461" s="264">
        <f t="shared" si="447"/>
        <v>0</v>
      </c>
      <c r="T461" s="262"/>
      <c r="U461" s="263"/>
      <c r="V461" s="264">
        <f t="shared" si="449"/>
        <v>0</v>
      </c>
      <c r="W461" s="262"/>
      <c r="X461" s="263"/>
      <c r="Y461" s="264">
        <f t="shared" si="451"/>
        <v>0</v>
      </c>
      <c r="Z461" s="262"/>
      <c r="AA461" s="263"/>
      <c r="AB461" s="264">
        <f t="shared" si="453"/>
        <v>0</v>
      </c>
      <c r="AC461" s="262"/>
      <c r="AD461" s="263"/>
      <c r="AE461" s="264">
        <f t="shared" si="455"/>
        <v>0</v>
      </c>
      <c r="AF461" s="265"/>
      <c r="AG461" s="263">
        <v>0</v>
      </c>
      <c r="AH461" s="264">
        <f>AF461*$H461</f>
        <v>0</v>
      </c>
      <c r="AI461" s="266">
        <f t="shared" si="458"/>
        <v>0</v>
      </c>
      <c r="AJ461" s="263">
        <v>0</v>
      </c>
      <c r="AK461" s="264">
        <f>AI461*$H461</f>
        <v>0</v>
      </c>
    </row>
    <row r="462" spans="1:37" ht="24" customHeight="1" x14ac:dyDescent="0.25">
      <c r="A462" s="257" t="s">
        <v>45</v>
      </c>
      <c r="B462" s="258"/>
      <c r="C462" s="258"/>
      <c r="D462" s="258" t="s">
        <v>46</v>
      </c>
      <c r="E462" s="258"/>
      <c r="F462" s="259"/>
      <c r="G462" s="258"/>
      <c r="H462" s="260"/>
      <c r="I462" s="261">
        <v>205390.54</v>
      </c>
      <c r="J462" s="259"/>
      <c r="K462" s="260"/>
      <c r="L462" s="261">
        <f>SUM(L463,L466,L469,L476,)</f>
        <v>205390.54</v>
      </c>
      <c r="M462" s="261">
        <v>205390.54</v>
      </c>
      <c r="N462" s="262"/>
      <c r="O462" s="263"/>
      <c r="P462" s="264">
        <f>SUM(P463+P466+P469+P476)</f>
        <v>0</v>
      </c>
      <c r="Q462" s="262"/>
      <c r="R462" s="263"/>
      <c r="S462" s="264">
        <f>SUM(S463+S466+S469+S476)</f>
        <v>0</v>
      </c>
      <c r="T462" s="262"/>
      <c r="U462" s="263"/>
      <c r="V462" s="264">
        <f>SUM(V463+V466+V469+V476)</f>
        <v>0</v>
      </c>
      <c r="W462" s="262"/>
      <c r="X462" s="263"/>
      <c r="Y462" s="264">
        <f>SUM(Y463+Y466+Y469+Y476)</f>
        <v>0</v>
      </c>
      <c r="Z462" s="262"/>
      <c r="AA462" s="263"/>
      <c r="AB462" s="264">
        <f>SUM(AB463+AB466+AB469+AB476)</f>
        <v>0</v>
      </c>
      <c r="AC462" s="262"/>
      <c r="AD462" s="263"/>
      <c r="AE462" s="264">
        <f>SUM(AE463+AE466+AE469+AE476)</f>
        <v>0</v>
      </c>
      <c r="AF462" s="265"/>
      <c r="AG462" s="263">
        <f t="shared" ref="AG462:AG503" si="460">AH462/I462</f>
        <v>0</v>
      </c>
      <c r="AH462" s="264">
        <f>SUM(AH463+AH466+AH469+AH476)</f>
        <v>0</v>
      </c>
      <c r="AI462" s="266">
        <f t="shared" si="458"/>
        <v>0</v>
      </c>
      <c r="AJ462" s="263">
        <f t="shared" ref="AJ462:AJ503" si="461">AK462/I462</f>
        <v>1</v>
      </c>
      <c r="AK462" s="264">
        <f>SUM(AK463+AK466+AK469+AK476)</f>
        <v>205390.54</v>
      </c>
    </row>
    <row r="463" spans="1:37" ht="24" customHeight="1" x14ac:dyDescent="0.25">
      <c r="A463" s="257" t="s">
        <v>171</v>
      </c>
      <c r="B463" s="258"/>
      <c r="C463" s="258"/>
      <c r="D463" s="258" t="s">
        <v>170</v>
      </c>
      <c r="E463" s="258"/>
      <c r="F463" s="259"/>
      <c r="G463" s="258"/>
      <c r="H463" s="260"/>
      <c r="I463" s="261">
        <v>35334.1</v>
      </c>
      <c r="J463" s="259"/>
      <c r="K463" s="260"/>
      <c r="L463" s="261">
        <v>35334.1</v>
      </c>
      <c r="M463" s="261">
        <v>35334.1</v>
      </c>
      <c r="N463" s="262"/>
      <c r="O463" s="263"/>
      <c r="P463" s="264">
        <f>SUM(P464:P465)</f>
        <v>0</v>
      </c>
      <c r="Q463" s="262"/>
      <c r="R463" s="263"/>
      <c r="S463" s="264">
        <f>SUM(S464:S465)</f>
        <v>0</v>
      </c>
      <c r="T463" s="262"/>
      <c r="U463" s="263"/>
      <c r="V463" s="264">
        <f>SUM(V464:V465)</f>
        <v>0</v>
      </c>
      <c r="W463" s="262"/>
      <c r="X463" s="263"/>
      <c r="Y463" s="264">
        <f>SUM(Y464:Y465)</f>
        <v>0</v>
      </c>
      <c r="Z463" s="262"/>
      <c r="AA463" s="263"/>
      <c r="AB463" s="264">
        <f>SUM(AB464:AB465)</f>
        <v>0</v>
      </c>
      <c r="AC463" s="262"/>
      <c r="AD463" s="263"/>
      <c r="AE463" s="264">
        <f>SUM(AE464:AE465)</f>
        <v>0</v>
      </c>
      <c r="AF463" s="265"/>
      <c r="AG463" s="263">
        <f t="shared" si="460"/>
        <v>0</v>
      </c>
      <c r="AH463" s="264">
        <f>SUM(AH464:AH465)</f>
        <v>0</v>
      </c>
      <c r="AI463" s="266">
        <f t="shared" si="458"/>
        <v>0</v>
      </c>
      <c r="AJ463" s="263">
        <f t="shared" si="461"/>
        <v>1</v>
      </c>
      <c r="AK463" s="264">
        <f>SUM(AK464:AK465)</f>
        <v>35334.1</v>
      </c>
    </row>
    <row r="464" spans="1:37" ht="26.1" customHeight="1" x14ac:dyDescent="0.25">
      <c r="A464" s="178" t="s">
        <v>167</v>
      </c>
      <c r="B464" s="179" t="s">
        <v>169</v>
      </c>
      <c r="C464" s="180" t="s">
        <v>61</v>
      </c>
      <c r="D464" s="180" t="s">
        <v>168</v>
      </c>
      <c r="E464" s="181" t="s">
        <v>73</v>
      </c>
      <c r="F464" s="181">
        <v>668.7</v>
      </c>
      <c r="G464" s="182">
        <v>13.9</v>
      </c>
      <c r="H464" s="183">
        <v>16.68</v>
      </c>
      <c r="I464" s="183">
        <v>11153.91</v>
      </c>
      <c r="J464" s="181">
        <v>668.7</v>
      </c>
      <c r="K464" s="183">
        <v>16.68</v>
      </c>
      <c r="L464" s="183">
        <f>Replanilhamento!AT487</f>
        <v>2263.1363999999994</v>
      </c>
      <c r="M464" s="183">
        <v>11153.91</v>
      </c>
      <c r="N464" s="185"/>
      <c r="O464" s="186">
        <f>N464/$F464</f>
        <v>0</v>
      </c>
      <c r="P464" s="187">
        <f>N464*$H464</f>
        <v>0</v>
      </c>
      <c r="Q464" s="185"/>
      <c r="R464" s="186">
        <f>Q464/$F464</f>
        <v>0</v>
      </c>
      <c r="S464" s="187">
        <f>Q464*$H464</f>
        <v>0</v>
      </c>
      <c r="T464" s="185"/>
      <c r="U464" s="186">
        <f>T464/$F464</f>
        <v>0</v>
      </c>
      <c r="V464" s="187">
        <f>T464*$H464</f>
        <v>0</v>
      </c>
      <c r="W464" s="185"/>
      <c r="X464" s="186">
        <f>W464/$F464</f>
        <v>0</v>
      </c>
      <c r="Y464" s="187">
        <f>W464*$H464</f>
        <v>0</v>
      </c>
      <c r="Z464" s="185"/>
      <c r="AA464" s="186">
        <f>Z464/$F464</f>
        <v>0</v>
      </c>
      <c r="AB464" s="187">
        <f>Z464*$H464</f>
        <v>0</v>
      </c>
      <c r="AC464" s="185"/>
      <c r="AD464" s="186">
        <f>AC464/$F464</f>
        <v>0</v>
      </c>
      <c r="AE464" s="187">
        <f>AC464*$H464</f>
        <v>0</v>
      </c>
      <c r="AF464" s="188">
        <f>SUM(N464+Q464+T464+W464+Z464+AC464)</f>
        <v>0</v>
      </c>
      <c r="AG464" s="186">
        <f t="shared" si="460"/>
        <v>0</v>
      </c>
      <c r="AH464" s="187">
        <f>SUM(P464+S464+V464+Y464+AB464+AE464)</f>
        <v>0</v>
      </c>
      <c r="AI464" s="189">
        <f t="shared" si="458"/>
        <v>668.7</v>
      </c>
      <c r="AJ464" s="186">
        <f t="shared" si="461"/>
        <v>1</v>
      </c>
      <c r="AK464" s="187">
        <f>I464-AH464</f>
        <v>11153.91</v>
      </c>
    </row>
    <row r="465" spans="1:37" ht="26.1" customHeight="1" x14ac:dyDescent="0.25">
      <c r="A465" s="246" t="s">
        <v>167</v>
      </c>
      <c r="B465" s="247" t="s">
        <v>166</v>
      </c>
      <c r="C465" s="248" t="s">
        <v>61</v>
      </c>
      <c r="D465" s="248" t="s">
        <v>165</v>
      </c>
      <c r="E465" s="249" t="s">
        <v>73</v>
      </c>
      <c r="F465" s="249">
        <v>668.7</v>
      </c>
      <c r="G465" s="250">
        <v>30.14</v>
      </c>
      <c r="H465" s="251">
        <v>36.159999999999997</v>
      </c>
      <c r="I465" s="251">
        <v>24180.19</v>
      </c>
      <c r="J465" s="249">
        <v>668.7</v>
      </c>
      <c r="K465" s="251">
        <v>36.159999999999997</v>
      </c>
      <c r="L465" s="183">
        <f>Replanilhamento!AT488</f>
        <v>4906.1867999999995</v>
      </c>
      <c r="M465" s="251">
        <v>24180.19</v>
      </c>
      <c r="N465" s="252"/>
      <c r="O465" s="253">
        <f>N465/$F465</f>
        <v>0</v>
      </c>
      <c r="P465" s="254">
        <f>N465*$H465</f>
        <v>0</v>
      </c>
      <c r="Q465" s="252"/>
      <c r="R465" s="253">
        <f>Q465/$F465</f>
        <v>0</v>
      </c>
      <c r="S465" s="254">
        <f>Q465*$H465</f>
        <v>0</v>
      </c>
      <c r="T465" s="252"/>
      <c r="U465" s="253">
        <f>T465/$F465</f>
        <v>0</v>
      </c>
      <c r="V465" s="254">
        <f>T465*$H465</f>
        <v>0</v>
      </c>
      <c r="W465" s="252"/>
      <c r="X465" s="253">
        <f>W465/$F465</f>
        <v>0</v>
      </c>
      <c r="Y465" s="254">
        <f>W465*$H465</f>
        <v>0</v>
      </c>
      <c r="Z465" s="252"/>
      <c r="AA465" s="253">
        <f>Z465/$F465</f>
        <v>0</v>
      </c>
      <c r="AB465" s="254">
        <f>Z465*$H465</f>
        <v>0</v>
      </c>
      <c r="AC465" s="252"/>
      <c r="AD465" s="253">
        <f>AC465/$F465</f>
        <v>0</v>
      </c>
      <c r="AE465" s="254">
        <f>AC465*$H465</f>
        <v>0</v>
      </c>
      <c r="AF465" s="255">
        <f>SUM(N465+Q465+T465+W465+Z465+AC465)</f>
        <v>0</v>
      </c>
      <c r="AG465" s="253">
        <f t="shared" si="460"/>
        <v>0</v>
      </c>
      <c r="AH465" s="254">
        <f>SUM(P465+S465+V465+Y465+AB465+AE465)</f>
        <v>0</v>
      </c>
      <c r="AI465" s="256">
        <f t="shared" si="458"/>
        <v>668.7</v>
      </c>
      <c r="AJ465" s="253">
        <f t="shared" si="461"/>
        <v>1</v>
      </c>
      <c r="AK465" s="254">
        <f>I465-AH465</f>
        <v>24180.19</v>
      </c>
    </row>
    <row r="466" spans="1:37" ht="24" customHeight="1" x14ac:dyDescent="0.25">
      <c r="A466" s="257" t="s">
        <v>164</v>
      </c>
      <c r="B466" s="258"/>
      <c r="C466" s="258"/>
      <c r="D466" s="258" t="s">
        <v>163</v>
      </c>
      <c r="E466" s="258"/>
      <c r="F466" s="259"/>
      <c r="G466" s="258"/>
      <c r="H466" s="260"/>
      <c r="I466" s="261">
        <v>54748.71</v>
      </c>
      <c r="J466" s="259"/>
      <c r="K466" s="260"/>
      <c r="L466" s="261">
        <v>54748.71</v>
      </c>
      <c r="M466" s="261">
        <v>54748.71</v>
      </c>
      <c r="N466" s="262"/>
      <c r="O466" s="263"/>
      <c r="P466" s="264">
        <f>SUM(P467:P468)</f>
        <v>0</v>
      </c>
      <c r="Q466" s="262"/>
      <c r="R466" s="263"/>
      <c r="S466" s="264">
        <f>SUM(S467:S468)</f>
        <v>0</v>
      </c>
      <c r="T466" s="262"/>
      <c r="U466" s="263"/>
      <c r="V466" s="264">
        <f>SUM(V467:V468)</f>
        <v>0</v>
      </c>
      <c r="W466" s="262"/>
      <c r="X466" s="263"/>
      <c r="Y466" s="264">
        <f>SUM(Y467:Y468)</f>
        <v>0</v>
      </c>
      <c r="Z466" s="262"/>
      <c r="AA466" s="263"/>
      <c r="AB466" s="264">
        <f>SUM(AB467:AB468)</f>
        <v>0</v>
      </c>
      <c r="AC466" s="262"/>
      <c r="AD466" s="263"/>
      <c r="AE466" s="264">
        <f>SUM(AE467:AE468)</f>
        <v>0</v>
      </c>
      <c r="AF466" s="265"/>
      <c r="AG466" s="263">
        <f t="shared" si="460"/>
        <v>0</v>
      </c>
      <c r="AH466" s="264">
        <f>SUM(AH467:AH468)</f>
        <v>0</v>
      </c>
      <c r="AI466" s="266"/>
      <c r="AJ466" s="263">
        <f t="shared" si="461"/>
        <v>1</v>
      </c>
      <c r="AK466" s="264">
        <f>SUM(AK467:AK468)</f>
        <v>54748.71</v>
      </c>
    </row>
    <row r="467" spans="1:37" ht="26.1" customHeight="1" x14ac:dyDescent="0.25">
      <c r="A467" s="279" t="s">
        <v>162</v>
      </c>
      <c r="B467" s="280" t="s">
        <v>161</v>
      </c>
      <c r="C467" s="281" t="s">
        <v>61</v>
      </c>
      <c r="D467" s="281" t="s">
        <v>160</v>
      </c>
      <c r="E467" s="282" t="s">
        <v>73</v>
      </c>
      <c r="F467" s="282">
        <v>1655.04</v>
      </c>
      <c r="G467" s="283">
        <v>16.04</v>
      </c>
      <c r="H467" s="284">
        <v>19.239999999999998</v>
      </c>
      <c r="I467" s="284">
        <v>31842.959999999999</v>
      </c>
      <c r="J467" s="282">
        <v>1655.04</v>
      </c>
      <c r="K467" s="284">
        <v>19.239999999999998</v>
      </c>
      <c r="L467" s="284">
        <f>Replanilhamento!AT490</f>
        <v>30298.95</v>
      </c>
      <c r="M467" s="284">
        <v>31842.959999999999</v>
      </c>
      <c r="N467" s="285"/>
      <c r="O467" s="286">
        <f>N467/$F467</f>
        <v>0</v>
      </c>
      <c r="P467" s="287">
        <f>N467*$H467</f>
        <v>0</v>
      </c>
      <c r="Q467" s="285"/>
      <c r="R467" s="286">
        <f>Q467/$F467</f>
        <v>0</v>
      </c>
      <c r="S467" s="287">
        <f>Q467*$H467</f>
        <v>0</v>
      </c>
      <c r="T467" s="285"/>
      <c r="U467" s="286">
        <f>T467/$F467</f>
        <v>0</v>
      </c>
      <c r="V467" s="287">
        <f>T467*$H467</f>
        <v>0</v>
      </c>
      <c r="W467" s="285"/>
      <c r="X467" s="286">
        <f>W467/$F467</f>
        <v>0</v>
      </c>
      <c r="Y467" s="287">
        <f>W467*$H467</f>
        <v>0</v>
      </c>
      <c r="Z467" s="285"/>
      <c r="AA467" s="286">
        <f>Z467/$F467</f>
        <v>0</v>
      </c>
      <c r="AB467" s="287">
        <f>Z467*$H467</f>
        <v>0</v>
      </c>
      <c r="AC467" s="285"/>
      <c r="AD467" s="286">
        <f>AC467/$F467</f>
        <v>0</v>
      </c>
      <c r="AE467" s="287">
        <f>AC467*$H467</f>
        <v>0</v>
      </c>
      <c r="AF467" s="288">
        <f>SUM(N467+Q467+T467+W467+Z467+AC467)</f>
        <v>0</v>
      </c>
      <c r="AG467" s="286">
        <f t="shared" si="460"/>
        <v>0</v>
      </c>
      <c r="AH467" s="187">
        <f>SUM(P467+S467+V467+Y467+AB467+AE467)</f>
        <v>0</v>
      </c>
      <c r="AI467" s="289">
        <f>F467-AF467</f>
        <v>1655.04</v>
      </c>
      <c r="AJ467" s="286">
        <f t="shared" si="461"/>
        <v>1</v>
      </c>
      <c r="AK467" s="287">
        <f>I467-AH467</f>
        <v>31842.959999999999</v>
      </c>
    </row>
    <row r="468" spans="1:37" ht="26.1" customHeight="1" x14ac:dyDescent="0.25">
      <c r="A468" s="246" t="s">
        <v>159</v>
      </c>
      <c r="B468" s="247" t="s">
        <v>158</v>
      </c>
      <c r="C468" s="248" t="s">
        <v>61</v>
      </c>
      <c r="D468" s="248" t="s">
        <v>157</v>
      </c>
      <c r="E468" s="249" t="s">
        <v>73</v>
      </c>
      <c r="F468" s="249">
        <v>1655.04</v>
      </c>
      <c r="G468" s="250">
        <v>11.54</v>
      </c>
      <c r="H468" s="251">
        <v>13.84</v>
      </c>
      <c r="I468" s="251">
        <v>22905.75</v>
      </c>
      <c r="J468" s="249">
        <v>1655.04</v>
      </c>
      <c r="K468" s="251">
        <v>13.84</v>
      </c>
      <c r="L468" s="284">
        <f>Replanilhamento!AT491</f>
        <v>21795.09</v>
      </c>
      <c r="M468" s="251">
        <v>22905.75</v>
      </c>
      <c r="N468" s="252"/>
      <c r="O468" s="253">
        <f>N468/$F468</f>
        <v>0</v>
      </c>
      <c r="P468" s="254">
        <f>N468*$H468</f>
        <v>0</v>
      </c>
      <c r="Q468" s="252"/>
      <c r="R468" s="253">
        <f>Q468/$F468</f>
        <v>0</v>
      </c>
      <c r="S468" s="254">
        <f>Q468*$H468</f>
        <v>0</v>
      </c>
      <c r="T468" s="252"/>
      <c r="U468" s="253">
        <f>T468/$F468</f>
        <v>0</v>
      </c>
      <c r="V468" s="254">
        <f>T468*$H468</f>
        <v>0</v>
      </c>
      <c r="W468" s="252"/>
      <c r="X468" s="253">
        <f>W468/$F468</f>
        <v>0</v>
      </c>
      <c r="Y468" s="254">
        <f>W468*$H468</f>
        <v>0</v>
      </c>
      <c r="Z468" s="252"/>
      <c r="AA468" s="253">
        <f>Z468/$F468</f>
        <v>0</v>
      </c>
      <c r="AB468" s="254">
        <f>Z468*$H468</f>
        <v>0</v>
      </c>
      <c r="AC468" s="252"/>
      <c r="AD468" s="253">
        <f>AC468/$F468</f>
        <v>0</v>
      </c>
      <c r="AE468" s="254">
        <f>AC468*$H468</f>
        <v>0</v>
      </c>
      <c r="AF468" s="255">
        <f>SUM(N468+Q468+T468+W468+Z468+AC468)</f>
        <v>0</v>
      </c>
      <c r="AG468" s="253">
        <f t="shared" si="460"/>
        <v>0</v>
      </c>
      <c r="AH468" s="254">
        <f>SUM(P468+S468+V468+Y468+AB468+AE468)</f>
        <v>0</v>
      </c>
      <c r="AI468" s="256">
        <f>F468-AF468</f>
        <v>1655.04</v>
      </c>
      <c r="AJ468" s="253">
        <f t="shared" si="461"/>
        <v>1</v>
      </c>
      <c r="AK468" s="254">
        <f>I468-AH468</f>
        <v>22905.75</v>
      </c>
    </row>
    <row r="469" spans="1:37" ht="24" customHeight="1" x14ac:dyDescent="0.25">
      <c r="A469" s="257" t="s">
        <v>156</v>
      </c>
      <c r="B469" s="258"/>
      <c r="C469" s="258"/>
      <c r="D469" s="258" t="s">
        <v>155</v>
      </c>
      <c r="E469" s="258"/>
      <c r="F469" s="259"/>
      <c r="G469" s="258"/>
      <c r="H469" s="260"/>
      <c r="I469" s="261">
        <v>111107.56</v>
      </c>
      <c r="J469" s="259"/>
      <c r="K469" s="260"/>
      <c r="L469" s="261">
        <v>111107.56</v>
      </c>
      <c r="M469" s="261">
        <v>111107.56</v>
      </c>
      <c r="N469" s="262"/>
      <c r="O469" s="263"/>
      <c r="P469" s="264">
        <f>SUM(P470:P475)</f>
        <v>0</v>
      </c>
      <c r="Q469" s="262"/>
      <c r="R469" s="263"/>
      <c r="S469" s="264">
        <f>SUM(S470:S475)</f>
        <v>0</v>
      </c>
      <c r="T469" s="262"/>
      <c r="U469" s="263"/>
      <c r="V469" s="264">
        <f>SUM(V470:V475)</f>
        <v>0</v>
      </c>
      <c r="W469" s="262"/>
      <c r="X469" s="263"/>
      <c r="Y469" s="264">
        <f>SUM(Y470:Y475)</f>
        <v>0</v>
      </c>
      <c r="Z469" s="262"/>
      <c r="AA469" s="263"/>
      <c r="AB469" s="264">
        <f>SUM(AB470:AB475)</f>
        <v>0</v>
      </c>
      <c r="AC469" s="262"/>
      <c r="AD469" s="263"/>
      <c r="AE469" s="264">
        <f>SUM(AE470:AE475)</f>
        <v>0</v>
      </c>
      <c r="AF469" s="265"/>
      <c r="AG469" s="263">
        <f t="shared" si="460"/>
        <v>0</v>
      </c>
      <c r="AH469" s="264">
        <f>SUM(AH470:AH475)</f>
        <v>0</v>
      </c>
      <c r="AI469" s="266"/>
      <c r="AJ469" s="263">
        <f t="shared" si="461"/>
        <v>0.99999999999999989</v>
      </c>
      <c r="AK469" s="264">
        <f>SUM(AK470:AK475)</f>
        <v>111107.55999999998</v>
      </c>
    </row>
    <row r="470" spans="1:37" ht="52.2" customHeight="1" x14ac:dyDescent="0.25">
      <c r="A470" s="178" t="s">
        <v>154</v>
      </c>
      <c r="B470" s="179" t="s">
        <v>153</v>
      </c>
      <c r="C470" s="180" t="s">
        <v>61</v>
      </c>
      <c r="D470" s="180" t="s">
        <v>152</v>
      </c>
      <c r="E470" s="181" t="s">
        <v>73</v>
      </c>
      <c r="F470" s="181">
        <v>885.16</v>
      </c>
      <c r="G470" s="182">
        <v>4.12</v>
      </c>
      <c r="H470" s="183">
        <v>4.9400000000000004</v>
      </c>
      <c r="I470" s="183">
        <v>4372.6899999999996</v>
      </c>
      <c r="J470" s="181">
        <v>885.16</v>
      </c>
      <c r="K470" s="183">
        <v>4.9400000000000004</v>
      </c>
      <c r="L470" s="183">
        <f>Replanilhamento!AT493</f>
        <v>4372.6899999999996</v>
      </c>
      <c r="M470" s="183">
        <v>4372.6899999999996</v>
      </c>
      <c r="N470" s="185"/>
      <c r="O470" s="186">
        <f t="shared" ref="O470:O475" si="462">N470/$F470</f>
        <v>0</v>
      </c>
      <c r="P470" s="187">
        <f t="shared" ref="P470:P475" si="463">N470*$H470</f>
        <v>0</v>
      </c>
      <c r="Q470" s="185"/>
      <c r="R470" s="186">
        <f t="shared" ref="R470:R475" si="464">Q470/$F470</f>
        <v>0</v>
      </c>
      <c r="S470" s="187">
        <f t="shared" ref="S470:S475" si="465">Q470*$H470</f>
        <v>0</v>
      </c>
      <c r="T470" s="185"/>
      <c r="U470" s="186">
        <f t="shared" ref="U470:U475" si="466">T470/$F470</f>
        <v>0</v>
      </c>
      <c r="V470" s="187">
        <f t="shared" ref="V470:V475" si="467">T470*$H470</f>
        <v>0</v>
      </c>
      <c r="W470" s="185"/>
      <c r="X470" s="186">
        <f t="shared" ref="X470:X475" si="468">W470/$F470</f>
        <v>0</v>
      </c>
      <c r="Y470" s="187">
        <f t="shared" ref="Y470:Y475" si="469">W470*$H470</f>
        <v>0</v>
      </c>
      <c r="Z470" s="185"/>
      <c r="AA470" s="186">
        <f t="shared" ref="AA470:AA475" si="470">Z470/$F470</f>
        <v>0</v>
      </c>
      <c r="AB470" s="187">
        <f t="shared" ref="AB470:AB475" si="471">Z470*$H470</f>
        <v>0</v>
      </c>
      <c r="AC470" s="185"/>
      <c r="AD470" s="186">
        <f t="shared" ref="AD470:AD475" si="472">AC470/$F470</f>
        <v>0</v>
      </c>
      <c r="AE470" s="187">
        <f t="shared" ref="AE470:AE475" si="473">AC470*$H470</f>
        <v>0</v>
      </c>
      <c r="AF470" s="188">
        <f t="shared" ref="AF470:AF475" si="474">SUM(N470+Q470+T470+W470+Z470+AC470)</f>
        <v>0</v>
      </c>
      <c r="AG470" s="186">
        <f t="shared" si="460"/>
        <v>0</v>
      </c>
      <c r="AH470" s="187">
        <f t="shared" ref="AH470:AH475" si="475">SUM(P470+S470+V470+Y470+AB470+AE470)</f>
        <v>0</v>
      </c>
      <c r="AI470" s="189">
        <f t="shared" ref="AI470:AI475" si="476">F470-AF470</f>
        <v>885.16</v>
      </c>
      <c r="AJ470" s="186">
        <f t="shared" si="461"/>
        <v>1</v>
      </c>
      <c r="AK470" s="187">
        <f t="shared" ref="AK470:AK475" si="477">I470-AH470</f>
        <v>4372.6899999999996</v>
      </c>
    </row>
    <row r="471" spans="1:37" ht="52.2" customHeight="1" x14ac:dyDescent="0.25">
      <c r="A471" s="197" t="s">
        <v>151</v>
      </c>
      <c r="B471" s="198" t="s">
        <v>149</v>
      </c>
      <c r="C471" s="199" t="s">
        <v>61</v>
      </c>
      <c r="D471" s="199" t="s">
        <v>148</v>
      </c>
      <c r="E471" s="200" t="s">
        <v>73</v>
      </c>
      <c r="F471" s="200">
        <v>804.91</v>
      </c>
      <c r="G471" s="201">
        <v>72.45</v>
      </c>
      <c r="H471" s="202">
        <v>86.94</v>
      </c>
      <c r="I471" s="202">
        <v>69978.87</v>
      </c>
      <c r="J471" s="200">
        <v>804.91</v>
      </c>
      <c r="K471" s="202">
        <v>86.94</v>
      </c>
      <c r="L471" s="183">
        <f>Replanilhamento!AT494</f>
        <v>63001.934999999998</v>
      </c>
      <c r="M471" s="202">
        <v>69978.87</v>
      </c>
      <c r="N471" s="185"/>
      <c r="O471" s="186">
        <f t="shared" si="462"/>
        <v>0</v>
      </c>
      <c r="P471" s="187">
        <f t="shared" si="463"/>
        <v>0</v>
      </c>
      <c r="Q471" s="185"/>
      <c r="R471" s="186">
        <f t="shared" si="464"/>
        <v>0</v>
      </c>
      <c r="S471" s="187">
        <f t="shared" si="465"/>
        <v>0</v>
      </c>
      <c r="T471" s="185"/>
      <c r="U471" s="186">
        <f t="shared" si="466"/>
        <v>0</v>
      </c>
      <c r="V471" s="187">
        <f t="shared" si="467"/>
        <v>0</v>
      </c>
      <c r="W471" s="185"/>
      <c r="X471" s="186">
        <f t="shared" si="468"/>
        <v>0</v>
      </c>
      <c r="Y471" s="187">
        <f t="shared" si="469"/>
        <v>0</v>
      </c>
      <c r="Z471" s="185"/>
      <c r="AA471" s="186">
        <f t="shared" si="470"/>
        <v>0</v>
      </c>
      <c r="AB471" s="187">
        <f t="shared" si="471"/>
        <v>0</v>
      </c>
      <c r="AC471" s="185"/>
      <c r="AD471" s="186">
        <f t="shared" si="472"/>
        <v>0</v>
      </c>
      <c r="AE471" s="187">
        <f t="shared" si="473"/>
        <v>0</v>
      </c>
      <c r="AF471" s="188">
        <f t="shared" si="474"/>
        <v>0</v>
      </c>
      <c r="AG471" s="186">
        <f t="shared" si="460"/>
        <v>0</v>
      </c>
      <c r="AH471" s="187">
        <f t="shared" si="475"/>
        <v>0</v>
      </c>
      <c r="AI471" s="189">
        <f t="shared" si="476"/>
        <v>804.91</v>
      </c>
      <c r="AJ471" s="186">
        <f t="shared" si="461"/>
        <v>1</v>
      </c>
      <c r="AK471" s="187">
        <f t="shared" si="477"/>
        <v>69978.87</v>
      </c>
    </row>
    <row r="472" spans="1:37" ht="52.2" customHeight="1" x14ac:dyDescent="0.25">
      <c r="A472" s="197" t="s">
        <v>150</v>
      </c>
      <c r="B472" s="198" t="s">
        <v>149</v>
      </c>
      <c r="C472" s="199" t="s">
        <v>61</v>
      </c>
      <c r="D472" s="199" t="s">
        <v>148</v>
      </c>
      <c r="E472" s="200" t="s">
        <v>73</v>
      </c>
      <c r="F472" s="200">
        <v>80.25</v>
      </c>
      <c r="G472" s="201">
        <v>72.45</v>
      </c>
      <c r="H472" s="202">
        <v>86.94</v>
      </c>
      <c r="I472" s="202">
        <v>6976.93</v>
      </c>
      <c r="J472" s="200">
        <v>80.25</v>
      </c>
      <c r="K472" s="202">
        <v>86.94</v>
      </c>
      <c r="L472" s="183">
        <f>Replanilhamento!AT495</f>
        <v>6976.93</v>
      </c>
      <c r="M472" s="202">
        <v>6976.93</v>
      </c>
      <c r="N472" s="185"/>
      <c r="O472" s="186">
        <f t="shared" si="462"/>
        <v>0</v>
      </c>
      <c r="P472" s="187">
        <f t="shared" si="463"/>
        <v>0</v>
      </c>
      <c r="Q472" s="185"/>
      <c r="R472" s="186">
        <f t="shared" si="464"/>
        <v>0</v>
      </c>
      <c r="S472" s="187">
        <f t="shared" si="465"/>
        <v>0</v>
      </c>
      <c r="T472" s="185"/>
      <c r="U472" s="186">
        <f t="shared" si="466"/>
        <v>0</v>
      </c>
      <c r="V472" s="187">
        <f t="shared" si="467"/>
        <v>0</v>
      </c>
      <c r="W472" s="185"/>
      <c r="X472" s="186">
        <f t="shared" si="468"/>
        <v>0</v>
      </c>
      <c r="Y472" s="187">
        <f t="shared" si="469"/>
        <v>0</v>
      </c>
      <c r="Z472" s="185"/>
      <c r="AA472" s="186">
        <f t="shared" si="470"/>
        <v>0</v>
      </c>
      <c r="AB472" s="187">
        <f t="shared" si="471"/>
        <v>0</v>
      </c>
      <c r="AC472" s="185"/>
      <c r="AD472" s="186">
        <f t="shared" si="472"/>
        <v>0</v>
      </c>
      <c r="AE472" s="187">
        <f t="shared" si="473"/>
        <v>0</v>
      </c>
      <c r="AF472" s="188">
        <f t="shared" si="474"/>
        <v>0</v>
      </c>
      <c r="AG472" s="186">
        <f t="shared" si="460"/>
        <v>0</v>
      </c>
      <c r="AH472" s="187">
        <f t="shared" si="475"/>
        <v>0</v>
      </c>
      <c r="AI472" s="189">
        <f t="shared" si="476"/>
        <v>80.25</v>
      </c>
      <c r="AJ472" s="186">
        <f t="shared" si="461"/>
        <v>1</v>
      </c>
      <c r="AK472" s="187">
        <f t="shared" si="477"/>
        <v>6976.93</v>
      </c>
    </row>
    <row r="473" spans="1:37" ht="26.1" customHeight="1" x14ac:dyDescent="0.25">
      <c r="A473" s="197" t="s">
        <v>147</v>
      </c>
      <c r="B473" s="198" t="s">
        <v>146</v>
      </c>
      <c r="C473" s="199" t="s">
        <v>61</v>
      </c>
      <c r="D473" s="199" t="s">
        <v>145</v>
      </c>
      <c r="E473" s="200" t="s">
        <v>73</v>
      </c>
      <c r="F473" s="200">
        <v>804.91</v>
      </c>
      <c r="G473" s="201">
        <v>4</v>
      </c>
      <c r="H473" s="202">
        <v>4.8</v>
      </c>
      <c r="I473" s="202">
        <v>3863.56</v>
      </c>
      <c r="J473" s="200">
        <v>804.91</v>
      </c>
      <c r="K473" s="202">
        <v>4.8</v>
      </c>
      <c r="L473" s="183">
        <f>Replanilhamento!AT496</f>
        <v>3478.36</v>
      </c>
      <c r="M473" s="202">
        <v>3863.56</v>
      </c>
      <c r="N473" s="185"/>
      <c r="O473" s="186">
        <f t="shared" si="462"/>
        <v>0</v>
      </c>
      <c r="P473" s="187">
        <f t="shared" si="463"/>
        <v>0</v>
      </c>
      <c r="Q473" s="185"/>
      <c r="R473" s="186">
        <f t="shared" si="464"/>
        <v>0</v>
      </c>
      <c r="S473" s="187">
        <f t="shared" si="465"/>
        <v>0</v>
      </c>
      <c r="T473" s="185"/>
      <c r="U473" s="186">
        <f t="shared" si="466"/>
        <v>0</v>
      </c>
      <c r="V473" s="187">
        <f t="shared" si="467"/>
        <v>0</v>
      </c>
      <c r="W473" s="185"/>
      <c r="X473" s="186">
        <f t="shared" si="468"/>
        <v>0</v>
      </c>
      <c r="Y473" s="187">
        <f t="shared" si="469"/>
        <v>0</v>
      </c>
      <c r="Z473" s="185"/>
      <c r="AA473" s="186">
        <f t="shared" si="470"/>
        <v>0</v>
      </c>
      <c r="AB473" s="187">
        <f t="shared" si="471"/>
        <v>0</v>
      </c>
      <c r="AC473" s="185"/>
      <c r="AD473" s="186">
        <f t="shared" si="472"/>
        <v>0</v>
      </c>
      <c r="AE473" s="187">
        <f t="shared" si="473"/>
        <v>0</v>
      </c>
      <c r="AF473" s="188">
        <f t="shared" si="474"/>
        <v>0</v>
      </c>
      <c r="AG473" s="186">
        <f t="shared" si="460"/>
        <v>0</v>
      </c>
      <c r="AH473" s="187">
        <f t="shared" si="475"/>
        <v>0</v>
      </c>
      <c r="AI473" s="189">
        <f t="shared" si="476"/>
        <v>804.91</v>
      </c>
      <c r="AJ473" s="186">
        <f t="shared" si="461"/>
        <v>1</v>
      </c>
      <c r="AK473" s="187">
        <f t="shared" si="477"/>
        <v>3863.56</v>
      </c>
    </row>
    <row r="474" spans="1:37" ht="26.1" customHeight="1" x14ac:dyDescent="0.25">
      <c r="A474" s="197" t="s">
        <v>144</v>
      </c>
      <c r="B474" s="198" t="s">
        <v>143</v>
      </c>
      <c r="C474" s="199" t="s">
        <v>61</v>
      </c>
      <c r="D474" s="199" t="s">
        <v>142</v>
      </c>
      <c r="E474" s="200" t="s">
        <v>73</v>
      </c>
      <c r="F474" s="200">
        <v>804.91</v>
      </c>
      <c r="G474" s="201">
        <v>12.07</v>
      </c>
      <c r="H474" s="202">
        <v>14.48</v>
      </c>
      <c r="I474" s="202">
        <v>11655.09</v>
      </c>
      <c r="J474" s="200">
        <v>804.91</v>
      </c>
      <c r="K474" s="202">
        <v>14.48</v>
      </c>
      <c r="L474" s="183">
        <f>Replanilhamento!AT497</f>
        <v>10493.07</v>
      </c>
      <c r="M474" s="202">
        <v>11655.09</v>
      </c>
      <c r="N474" s="185"/>
      <c r="O474" s="186">
        <f t="shared" si="462"/>
        <v>0</v>
      </c>
      <c r="P474" s="187">
        <f t="shared" si="463"/>
        <v>0</v>
      </c>
      <c r="Q474" s="185"/>
      <c r="R474" s="186">
        <f t="shared" si="464"/>
        <v>0</v>
      </c>
      <c r="S474" s="187">
        <f t="shared" si="465"/>
        <v>0</v>
      </c>
      <c r="T474" s="185"/>
      <c r="U474" s="186">
        <f t="shared" si="466"/>
        <v>0</v>
      </c>
      <c r="V474" s="187">
        <f t="shared" si="467"/>
        <v>0</v>
      </c>
      <c r="W474" s="185"/>
      <c r="X474" s="186">
        <f t="shared" si="468"/>
        <v>0</v>
      </c>
      <c r="Y474" s="187">
        <f t="shared" si="469"/>
        <v>0</v>
      </c>
      <c r="Z474" s="185"/>
      <c r="AA474" s="186">
        <f t="shared" si="470"/>
        <v>0</v>
      </c>
      <c r="AB474" s="187">
        <f t="shared" si="471"/>
        <v>0</v>
      </c>
      <c r="AC474" s="185"/>
      <c r="AD474" s="186">
        <f t="shared" si="472"/>
        <v>0</v>
      </c>
      <c r="AE474" s="187">
        <f t="shared" si="473"/>
        <v>0</v>
      </c>
      <c r="AF474" s="188">
        <f t="shared" si="474"/>
        <v>0</v>
      </c>
      <c r="AG474" s="186">
        <f t="shared" si="460"/>
        <v>0</v>
      </c>
      <c r="AH474" s="187">
        <f t="shared" si="475"/>
        <v>0</v>
      </c>
      <c r="AI474" s="189">
        <f t="shared" si="476"/>
        <v>804.91</v>
      </c>
      <c r="AJ474" s="186">
        <f t="shared" si="461"/>
        <v>1</v>
      </c>
      <c r="AK474" s="187">
        <f t="shared" si="477"/>
        <v>11655.09</v>
      </c>
    </row>
    <row r="475" spans="1:37" ht="39" customHeight="1" x14ac:dyDescent="0.25">
      <c r="A475" s="246" t="s">
        <v>141</v>
      </c>
      <c r="B475" s="247" t="s">
        <v>140</v>
      </c>
      <c r="C475" s="248" t="s">
        <v>61</v>
      </c>
      <c r="D475" s="248" t="s">
        <v>139</v>
      </c>
      <c r="E475" s="249" t="s">
        <v>73</v>
      </c>
      <c r="F475" s="249">
        <v>80.25</v>
      </c>
      <c r="G475" s="250">
        <v>148.09</v>
      </c>
      <c r="H475" s="251">
        <v>177.7</v>
      </c>
      <c r="I475" s="251">
        <v>14260.42</v>
      </c>
      <c r="J475" s="249">
        <v>80.25</v>
      </c>
      <c r="K475" s="251">
        <v>177.7</v>
      </c>
      <c r="L475" s="183">
        <f>Replanilhamento!AT498</f>
        <v>14260.42</v>
      </c>
      <c r="M475" s="251">
        <v>14260.42</v>
      </c>
      <c r="N475" s="252"/>
      <c r="O475" s="253">
        <f t="shared" si="462"/>
        <v>0</v>
      </c>
      <c r="P475" s="254">
        <f t="shared" si="463"/>
        <v>0</v>
      </c>
      <c r="Q475" s="252"/>
      <c r="R475" s="253">
        <f t="shared" si="464"/>
        <v>0</v>
      </c>
      <c r="S475" s="254">
        <f t="shared" si="465"/>
        <v>0</v>
      </c>
      <c r="T475" s="252"/>
      <c r="U475" s="253">
        <f t="shared" si="466"/>
        <v>0</v>
      </c>
      <c r="V475" s="254">
        <f t="shared" si="467"/>
        <v>0</v>
      </c>
      <c r="W475" s="252"/>
      <c r="X475" s="253">
        <f t="shared" si="468"/>
        <v>0</v>
      </c>
      <c r="Y475" s="254">
        <f t="shared" si="469"/>
        <v>0</v>
      </c>
      <c r="Z475" s="252"/>
      <c r="AA475" s="253">
        <f t="shared" si="470"/>
        <v>0</v>
      </c>
      <c r="AB475" s="254">
        <f t="shared" si="471"/>
        <v>0</v>
      </c>
      <c r="AC475" s="252"/>
      <c r="AD475" s="253">
        <f t="shared" si="472"/>
        <v>0</v>
      </c>
      <c r="AE475" s="254">
        <f t="shared" si="473"/>
        <v>0</v>
      </c>
      <c r="AF475" s="255">
        <f t="shared" si="474"/>
        <v>0</v>
      </c>
      <c r="AG475" s="253">
        <f t="shared" si="460"/>
        <v>0</v>
      </c>
      <c r="AH475" s="254">
        <f t="shared" si="475"/>
        <v>0</v>
      </c>
      <c r="AI475" s="256">
        <f t="shared" si="476"/>
        <v>80.25</v>
      </c>
      <c r="AJ475" s="253">
        <f t="shared" si="461"/>
        <v>1</v>
      </c>
      <c r="AK475" s="254">
        <f t="shared" si="477"/>
        <v>14260.42</v>
      </c>
    </row>
    <row r="476" spans="1:37" ht="24" customHeight="1" x14ac:dyDescent="0.25">
      <c r="A476" s="257" t="s">
        <v>138</v>
      </c>
      <c r="B476" s="258"/>
      <c r="C476" s="258"/>
      <c r="D476" s="258" t="s">
        <v>28</v>
      </c>
      <c r="E476" s="258"/>
      <c r="F476" s="259"/>
      <c r="G476" s="258"/>
      <c r="H476" s="260"/>
      <c r="I476" s="261">
        <v>4200.17</v>
      </c>
      <c r="J476" s="259"/>
      <c r="K476" s="260"/>
      <c r="L476" s="261">
        <v>4200.17</v>
      </c>
      <c r="M476" s="261">
        <v>4200.17</v>
      </c>
      <c r="N476" s="262"/>
      <c r="O476" s="263"/>
      <c r="P476" s="264">
        <f>SUM(P477:P478)</f>
        <v>0</v>
      </c>
      <c r="Q476" s="262"/>
      <c r="R476" s="263"/>
      <c r="S476" s="264">
        <f>SUM(S477:S478)</f>
        <v>0</v>
      </c>
      <c r="T476" s="262"/>
      <c r="U476" s="263"/>
      <c r="V476" s="264">
        <f>SUM(V477:V478)</f>
        <v>0</v>
      </c>
      <c r="W476" s="262"/>
      <c r="X476" s="263"/>
      <c r="Y476" s="264">
        <f>SUM(Y477:Y478)</f>
        <v>0</v>
      </c>
      <c r="Z476" s="262"/>
      <c r="AA476" s="263"/>
      <c r="AB476" s="264">
        <f>SUM(AB477:AB478)</f>
        <v>0</v>
      </c>
      <c r="AC476" s="262"/>
      <c r="AD476" s="263"/>
      <c r="AE476" s="264">
        <f>SUM(AE477:AE478)</f>
        <v>0</v>
      </c>
      <c r="AF476" s="265"/>
      <c r="AG476" s="263">
        <f t="shared" si="460"/>
        <v>0</v>
      </c>
      <c r="AH476" s="264">
        <f>SUM(AH477:AH478)</f>
        <v>0</v>
      </c>
      <c r="AI476" s="266"/>
      <c r="AJ476" s="263">
        <f t="shared" si="461"/>
        <v>1</v>
      </c>
      <c r="AK476" s="264">
        <f>SUM(AK477:AK478)</f>
        <v>4200.17</v>
      </c>
    </row>
    <row r="477" spans="1:37" ht="52.2" customHeight="1" x14ac:dyDescent="0.25">
      <c r="A477" s="178" t="s">
        <v>137</v>
      </c>
      <c r="B477" s="179" t="s">
        <v>136</v>
      </c>
      <c r="C477" s="180" t="s">
        <v>61</v>
      </c>
      <c r="D477" s="180" t="s">
        <v>135</v>
      </c>
      <c r="E477" s="181" t="s">
        <v>73</v>
      </c>
      <c r="F477" s="181">
        <v>23.64</v>
      </c>
      <c r="G477" s="182">
        <v>47.09</v>
      </c>
      <c r="H477" s="183">
        <v>56.5</v>
      </c>
      <c r="I477" s="183">
        <v>1335.66</v>
      </c>
      <c r="J477" s="181">
        <v>23.64</v>
      </c>
      <c r="K477" s="183">
        <v>56.5</v>
      </c>
      <c r="L477" s="183">
        <f>Replanilhamento!AT500</f>
        <v>1335.66</v>
      </c>
      <c r="M477" s="183">
        <v>1335.66</v>
      </c>
      <c r="N477" s="185"/>
      <c r="O477" s="186">
        <f>N477/$F477</f>
        <v>0</v>
      </c>
      <c r="P477" s="187">
        <f>N477*$H477</f>
        <v>0</v>
      </c>
      <c r="Q477" s="185"/>
      <c r="R477" s="186">
        <f>Q477/$F477</f>
        <v>0</v>
      </c>
      <c r="S477" s="187">
        <f>Q477*$H477</f>
        <v>0</v>
      </c>
      <c r="T477" s="185"/>
      <c r="U477" s="186">
        <f>T477/$F477</f>
        <v>0</v>
      </c>
      <c r="V477" s="187">
        <f>T477*$H477</f>
        <v>0</v>
      </c>
      <c r="W477" s="185"/>
      <c r="X477" s="186">
        <f>W477/$F477</f>
        <v>0</v>
      </c>
      <c r="Y477" s="187">
        <f>W477*$H477</f>
        <v>0</v>
      </c>
      <c r="Z477" s="185"/>
      <c r="AA477" s="186">
        <f>Z477/$F477</f>
        <v>0</v>
      </c>
      <c r="AB477" s="187">
        <f>Z477*$H477</f>
        <v>0</v>
      </c>
      <c r="AC477" s="185"/>
      <c r="AD477" s="186">
        <f>AC477/$F477</f>
        <v>0</v>
      </c>
      <c r="AE477" s="187">
        <f>AC477*$H477</f>
        <v>0</v>
      </c>
      <c r="AF477" s="188">
        <f>SUM(N477+Q477+T477+W477+Z477+AC477)</f>
        <v>0</v>
      </c>
      <c r="AG477" s="186">
        <f t="shared" si="460"/>
        <v>0</v>
      </c>
      <c r="AH477" s="187">
        <f>SUM(P477+S477+V477+Y477+AB477+AE477)</f>
        <v>0</v>
      </c>
      <c r="AI477" s="189">
        <f>F477-AF477</f>
        <v>23.64</v>
      </c>
      <c r="AJ477" s="186">
        <f t="shared" si="461"/>
        <v>1</v>
      </c>
      <c r="AK477" s="187">
        <f>I477-AH477</f>
        <v>1335.66</v>
      </c>
    </row>
    <row r="478" spans="1:37" ht="26.1" customHeight="1" x14ac:dyDescent="0.25">
      <c r="A478" s="246" t="s">
        <v>134</v>
      </c>
      <c r="B478" s="247" t="s">
        <v>133</v>
      </c>
      <c r="C478" s="248" t="s">
        <v>61</v>
      </c>
      <c r="D478" s="248" t="s">
        <v>132</v>
      </c>
      <c r="E478" s="249" t="s">
        <v>73</v>
      </c>
      <c r="F478" s="249">
        <v>122.52</v>
      </c>
      <c r="G478" s="250">
        <v>19.489999999999998</v>
      </c>
      <c r="H478" s="251">
        <v>23.38</v>
      </c>
      <c r="I478" s="251">
        <v>2864.51</v>
      </c>
      <c r="J478" s="249">
        <v>122.52</v>
      </c>
      <c r="K478" s="251">
        <v>23.38</v>
      </c>
      <c r="L478" s="183">
        <f>Replanilhamento!AT501</f>
        <v>2864.51</v>
      </c>
      <c r="M478" s="251">
        <v>2864.51</v>
      </c>
      <c r="N478" s="252"/>
      <c r="O478" s="253">
        <f>N478/$F478</f>
        <v>0</v>
      </c>
      <c r="P478" s="254">
        <f>N478*$H478</f>
        <v>0</v>
      </c>
      <c r="Q478" s="252"/>
      <c r="R478" s="253">
        <f>Q478/$F478</f>
        <v>0</v>
      </c>
      <c r="S478" s="254">
        <f>Q478*$H478</f>
        <v>0</v>
      </c>
      <c r="T478" s="252"/>
      <c r="U478" s="253">
        <f>T478/$F478</f>
        <v>0</v>
      </c>
      <c r="V478" s="254">
        <f>T478*$H478</f>
        <v>0</v>
      </c>
      <c r="W478" s="252"/>
      <c r="X478" s="253">
        <f>W478/$F478</f>
        <v>0</v>
      </c>
      <c r="Y478" s="254">
        <f>W478*$H478</f>
        <v>0</v>
      </c>
      <c r="Z478" s="252"/>
      <c r="AA478" s="253">
        <f>Z478/$F478</f>
        <v>0</v>
      </c>
      <c r="AB478" s="254">
        <f>Z478*$H478</f>
        <v>0</v>
      </c>
      <c r="AC478" s="252"/>
      <c r="AD478" s="253">
        <f>AC478/$F478</f>
        <v>0</v>
      </c>
      <c r="AE478" s="254">
        <f>AC478*$H478</f>
        <v>0</v>
      </c>
      <c r="AF478" s="255">
        <f>SUM(N478+Q478+T478+W478+Z478+AC478)</f>
        <v>0</v>
      </c>
      <c r="AG478" s="253">
        <f t="shared" si="460"/>
        <v>0</v>
      </c>
      <c r="AH478" s="254">
        <f>SUM(P478+S478+V478+Y478+AB478+AE478)</f>
        <v>0</v>
      </c>
      <c r="AI478" s="256">
        <f>F478-AF478</f>
        <v>122.52</v>
      </c>
      <c r="AJ478" s="253">
        <f t="shared" si="461"/>
        <v>1</v>
      </c>
      <c r="AK478" s="254">
        <f>I478-AH478</f>
        <v>2864.51</v>
      </c>
    </row>
    <row r="479" spans="1:37" ht="24" customHeight="1" x14ac:dyDescent="0.25">
      <c r="A479" s="257" t="s">
        <v>47</v>
      </c>
      <c r="B479" s="258"/>
      <c r="C479" s="258"/>
      <c r="D479" s="258" t="s">
        <v>48</v>
      </c>
      <c r="E479" s="258"/>
      <c r="F479" s="259"/>
      <c r="G479" s="258"/>
      <c r="H479" s="260"/>
      <c r="I479" s="261">
        <v>117467.47</v>
      </c>
      <c r="J479" s="259"/>
      <c r="K479" s="260"/>
      <c r="L479" s="261">
        <v>117467.47</v>
      </c>
      <c r="M479" s="261">
        <v>117467.47</v>
      </c>
      <c r="N479" s="262"/>
      <c r="O479" s="263"/>
      <c r="P479" s="264">
        <f>SUM(P480:P491)</f>
        <v>0</v>
      </c>
      <c r="Q479" s="262"/>
      <c r="R479" s="263"/>
      <c r="S479" s="264">
        <f>SUM(S480:S491)</f>
        <v>0</v>
      </c>
      <c r="T479" s="262"/>
      <c r="U479" s="263"/>
      <c r="V479" s="264">
        <f>SUM(V480:V491)</f>
        <v>0</v>
      </c>
      <c r="W479" s="262"/>
      <c r="X479" s="263"/>
      <c r="Y479" s="264">
        <f>SUM(Y480:Y491)</f>
        <v>0</v>
      </c>
      <c r="Z479" s="262"/>
      <c r="AA479" s="263"/>
      <c r="AB479" s="264">
        <f>SUM(AB480:AB491)</f>
        <v>0</v>
      </c>
      <c r="AC479" s="262"/>
      <c r="AD479" s="263"/>
      <c r="AE479" s="264">
        <f>SUM(AE480:AE491)</f>
        <v>0</v>
      </c>
      <c r="AF479" s="265"/>
      <c r="AG479" s="263">
        <f t="shared" si="460"/>
        <v>0</v>
      </c>
      <c r="AH479" s="264">
        <f>SUM(AH480:AH491)</f>
        <v>0</v>
      </c>
      <c r="AI479" s="266"/>
      <c r="AJ479" s="263">
        <f t="shared" si="461"/>
        <v>1.0000000000000002</v>
      </c>
      <c r="AK479" s="264">
        <f>SUM(AK480:AK491)</f>
        <v>117467.47000000002</v>
      </c>
    </row>
    <row r="480" spans="1:37" ht="39" customHeight="1" x14ac:dyDescent="0.25">
      <c r="A480" s="178" t="s">
        <v>131</v>
      </c>
      <c r="B480" s="179" t="s">
        <v>117</v>
      </c>
      <c r="C480" s="180" t="s">
        <v>61</v>
      </c>
      <c r="D480" s="180" t="s">
        <v>116</v>
      </c>
      <c r="E480" s="181" t="s">
        <v>77</v>
      </c>
      <c r="F480" s="181">
        <v>1</v>
      </c>
      <c r="G480" s="182">
        <v>276.81</v>
      </c>
      <c r="H480" s="183">
        <v>332.17</v>
      </c>
      <c r="I480" s="183">
        <v>332.17</v>
      </c>
      <c r="J480" s="181">
        <v>1</v>
      </c>
      <c r="K480" s="183">
        <v>332.17</v>
      </c>
      <c r="L480" s="183">
        <f>Replanilhamento!AT503</f>
        <v>332.17</v>
      </c>
      <c r="M480" s="183">
        <v>332.17</v>
      </c>
      <c r="N480" s="185"/>
      <c r="O480" s="186">
        <f t="shared" ref="O480:O491" si="478">N480/$F480</f>
        <v>0</v>
      </c>
      <c r="P480" s="187">
        <f t="shared" ref="P480:P491" si="479">N480*$H480</f>
        <v>0</v>
      </c>
      <c r="Q480" s="185"/>
      <c r="R480" s="186">
        <f t="shared" ref="R480:R491" si="480">Q480/$F480</f>
        <v>0</v>
      </c>
      <c r="S480" s="187">
        <f t="shared" ref="S480:S491" si="481">Q480*$H480</f>
        <v>0</v>
      </c>
      <c r="T480" s="185"/>
      <c r="U480" s="186">
        <f t="shared" ref="U480:U491" si="482">T480/$F480</f>
        <v>0</v>
      </c>
      <c r="V480" s="187">
        <f t="shared" ref="V480:V491" si="483">T480*$H480</f>
        <v>0</v>
      </c>
      <c r="W480" s="185"/>
      <c r="X480" s="186">
        <f t="shared" ref="X480:X491" si="484">W480/$F480</f>
        <v>0</v>
      </c>
      <c r="Y480" s="187">
        <f t="shared" ref="Y480:Y491" si="485">W480*$H480</f>
        <v>0</v>
      </c>
      <c r="Z480" s="185"/>
      <c r="AA480" s="186">
        <f t="shared" ref="AA480:AA491" si="486">Z480/$F480</f>
        <v>0</v>
      </c>
      <c r="AB480" s="187">
        <f t="shared" ref="AB480:AB491" si="487">Z480*$H480</f>
        <v>0</v>
      </c>
      <c r="AC480" s="185"/>
      <c r="AD480" s="186">
        <f t="shared" ref="AD480:AD491" si="488">AC480/$F480</f>
        <v>0</v>
      </c>
      <c r="AE480" s="187">
        <f t="shared" ref="AE480:AE491" si="489">AC480*$H480</f>
        <v>0</v>
      </c>
      <c r="AF480" s="188">
        <f t="shared" ref="AF480:AF491" si="490">SUM(N480+Q480+T480+W480+Z480+AC480)</f>
        <v>0</v>
      </c>
      <c r="AG480" s="186">
        <f t="shared" si="460"/>
        <v>0</v>
      </c>
      <c r="AH480" s="187">
        <f t="shared" ref="AH480:AH491" si="491">SUM(P480+S480+V480+Y480+AB480+AE480)</f>
        <v>0</v>
      </c>
      <c r="AI480" s="189">
        <f t="shared" ref="AI480:AI491" si="492">F480-AF480</f>
        <v>1</v>
      </c>
      <c r="AJ480" s="186">
        <f t="shared" si="461"/>
        <v>1</v>
      </c>
      <c r="AK480" s="187">
        <f t="shared" ref="AK480:AK491" si="493">I480-AH480</f>
        <v>332.17</v>
      </c>
    </row>
    <row r="481" spans="1:37" ht="24" customHeight="1" x14ac:dyDescent="0.25">
      <c r="A481" s="197" t="s">
        <v>130</v>
      </c>
      <c r="B481" s="198" t="s">
        <v>129</v>
      </c>
      <c r="C481" s="199" t="s">
        <v>113</v>
      </c>
      <c r="D481" s="199" t="s">
        <v>128</v>
      </c>
      <c r="E481" s="200" t="s">
        <v>73</v>
      </c>
      <c r="F481" s="200">
        <v>13.39</v>
      </c>
      <c r="G481" s="201">
        <v>430.87</v>
      </c>
      <c r="H481" s="202">
        <v>517.04</v>
      </c>
      <c r="I481" s="202">
        <v>6923.16</v>
      </c>
      <c r="J481" s="200">
        <v>13.39</v>
      </c>
      <c r="K481" s="202">
        <v>517.04</v>
      </c>
      <c r="L481" s="183">
        <f>Replanilhamento!AT504</f>
        <v>6923.16</v>
      </c>
      <c r="M481" s="202">
        <v>6923.16</v>
      </c>
      <c r="N481" s="185"/>
      <c r="O481" s="186">
        <f t="shared" si="478"/>
        <v>0</v>
      </c>
      <c r="P481" s="187">
        <f t="shared" si="479"/>
        <v>0</v>
      </c>
      <c r="Q481" s="185"/>
      <c r="R481" s="186">
        <f t="shared" si="480"/>
        <v>0</v>
      </c>
      <c r="S481" s="187">
        <f t="shared" si="481"/>
        <v>0</v>
      </c>
      <c r="T481" s="185"/>
      <c r="U481" s="186">
        <f t="shared" si="482"/>
        <v>0</v>
      </c>
      <c r="V481" s="187">
        <f t="shared" si="483"/>
        <v>0</v>
      </c>
      <c r="W481" s="185"/>
      <c r="X481" s="186">
        <f t="shared" si="484"/>
        <v>0</v>
      </c>
      <c r="Y481" s="187">
        <f t="shared" si="485"/>
        <v>0</v>
      </c>
      <c r="Z481" s="185"/>
      <c r="AA481" s="186">
        <f t="shared" si="486"/>
        <v>0</v>
      </c>
      <c r="AB481" s="187">
        <f t="shared" si="487"/>
        <v>0</v>
      </c>
      <c r="AC481" s="185"/>
      <c r="AD481" s="186">
        <f t="shared" si="488"/>
        <v>0</v>
      </c>
      <c r="AE481" s="187">
        <f t="shared" si="489"/>
        <v>0</v>
      </c>
      <c r="AF481" s="188">
        <f t="shared" si="490"/>
        <v>0</v>
      </c>
      <c r="AG481" s="186">
        <f t="shared" si="460"/>
        <v>0</v>
      </c>
      <c r="AH481" s="187">
        <f t="shared" si="491"/>
        <v>0</v>
      </c>
      <c r="AI481" s="189">
        <f t="shared" si="492"/>
        <v>13.39</v>
      </c>
      <c r="AJ481" s="186">
        <f t="shared" si="461"/>
        <v>1</v>
      </c>
      <c r="AK481" s="187">
        <f t="shared" si="493"/>
        <v>6923.16</v>
      </c>
    </row>
    <row r="482" spans="1:37" ht="26.1" customHeight="1" x14ac:dyDescent="0.25">
      <c r="A482" s="197" t="s">
        <v>127</v>
      </c>
      <c r="B482" s="198" t="s">
        <v>126</v>
      </c>
      <c r="C482" s="199" t="s">
        <v>61</v>
      </c>
      <c r="D482" s="199" t="s">
        <v>125</v>
      </c>
      <c r="E482" s="200" t="s">
        <v>111</v>
      </c>
      <c r="F482" s="200">
        <v>7.8</v>
      </c>
      <c r="G482" s="201">
        <v>94</v>
      </c>
      <c r="H482" s="202">
        <v>112.8</v>
      </c>
      <c r="I482" s="202">
        <v>879.84</v>
      </c>
      <c r="J482" s="200">
        <v>7.8</v>
      </c>
      <c r="K482" s="202">
        <v>112.8</v>
      </c>
      <c r="L482" s="183">
        <f>Replanilhamento!AT505</f>
        <v>879.84</v>
      </c>
      <c r="M482" s="202">
        <v>879.84</v>
      </c>
      <c r="N482" s="185"/>
      <c r="O482" s="186">
        <f t="shared" si="478"/>
        <v>0</v>
      </c>
      <c r="P482" s="187">
        <f t="shared" si="479"/>
        <v>0</v>
      </c>
      <c r="Q482" s="185"/>
      <c r="R482" s="186">
        <f t="shared" si="480"/>
        <v>0</v>
      </c>
      <c r="S482" s="187">
        <f t="shared" si="481"/>
        <v>0</v>
      </c>
      <c r="T482" s="185"/>
      <c r="U482" s="186">
        <f t="shared" si="482"/>
        <v>0</v>
      </c>
      <c r="V482" s="187">
        <f t="shared" si="483"/>
        <v>0</v>
      </c>
      <c r="W482" s="185"/>
      <c r="X482" s="186">
        <f t="shared" si="484"/>
        <v>0</v>
      </c>
      <c r="Y482" s="187">
        <f t="shared" si="485"/>
        <v>0</v>
      </c>
      <c r="Z482" s="185"/>
      <c r="AA482" s="186">
        <f t="shared" si="486"/>
        <v>0</v>
      </c>
      <c r="AB482" s="187">
        <f t="shared" si="487"/>
        <v>0</v>
      </c>
      <c r="AC482" s="185"/>
      <c r="AD482" s="186">
        <f t="shared" si="488"/>
        <v>0</v>
      </c>
      <c r="AE482" s="187">
        <f t="shared" si="489"/>
        <v>0</v>
      </c>
      <c r="AF482" s="188">
        <f t="shared" si="490"/>
        <v>0</v>
      </c>
      <c r="AG482" s="186">
        <f t="shared" si="460"/>
        <v>0</v>
      </c>
      <c r="AH482" s="187">
        <f t="shared" si="491"/>
        <v>0</v>
      </c>
      <c r="AI482" s="189">
        <f t="shared" si="492"/>
        <v>7.8</v>
      </c>
      <c r="AJ482" s="186">
        <f t="shared" si="461"/>
        <v>1</v>
      </c>
      <c r="AK482" s="187">
        <f t="shared" si="493"/>
        <v>879.84</v>
      </c>
    </row>
    <row r="483" spans="1:37" ht="39" customHeight="1" x14ac:dyDescent="0.25">
      <c r="A483" s="197" t="s">
        <v>124</v>
      </c>
      <c r="B483" s="198" t="s">
        <v>123</v>
      </c>
      <c r="C483" s="199" t="s">
        <v>101</v>
      </c>
      <c r="D483" s="199" t="s">
        <v>122</v>
      </c>
      <c r="E483" s="200" t="s">
        <v>73</v>
      </c>
      <c r="F483" s="200">
        <v>41.85</v>
      </c>
      <c r="G483" s="201">
        <v>400.36</v>
      </c>
      <c r="H483" s="202">
        <v>480.43</v>
      </c>
      <c r="I483" s="202">
        <v>20105.990000000002</v>
      </c>
      <c r="J483" s="200">
        <v>41.85</v>
      </c>
      <c r="K483" s="202">
        <v>480.43</v>
      </c>
      <c r="L483" s="183">
        <f>Replanilhamento!AT506</f>
        <v>20105.990000000002</v>
      </c>
      <c r="M483" s="202">
        <v>20105.990000000002</v>
      </c>
      <c r="N483" s="185"/>
      <c r="O483" s="186">
        <f t="shared" si="478"/>
        <v>0</v>
      </c>
      <c r="P483" s="187">
        <f t="shared" si="479"/>
        <v>0</v>
      </c>
      <c r="Q483" s="185"/>
      <c r="R483" s="186">
        <f t="shared" si="480"/>
        <v>0</v>
      </c>
      <c r="S483" s="187">
        <f t="shared" si="481"/>
        <v>0</v>
      </c>
      <c r="T483" s="185"/>
      <c r="U483" s="186">
        <f t="shared" si="482"/>
        <v>0</v>
      </c>
      <c r="V483" s="187">
        <f t="shared" si="483"/>
        <v>0</v>
      </c>
      <c r="W483" s="185"/>
      <c r="X483" s="186">
        <f t="shared" si="484"/>
        <v>0</v>
      </c>
      <c r="Y483" s="187">
        <f t="shared" si="485"/>
        <v>0</v>
      </c>
      <c r="Z483" s="185"/>
      <c r="AA483" s="186">
        <f t="shared" si="486"/>
        <v>0</v>
      </c>
      <c r="AB483" s="187">
        <f t="shared" si="487"/>
        <v>0</v>
      </c>
      <c r="AC483" s="185"/>
      <c r="AD483" s="186">
        <f t="shared" si="488"/>
        <v>0</v>
      </c>
      <c r="AE483" s="187">
        <f t="shared" si="489"/>
        <v>0</v>
      </c>
      <c r="AF483" s="188">
        <f t="shared" si="490"/>
        <v>0</v>
      </c>
      <c r="AG483" s="186">
        <f t="shared" si="460"/>
        <v>0</v>
      </c>
      <c r="AH483" s="187">
        <f t="shared" si="491"/>
        <v>0</v>
      </c>
      <c r="AI483" s="189">
        <f t="shared" si="492"/>
        <v>41.85</v>
      </c>
      <c r="AJ483" s="186">
        <f t="shared" si="461"/>
        <v>1</v>
      </c>
      <c r="AK483" s="187">
        <f t="shared" si="493"/>
        <v>20105.990000000002</v>
      </c>
    </row>
    <row r="484" spans="1:37" ht="26.1" customHeight="1" x14ac:dyDescent="0.25">
      <c r="A484" s="197" t="s">
        <v>121</v>
      </c>
      <c r="B484" s="198" t="s">
        <v>120</v>
      </c>
      <c r="C484" s="199" t="s">
        <v>113</v>
      </c>
      <c r="D484" s="199" t="s">
        <v>119</v>
      </c>
      <c r="E484" s="200" t="s">
        <v>111</v>
      </c>
      <c r="F484" s="200">
        <v>3.9</v>
      </c>
      <c r="G484" s="201">
        <v>334.95</v>
      </c>
      <c r="H484" s="202">
        <v>401.94</v>
      </c>
      <c r="I484" s="202">
        <v>1567.56</v>
      </c>
      <c r="J484" s="200">
        <v>3.9</v>
      </c>
      <c r="K484" s="202">
        <v>401.94</v>
      </c>
      <c r="L484" s="183">
        <f>Replanilhamento!AT507</f>
        <v>1567.56</v>
      </c>
      <c r="M484" s="202">
        <v>1567.56</v>
      </c>
      <c r="N484" s="185"/>
      <c r="O484" s="186">
        <f t="shared" si="478"/>
        <v>0</v>
      </c>
      <c r="P484" s="187">
        <f t="shared" si="479"/>
        <v>0</v>
      </c>
      <c r="Q484" s="185"/>
      <c r="R484" s="186">
        <f t="shared" si="480"/>
        <v>0</v>
      </c>
      <c r="S484" s="187">
        <f t="shared" si="481"/>
        <v>0</v>
      </c>
      <c r="T484" s="185"/>
      <c r="U484" s="186">
        <f t="shared" si="482"/>
        <v>0</v>
      </c>
      <c r="V484" s="187">
        <f t="shared" si="483"/>
        <v>0</v>
      </c>
      <c r="W484" s="185"/>
      <c r="X484" s="186">
        <f t="shared" si="484"/>
        <v>0</v>
      </c>
      <c r="Y484" s="187">
        <f t="shared" si="485"/>
        <v>0</v>
      </c>
      <c r="Z484" s="185"/>
      <c r="AA484" s="186">
        <f t="shared" si="486"/>
        <v>0</v>
      </c>
      <c r="AB484" s="187">
        <f t="shared" si="487"/>
        <v>0</v>
      </c>
      <c r="AC484" s="185"/>
      <c r="AD484" s="186">
        <f t="shared" si="488"/>
        <v>0</v>
      </c>
      <c r="AE484" s="187">
        <f t="shared" si="489"/>
        <v>0</v>
      </c>
      <c r="AF484" s="188">
        <f t="shared" si="490"/>
        <v>0</v>
      </c>
      <c r="AG484" s="186">
        <f t="shared" si="460"/>
        <v>0</v>
      </c>
      <c r="AH484" s="187">
        <f t="shared" si="491"/>
        <v>0</v>
      </c>
      <c r="AI484" s="189">
        <f t="shared" si="492"/>
        <v>3.9</v>
      </c>
      <c r="AJ484" s="186">
        <f t="shared" si="461"/>
        <v>1</v>
      </c>
      <c r="AK484" s="187">
        <f t="shared" si="493"/>
        <v>1567.56</v>
      </c>
    </row>
    <row r="485" spans="1:37" ht="39" customHeight="1" x14ac:dyDescent="0.25">
      <c r="A485" s="197" t="s">
        <v>118</v>
      </c>
      <c r="B485" s="198" t="s">
        <v>117</v>
      </c>
      <c r="C485" s="199" t="s">
        <v>61</v>
      </c>
      <c r="D485" s="199" t="s">
        <v>116</v>
      </c>
      <c r="E485" s="181" t="s">
        <v>77</v>
      </c>
      <c r="F485" s="200">
        <v>9</v>
      </c>
      <c r="G485" s="201">
        <v>276.81</v>
      </c>
      <c r="H485" s="202">
        <v>332.17</v>
      </c>
      <c r="I485" s="202">
        <v>2989.53</v>
      </c>
      <c r="J485" s="200">
        <v>9</v>
      </c>
      <c r="K485" s="202">
        <v>332.17</v>
      </c>
      <c r="L485" s="183">
        <f>Replanilhamento!AT508</f>
        <v>2989.53</v>
      </c>
      <c r="M485" s="202">
        <v>2989.53</v>
      </c>
      <c r="N485" s="185"/>
      <c r="O485" s="186">
        <f t="shared" si="478"/>
        <v>0</v>
      </c>
      <c r="P485" s="187">
        <f t="shared" si="479"/>
        <v>0</v>
      </c>
      <c r="Q485" s="185"/>
      <c r="R485" s="186">
        <f t="shared" si="480"/>
        <v>0</v>
      </c>
      <c r="S485" s="187">
        <f t="shared" si="481"/>
        <v>0</v>
      </c>
      <c r="T485" s="185"/>
      <c r="U485" s="186">
        <f t="shared" si="482"/>
        <v>0</v>
      </c>
      <c r="V485" s="187">
        <f t="shared" si="483"/>
        <v>0</v>
      </c>
      <c r="W485" s="185"/>
      <c r="X485" s="186">
        <f t="shared" si="484"/>
        <v>0</v>
      </c>
      <c r="Y485" s="187">
        <f t="shared" si="485"/>
        <v>0</v>
      </c>
      <c r="Z485" s="185"/>
      <c r="AA485" s="186">
        <f t="shared" si="486"/>
        <v>0</v>
      </c>
      <c r="AB485" s="187">
        <f t="shared" si="487"/>
        <v>0</v>
      </c>
      <c r="AC485" s="185"/>
      <c r="AD485" s="186">
        <f t="shared" si="488"/>
        <v>0</v>
      </c>
      <c r="AE485" s="187">
        <f t="shared" si="489"/>
        <v>0</v>
      </c>
      <c r="AF485" s="188">
        <f t="shared" si="490"/>
        <v>0</v>
      </c>
      <c r="AG485" s="186">
        <f t="shared" si="460"/>
        <v>0</v>
      </c>
      <c r="AH485" s="187">
        <f t="shared" si="491"/>
        <v>0</v>
      </c>
      <c r="AI485" s="189">
        <f t="shared" si="492"/>
        <v>9</v>
      </c>
      <c r="AJ485" s="186">
        <f t="shared" si="461"/>
        <v>1</v>
      </c>
      <c r="AK485" s="187">
        <f t="shared" si="493"/>
        <v>2989.53</v>
      </c>
    </row>
    <row r="486" spans="1:37" ht="52.2" customHeight="1" x14ac:dyDescent="0.25">
      <c r="A486" s="197" t="s">
        <v>115</v>
      </c>
      <c r="B486" s="198" t="s">
        <v>114</v>
      </c>
      <c r="C486" s="199" t="s">
        <v>113</v>
      </c>
      <c r="D486" s="199" t="s">
        <v>112</v>
      </c>
      <c r="E486" s="200" t="s">
        <v>111</v>
      </c>
      <c r="F486" s="200">
        <v>137</v>
      </c>
      <c r="G486" s="201">
        <v>374.95</v>
      </c>
      <c r="H486" s="202">
        <v>449.94</v>
      </c>
      <c r="I486" s="202">
        <v>61641.78</v>
      </c>
      <c r="J486" s="200">
        <v>137</v>
      </c>
      <c r="K486" s="202">
        <v>449.94</v>
      </c>
      <c r="L486" s="183">
        <f>Replanilhamento!AT509</f>
        <v>35851.219200000007</v>
      </c>
      <c r="M486" s="202">
        <v>61641.78</v>
      </c>
      <c r="N486" s="185"/>
      <c r="O486" s="186">
        <f t="shared" si="478"/>
        <v>0</v>
      </c>
      <c r="P486" s="187">
        <f t="shared" si="479"/>
        <v>0</v>
      </c>
      <c r="Q486" s="185"/>
      <c r="R486" s="186">
        <f t="shared" si="480"/>
        <v>0</v>
      </c>
      <c r="S486" s="187">
        <f t="shared" si="481"/>
        <v>0</v>
      </c>
      <c r="T486" s="185"/>
      <c r="U486" s="186">
        <f t="shared" si="482"/>
        <v>0</v>
      </c>
      <c r="V486" s="187">
        <f t="shared" si="483"/>
        <v>0</v>
      </c>
      <c r="W486" s="185"/>
      <c r="X486" s="186">
        <f t="shared" si="484"/>
        <v>0</v>
      </c>
      <c r="Y486" s="187">
        <f t="shared" si="485"/>
        <v>0</v>
      </c>
      <c r="Z486" s="185"/>
      <c r="AA486" s="186">
        <f t="shared" si="486"/>
        <v>0</v>
      </c>
      <c r="AB486" s="187">
        <f t="shared" si="487"/>
        <v>0</v>
      </c>
      <c r="AC486" s="185"/>
      <c r="AD486" s="186">
        <f t="shared" si="488"/>
        <v>0</v>
      </c>
      <c r="AE486" s="187">
        <f t="shared" si="489"/>
        <v>0</v>
      </c>
      <c r="AF486" s="188">
        <f t="shared" si="490"/>
        <v>0</v>
      </c>
      <c r="AG486" s="186">
        <f t="shared" si="460"/>
        <v>0</v>
      </c>
      <c r="AH486" s="187">
        <f t="shared" si="491"/>
        <v>0</v>
      </c>
      <c r="AI486" s="189">
        <f t="shared" si="492"/>
        <v>137</v>
      </c>
      <c r="AJ486" s="186">
        <f t="shared" si="461"/>
        <v>1</v>
      </c>
      <c r="AK486" s="187">
        <f t="shared" si="493"/>
        <v>61641.78</v>
      </c>
    </row>
    <row r="487" spans="1:37" ht="24" customHeight="1" x14ac:dyDescent="0.25">
      <c r="A487" s="197" t="s">
        <v>110</v>
      </c>
      <c r="B487" s="198" t="s">
        <v>109</v>
      </c>
      <c r="C487" s="199" t="s">
        <v>101</v>
      </c>
      <c r="D487" s="199" t="s">
        <v>108</v>
      </c>
      <c r="E487" s="200" t="s">
        <v>77</v>
      </c>
      <c r="F487" s="200">
        <v>1</v>
      </c>
      <c r="G487" s="201">
        <v>3842.08</v>
      </c>
      <c r="H487" s="202">
        <v>4610.49</v>
      </c>
      <c r="I487" s="202">
        <v>4610.49</v>
      </c>
      <c r="J487" s="200">
        <v>1</v>
      </c>
      <c r="K487" s="202">
        <v>4610.49</v>
      </c>
      <c r="L487" s="183">
        <f>Replanilhamento!AT510</f>
        <v>4610.49</v>
      </c>
      <c r="M487" s="202">
        <v>4610.49</v>
      </c>
      <c r="N487" s="185"/>
      <c r="O487" s="186">
        <f t="shared" si="478"/>
        <v>0</v>
      </c>
      <c r="P487" s="187">
        <f t="shared" si="479"/>
        <v>0</v>
      </c>
      <c r="Q487" s="185"/>
      <c r="R487" s="186">
        <f t="shared" si="480"/>
        <v>0</v>
      </c>
      <c r="S487" s="187">
        <f t="shared" si="481"/>
        <v>0</v>
      </c>
      <c r="T487" s="185"/>
      <c r="U487" s="186">
        <f t="shared" si="482"/>
        <v>0</v>
      </c>
      <c r="V487" s="187">
        <f t="shared" si="483"/>
        <v>0</v>
      </c>
      <c r="W487" s="185"/>
      <c r="X487" s="186">
        <f t="shared" si="484"/>
        <v>0</v>
      </c>
      <c r="Y487" s="187">
        <f t="shared" si="485"/>
        <v>0</v>
      </c>
      <c r="Z487" s="185"/>
      <c r="AA487" s="186">
        <f t="shared" si="486"/>
        <v>0</v>
      </c>
      <c r="AB487" s="187">
        <f t="shared" si="487"/>
        <v>0</v>
      </c>
      <c r="AC487" s="185"/>
      <c r="AD487" s="186">
        <f t="shared" si="488"/>
        <v>0</v>
      </c>
      <c r="AE487" s="187">
        <f t="shared" si="489"/>
        <v>0</v>
      </c>
      <c r="AF487" s="188">
        <f t="shared" si="490"/>
        <v>0</v>
      </c>
      <c r="AG487" s="186">
        <f t="shared" si="460"/>
        <v>0</v>
      </c>
      <c r="AH487" s="187">
        <f t="shared" si="491"/>
        <v>0</v>
      </c>
      <c r="AI487" s="189">
        <f t="shared" si="492"/>
        <v>1</v>
      </c>
      <c r="AJ487" s="186">
        <f t="shared" si="461"/>
        <v>1</v>
      </c>
      <c r="AK487" s="187">
        <f t="shared" si="493"/>
        <v>4610.49</v>
      </c>
    </row>
    <row r="488" spans="1:37" ht="39" customHeight="1" x14ac:dyDescent="0.25">
      <c r="A488" s="197" t="s">
        <v>107</v>
      </c>
      <c r="B488" s="198" t="s">
        <v>106</v>
      </c>
      <c r="C488" s="199" t="s">
        <v>61</v>
      </c>
      <c r="D488" s="199" t="s">
        <v>105</v>
      </c>
      <c r="E488" s="200" t="s">
        <v>111</v>
      </c>
      <c r="F488" s="200">
        <v>91.81</v>
      </c>
      <c r="G488" s="201">
        <v>136.44999999999999</v>
      </c>
      <c r="H488" s="202">
        <v>163.74</v>
      </c>
      <c r="I488" s="202">
        <v>15032.96</v>
      </c>
      <c r="J488" s="200">
        <v>91.81</v>
      </c>
      <c r="K488" s="202">
        <v>163.74</v>
      </c>
      <c r="L488" s="183">
        <f>Replanilhamento!AT511</f>
        <v>15032.96</v>
      </c>
      <c r="M488" s="202">
        <v>15032.96</v>
      </c>
      <c r="N488" s="185"/>
      <c r="O488" s="186">
        <f t="shared" si="478"/>
        <v>0</v>
      </c>
      <c r="P488" s="187">
        <f t="shared" si="479"/>
        <v>0</v>
      </c>
      <c r="Q488" s="185"/>
      <c r="R488" s="186">
        <f t="shared" si="480"/>
        <v>0</v>
      </c>
      <c r="S488" s="187">
        <f t="shared" si="481"/>
        <v>0</v>
      </c>
      <c r="T488" s="185"/>
      <c r="U488" s="186">
        <f t="shared" si="482"/>
        <v>0</v>
      </c>
      <c r="V488" s="187">
        <f t="shared" si="483"/>
        <v>0</v>
      </c>
      <c r="W488" s="185"/>
      <c r="X488" s="186">
        <f t="shared" si="484"/>
        <v>0</v>
      </c>
      <c r="Y488" s="187">
        <f t="shared" si="485"/>
        <v>0</v>
      </c>
      <c r="Z488" s="185"/>
      <c r="AA488" s="186">
        <f t="shared" si="486"/>
        <v>0</v>
      </c>
      <c r="AB488" s="187">
        <f t="shared" si="487"/>
        <v>0</v>
      </c>
      <c r="AC488" s="185"/>
      <c r="AD488" s="186">
        <f t="shared" si="488"/>
        <v>0</v>
      </c>
      <c r="AE488" s="187">
        <f t="shared" si="489"/>
        <v>0</v>
      </c>
      <c r="AF488" s="188">
        <f t="shared" si="490"/>
        <v>0</v>
      </c>
      <c r="AG488" s="186">
        <f t="shared" si="460"/>
        <v>0</v>
      </c>
      <c r="AH488" s="187">
        <f t="shared" si="491"/>
        <v>0</v>
      </c>
      <c r="AI488" s="189">
        <f t="shared" si="492"/>
        <v>91.81</v>
      </c>
      <c r="AJ488" s="186">
        <f t="shared" si="461"/>
        <v>1</v>
      </c>
      <c r="AK488" s="187">
        <f t="shared" si="493"/>
        <v>15032.96</v>
      </c>
    </row>
    <row r="489" spans="1:37" ht="39" customHeight="1" x14ac:dyDescent="0.25">
      <c r="A489" s="197" t="s">
        <v>103</v>
      </c>
      <c r="B489" s="198" t="s">
        <v>102</v>
      </c>
      <c r="C489" s="199" t="s">
        <v>101</v>
      </c>
      <c r="D489" s="199" t="s">
        <v>100</v>
      </c>
      <c r="E489" s="200" t="s">
        <v>77</v>
      </c>
      <c r="F489" s="200">
        <v>3</v>
      </c>
      <c r="G489" s="201">
        <v>180.94</v>
      </c>
      <c r="H489" s="202">
        <v>217.12</v>
      </c>
      <c r="I489" s="202">
        <v>651.36</v>
      </c>
      <c r="J489" s="200">
        <v>3</v>
      </c>
      <c r="K489" s="202">
        <v>217.12</v>
      </c>
      <c r="L489" s="183">
        <f>Replanilhamento!AT512</f>
        <v>651.36</v>
      </c>
      <c r="M489" s="202">
        <v>651.36</v>
      </c>
      <c r="N489" s="185"/>
      <c r="O489" s="186">
        <f t="shared" si="478"/>
        <v>0</v>
      </c>
      <c r="P489" s="187">
        <f t="shared" si="479"/>
        <v>0</v>
      </c>
      <c r="Q489" s="185"/>
      <c r="R489" s="186">
        <f t="shared" si="480"/>
        <v>0</v>
      </c>
      <c r="S489" s="187">
        <f t="shared" si="481"/>
        <v>0</v>
      </c>
      <c r="T489" s="185"/>
      <c r="U489" s="186">
        <f t="shared" si="482"/>
        <v>0</v>
      </c>
      <c r="V489" s="187">
        <f t="shared" si="483"/>
        <v>0</v>
      </c>
      <c r="W489" s="185"/>
      <c r="X489" s="186">
        <f t="shared" si="484"/>
        <v>0</v>
      </c>
      <c r="Y489" s="187">
        <f t="shared" si="485"/>
        <v>0</v>
      </c>
      <c r="Z489" s="185"/>
      <c r="AA489" s="186">
        <f t="shared" si="486"/>
        <v>0</v>
      </c>
      <c r="AB489" s="187">
        <f t="shared" si="487"/>
        <v>0</v>
      </c>
      <c r="AC489" s="185"/>
      <c r="AD489" s="186">
        <f t="shared" si="488"/>
        <v>0</v>
      </c>
      <c r="AE489" s="187">
        <f t="shared" si="489"/>
        <v>0</v>
      </c>
      <c r="AF489" s="188">
        <f t="shared" si="490"/>
        <v>0</v>
      </c>
      <c r="AG489" s="186">
        <f t="shared" si="460"/>
        <v>0</v>
      </c>
      <c r="AH489" s="187">
        <f t="shared" si="491"/>
        <v>0</v>
      </c>
      <c r="AI489" s="189">
        <f t="shared" si="492"/>
        <v>3</v>
      </c>
      <c r="AJ489" s="186">
        <f t="shared" si="461"/>
        <v>1</v>
      </c>
      <c r="AK489" s="187">
        <f t="shared" si="493"/>
        <v>651.36</v>
      </c>
    </row>
    <row r="490" spans="1:37" ht="52.2" customHeight="1" x14ac:dyDescent="0.25">
      <c r="A490" s="197" t="s">
        <v>99</v>
      </c>
      <c r="B490" s="198" t="s">
        <v>98</v>
      </c>
      <c r="C490" s="199" t="s">
        <v>97</v>
      </c>
      <c r="D490" s="199" t="s">
        <v>96</v>
      </c>
      <c r="E490" s="200" t="s">
        <v>77</v>
      </c>
      <c r="F490" s="200">
        <v>1</v>
      </c>
      <c r="G490" s="201">
        <v>1996.36</v>
      </c>
      <c r="H490" s="202">
        <v>2395.63</v>
      </c>
      <c r="I490" s="202">
        <v>2395.63</v>
      </c>
      <c r="J490" s="200">
        <v>1</v>
      </c>
      <c r="K490" s="202">
        <v>2395.63</v>
      </c>
      <c r="L490" s="183">
        <f>Replanilhamento!AT513</f>
        <v>2395.63</v>
      </c>
      <c r="M490" s="202">
        <v>2395.63</v>
      </c>
      <c r="N490" s="185"/>
      <c r="O490" s="186">
        <f t="shared" si="478"/>
        <v>0</v>
      </c>
      <c r="P490" s="187">
        <f t="shared" si="479"/>
        <v>0</v>
      </c>
      <c r="Q490" s="185"/>
      <c r="R490" s="186">
        <f t="shared" si="480"/>
        <v>0</v>
      </c>
      <c r="S490" s="187">
        <f t="shared" si="481"/>
        <v>0</v>
      </c>
      <c r="T490" s="185"/>
      <c r="U490" s="186">
        <f t="shared" si="482"/>
        <v>0</v>
      </c>
      <c r="V490" s="187">
        <f t="shared" si="483"/>
        <v>0</v>
      </c>
      <c r="W490" s="185"/>
      <c r="X490" s="186">
        <f t="shared" si="484"/>
        <v>0</v>
      </c>
      <c r="Y490" s="187">
        <f t="shared" si="485"/>
        <v>0</v>
      </c>
      <c r="Z490" s="185"/>
      <c r="AA490" s="186">
        <f t="shared" si="486"/>
        <v>0</v>
      </c>
      <c r="AB490" s="187">
        <f t="shared" si="487"/>
        <v>0</v>
      </c>
      <c r="AC490" s="185"/>
      <c r="AD490" s="186">
        <f t="shared" si="488"/>
        <v>0</v>
      </c>
      <c r="AE490" s="187">
        <f t="shared" si="489"/>
        <v>0</v>
      </c>
      <c r="AF490" s="188">
        <f t="shared" si="490"/>
        <v>0</v>
      </c>
      <c r="AG490" s="186">
        <f t="shared" si="460"/>
        <v>0</v>
      </c>
      <c r="AH490" s="187">
        <f t="shared" si="491"/>
        <v>0</v>
      </c>
      <c r="AI490" s="189">
        <f t="shared" si="492"/>
        <v>1</v>
      </c>
      <c r="AJ490" s="186">
        <f t="shared" si="461"/>
        <v>1</v>
      </c>
      <c r="AK490" s="187">
        <f t="shared" si="493"/>
        <v>2395.63</v>
      </c>
    </row>
    <row r="491" spans="1:37" ht="24" customHeight="1" x14ac:dyDescent="0.25">
      <c r="A491" s="246" t="s">
        <v>95</v>
      </c>
      <c r="B491" s="247" t="s">
        <v>94</v>
      </c>
      <c r="C491" s="248" t="s">
        <v>61</v>
      </c>
      <c r="D491" s="248" t="s">
        <v>93</v>
      </c>
      <c r="E491" s="249" t="s">
        <v>77</v>
      </c>
      <c r="F491" s="249">
        <v>2</v>
      </c>
      <c r="G491" s="250">
        <v>140.41999999999999</v>
      </c>
      <c r="H491" s="251">
        <v>168.5</v>
      </c>
      <c r="I491" s="251">
        <v>337</v>
      </c>
      <c r="J491" s="249">
        <v>2</v>
      </c>
      <c r="K491" s="251">
        <v>168.5</v>
      </c>
      <c r="L491" s="183">
        <f>Replanilhamento!AT514</f>
        <v>337</v>
      </c>
      <c r="M491" s="251">
        <v>337</v>
      </c>
      <c r="N491" s="252"/>
      <c r="O491" s="253">
        <f t="shared" si="478"/>
        <v>0</v>
      </c>
      <c r="P491" s="254">
        <f t="shared" si="479"/>
        <v>0</v>
      </c>
      <c r="Q491" s="252"/>
      <c r="R491" s="253">
        <f t="shared" si="480"/>
        <v>0</v>
      </c>
      <c r="S491" s="254">
        <f t="shared" si="481"/>
        <v>0</v>
      </c>
      <c r="T491" s="252"/>
      <c r="U491" s="253">
        <f t="shared" si="482"/>
        <v>0</v>
      </c>
      <c r="V491" s="254">
        <f t="shared" si="483"/>
        <v>0</v>
      </c>
      <c r="W491" s="252"/>
      <c r="X491" s="253">
        <f t="shared" si="484"/>
        <v>0</v>
      </c>
      <c r="Y491" s="254">
        <f t="shared" si="485"/>
        <v>0</v>
      </c>
      <c r="Z491" s="252"/>
      <c r="AA491" s="253">
        <f t="shared" si="486"/>
        <v>0</v>
      </c>
      <c r="AB491" s="254">
        <f t="shared" si="487"/>
        <v>0</v>
      </c>
      <c r="AC491" s="252"/>
      <c r="AD491" s="253">
        <f t="shared" si="488"/>
        <v>0</v>
      </c>
      <c r="AE491" s="254">
        <f t="shared" si="489"/>
        <v>0</v>
      </c>
      <c r="AF491" s="255">
        <f t="shared" si="490"/>
        <v>0</v>
      </c>
      <c r="AG491" s="253">
        <f t="shared" si="460"/>
        <v>0</v>
      </c>
      <c r="AH491" s="254">
        <f t="shared" si="491"/>
        <v>0</v>
      </c>
      <c r="AI491" s="256">
        <f t="shared" si="492"/>
        <v>2</v>
      </c>
      <c r="AJ491" s="253">
        <f t="shared" si="461"/>
        <v>1</v>
      </c>
      <c r="AK491" s="254">
        <f t="shared" si="493"/>
        <v>337</v>
      </c>
    </row>
    <row r="492" spans="1:37" ht="24" customHeight="1" x14ac:dyDescent="0.25">
      <c r="A492" s="257" t="s">
        <v>49</v>
      </c>
      <c r="B492" s="258"/>
      <c r="C492" s="258"/>
      <c r="D492" s="258" t="s">
        <v>50</v>
      </c>
      <c r="E492" s="258"/>
      <c r="F492" s="259"/>
      <c r="G492" s="258"/>
      <c r="H492" s="260"/>
      <c r="I492" s="261">
        <v>26324.31</v>
      </c>
      <c r="J492" s="259"/>
      <c r="K492" s="260"/>
      <c r="L492" s="261">
        <v>26324.31</v>
      </c>
      <c r="M492" s="261">
        <v>26324.31</v>
      </c>
      <c r="N492" s="262"/>
      <c r="O492" s="263"/>
      <c r="P492" s="264">
        <f>SUM(P493:P495)</f>
        <v>0</v>
      </c>
      <c r="Q492" s="262"/>
      <c r="R492" s="263"/>
      <c r="S492" s="264">
        <f>SUM(S493:S495)</f>
        <v>0</v>
      </c>
      <c r="T492" s="262"/>
      <c r="U492" s="263"/>
      <c r="V492" s="264">
        <f>SUM(V493:V495)</f>
        <v>0</v>
      </c>
      <c r="W492" s="262"/>
      <c r="X492" s="263"/>
      <c r="Y492" s="264">
        <f>SUM(Y493:Y495)</f>
        <v>0</v>
      </c>
      <c r="Z492" s="262"/>
      <c r="AA492" s="263"/>
      <c r="AB492" s="264">
        <f>SUM(AB493:AB495)</f>
        <v>0</v>
      </c>
      <c r="AC492" s="262"/>
      <c r="AD492" s="263"/>
      <c r="AE492" s="264">
        <f>SUM(AE493:AE495)</f>
        <v>0</v>
      </c>
      <c r="AF492" s="265"/>
      <c r="AG492" s="263">
        <f t="shared" si="460"/>
        <v>0</v>
      </c>
      <c r="AH492" s="264">
        <f>SUM(AH493:AH495)</f>
        <v>0</v>
      </c>
      <c r="AI492" s="266"/>
      <c r="AJ492" s="263">
        <f t="shared" si="461"/>
        <v>0.99999999999999989</v>
      </c>
      <c r="AK492" s="264">
        <f>SUM(AK493:AK495)</f>
        <v>26324.309999999998</v>
      </c>
    </row>
    <row r="493" spans="1:37" ht="24" customHeight="1" x14ac:dyDescent="0.25">
      <c r="A493" s="178" t="s">
        <v>92</v>
      </c>
      <c r="B493" s="179" t="s">
        <v>91</v>
      </c>
      <c r="C493" s="180" t="s">
        <v>61</v>
      </c>
      <c r="D493" s="180" t="s">
        <v>90</v>
      </c>
      <c r="E493" s="181" t="s">
        <v>73</v>
      </c>
      <c r="F493" s="181">
        <v>516.49</v>
      </c>
      <c r="G493" s="182">
        <v>18.62</v>
      </c>
      <c r="H493" s="183">
        <v>22.34</v>
      </c>
      <c r="I493" s="183">
        <v>11538.38</v>
      </c>
      <c r="J493" s="181">
        <v>516.49</v>
      </c>
      <c r="K493" s="183">
        <v>22.34</v>
      </c>
      <c r="L493" s="183">
        <f>Replanilhamento!AT516</f>
        <v>832.15839999999844</v>
      </c>
      <c r="M493" s="183">
        <v>11538.38</v>
      </c>
      <c r="N493" s="185"/>
      <c r="O493" s="186">
        <f>N493/$F493</f>
        <v>0</v>
      </c>
      <c r="P493" s="187">
        <f>N493*$H493</f>
        <v>0</v>
      </c>
      <c r="Q493" s="185"/>
      <c r="R493" s="186">
        <f>Q493/$F493</f>
        <v>0</v>
      </c>
      <c r="S493" s="187">
        <f>Q493*$H493</f>
        <v>0</v>
      </c>
      <c r="T493" s="185"/>
      <c r="U493" s="186">
        <f>T493/$F493</f>
        <v>0</v>
      </c>
      <c r="V493" s="187">
        <f>T493*$H493</f>
        <v>0</v>
      </c>
      <c r="W493" s="185"/>
      <c r="X493" s="186">
        <f>W493/$F493</f>
        <v>0</v>
      </c>
      <c r="Y493" s="187">
        <f>W493*$H493</f>
        <v>0</v>
      </c>
      <c r="Z493" s="185"/>
      <c r="AA493" s="186">
        <f>Z493/$F493</f>
        <v>0</v>
      </c>
      <c r="AB493" s="187">
        <f>Z493*$H493</f>
        <v>0</v>
      </c>
      <c r="AC493" s="185"/>
      <c r="AD493" s="186">
        <f>AC493/$F493</f>
        <v>0</v>
      </c>
      <c r="AE493" s="187">
        <f>AC493*$H493</f>
        <v>0</v>
      </c>
      <c r="AF493" s="188">
        <f>SUM(N493+Q493+T493+W493+Z493+AC493)</f>
        <v>0</v>
      </c>
      <c r="AG493" s="186">
        <f t="shared" si="460"/>
        <v>0</v>
      </c>
      <c r="AH493" s="187">
        <f>SUM(P493+S493+V493+Y493+AB493+AE493)</f>
        <v>0</v>
      </c>
      <c r="AI493" s="189">
        <f>F493-AF493</f>
        <v>516.49</v>
      </c>
      <c r="AJ493" s="186">
        <f t="shared" si="461"/>
        <v>1</v>
      </c>
      <c r="AK493" s="187">
        <f>I493-AH493</f>
        <v>11538.38</v>
      </c>
    </row>
    <row r="494" spans="1:37" ht="39" customHeight="1" x14ac:dyDescent="0.25">
      <c r="A494" s="197" t="s">
        <v>89</v>
      </c>
      <c r="B494" s="198" t="s">
        <v>88</v>
      </c>
      <c r="C494" s="199" t="s">
        <v>61</v>
      </c>
      <c r="D494" s="199" t="s">
        <v>87</v>
      </c>
      <c r="E494" s="200" t="s">
        <v>86</v>
      </c>
      <c r="F494" s="200">
        <v>14.79</v>
      </c>
      <c r="G494" s="201">
        <v>688.75</v>
      </c>
      <c r="H494" s="202">
        <v>826.5</v>
      </c>
      <c r="I494" s="202">
        <v>12223.93</v>
      </c>
      <c r="J494" s="200">
        <v>14.79</v>
      </c>
      <c r="K494" s="202">
        <v>826.5</v>
      </c>
      <c r="L494" s="183">
        <f>Replanilhamento!AT517</f>
        <v>12223.93</v>
      </c>
      <c r="M494" s="202">
        <v>12223.93</v>
      </c>
      <c r="N494" s="185"/>
      <c r="O494" s="186">
        <f>N494/$F494</f>
        <v>0</v>
      </c>
      <c r="P494" s="187">
        <f>N494*$H494</f>
        <v>0</v>
      </c>
      <c r="Q494" s="185"/>
      <c r="R494" s="186">
        <f>Q494/$F494</f>
        <v>0</v>
      </c>
      <c r="S494" s="187">
        <f>Q494*$H494</f>
        <v>0</v>
      </c>
      <c r="T494" s="185"/>
      <c r="U494" s="186">
        <f>T494/$F494</f>
        <v>0</v>
      </c>
      <c r="V494" s="187">
        <f>T494*$H494</f>
        <v>0</v>
      </c>
      <c r="W494" s="185"/>
      <c r="X494" s="186">
        <f>W494/$F494</f>
        <v>0</v>
      </c>
      <c r="Y494" s="187">
        <f>W494*$H494</f>
        <v>0</v>
      </c>
      <c r="Z494" s="185"/>
      <c r="AA494" s="186">
        <f>Z494/$F494</f>
        <v>0</v>
      </c>
      <c r="AB494" s="187">
        <f>Z494*$H494</f>
        <v>0</v>
      </c>
      <c r="AC494" s="185"/>
      <c r="AD494" s="186">
        <f>AC494/$F494</f>
        <v>0</v>
      </c>
      <c r="AE494" s="187">
        <f>AC494*$H494</f>
        <v>0</v>
      </c>
      <c r="AF494" s="188">
        <f>SUM(N494+Q494+T494+W494+Z494+AC494)</f>
        <v>0</v>
      </c>
      <c r="AG494" s="186">
        <f t="shared" si="460"/>
        <v>0</v>
      </c>
      <c r="AH494" s="187">
        <f>SUM(P494+S494+V494+Y494+AB494+AE494)</f>
        <v>0</v>
      </c>
      <c r="AI494" s="189">
        <f>F494-AF494</f>
        <v>14.79</v>
      </c>
      <c r="AJ494" s="186">
        <f t="shared" si="461"/>
        <v>1</v>
      </c>
      <c r="AK494" s="187">
        <f>I494-AH494</f>
        <v>12223.93</v>
      </c>
    </row>
    <row r="495" spans="1:37" ht="26.1" customHeight="1" x14ac:dyDescent="0.25">
      <c r="A495" s="246" t="s">
        <v>85</v>
      </c>
      <c r="B495" s="247" t="s">
        <v>84</v>
      </c>
      <c r="C495" s="248" t="s">
        <v>61</v>
      </c>
      <c r="D495" s="248" t="s">
        <v>83</v>
      </c>
      <c r="E495" s="249" t="s">
        <v>77</v>
      </c>
      <c r="F495" s="249">
        <v>12</v>
      </c>
      <c r="G495" s="250">
        <v>177.92</v>
      </c>
      <c r="H495" s="251">
        <v>213.5</v>
      </c>
      <c r="I495" s="251">
        <v>2562</v>
      </c>
      <c r="J495" s="249">
        <v>12</v>
      </c>
      <c r="K495" s="251">
        <v>213.5</v>
      </c>
      <c r="L495" s="183">
        <f>Replanilhamento!AT518</f>
        <v>1281</v>
      </c>
      <c r="M495" s="251">
        <v>2562</v>
      </c>
      <c r="N495" s="252"/>
      <c r="O495" s="253">
        <f>N495/$F495</f>
        <v>0</v>
      </c>
      <c r="P495" s="254">
        <f>N495*$H495</f>
        <v>0</v>
      </c>
      <c r="Q495" s="252"/>
      <c r="R495" s="253">
        <f>Q495/$F495</f>
        <v>0</v>
      </c>
      <c r="S495" s="254">
        <f>Q495*$H495</f>
        <v>0</v>
      </c>
      <c r="T495" s="252"/>
      <c r="U495" s="253">
        <f>T495/$F495</f>
        <v>0</v>
      </c>
      <c r="V495" s="254">
        <f>T495*$H495</f>
        <v>0</v>
      </c>
      <c r="W495" s="252"/>
      <c r="X495" s="253">
        <f>W495/$F495</f>
        <v>0</v>
      </c>
      <c r="Y495" s="254">
        <f>W495*$H495</f>
        <v>0</v>
      </c>
      <c r="Z495" s="252"/>
      <c r="AA495" s="253">
        <f>Z495/$F495</f>
        <v>0</v>
      </c>
      <c r="AB495" s="254">
        <f>Z495*$H495</f>
        <v>0</v>
      </c>
      <c r="AC495" s="252"/>
      <c r="AD495" s="253">
        <f>AC495/$F495</f>
        <v>0</v>
      </c>
      <c r="AE495" s="254">
        <f>AC495*$H495</f>
        <v>0</v>
      </c>
      <c r="AF495" s="255">
        <f>SUM(N495+Q495+T495+W495+Z495+AC495)</f>
        <v>0</v>
      </c>
      <c r="AG495" s="253">
        <f t="shared" si="460"/>
        <v>0</v>
      </c>
      <c r="AH495" s="254">
        <f>SUM(P495+S495+V495+Y495+AB495+AE495)</f>
        <v>0</v>
      </c>
      <c r="AI495" s="256">
        <f>F495-AF495</f>
        <v>12</v>
      </c>
      <c r="AJ495" s="253">
        <f t="shared" si="461"/>
        <v>1</v>
      </c>
      <c r="AK495" s="254">
        <f>I495-AH495</f>
        <v>2562</v>
      </c>
    </row>
    <row r="496" spans="1:37" ht="24" customHeight="1" x14ac:dyDescent="0.25">
      <c r="A496" s="257" t="s">
        <v>51</v>
      </c>
      <c r="B496" s="258"/>
      <c r="C496" s="258"/>
      <c r="D496" s="258" t="s">
        <v>52</v>
      </c>
      <c r="E496" s="258"/>
      <c r="F496" s="259"/>
      <c r="G496" s="258"/>
      <c r="H496" s="260"/>
      <c r="I496" s="261">
        <v>11460.49</v>
      </c>
      <c r="J496" s="259"/>
      <c r="K496" s="260"/>
      <c r="L496" s="261">
        <v>11460.49</v>
      </c>
      <c r="M496" s="261">
        <v>11460.49</v>
      </c>
      <c r="N496" s="262"/>
      <c r="O496" s="263"/>
      <c r="P496" s="264">
        <f>SUM(P497:P498)</f>
        <v>0</v>
      </c>
      <c r="Q496" s="262"/>
      <c r="R496" s="263"/>
      <c r="S496" s="264">
        <f>SUM(S497:S498)</f>
        <v>233.11008000000001</v>
      </c>
      <c r="T496" s="262"/>
      <c r="U496" s="263"/>
      <c r="V496" s="264">
        <f>SUM(V497:V498)</f>
        <v>127.37800799999998</v>
      </c>
      <c r="W496" s="262"/>
      <c r="X496" s="263"/>
      <c r="Y496" s="264">
        <f>SUM(Y497:Y498)</f>
        <v>0</v>
      </c>
      <c r="Z496" s="262"/>
      <c r="AA496" s="263"/>
      <c r="AB496" s="264">
        <f>SUM(AB497:AB498)</f>
        <v>0</v>
      </c>
      <c r="AC496" s="262"/>
      <c r="AD496" s="263"/>
      <c r="AE496" s="264">
        <f>SUM(AE497:AE498)</f>
        <v>0</v>
      </c>
      <c r="AF496" s="265"/>
      <c r="AG496" s="263">
        <f t="shared" si="460"/>
        <v>3.1454858212868732E-2</v>
      </c>
      <c r="AH496" s="264">
        <f>SUM(AH497:AH498)</f>
        <v>360.488088</v>
      </c>
      <c r="AI496" s="266"/>
      <c r="AJ496" s="263">
        <f t="shared" si="461"/>
        <v>0.96854514178713125</v>
      </c>
      <c r="AK496" s="264">
        <f>SUM(AK497:AK498)</f>
        <v>11100.001912</v>
      </c>
    </row>
    <row r="497" spans="1:37" ht="24" customHeight="1" x14ac:dyDescent="0.25">
      <c r="A497" s="178" t="s">
        <v>81</v>
      </c>
      <c r="B497" s="179" t="s">
        <v>80</v>
      </c>
      <c r="C497" s="180" t="s">
        <v>79</v>
      </c>
      <c r="D497" s="180" t="s">
        <v>78</v>
      </c>
      <c r="E497" s="181" t="s">
        <v>77</v>
      </c>
      <c r="F497" s="181">
        <v>6</v>
      </c>
      <c r="G497" s="182">
        <v>1156.3</v>
      </c>
      <c r="H497" s="183">
        <v>1387.56</v>
      </c>
      <c r="I497" s="183">
        <v>8325.36</v>
      </c>
      <c r="J497" s="181">
        <v>6</v>
      </c>
      <c r="K497" s="183">
        <v>1387.56</v>
      </c>
      <c r="L497" s="183">
        <f>Replanilhamento!AT520</f>
        <v>8325.36</v>
      </c>
      <c r="M497" s="183">
        <v>8325.36</v>
      </c>
      <c r="N497" s="185"/>
      <c r="O497" s="186">
        <f>N497/$F497</f>
        <v>0</v>
      </c>
      <c r="P497" s="187">
        <f>N497*$H497</f>
        <v>0</v>
      </c>
      <c r="Q497" s="185">
        <f>R497*F497</f>
        <v>0.16800000000000001</v>
      </c>
      <c r="R497" s="186">
        <v>2.8000000000000001E-2</v>
      </c>
      <c r="S497" s="187">
        <f>Q497*$H497</f>
        <v>233.11008000000001</v>
      </c>
      <c r="T497" s="185">
        <f>U497*F497</f>
        <v>9.1799999999999993E-2</v>
      </c>
      <c r="U497" s="186">
        <v>1.5299999999999999E-2</v>
      </c>
      <c r="V497" s="187">
        <f>T497*$H497</f>
        <v>127.37800799999998</v>
      </c>
      <c r="W497" s="185"/>
      <c r="X497" s="186">
        <f>W497/$F497</f>
        <v>0</v>
      </c>
      <c r="Y497" s="187">
        <f>W497*$H497</f>
        <v>0</v>
      </c>
      <c r="Z497" s="185"/>
      <c r="AA497" s="186">
        <f>Z497/$F497</f>
        <v>0</v>
      </c>
      <c r="AB497" s="187">
        <f>Z497*$H497</f>
        <v>0</v>
      </c>
      <c r="AC497" s="185"/>
      <c r="AD497" s="186">
        <f>AC497/$F497</f>
        <v>0</v>
      </c>
      <c r="AE497" s="187">
        <f>AC497*$H497</f>
        <v>0</v>
      </c>
      <c r="AF497" s="188">
        <f>SUM(N497+Q497+T497+W497+Z497+AC497)</f>
        <v>0.25980000000000003</v>
      </c>
      <c r="AG497" s="186">
        <f t="shared" si="460"/>
        <v>4.3299999999999998E-2</v>
      </c>
      <c r="AH497" s="187">
        <f>SUM(P497+S497+V497+Y497+AB497+AE497)</f>
        <v>360.488088</v>
      </c>
      <c r="AI497" s="189">
        <f>F497-AF497</f>
        <v>5.7401999999999997</v>
      </c>
      <c r="AJ497" s="186">
        <f t="shared" si="461"/>
        <v>0.95669999999999999</v>
      </c>
      <c r="AK497" s="187">
        <f>I497-AH497</f>
        <v>7964.8719120000005</v>
      </c>
    </row>
    <row r="498" spans="1:37" ht="24" customHeight="1" x14ac:dyDescent="0.25">
      <c r="A498" s="246" t="s">
        <v>76</v>
      </c>
      <c r="B498" s="247" t="s">
        <v>75</v>
      </c>
      <c r="C498" s="248" t="s">
        <v>61</v>
      </c>
      <c r="D498" s="248" t="s">
        <v>74</v>
      </c>
      <c r="E498" s="249" t="s">
        <v>73</v>
      </c>
      <c r="F498" s="249">
        <v>751.83</v>
      </c>
      <c r="G498" s="250">
        <v>3.48</v>
      </c>
      <c r="H498" s="251">
        <v>4.17</v>
      </c>
      <c r="I498" s="251">
        <v>3135.13</v>
      </c>
      <c r="J498" s="249">
        <v>751.83</v>
      </c>
      <c r="K498" s="251">
        <v>4.17</v>
      </c>
      <c r="L498" s="183">
        <f>Replanilhamento!AT521</f>
        <v>3135.13</v>
      </c>
      <c r="M498" s="251">
        <v>3135.13</v>
      </c>
      <c r="N498" s="252"/>
      <c r="O498" s="253">
        <f>N498/$F498</f>
        <v>0</v>
      </c>
      <c r="P498" s="254">
        <f>N498*$H498</f>
        <v>0</v>
      </c>
      <c r="Q498" s="252"/>
      <c r="R498" s="253">
        <f>Q498/$F498</f>
        <v>0</v>
      </c>
      <c r="S498" s="254">
        <f>Q498*$H498</f>
        <v>0</v>
      </c>
      <c r="T498" s="252"/>
      <c r="U498" s="253">
        <f>T498/$F498</f>
        <v>0</v>
      </c>
      <c r="V498" s="254">
        <f>T498*$H498</f>
        <v>0</v>
      </c>
      <c r="W498" s="252"/>
      <c r="X498" s="253">
        <f>W498/$F498</f>
        <v>0</v>
      </c>
      <c r="Y498" s="254">
        <f>W498*$H498</f>
        <v>0</v>
      </c>
      <c r="Z498" s="252"/>
      <c r="AA498" s="253">
        <f>Z498/$F498</f>
        <v>0</v>
      </c>
      <c r="AB498" s="254">
        <f>Z498*$H498</f>
        <v>0</v>
      </c>
      <c r="AC498" s="252"/>
      <c r="AD498" s="253">
        <f>AC498/$F498</f>
        <v>0</v>
      </c>
      <c r="AE498" s="254">
        <f>AC498*$H498</f>
        <v>0</v>
      </c>
      <c r="AF498" s="255">
        <f>SUM(N498+Q498+T498+W498+Z498+AC498)</f>
        <v>0</v>
      </c>
      <c r="AG498" s="253">
        <f t="shared" si="460"/>
        <v>0</v>
      </c>
      <c r="AH498" s="254">
        <f>SUM(P498+S498+V498+Y498+AB498+AE498)</f>
        <v>0</v>
      </c>
      <c r="AI498" s="256">
        <f>F498-AF498</f>
        <v>751.83</v>
      </c>
      <c r="AJ498" s="253">
        <f t="shared" si="461"/>
        <v>1</v>
      </c>
      <c r="AK498" s="254">
        <f>I498-AH498</f>
        <v>3135.13</v>
      </c>
    </row>
    <row r="499" spans="1:37" ht="24" customHeight="1" x14ac:dyDescent="0.25">
      <c r="A499" s="257" t="s">
        <v>53</v>
      </c>
      <c r="B499" s="258"/>
      <c r="C499" s="258"/>
      <c r="D499" s="258" t="s">
        <v>54</v>
      </c>
      <c r="E499" s="258"/>
      <c r="F499" s="259"/>
      <c r="G499" s="258"/>
      <c r="H499" s="260"/>
      <c r="I499" s="261">
        <v>208802.34</v>
      </c>
      <c r="J499" s="259"/>
      <c r="K499" s="260"/>
      <c r="L499" s="261">
        <f>SUM(L500:L503)</f>
        <v>208802.34</v>
      </c>
      <c r="M499" s="261">
        <v>208802.34</v>
      </c>
      <c r="N499" s="262"/>
      <c r="O499" s="263"/>
      <c r="P499" s="264">
        <f>SUM(P500:P503)</f>
        <v>7579.5249419999991</v>
      </c>
      <c r="Q499" s="262"/>
      <c r="R499" s="263"/>
      <c r="S499" s="264">
        <f>SUM(S500:S503)</f>
        <v>4973.7693600000002</v>
      </c>
      <c r="T499" s="262"/>
      <c r="U499" s="263"/>
      <c r="V499" s="264">
        <f>SUM(V500:V503)</f>
        <v>2717.8096859999996</v>
      </c>
      <c r="W499" s="262"/>
      <c r="X499" s="263"/>
      <c r="Y499" s="264">
        <f>SUM(Y500:Y503)</f>
        <v>10338.334884</v>
      </c>
      <c r="Z499" s="262"/>
      <c r="AA499" s="263"/>
      <c r="AB499" s="264">
        <f>SUM(AB500:AB503)</f>
        <v>0</v>
      </c>
      <c r="AC499" s="262"/>
      <c r="AD499" s="263"/>
      <c r="AE499" s="264">
        <f>SUM(AE500:AE503)</f>
        <v>0</v>
      </c>
      <c r="AF499" s="265"/>
      <c r="AG499" s="263">
        <f t="shared" si="460"/>
        <v>0.12264919479350662</v>
      </c>
      <c r="AH499" s="264">
        <f>SUM(AH500:AH503)</f>
        <v>25609.438871999999</v>
      </c>
      <c r="AI499" s="266"/>
      <c r="AJ499" s="263">
        <f t="shared" si="461"/>
        <v>0.87735080520649333</v>
      </c>
      <c r="AK499" s="264">
        <f>SUM(AK500:AK503)</f>
        <v>183192.901128</v>
      </c>
    </row>
    <row r="500" spans="1:37" ht="26.1" customHeight="1" x14ac:dyDescent="0.25">
      <c r="A500" s="178" t="s">
        <v>72</v>
      </c>
      <c r="B500" s="179" t="s">
        <v>71</v>
      </c>
      <c r="C500" s="180" t="s">
        <v>61</v>
      </c>
      <c r="D500" s="180" t="s">
        <v>70</v>
      </c>
      <c r="E500" s="181" t="s">
        <v>7049</v>
      </c>
      <c r="F500" s="181">
        <v>3</v>
      </c>
      <c r="G500" s="182">
        <v>20780.02</v>
      </c>
      <c r="H500" s="183">
        <v>24936.02</v>
      </c>
      <c r="I500" s="183">
        <v>74808.06</v>
      </c>
      <c r="J500" s="181">
        <v>3</v>
      </c>
      <c r="K500" s="183">
        <v>24936.02</v>
      </c>
      <c r="L500" s="183">
        <f>Replanilhamento!AT523</f>
        <v>74808.06</v>
      </c>
      <c r="M500" s="183">
        <v>74808.06</v>
      </c>
      <c r="N500" s="185">
        <f>O500*F500</f>
        <v>0.1089</v>
      </c>
      <c r="O500" s="186">
        <v>3.6299999999999999E-2</v>
      </c>
      <c r="P500" s="187">
        <f>O500*$I500</f>
        <v>2715.5325779999998</v>
      </c>
      <c r="Q500" s="188">
        <f>R500*F500</f>
        <v>8.4000000000000005E-2</v>
      </c>
      <c r="R500" s="186">
        <v>2.8000000000000001E-2</v>
      </c>
      <c r="S500" s="187">
        <f>R500*L500</f>
        <v>2094.6256800000001</v>
      </c>
      <c r="T500" s="185">
        <f>U500*F500</f>
        <v>4.5899999999999996E-2</v>
      </c>
      <c r="U500" s="186">
        <v>1.5299999999999999E-2</v>
      </c>
      <c r="V500" s="187">
        <f>U500*L500</f>
        <v>1144.563318</v>
      </c>
      <c r="W500" s="185">
        <f>X500*J500</f>
        <v>0.17460000000000001</v>
      </c>
      <c r="X500" s="186">
        <v>5.8200000000000002E-2</v>
      </c>
      <c r="Y500" s="187">
        <f>X500*L500</f>
        <v>4353.8290919999999</v>
      </c>
      <c r="Z500" s="185"/>
      <c r="AA500" s="186">
        <f>Z500/$F500</f>
        <v>0</v>
      </c>
      <c r="AB500" s="187">
        <f>Z500*$H500</f>
        <v>0</v>
      </c>
      <c r="AC500" s="185"/>
      <c r="AD500" s="186">
        <f>AC500/$F500</f>
        <v>0</v>
      </c>
      <c r="AE500" s="187">
        <f>AC500*$H500</f>
        <v>0</v>
      </c>
      <c r="AF500" s="188">
        <f>SUM(N500+Q500+T500+W500+Z500+AC500)</f>
        <v>0.41339999999999999</v>
      </c>
      <c r="AG500" s="186">
        <f t="shared" si="460"/>
        <v>0.13780000000000001</v>
      </c>
      <c r="AH500" s="187">
        <f>SUM(P500+S500+V500+Y500+AB500+AE500)</f>
        <v>10308.550668</v>
      </c>
      <c r="AI500" s="189">
        <f>F500-AF500</f>
        <v>2.5865999999999998</v>
      </c>
      <c r="AJ500" s="186">
        <f t="shared" si="461"/>
        <v>0.86220000000000008</v>
      </c>
      <c r="AK500" s="187">
        <f>I500-AH500</f>
        <v>64499.509332000001</v>
      </c>
    </row>
    <row r="501" spans="1:37" ht="26.1" customHeight="1" x14ac:dyDescent="0.25">
      <c r="A501" s="197" t="s">
        <v>69</v>
      </c>
      <c r="B501" s="198" t="s">
        <v>68</v>
      </c>
      <c r="C501" s="199" t="s">
        <v>61</v>
      </c>
      <c r="D501" s="199" t="s">
        <v>67</v>
      </c>
      <c r="E501" s="181" t="s">
        <v>7049</v>
      </c>
      <c r="F501" s="200">
        <v>6</v>
      </c>
      <c r="G501" s="201">
        <v>6048.65</v>
      </c>
      <c r="H501" s="202">
        <v>7258.38</v>
      </c>
      <c r="I501" s="202">
        <v>43550.28</v>
      </c>
      <c r="J501" s="200">
        <v>6</v>
      </c>
      <c r="K501" s="202">
        <v>7258.38</v>
      </c>
      <c r="L501" s="183">
        <f>Replanilhamento!AT524</f>
        <v>43550.28</v>
      </c>
      <c r="M501" s="202">
        <v>43550.28</v>
      </c>
      <c r="N501" s="185">
        <f t="shared" ref="N501:N503" si="494">O501*F501</f>
        <v>0.21779999999999999</v>
      </c>
      <c r="O501" s="186">
        <v>3.6299999999999999E-2</v>
      </c>
      <c r="P501" s="187">
        <f t="shared" ref="P501:P503" si="495">O501*$I501</f>
        <v>1580.8751639999998</v>
      </c>
      <c r="Q501" s="188">
        <f t="shared" ref="Q501:Q503" si="496">R501*F501</f>
        <v>0.16800000000000001</v>
      </c>
      <c r="R501" s="186">
        <v>2.8000000000000001E-2</v>
      </c>
      <c r="S501" s="187">
        <f t="shared" ref="S501:S503" si="497">R501*L501</f>
        <v>1219.4078400000001</v>
      </c>
      <c r="T501" s="185">
        <f>U501*F501</f>
        <v>9.1799999999999993E-2</v>
      </c>
      <c r="U501" s="186">
        <v>1.5299999999999999E-2</v>
      </c>
      <c r="V501" s="187">
        <f t="shared" ref="V501:V503" si="498">U501*L501</f>
        <v>666.31928399999993</v>
      </c>
      <c r="W501" s="185">
        <f t="shared" ref="W501:W503" si="499">X501*J501</f>
        <v>0.34920000000000001</v>
      </c>
      <c r="X501" s="186">
        <v>5.8200000000000002E-2</v>
      </c>
      <c r="Y501" s="187">
        <f t="shared" ref="Y501:Y503" si="500">X501*L501</f>
        <v>2534.6262959999999</v>
      </c>
      <c r="Z501" s="185"/>
      <c r="AA501" s="186">
        <f>Z501/$F501</f>
        <v>0</v>
      </c>
      <c r="AB501" s="187">
        <f>Z501*$H501</f>
        <v>0</v>
      </c>
      <c r="AC501" s="185"/>
      <c r="AD501" s="186">
        <f>AC501/$F501</f>
        <v>0</v>
      </c>
      <c r="AE501" s="187">
        <f>AC501*$H501</f>
        <v>0</v>
      </c>
      <c r="AF501" s="188">
        <f>SUM(N501+Q501+T501+W501+Z501+AC501)</f>
        <v>0.82679999999999998</v>
      </c>
      <c r="AG501" s="186">
        <f t="shared" si="460"/>
        <v>0.13780000000000001</v>
      </c>
      <c r="AH501" s="187">
        <f>SUM(P501+S501+V501+Y501+AB501+AE501)</f>
        <v>6001.2285840000004</v>
      </c>
      <c r="AI501" s="189">
        <f>F501-AF501</f>
        <v>5.1731999999999996</v>
      </c>
      <c r="AJ501" s="186">
        <f t="shared" si="461"/>
        <v>0.86220000000000008</v>
      </c>
      <c r="AK501" s="187">
        <f>I501-AH501</f>
        <v>37549.051416000002</v>
      </c>
    </row>
    <row r="502" spans="1:37" ht="24" customHeight="1" x14ac:dyDescent="0.25">
      <c r="A502" s="197" t="s">
        <v>66</v>
      </c>
      <c r="B502" s="198" t="s">
        <v>65</v>
      </c>
      <c r="C502" s="199" t="s">
        <v>61</v>
      </c>
      <c r="D502" s="199" t="s">
        <v>64</v>
      </c>
      <c r="E502" s="181" t="s">
        <v>7049</v>
      </c>
      <c r="F502" s="200">
        <v>6</v>
      </c>
      <c r="G502" s="201">
        <v>4328.8500000000004</v>
      </c>
      <c r="H502" s="202">
        <v>5194.62</v>
      </c>
      <c r="I502" s="202">
        <v>31167.72</v>
      </c>
      <c r="J502" s="200"/>
      <c r="K502" s="202">
        <v>5194.62</v>
      </c>
      <c r="L502" s="183">
        <f>Replanilhamento!AT525</f>
        <v>31167.72</v>
      </c>
      <c r="M502" s="202">
        <v>31167.72</v>
      </c>
      <c r="N502" s="185">
        <f t="shared" si="494"/>
        <v>0.21779999999999999</v>
      </c>
      <c r="O502" s="186">
        <v>3.6299999999999999E-2</v>
      </c>
      <c r="P502" s="187">
        <f t="shared" si="495"/>
        <v>1131.388236</v>
      </c>
      <c r="Q502" s="188">
        <f t="shared" si="496"/>
        <v>0</v>
      </c>
      <c r="R502" s="186">
        <v>0</v>
      </c>
      <c r="S502" s="187">
        <f t="shared" si="497"/>
        <v>0</v>
      </c>
      <c r="T502" s="185"/>
      <c r="U502" s="186"/>
      <c r="V502" s="187">
        <f t="shared" si="498"/>
        <v>0</v>
      </c>
      <c r="W502" s="185">
        <f t="shared" si="499"/>
        <v>0</v>
      </c>
      <c r="X502" s="186">
        <v>0</v>
      </c>
      <c r="Y502" s="187">
        <f t="shared" si="500"/>
        <v>0</v>
      </c>
      <c r="Z502" s="185"/>
      <c r="AA502" s="186">
        <f>Z502/$F502</f>
        <v>0</v>
      </c>
      <c r="AB502" s="187">
        <f>Z502*$H502</f>
        <v>0</v>
      </c>
      <c r="AC502" s="185"/>
      <c r="AD502" s="186">
        <f>AC502/$F502</f>
        <v>0</v>
      </c>
      <c r="AE502" s="187">
        <f>AC502*$H502</f>
        <v>0</v>
      </c>
      <c r="AF502" s="188">
        <f>SUM(N502+Q502+T502+W502+Z502+AC502)</f>
        <v>0.21779999999999999</v>
      </c>
      <c r="AG502" s="186">
        <f t="shared" si="460"/>
        <v>3.6299999999999999E-2</v>
      </c>
      <c r="AH502" s="187">
        <f>SUM(P502+S502+V502+Y502+AB502+AE502)</f>
        <v>1131.388236</v>
      </c>
      <c r="AI502" s="189">
        <f>F502-AF502</f>
        <v>5.7821999999999996</v>
      </c>
      <c r="AJ502" s="186">
        <f t="shared" si="461"/>
        <v>0.9637</v>
      </c>
      <c r="AK502" s="187">
        <f>I502-AH502</f>
        <v>30036.331764000002</v>
      </c>
    </row>
    <row r="503" spans="1:37" ht="24" customHeight="1" thickBot="1" x14ac:dyDescent="0.3">
      <c r="A503" s="204" t="s">
        <v>63</v>
      </c>
      <c r="B503" s="205" t="s">
        <v>62</v>
      </c>
      <c r="C503" s="206" t="s">
        <v>61</v>
      </c>
      <c r="D503" s="206" t="s">
        <v>60</v>
      </c>
      <c r="E503" s="207" t="s">
        <v>7050</v>
      </c>
      <c r="F503" s="207">
        <v>6</v>
      </c>
      <c r="G503" s="208">
        <v>8232.82</v>
      </c>
      <c r="H503" s="209">
        <v>9879.3799999999992</v>
      </c>
      <c r="I503" s="209">
        <v>59276.28</v>
      </c>
      <c r="J503" s="207">
        <v>6</v>
      </c>
      <c r="K503" s="209">
        <v>9879.3799999999992</v>
      </c>
      <c r="L503" s="183">
        <f>Replanilhamento!AT526</f>
        <v>59276.28</v>
      </c>
      <c r="M503" s="209">
        <v>59276.28</v>
      </c>
      <c r="N503" s="185">
        <f t="shared" si="494"/>
        <v>0.21779999999999999</v>
      </c>
      <c r="O503" s="186">
        <v>3.6299999999999999E-2</v>
      </c>
      <c r="P503" s="187">
        <f t="shared" si="495"/>
        <v>2151.7289639999999</v>
      </c>
      <c r="Q503" s="188">
        <f t="shared" si="496"/>
        <v>0.16800000000000001</v>
      </c>
      <c r="R503" s="186">
        <v>2.8000000000000001E-2</v>
      </c>
      <c r="S503" s="187">
        <f t="shared" si="497"/>
        <v>1659.7358400000001</v>
      </c>
      <c r="T503" s="185">
        <f>U503*F503</f>
        <v>9.1799999999999993E-2</v>
      </c>
      <c r="U503" s="186">
        <v>1.5299999999999999E-2</v>
      </c>
      <c r="V503" s="187">
        <f t="shared" si="498"/>
        <v>906.92708399999992</v>
      </c>
      <c r="W503" s="185">
        <f t="shared" si="499"/>
        <v>0.34920000000000001</v>
      </c>
      <c r="X503" s="186">
        <v>5.8200000000000002E-2</v>
      </c>
      <c r="Y503" s="187">
        <f t="shared" si="500"/>
        <v>3449.879496</v>
      </c>
      <c r="Z503" s="185"/>
      <c r="AA503" s="186">
        <f>Z503/$F503</f>
        <v>0</v>
      </c>
      <c r="AB503" s="187">
        <f>Z503*$H503</f>
        <v>0</v>
      </c>
      <c r="AC503" s="185"/>
      <c r="AD503" s="186">
        <f>AC503/$F503</f>
        <v>0</v>
      </c>
      <c r="AE503" s="187">
        <f>AC503*$H503</f>
        <v>0</v>
      </c>
      <c r="AF503" s="188">
        <f>SUM(N503+Q503+T503+W503+Z503+AC503)</f>
        <v>0.82679999999999998</v>
      </c>
      <c r="AG503" s="186">
        <f t="shared" si="460"/>
        <v>0.13780000000000001</v>
      </c>
      <c r="AH503" s="187">
        <f>SUM(P503+S503+V503+Y503+AB503+AE503)</f>
        <v>8168.2713839999997</v>
      </c>
      <c r="AI503" s="189">
        <f>F503-AF503</f>
        <v>5.1731999999999996</v>
      </c>
      <c r="AJ503" s="186">
        <f t="shared" si="461"/>
        <v>0.86219999999999997</v>
      </c>
      <c r="AK503" s="187">
        <f>I503-AH503</f>
        <v>51108.008615999999</v>
      </c>
    </row>
    <row r="504" spans="1:37" ht="30" customHeight="1" thickBot="1" x14ac:dyDescent="0.3">
      <c r="A504" s="150"/>
      <c r="B504" s="151"/>
      <c r="C504" s="301"/>
      <c r="D504" s="302" t="s">
        <v>7056</v>
      </c>
      <c r="E504" s="646"/>
      <c r="F504" s="647"/>
      <c r="G504" s="647"/>
      <c r="H504" s="648"/>
      <c r="I504" s="303">
        <f>I5+I20+I30+I37+I41+I71+I171+I177+I202+I203+I207+I216+I220+I225+I232+I356+I462+I479+I492+I496+I499</f>
        <v>3209950.91</v>
      </c>
      <c r="J504" s="428"/>
      <c r="K504" s="428"/>
      <c r="L504" s="303">
        <f>L5+L20+L30+L37+L41+L71+L171+L177+L202+L203+L207+L216+L220+L225+L232+L356+L462+L479+L492+L496+L499</f>
        <v>3233673.7377000004</v>
      </c>
      <c r="M504" s="304"/>
      <c r="N504" s="622" t="s">
        <v>7057</v>
      </c>
      <c r="O504" s="623"/>
      <c r="P504" s="303">
        <f>P5+P20+P30+P37+P41+P71+P171+P177+P202+P203+P207+P216+P220+P225+P232+P356+P462+P479+P492+P496+P499</f>
        <v>116362.55509200001</v>
      </c>
      <c r="Q504" s="622" t="s">
        <v>7057</v>
      </c>
      <c r="R504" s="623"/>
      <c r="S504" s="303">
        <f>S5+S20+S30+S37+S41+S71+S171+S177+S202+S203+S207+S216+S220+S225+S232+S356+S462+S479+S492+S496+S499</f>
        <v>89905.253414999999</v>
      </c>
      <c r="T504" s="622" t="s">
        <v>7057</v>
      </c>
      <c r="U504" s="623"/>
      <c r="V504" s="303">
        <f>V5+V20+V30+V37+V41+V71+V171+V177+V202+V203+V207+V216+V220+V225+V232+V356+V462+V479+V492+V496+V499</f>
        <v>49230.715068999998</v>
      </c>
      <c r="W504" s="622" t="s">
        <v>7057</v>
      </c>
      <c r="X504" s="623"/>
      <c r="Y504" s="303">
        <f>Y5+Y20+Y30+Y37+Y41+Y71+Y171+Y177+Y202+Y203+Y207+Y216+Y220+Y225+Y232+Y356+Y462+Y479+Y492+Y496+Y499</f>
        <v>180474.18248399999</v>
      </c>
      <c r="Z504" s="622" t="s">
        <v>7057</v>
      </c>
      <c r="AA504" s="623"/>
      <c r="AB504" s="303">
        <f>AB5+AB20+AB30+AB37+AB41+AB71+AB171+AB177+AB202+AB203+AB207+AB216+AB220+AB225+AB232+AB356+AB462+AB479+AB492+AB496+AB499</f>
        <v>0</v>
      </c>
      <c r="AC504" s="622" t="s">
        <v>7057</v>
      </c>
      <c r="AD504" s="623"/>
      <c r="AE504" s="303">
        <f>AE5+AE20+AE30+AE37+AE41+AE71+AE171+AE177+AE202+AE203+AE207+AE216+AE220+AE225+AE232+AE356+AE462+AE479+AE492+AE496+AE499</f>
        <v>0</v>
      </c>
      <c r="AF504" s="622"/>
      <c r="AG504" s="623"/>
      <c r="AH504" s="303">
        <f>AH5+AH20+AH30+AH37+AH41+AH71+AH171+AH177+AH202+AH203+AH207+AH216+AH220+AH225+AH232+AH356+AH462+AH479+AH492+AH496+AH499</f>
        <v>436253.67105999996</v>
      </c>
      <c r="AI504" s="622"/>
      <c r="AJ504" s="623"/>
      <c r="AK504" s="303">
        <f>AK5+AK20+AK30+AK37+AK41+AK71+AK171+AK177+AK202+AK203+AK207+AK216+AK220+AK225+AK232+AK356+AK462+AK479+AK492+AK496+AK499</f>
        <v>2551189.8246400007</v>
      </c>
    </row>
    <row r="505" spans="1:37" x14ac:dyDescent="0.25">
      <c r="A505" s="635"/>
      <c r="B505" s="635"/>
      <c r="C505" s="635"/>
      <c r="D505" s="12"/>
      <c r="E505" s="11"/>
      <c r="F505" s="636" t="s">
        <v>55</v>
      </c>
      <c r="G505" s="635"/>
      <c r="H505" s="645">
        <v>2675229.2200000002</v>
      </c>
      <c r="I505" s="645"/>
      <c r="J505" s="435"/>
      <c r="K505" s="435"/>
      <c r="L505" s="435"/>
      <c r="M505" s="435"/>
      <c r="S505" s="438"/>
      <c r="V505" s="438"/>
      <c r="Y505" s="438"/>
    </row>
    <row r="506" spans="1:37" x14ac:dyDescent="0.25">
      <c r="A506" s="635"/>
      <c r="B506" s="635"/>
      <c r="C506" s="635"/>
      <c r="D506" s="12"/>
      <c r="E506" s="11"/>
      <c r="F506" s="636" t="s">
        <v>56</v>
      </c>
      <c r="G506" s="635"/>
      <c r="H506" s="637">
        <v>534721.68999999994</v>
      </c>
      <c r="I506" s="637"/>
      <c r="J506" s="435"/>
      <c r="K506" s="437"/>
      <c r="L506" s="435"/>
      <c r="M506" s="435"/>
      <c r="S506" s="438"/>
    </row>
    <row r="507" spans="1:37" x14ac:dyDescent="0.25">
      <c r="A507" s="635"/>
      <c r="B507" s="635"/>
      <c r="C507" s="635"/>
      <c r="D507" s="12"/>
      <c r="E507" s="11"/>
      <c r="F507" s="636" t="s">
        <v>57</v>
      </c>
      <c r="G507" s="635"/>
      <c r="H507" s="637">
        <v>3209950.91</v>
      </c>
      <c r="I507" s="637"/>
      <c r="J507" s="435"/>
      <c r="K507" s="435"/>
      <c r="L507" s="435"/>
      <c r="M507" s="435"/>
    </row>
    <row r="508" spans="1:37" ht="60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</row>
    <row r="509" spans="1:37" ht="70.2" customHeight="1" x14ac:dyDescent="0.25">
      <c r="A509" s="632" t="s">
        <v>58</v>
      </c>
      <c r="B509" s="581"/>
      <c r="C509" s="581"/>
      <c r="D509" s="581"/>
      <c r="E509" s="581"/>
      <c r="F509" s="581"/>
      <c r="G509" s="581"/>
      <c r="H509" s="581"/>
      <c r="I509" s="581"/>
      <c r="J509" s="581"/>
      <c r="K509" s="581"/>
      <c r="L509" s="581"/>
      <c r="M509" s="581"/>
    </row>
  </sheetData>
  <mergeCells count="35">
    <mergeCell ref="Z504:AA504"/>
    <mergeCell ref="AI504:AJ504"/>
    <mergeCell ref="N1:P3"/>
    <mergeCell ref="AC1:AE2"/>
    <mergeCell ref="AF1:AK2"/>
    <mergeCell ref="AC504:AD504"/>
    <mergeCell ref="AF504:AG504"/>
    <mergeCell ref="AF3:AH3"/>
    <mergeCell ref="Z1:AB2"/>
    <mergeCell ref="N504:O504"/>
    <mergeCell ref="AI3:AK3"/>
    <mergeCell ref="AC3:AE3"/>
    <mergeCell ref="Z3:AB3"/>
    <mergeCell ref="Q1:S3"/>
    <mergeCell ref="T1:V3"/>
    <mergeCell ref="W1:Y3"/>
    <mergeCell ref="E1:F1"/>
    <mergeCell ref="I1:M1"/>
    <mergeCell ref="E2:F2"/>
    <mergeCell ref="I2:M2"/>
    <mergeCell ref="A3:M3"/>
    <mergeCell ref="W504:X504"/>
    <mergeCell ref="A505:C505"/>
    <mergeCell ref="F505:G505"/>
    <mergeCell ref="H505:I505"/>
    <mergeCell ref="H506:I506"/>
    <mergeCell ref="Q504:R504"/>
    <mergeCell ref="T504:U504"/>
    <mergeCell ref="E504:H504"/>
    <mergeCell ref="A509:M509"/>
    <mergeCell ref="A506:C506"/>
    <mergeCell ref="F506:G506"/>
    <mergeCell ref="A507:C507"/>
    <mergeCell ref="F507:G507"/>
    <mergeCell ref="H507:I507"/>
  </mergeCells>
  <phoneticPr fontId="33" type="noConversion"/>
  <pageMargins left="0.39370078740157483" right="0.39370078740157483" top="1.1811023622047245" bottom="0.78740157480314965" header="0" footer="0"/>
  <pageSetup paperSize="9" scale="32" fitToHeight="0" orientation="landscape" r:id="rId1"/>
  <headerFooter>
    <oddHeader>&amp;L &amp;C&amp;G</oddHeader>
    <oddFooter>&amp;L 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showOutlineSymbols="0" showWhiteSpace="0" zoomScale="60" zoomScaleNormal="60" workbookViewId="0">
      <selection sqref="A1:A1048576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9" width="10" bestFit="1" customWidth="1"/>
    <col min="10" max="10" width="16.19921875" customWidth="1"/>
    <col min="11" max="11" width="34.5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587" t="s">
        <v>2</v>
      </c>
      <c r="G1" s="587"/>
      <c r="H1" s="587"/>
      <c r="I1" s="587" t="s">
        <v>3</v>
      </c>
      <c r="J1" s="587"/>
      <c r="K1" s="587"/>
    </row>
    <row r="2" spans="1:11" ht="80.099999999999994" customHeight="1" x14ac:dyDescent="0.25">
      <c r="A2" s="5"/>
      <c r="B2" s="5"/>
      <c r="C2" s="5"/>
      <c r="D2" s="5" t="s">
        <v>4</v>
      </c>
      <c r="E2" s="5" t="s">
        <v>5</v>
      </c>
      <c r="F2" s="583" t="s">
        <v>6</v>
      </c>
      <c r="G2" s="583"/>
      <c r="H2" s="583"/>
      <c r="I2" s="583" t="s">
        <v>7</v>
      </c>
      <c r="J2" s="583"/>
      <c r="K2" s="583"/>
    </row>
    <row r="3" spans="1:11" x14ac:dyDescent="0.25">
      <c r="A3" s="588" t="s">
        <v>8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</row>
    <row r="4" spans="1:11" ht="30" customHeight="1" x14ac:dyDescent="0.25">
      <c r="A4" s="586" t="s">
        <v>9</v>
      </c>
      <c r="B4" s="586"/>
      <c r="C4" s="586"/>
      <c r="D4" s="586" t="s">
        <v>10</v>
      </c>
      <c r="E4" s="586"/>
      <c r="F4" s="586"/>
      <c r="G4" s="586"/>
      <c r="H4" s="586"/>
      <c r="I4" s="586"/>
      <c r="J4" s="2" t="s">
        <v>11</v>
      </c>
      <c r="K4" s="2" t="s">
        <v>12</v>
      </c>
    </row>
    <row r="5" spans="1:11" ht="24" customHeight="1" x14ac:dyDescent="0.25">
      <c r="A5" s="585" t="s">
        <v>13</v>
      </c>
      <c r="B5" s="585"/>
      <c r="C5" s="585"/>
      <c r="D5" s="585" t="s">
        <v>14</v>
      </c>
      <c r="E5" s="585"/>
      <c r="F5" s="585"/>
      <c r="G5" s="585"/>
      <c r="H5" s="585"/>
      <c r="I5" s="585"/>
      <c r="J5" s="3">
        <v>40570.85</v>
      </c>
      <c r="K5" s="4">
        <v>1.2639087368473183E-2</v>
      </c>
    </row>
    <row r="6" spans="1:11" ht="24" customHeight="1" x14ac:dyDescent="0.25">
      <c r="A6" s="585" t="s">
        <v>15</v>
      </c>
      <c r="B6" s="585"/>
      <c r="C6" s="585"/>
      <c r="D6" s="585" t="s">
        <v>16</v>
      </c>
      <c r="E6" s="585"/>
      <c r="F6" s="585"/>
      <c r="G6" s="585"/>
      <c r="H6" s="585"/>
      <c r="I6" s="585"/>
      <c r="J6" s="3">
        <v>86205.73</v>
      </c>
      <c r="K6" s="4">
        <v>2.6855778302229551E-2</v>
      </c>
    </row>
    <row r="7" spans="1:11" ht="26.1" customHeight="1" x14ac:dyDescent="0.25">
      <c r="A7" s="585" t="s">
        <v>17</v>
      </c>
      <c r="B7" s="585"/>
      <c r="C7" s="585"/>
      <c r="D7" s="585" t="s">
        <v>18</v>
      </c>
      <c r="E7" s="585"/>
      <c r="F7" s="585"/>
      <c r="G7" s="585"/>
      <c r="H7" s="585"/>
      <c r="I7" s="585"/>
      <c r="J7" s="3">
        <v>38237.78</v>
      </c>
      <c r="K7" s="4">
        <v>1.1912263169158558E-2</v>
      </c>
    </row>
    <row r="8" spans="1:11" ht="24" customHeight="1" x14ac:dyDescent="0.25">
      <c r="A8" s="585" t="s">
        <v>19</v>
      </c>
      <c r="B8" s="585"/>
      <c r="C8" s="585"/>
      <c r="D8" s="585" t="s">
        <v>20</v>
      </c>
      <c r="E8" s="585"/>
      <c r="F8" s="585"/>
      <c r="G8" s="585"/>
      <c r="H8" s="585"/>
      <c r="I8" s="585"/>
      <c r="J8" s="3">
        <v>29585.08</v>
      </c>
      <c r="K8" s="4">
        <v>9.2166767746613299E-3</v>
      </c>
    </row>
    <row r="9" spans="1:11" ht="24" customHeight="1" x14ac:dyDescent="0.25">
      <c r="A9" s="585" t="s">
        <v>21</v>
      </c>
      <c r="B9" s="585"/>
      <c r="C9" s="585"/>
      <c r="D9" s="585" t="s">
        <v>22</v>
      </c>
      <c r="E9" s="585"/>
      <c r="F9" s="585"/>
      <c r="G9" s="585"/>
      <c r="H9" s="585"/>
      <c r="I9" s="585"/>
      <c r="J9" s="3">
        <v>138695.01999999999</v>
      </c>
      <c r="K9" s="4">
        <v>4.3207832109806311E-2</v>
      </c>
    </row>
    <row r="10" spans="1:11" ht="24" customHeight="1" x14ac:dyDescent="0.25">
      <c r="A10" s="585" t="s">
        <v>23</v>
      </c>
      <c r="B10" s="585"/>
      <c r="C10" s="585"/>
      <c r="D10" s="585" t="s">
        <v>24</v>
      </c>
      <c r="E10" s="585"/>
      <c r="F10" s="585"/>
      <c r="G10" s="585"/>
      <c r="H10" s="585"/>
      <c r="I10" s="585"/>
      <c r="J10" s="3">
        <v>488019.48</v>
      </c>
      <c r="K10" s="4">
        <v>0.15203331567460016</v>
      </c>
    </row>
    <row r="11" spans="1:11" ht="24" customHeight="1" x14ac:dyDescent="0.25">
      <c r="A11" s="585" t="s">
        <v>25</v>
      </c>
      <c r="B11" s="585"/>
      <c r="C11" s="585"/>
      <c r="D11" s="585" t="s">
        <v>26</v>
      </c>
      <c r="E11" s="585"/>
      <c r="F11" s="585"/>
      <c r="G11" s="585"/>
      <c r="H11" s="585"/>
      <c r="I11" s="585"/>
      <c r="J11" s="3">
        <v>151317.53</v>
      </c>
      <c r="K11" s="4">
        <v>4.714013835183542E-2</v>
      </c>
    </row>
    <row r="12" spans="1:11" ht="24" customHeight="1" x14ac:dyDescent="0.25">
      <c r="A12" s="585" t="s">
        <v>27</v>
      </c>
      <c r="B12" s="585"/>
      <c r="C12" s="585"/>
      <c r="D12" s="585" t="s">
        <v>28</v>
      </c>
      <c r="E12" s="585"/>
      <c r="F12" s="585"/>
      <c r="G12" s="585"/>
      <c r="H12" s="585"/>
      <c r="I12" s="585"/>
      <c r="J12" s="3">
        <v>130983.39</v>
      </c>
      <c r="K12" s="4">
        <v>4.0805418423049966E-2</v>
      </c>
    </row>
    <row r="13" spans="1:11" ht="24" customHeight="1" x14ac:dyDescent="0.25">
      <c r="A13" s="585" t="s">
        <v>29</v>
      </c>
      <c r="B13" s="585"/>
      <c r="C13" s="585"/>
      <c r="D13" s="585" t="s">
        <v>30</v>
      </c>
      <c r="E13" s="585"/>
      <c r="F13" s="585"/>
      <c r="G13" s="585"/>
      <c r="H13" s="585"/>
      <c r="I13" s="585"/>
      <c r="J13" s="3">
        <v>0</v>
      </c>
      <c r="K13" s="4">
        <v>0</v>
      </c>
    </row>
    <row r="14" spans="1:11" ht="24" customHeight="1" x14ac:dyDescent="0.25">
      <c r="A14" s="585" t="s">
        <v>31</v>
      </c>
      <c r="B14" s="585"/>
      <c r="C14" s="585"/>
      <c r="D14" s="585" t="s">
        <v>32</v>
      </c>
      <c r="E14" s="585"/>
      <c r="F14" s="585"/>
      <c r="G14" s="585"/>
      <c r="H14" s="585"/>
      <c r="I14" s="585"/>
      <c r="J14" s="3">
        <v>76123.259999999995</v>
      </c>
      <c r="K14" s="4">
        <v>2.3714773881074711E-2</v>
      </c>
    </row>
    <row r="15" spans="1:11" ht="24" customHeight="1" x14ac:dyDescent="0.25">
      <c r="A15" s="585" t="s">
        <v>33</v>
      </c>
      <c r="B15" s="585"/>
      <c r="C15" s="585"/>
      <c r="D15" s="585" t="s">
        <v>34</v>
      </c>
      <c r="E15" s="585"/>
      <c r="F15" s="585"/>
      <c r="G15" s="585"/>
      <c r="H15" s="585"/>
      <c r="I15" s="585"/>
      <c r="J15" s="3">
        <v>43981.440000000002</v>
      </c>
      <c r="K15" s="4">
        <v>1.3701592713765209E-2</v>
      </c>
    </row>
    <row r="16" spans="1:11" ht="24" customHeight="1" x14ac:dyDescent="0.25">
      <c r="A16" s="585" t="s">
        <v>35</v>
      </c>
      <c r="B16" s="585"/>
      <c r="C16" s="585"/>
      <c r="D16" s="585" t="s">
        <v>36</v>
      </c>
      <c r="E16" s="585"/>
      <c r="F16" s="585"/>
      <c r="G16" s="585"/>
      <c r="H16" s="585"/>
      <c r="I16" s="585"/>
      <c r="J16" s="3">
        <v>52819.38</v>
      </c>
      <c r="K16" s="4">
        <v>1.6454887155891117E-2</v>
      </c>
    </row>
    <row r="17" spans="1:11" ht="24" customHeight="1" x14ac:dyDescent="0.25">
      <c r="A17" s="585" t="s">
        <v>37</v>
      </c>
      <c r="B17" s="585"/>
      <c r="C17" s="585"/>
      <c r="D17" s="585" t="s">
        <v>38</v>
      </c>
      <c r="E17" s="585"/>
      <c r="F17" s="585"/>
      <c r="G17" s="585"/>
      <c r="H17" s="585"/>
      <c r="I17" s="585"/>
      <c r="J17" s="3">
        <v>115995.2</v>
      </c>
      <c r="K17" s="4">
        <v>3.6136128947841135E-2</v>
      </c>
    </row>
    <row r="18" spans="1:11" ht="24" customHeight="1" x14ac:dyDescent="0.25">
      <c r="A18" s="585" t="s">
        <v>39</v>
      </c>
      <c r="B18" s="585"/>
      <c r="C18" s="585"/>
      <c r="D18" s="585" t="s">
        <v>40</v>
      </c>
      <c r="E18" s="585"/>
      <c r="F18" s="585"/>
      <c r="G18" s="585"/>
      <c r="H18" s="585"/>
      <c r="I18" s="585"/>
      <c r="J18" s="3">
        <v>137066.31</v>
      </c>
      <c r="K18" s="4">
        <v>4.270043805747796E-2</v>
      </c>
    </row>
    <row r="19" spans="1:11" ht="24" customHeight="1" x14ac:dyDescent="0.25">
      <c r="A19" s="585" t="s">
        <v>41</v>
      </c>
      <c r="B19" s="585"/>
      <c r="C19" s="585"/>
      <c r="D19" s="585" t="s">
        <v>42</v>
      </c>
      <c r="E19" s="585"/>
      <c r="F19" s="585"/>
      <c r="G19" s="585"/>
      <c r="H19" s="585"/>
      <c r="I19" s="585"/>
      <c r="J19" s="3">
        <v>96739.56</v>
      </c>
      <c r="K19" s="4">
        <v>3.0137395465652153E-2</v>
      </c>
    </row>
    <row r="20" spans="1:11" ht="26.1" customHeight="1" x14ac:dyDescent="0.25">
      <c r="A20" s="585" t="s">
        <v>43</v>
      </c>
      <c r="B20" s="585"/>
      <c r="C20" s="585"/>
      <c r="D20" s="585" t="s">
        <v>44</v>
      </c>
      <c r="E20" s="585"/>
      <c r="F20" s="585"/>
      <c r="G20" s="585"/>
      <c r="H20" s="585"/>
      <c r="I20" s="585"/>
      <c r="J20" s="3">
        <v>1014165.75</v>
      </c>
      <c r="K20" s="4">
        <v>0.31594431766559322</v>
      </c>
    </row>
    <row r="21" spans="1:11" ht="24" customHeight="1" x14ac:dyDescent="0.25">
      <c r="A21" s="585" t="s">
        <v>45</v>
      </c>
      <c r="B21" s="585"/>
      <c r="C21" s="585"/>
      <c r="D21" s="585" t="s">
        <v>46</v>
      </c>
      <c r="E21" s="585"/>
      <c r="F21" s="585"/>
      <c r="G21" s="585"/>
      <c r="H21" s="585"/>
      <c r="I21" s="585"/>
      <c r="J21" s="3">
        <v>205390.54</v>
      </c>
      <c r="K21" s="4">
        <v>6.3985570421075375E-2</v>
      </c>
    </row>
    <row r="22" spans="1:11" ht="24" customHeight="1" x14ac:dyDescent="0.25">
      <c r="A22" s="585" t="s">
        <v>47</v>
      </c>
      <c r="B22" s="585"/>
      <c r="C22" s="585"/>
      <c r="D22" s="585" t="s">
        <v>48</v>
      </c>
      <c r="E22" s="585"/>
      <c r="F22" s="585"/>
      <c r="G22" s="585"/>
      <c r="H22" s="585"/>
      <c r="I22" s="585"/>
      <c r="J22" s="3">
        <v>117467.47</v>
      </c>
      <c r="K22" s="4">
        <v>3.6594787052366483E-2</v>
      </c>
    </row>
    <row r="23" spans="1:11" ht="24" customHeight="1" x14ac:dyDescent="0.25">
      <c r="A23" s="585" t="s">
        <v>49</v>
      </c>
      <c r="B23" s="585"/>
      <c r="C23" s="585"/>
      <c r="D23" s="585" t="s">
        <v>50</v>
      </c>
      <c r="E23" s="585"/>
      <c r="F23" s="585"/>
      <c r="G23" s="585"/>
      <c r="H23" s="585"/>
      <c r="I23" s="585"/>
      <c r="J23" s="3">
        <v>26324.31</v>
      </c>
      <c r="K23" s="4">
        <v>8.2008450403373932E-3</v>
      </c>
    </row>
    <row r="24" spans="1:11" ht="24" customHeight="1" x14ac:dyDescent="0.25">
      <c r="A24" s="585" t="s">
        <v>51</v>
      </c>
      <c r="B24" s="585"/>
      <c r="C24" s="585"/>
      <c r="D24" s="585" t="s">
        <v>52</v>
      </c>
      <c r="E24" s="585"/>
      <c r="F24" s="585"/>
      <c r="G24" s="585"/>
      <c r="H24" s="585"/>
      <c r="I24" s="585"/>
      <c r="J24" s="3">
        <v>11460.49</v>
      </c>
      <c r="K24" s="4">
        <v>3.57030070593821E-3</v>
      </c>
    </row>
    <row r="25" spans="1:11" ht="24" customHeight="1" x14ac:dyDescent="0.25">
      <c r="A25" s="585" t="s">
        <v>53</v>
      </c>
      <c r="B25" s="585"/>
      <c r="C25" s="585"/>
      <c r="D25" s="585" t="s">
        <v>54</v>
      </c>
      <c r="E25" s="585"/>
      <c r="F25" s="585"/>
      <c r="G25" s="585"/>
      <c r="H25" s="585"/>
      <c r="I25" s="585"/>
      <c r="J25" s="3">
        <v>208802.34</v>
      </c>
      <c r="K25" s="4">
        <v>6.5048452719172575E-2</v>
      </c>
    </row>
    <row r="26" spans="1:1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 x14ac:dyDescent="0.25">
      <c r="A27" s="582"/>
      <c r="B27" s="582"/>
      <c r="C27" s="582"/>
      <c r="D27" s="8"/>
      <c r="E27" s="7"/>
      <c r="F27" s="7"/>
      <c r="G27" s="583" t="s">
        <v>55</v>
      </c>
      <c r="H27" s="582"/>
      <c r="I27" s="584">
        <v>2675229.2200000002</v>
      </c>
      <c r="J27" s="582"/>
      <c r="K27" s="582"/>
    </row>
    <row r="28" spans="1:11" x14ac:dyDescent="0.25">
      <c r="A28" s="582"/>
      <c r="B28" s="582"/>
      <c r="C28" s="582"/>
      <c r="D28" s="8"/>
      <c r="E28" s="7"/>
      <c r="F28" s="7"/>
      <c r="G28" s="583" t="s">
        <v>56</v>
      </c>
      <c r="H28" s="582"/>
      <c r="I28" s="584">
        <v>534721.68999999994</v>
      </c>
      <c r="J28" s="582"/>
      <c r="K28" s="582"/>
    </row>
    <row r="29" spans="1:11" x14ac:dyDescent="0.25">
      <c r="A29" s="582"/>
      <c r="B29" s="582"/>
      <c r="C29" s="582"/>
      <c r="D29" s="8"/>
      <c r="E29" s="7"/>
      <c r="F29" s="7"/>
      <c r="G29" s="583" t="s">
        <v>57</v>
      </c>
      <c r="H29" s="582"/>
      <c r="I29" s="584">
        <v>3209950.91</v>
      </c>
      <c r="J29" s="582"/>
      <c r="K29" s="582"/>
    </row>
    <row r="30" spans="1:11" ht="60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ht="70.2" customHeight="1" x14ac:dyDescent="0.25">
      <c r="A31" s="580" t="s">
        <v>58</v>
      </c>
      <c r="B31" s="581"/>
      <c r="C31" s="581"/>
      <c r="D31" s="581"/>
      <c r="E31" s="581"/>
      <c r="F31" s="581"/>
      <c r="G31" s="581"/>
      <c r="H31" s="581"/>
      <c r="I31" s="581"/>
      <c r="J31" s="581"/>
      <c r="K31" s="581"/>
    </row>
  </sheetData>
  <mergeCells count="59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D21:I21"/>
    <mergeCell ref="A22:C22"/>
    <mergeCell ref="D22:I22"/>
    <mergeCell ref="A23:C23"/>
    <mergeCell ref="D23:I23"/>
    <mergeCell ref="A24:C24"/>
    <mergeCell ref="D24:I24"/>
    <mergeCell ref="A25:C25"/>
    <mergeCell ref="D25:I25"/>
    <mergeCell ref="A27:C27"/>
    <mergeCell ref="G27:H27"/>
    <mergeCell ref="I27:K27"/>
    <mergeCell ref="A31:K31"/>
    <mergeCell ref="A28:C28"/>
    <mergeCell ref="G28:H28"/>
    <mergeCell ref="I28:K28"/>
    <mergeCell ref="A29:C29"/>
    <mergeCell ref="G29:H29"/>
    <mergeCell ref="I29:K29"/>
  </mergeCells>
  <pageMargins left="0.39370078740157483" right="0.39370078740157483" top="1.1811023622047245" bottom="0.78740157480314965" header="0" footer="0"/>
  <pageSetup paperSize="9" scale="65" fitToHeight="0" orientation="landscape" r:id="rId1"/>
  <headerFooter>
    <oddHeader>&amp;L &amp;C&amp;G</oddHeader>
    <oddFooter>&amp;L &amp;C&amp;G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4"/>
  <sheetViews>
    <sheetView showOutlineSymbols="0" showWhiteSpace="0" topLeftCell="A197" zoomScale="80" zoomScaleNormal="80" workbookViewId="0">
      <selection activeCell="B215" sqref="B215"/>
    </sheetView>
  </sheetViews>
  <sheetFormatPr defaultRowHeight="13.8" x14ac:dyDescent="0.25"/>
  <cols>
    <col min="1" max="2" width="10" bestFit="1" customWidth="1"/>
    <col min="3" max="3" width="9.19921875" customWidth="1"/>
    <col min="4" max="4" width="60" customWidth="1"/>
    <col min="5" max="5" width="12.59765625" customWidth="1"/>
    <col min="6" max="6" width="14.19921875" customWidth="1"/>
    <col min="7" max="10" width="13" bestFit="1" customWidth="1"/>
    <col min="11" max="11" width="13" hidden="1" customWidth="1"/>
    <col min="12" max="13" width="0" hidden="1" customWidth="1"/>
    <col min="14" max="14" width="13.09765625" hidden="1" customWidth="1"/>
  </cols>
  <sheetData>
    <row r="1" spans="1:16" x14ac:dyDescent="0.25">
      <c r="A1" s="32"/>
      <c r="B1" s="32"/>
      <c r="C1" s="32"/>
      <c r="D1" s="32" t="s">
        <v>0</v>
      </c>
      <c r="E1" s="659" t="s">
        <v>1</v>
      </c>
      <c r="F1" s="659"/>
      <c r="G1" s="659" t="s">
        <v>2</v>
      </c>
      <c r="H1" s="659"/>
      <c r="I1" s="659" t="s">
        <v>3</v>
      </c>
      <c r="J1" s="659"/>
      <c r="K1" s="32"/>
    </row>
    <row r="2" spans="1:16" ht="80.099999999999994" customHeight="1" x14ac:dyDescent="0.25">
      <c r="A2" s="31"/>
      <c r="B2" s="31"/>
      <c r="C2" s="31"/>
      <c r="D2" s="31" t="s">
        <v>4</v>
      </c>
      <c r="E2" s="636" t="s">
        <v>5</v>
      </c>
      <c r="F2" s="636"/>
      <c r="G2" s="636" t="s">
        <v>6</v>
      </c>
      <c r="H2" s="636"/>
      <c r="I2" s="636" t="s">
        <v>7</v>
      </c>
      <c r="J2" s="636"/>
      <c r="K2" s="31"/>
      <c r="P2" t="s">
        <v>7038</v>
      </c>
    </row>
    <row r="3" spans="1:16" x14ac:dyDescent="0.25">
      <c r="A3" s="660" t="s">
        <v>1238</v>
      </c>
      <c r="B3" s="581"/>
      <c r="C3" s="581"/>
      <c r="D3" s="581"/>
      <c r="E3" s="581"/>
      <c r="F3" s="581"/>
      <c r="G3" s="581"/>
      <c r="H3" s="581"/>
      <c r="I3" s="581"/>
      <c r="J3" s="581"/>
    </row>
    <row r="4" spans="1:16" ht="30" customHeight="1" x14ac:dyDescent="0.25">
      <c r="A4" s="30" t="s">
        <v>9</v>
      </c>
      <c r="B4" s="28" t="s">
        <v>1237</v>
      </c>
      <c r="C4" s="30" t="s">
        <v>1236</v>
      </c>
      <c r="D4" s="30" t="s">
        <v>10</v>
      </c>
      <c r="E4" s="29" t="s">
        <v>1235</v>
      </c>
      <c r="F4" s="28" t="s">
        <v>1234</v>
      </c>
      <c r="G4" s="28" t="s">
        <v>1233</v>
      </c>
      <c r="H4" s="28" t="s">
        <v>1232</v>
      </c>
      <c r="I4" s="28" t="s">
        <v>11</v>
      </c>
      <c r="J4" s="28" t="s">
        <v>12</v>
      </c>
      <c r="K4" s="127"/>
    </row>
    <row r="5" spans="1:16" ht="24" customHeight="1" x14ac:dyDescent="0.25">
      <c r="A5" s="21" t="s">
        <v>13</v>
      </c>
      <c r="B5" s="21"/>
      <c r="C5" s="21"/>
      <c r="D5" s="21" t="s">
        <v>14</v>
      </c>
      <c r="E5" s="21"/>
      <c r="F5" s="22"/>
      <c r="G5" s="21"/>
      <c r="H5" s="21"/>
      <c r="I5" s="20">
        <v>40570.85</v>
      </c>
      <c r="J5" s="19">
        <v>1.2639087368473183E-2</v>
      </c>
      <c r="K5" s="128"/>
    </row>
    <row r="6" spans="1:16" ht="24" customHeight="1" x14ac:dyDescent="0.25">
      <c r="A6" s="21" t="s">
        <v>1231</v>
      </c>
      <c r="B6" s="21"/>
      <c r="C6" s="21"/>
      <c r="D6" s="21" t="s">
        <v>1230</v>
      </c>
      <c r="E6" s="21"/>
      <c r="F6" s="22"/>
      <c r="G6" s="21"/>
      <c r="H6" s="21"/>
      <c r="I6" s="20">
        <v>40570.85</v>
      </c>
      <c r="J6" s="19">
        <v>1.2639087368473183E-2</v>
      </c>
      <c r="K6" s="128"/>
    </row>
    <row r="7" spans="1:16" ht="39" customHeight="1" x14ac:dyDescent="0.25">
      <c r="A7" s="18" t="s">
        <v>1229</v>
      </c>
      <c r="B7" s="16" t="s">
        <v>1228</v>
      </c>
      <c r="C7" s="18" t="s">
        <v>79</v>
      </c>
      <c r="D7" s="18" t="s">
        <v>1227</v>
      </c>
      <c r="E7" s="17" t="s">
        <v>73</v>
      </c>
      <c r="F7" s="16">
        <v>751.83</v>
      </c>
      <c r="G7" s="15">
        <v>13.65</v>
      </c>
      <c r="H7" s="15">
        <v>16.38</v>
      </c>
      <c r="I7" s="15">
        <v>12314.97</v>
      </c>
      <c r="J7" s="14">
        <v>3.8364979232657485E-3</v>
      </c>
      <c r="K7" s="129"/>
    </row>
    <row r="8" spans="1:16" ht="52.2" customHeight="1" x14ac:dyDescent="0.25">
      <c r="A8" s="27" t="s">
        <v>1226</v>
      </c>
      <c r="B8" s="25" t="s">
        <v>1225</v>
      </c>
      <c r="C8" s="27" t="s">
        <v>101</v>
      </c>
      <c r="D8" s="27" t="s">
        <v>1224</v>
      </c>
      <c r="E8" s="26" t="s">
        <v>73</v>
      </c>
      <c r="F8" s="25">
        <v>751.83</v>
      </c>
      <c r="G8" s="24">
        <v>9.59</v>
      </c>
      <c r="H8" s="24">
        <v>11.5</v>
      </c>
      <c r="I8" s="24">
        <v>8646.0400000000009</v>
      </c>
      <c r="J8" s="23">
        <v>2.6935115964125443E-3</v>
      </c>
      <c r="K8" s="130"/>
    </row>
    <row r="9" spans="1:16" ht="26.1" customHeight="1" x14ac:dyDescent="0.25">
      <c r="A9" s="27" t="s">
        <v>1223</v>
      </c>
      <c r="B9" s="25" t="s">
        <v>1222</v>
      </c>
      <c r="C9" s="27" t="s">
        <v>101</v>
      </c>
      <c r="D9" s="27" t="s">
        <v>1221</v>
      </c>
      <c r="E9" s="26" t="s">
        <v>73</v>
      </c>
      <c r="F9" s="25">
        <v>751.83</v>
      </c>
      <c r="G9" s="24">
        <v>2.92</v>
      </c>
      <c r="H9" s="24">
        <v>3.5</v>
      </c>
      <c r="I9" s="24">
        <v>2631.4</v>
      </c>
      <c r="J9" s="23">
        <v>8.1976331532123022E-4</v>
      </c>
      <c r="K9" s="130"/>
    </row>
    <row r="10" spans="1:16" ht="52.2" customHeight="1" x14ac:dyDescent="0.25">
      <c r="A10" s="27" t="s">
        <v>1220</v>
      </c>
      <c r="B10" s="25" t="s">
        <v>1219</v>
      </c>
      <c r="C10" s="27" t="s">
        <v>101</v>
      </c>
      <c r="D10" s="27" t="s">
        <v>1218</v>
      </c>
      <c r="E10" s="26" t="s">
        <v>73</v>
      </c>
      <c r="F10" s="25">
        <v>751.83</v>
      </c>
      <c r="G10" s="24">
        <v>2.92</v>
      </c>
      <c r="H10" s="24">
        <v>3.5</v>
      </c>
      <c r="I10" s="24">
        <v>2631.4</v>
      </c>
      <c r="J10" s="23">
        <v>8.1976331532123022E-4</v>
      </c>
      <c r="K10" s="130"/>
    </row>
    <row r="11" spans="1:16" ht="39" customHeight="1" x14ac:dyDescent="0.25">
      <c r="A11" s="27" t="s">
        <v>1217</v>
      </c>
      <c r="B11" s="25" t="s">
        <v>1216</v>
      </c>
      <c r="C11" s="27" t="s">
        <v>101</v>
      </c>
      <c r="D11" s="27" t="s">
        <v>1215</v>
      </c>
      <c r="E11" s="26" t="s">
        <v>73</v>
      </c>
      <c r="F11" s="25">
        <v>751.83</v>
      </c>
      <c r="G11" s="24">
        <v>4.34</v>
      </c>
      <c r="H11" s="24">
        <v>5.2</v>
      </c>
      <c r="I11" s="24">
        <v>3909.51</v>
      </c>
      <c r="J11" s="23">
        <v>1.2179345135218905E-3</v>
      </c>
      <c r="K11" s="130"/>
    </row>
    <row r="12" spans="1:16" ht="52.2" customHeight="1" x14ac:dyDescent="0.25">
      <c r="A12" s="27" t="s">
        <v>1214</v>
      </c>
      <c r="B12" s="25" t="s">
        <v>1213</v>
      </c>
      <c r="C12" s="27" t="s">
        <v>101</v>
      </c>
      <c r="D12" s="27" t="s">
        <v>1212</v>
      </c>
      <c r="E12" s="26" t="s">
        <v>73</v>
      </c>
      <c r="F12" s="25">
        <v>751.83</v>
      </c>
      <c r="G12" s="24">
        <v>1.08</v>
      </c>
      <c r="H12" s="24">
        <v>1.29</v>
      </c>
      <c r="I12" s="24">
        <v>969.86</v>
      </c>
      <c r="J12" s="23">
        <v>3.0214169225410367E-4</v>
      </c>
      <c r="K12" s="130"/>
    </row>
    <row r="13" spans="1:16" ht="52.2" customHeight="1" x14ac:dyDescent="0.25">
      <c r="A13" s="27" t="s">
        <v>1211</v>
      </c>
      <c r="B13" s="25" t="s">
        <v>1210</v>
      </c>
      <c r="C13" s="27" t="s">
        <v>101</v>
      </c>
      <c r="D13" s="27" t="s">
        <v>1209</v>
      </c>
      <c r="E13" s="26" t="s">
        <v>73</v>
      </c>
      <c r="F13" s="25">
        <v>751.83</v>
      </c>
      <c r="G13" s="24">
        <v>2.5</v>
      </c>
      <c r="H13" s="24">
        <v>3</v>
      </c>
      <c r="I13" s="24">
        <v>2255.4899999999998</v>
      </c>
      <c r="J13" s="23">
        <v>7.0265560540924287E-4</v>
      </c>
      <c r="K13" s="130"/>
    </row>
    <row r="14" spans="1:16" ht="39" customHeight="1" x14ac:dyDescent="0.25">
      <c r="A14" s="27" t="s">
        <v>1208</v>
      </c>
      <c r="B14" s="25" t="s">
        <v>1207</v>
      </c>
      <c r="C14" s="27" t="s">
        <v>101</v>
      </c>
      <c r="D14" s="27" t="s">
        <v>1206</v>
      </c>
      <c r="E14" s="26" t="s">
        <v>77</v>
      </c>
      <c r="F14" s="25">
        <v>1</v>
      </c>
      <c r="G14" s="24">
        <v>1751.59</v>
      </c>
      <c r="H14" s="24">
        <v>2101.9</v>
      </c>
      <c r="I14" s="24">
        <v>2101.9</v>
      </c>
      <c r="J14" s="23">
        <v>6.5480752165147601E-4</v>
      </c>
      <c r="K14" s="130"/>
    </row>
    <row r="15" spans="1:16" ht="26.1" customHeight="1" x14ac:dyDescent="0.25">
      <c r="A15" s="18" t="s">
        <v>1205</v>
      </c>
      <c r="B15" s="16" t="s">
        <v>1204</v>
      </c>
      <c r="C15" s="18" t="s">
        <v>79</v>
      </c>
      <c r="D15" s="18" t="s">
        <v>1203</v>
      </c>
      <c r="E15" s="17" t="s">
        <v>1202</v>
      </c>
      <c r="F15" s="16">
        <v>751.83</v>
      </c>
      <c r="G15" s="15">
        <v>3.92</v>
      </c>
      <c r="H15" s="15">
        <v>4.7</v>
      </c>
      <c r="I15" s="15">
        <v>3533.6</v>
      </c>
      <c r="J15" s="14">
        <v>1.1008268036099031E-3</v>
      </c>
      <c r="K15" s="129"/>
    </row>
    <row r="16" spans="1:16" ht="26.1" customHeight="1" x14ac:dyDescent="0.25">
      <c r="A16" s="18" t="s">
        <v>1201</v>
      </c>
      <c r="B16" s="16" t="s">
        <v>1200</v>
      </c>
      <c r="C16" s="18" t="s">
        <v>79</v>
      </c>
      <c r="D16" s="18" t="s">
        <v>1199</v>
      </c>
      <c r="E16" s="17" t="s">
        <v>1198</v>
      </c>
      <c r="F16" s="16">
        <v>6</v>
      </c>
      <c r="G16" s="15">
        <v>218.99</v>
      </c>
      <c r="H16" s="15">
        <v>262.77999999999997</v>
      </c>
      <c r="I16" s="15">
        <v>1576.68</v>
      </c>
      <c r="J16" s="14">
        <v>4.9118508170581333E-4</v>
      </c>
      <c r="K16" s="129"/>
      <c r="L16" t="s">
        <v>7034</v>
      </c>
      <c r="M16" t="s">
        <v>7035</v>
      </c>
    </row>
    <row r="17" spans="1:14" ht="24" customHeight="1" x14ac:dyDescent="0.25">
      <c r="A17" s="21" t="s">
        <v>15</v>
      </c>
      <c r="B17" s="21"/>
      <c r="C17" s="21"/>
      <c r="D17" s="21" t="s">
        <v>16</v>
      </c>
      <c r="E17" s="21"/>
      <c r="F17" s="22"/>
      <c r="G17" s="21"/>
      <c r="H17" s="21"/>
      <c r="I17" s="20">
        <v>86205.73</v>
      </c>
      <c r="J17" s="19">
        <v>2.6855778302229551E-2</v>
      </c>
      <c r="K17" s="128"/>
    </row>
    <row r="18" spans="1:14" ht="24" customHeight="1" x14ac:dyDescent="0.25">
      <c r="A18" s="18" t="s">
        <v>1197</v>
      </c>
      <c r="B18" s="16" t="s">
        <v>1196</v>
      </c>
      <c r="C18" s="18" t="s">
        <v>61</v>
      </c>
      <c r="D18" s="18" t="s">
        <v>1195</v>
      </c>
      <c r="E18" s="17" t="s">
        <v>73</v>
      </c>
      <c r="F18" s="16">
        <v>528</v>
      </c>
      <c r="G18" s="15">
        <v>73.569999999999993</v>
      </c>
      <c r="H18" s="15">
        <v>88.28</v>
      </c>
      <c r="I18" s="15">
        <v>46611.839999999997</v>
      </c>
      <c r="J18" s="14">
        <v>1.4521044497842492E-2</v>
      </c>
      <c r="K18" s="129"/>
    </row>
    <row r="19" spans="1:14" ht="78" customHeight="1" x14ac:dyDescent="0.25">
      <c r="A19" s="18" t="s">
        <v>1194</v>
      </c>
      <c r="B19" s="16" t="s">
        <v>1193</v>
      </c>
      <c r="C19" s="18" t="s">
        <v>113</v>
      </c>
      <c r="D19" s="18" t="s">
        <v>1192</v>
      </c>
      <c r="E19" s="17" t="s">
        <v>73</v>
      </c>
      <c r="F19" s="16">
        <v>75</v>
      </c>
      <c r="G19" s="15">
        <v>236.04</v>
      </c>
      <c r="H19" s="15">
        <v>283.24</v>
      </c>
      <c r="I19" s="15">
        <v>21243</v>
      </c>
      <c r="J19" s="14">
        <v>6.6178582151588108E-3</v>
      </c>
      <c r="K19" s="129"/>
    </row>
    <row r="20" spans="1:14" ht="26.1" customHeight="1" x14ac:dyDescent="0.25">
      <c r="A20" s="18" t="s">
        <v>1191</v>
      </c>
      <c r="B20" s="16" t="s">
        <v>1190</v>
      </c>
      <c r="C20" s="18" t="s">
        <v>113</v>
      </c>
      <c r="D20" s="18" t="s">
        <v>1189</v>
      </c>
      <c r="E20" s="17" t="s">
        <v>201</v>
      </c>
      <c r="F20" s="16">
        <v>1</v>
      </c>
      <c r="G20" s="15">
        <v>3053.19</v>
      </c>
      <c r="H20" s="15">
        <v>3663.82</v>
      </c>
      <c r="I20" s="15">
        <v>3663.82</v>
      </c>
      <c r="J20" s="14">
        <v>1.1413944021966367E-3</v>
      </c>
      <c r="K20" s="129"/>
      <c r="L20" t="s">
        <v>7036</v>
      </c>
    </row>
    <row r="21" spans="1:14" ht="24" customHeight="1" x14ac:dyDescent="0.25">
      <c r="A21" s="18" t="s">
        <v>1188</v>
      </c>
      <c r="B21" s="16" t="s">
        <v>1187</v>
      </c>
      <c r="C21" s="18" t="s">
        <v>113</v>
      </c>
      <c r="D21" s="18" t="s">
        <v>1186</v>
      </c>
      <c r="E21" s="17" t="s">
        <v>201</v>
      </c>
      <c r="F21" s="16">
        <v>1</v>
      </c>
      <c r="G21" s="15">
        <v>4054.66</v>
      </c>
      <c r="H21" s="15">
        <v>4865.59</v>
      </c>
      <c r="I21" s="15">
        <v>4865.59</v>
      </c>
      <c r="J21" s="14">
        <v>1.5157833052344093E-3</v>
      </c>
      <c r="K21" s="129"/>
    </row>
    <row r="22" spans="1:14" ht="39" customHeight="1" x14ac:dyDescent="0.25">
      <c r="A22" s="18" t="s">
        <v>1185</v>
      </c>
      <c r="B22" s="16" t="s">
        <v>1184</v>
      </c>
      <c r="C22" s="18" t="s">
        <v>61</v>
      </c>
      <c r="D22" s="18" t="s">
        <v>1183</v>
      </c>
      <c r="E22" s="17" t="s">
        <v>73</v>
      </c>
      <c r="F22" s="16">
        <v>9</v>
      </c>
      <c r="G22" s="15">
        <v>232.01</v>
      </c>
      <c r="H22" s="15">
        <v>278.41000000000003</v>
      </c>
      <c r="I22" s="15">
        <v>2505.69</v>
      </c>
      <c r="J22" s="14">
        <v>7.8060072264469614E-4</v>
      </c>
      <c r="K22" s="129"/>
    </row>
    <row r="23" spans="1:14" ht="39" customHeight="1" x14ac:dyDescent="0.25">
      <c r="A23" s="18" t="s">
        <v>1182</v>
      </c>
      <c r="B23" s="16" t="s">
        <v>1181</v>
      </c>
      <c r="C23" s="18" t="s">
        <v>61</v>
      </c>
      <c r="D23" s="18" t="s">
        <v>1180</v>
      </c>
      <c r="E23" s="17" t="s">
        <v>73</v>
      </c>
      <c r="F23" s="16">
        <v>9</v>
      </c>
      <c r="G23" s="15">
        <v>392.08</v>
      </c>
      <c r="H23" s="15">
        <v>470.49</v>
      </c>
      <c r="I23" s="15">
        <v>4234.41</v>
      </c>
      <c r="J23" s="14">
        <v>1.3191510146801592E-3</v>
      </c>
      <c r="K23" s="129"/>
    </row>
    <row r="24" spans="1:14" ht="39" customHeight="1" x14ac:dyDescent="0.25">
      <c r="A24" s="18" t="s">
        <v>1179</v>
      </c>
      <c r="B24" s="16" t="s">
        <v>1178</v>
      </c>
      <c r="C24" s="18" t="s">
        <v>113</v>
      </c>
      <c r="D24" s="18" t="s">
        <v>1177</v>
      </c>
      <c r="E24" s="17" t="s">
        <v>77</v>
      </c>
      <c r="F24" s="16">
        <v>1</v>
      </c>
      <c r="G24" s="15">
        <v>321.94</v>
      </c>
      <c r="H24" s="15">
        <v>386.32</v>
      </c>
      <c r="I24" s="15">
        <v>386.32</v>
      </c>
      <c r="J24" s="14">
        <v>1.203507501614721E-4</v>
      </c>
      <c r="K24" s="129"/>
    </row>
    <row r="25" spans="1:14" ht="39" customHeight="1" x14ac:dyDescent="0.25">
      <c r="A25" s="18" t="s">
        <v>1176</v>
      </c>
      <c r="B25" s="16" t="s">
        <v>1175</v>
      </c>
      <c r="C25" s="18" t="s">
        <v>113</v>
      </c>
      <c r="D25" s="18" t="s">
        <v>1174</v>
      </c>
      <c r="E25" s="17" t="s">
        <v>77</v>
      </c>
      <c r="F25" s="16">
        <v>1</v>
      </c>
      <c r="G25" s="15">
        <v>321.94</v>
      </c>
      <c r="H25" s="15">
        <v>386.32</v>
      </c>
      <c r="I25" s="15">
        <v>386.32</v>
      </c>
      <c r="J25" s="14">
        <v>1.203507501614721E-4</v>
      </c>
      <c r="K25" s="129"/>
    </row>
    <row r="26" spans="1:14" ht="39" customHeight="1" x14ac:dyDescent="0.25">
      <c r="A26" s="18" t="s">
        <v>1173</v>
      </c>
      <c r="B26" s="16" t="s">
        <v>1172</v>
      </c>
      <c r="C26" s="18" t="s">
        <v>113</v>
      </c>
      <c r="D26" s="18" t="s">
        <v>1171</v>
      </c>
      <c r="E26" s="17" t="s">
        <v>73</v>
      </c>
      <c r="F26" s="16">
        <v>6</v>
      </c>
      <c r="G26" s="15">
        <v>320.66000000000003</v>
      </c>
      <c r="H26" s="15">
        <v>384.79</v>
      </c>
      <c r="I26" s="15">
        <v>2308.7399999999998</v>
      </c>
      <c r="J26" s="14">
        <v>7.1924464414940229E-4</v>
      </c>
      <c r="K26" s="129"/>
      <c r="N26">
        <v>1212</v>
      </c>
    </row>
    <row r="27" spans="1:14" ht="26.1" customHeight="1" x14ac:dyDescent="0.25">
      <c r="A27" s="21" t="s">
        <v>17</v>
      </c>
      <c r="B27" s="21"/>
      <c r="C27" s="21"/>
      <c r="D27" s="21" t="s">
        <v>18</v>
      </c>
      <c r="E27" s="21"/>
      <c r="F27" s="22"/>
      <c r="G27" s="21"/>
      <c r="H27" s="21"/>
      <c r="I27" s="20">
        <v>38237.78</v>
      </c>
      <c r="J27" s="19">
        <v>1.1912263169158558E-2</v>
      </c>
      <c r="K27" s="128"/>
      <c r="M27">
        <f>F28/F29</f>
        <v>1.8674434380112523</v>
      </c>
    </row>
    <row r="28" spans="1:14" ht="39" customHeight="1" x14ac:dyDescent="0.25">
      <c r="A28" s="137" t="s">
        <v>1170</v>
      </c>
      <c r="B28" s="138" t="s">
        <v>1169</v>
      </c>
      <c r="C28" s="137" t="s">
        <v>61</v>
      </c>
      <c r="D28" s="137" t="s">
        <v>1168</v>
      </c>
      <c r="E28" s="139" t="s">
        <v>73</v>
      </c>
      <c r="F28" s="138">
        <v>1404</v>
      </c>
      <c r="G28" s="140">
        <v>0.54</v>
      </c>
      <c r="H28" s="140">
        <v>0.64</v>
      </c>
      <c r="I28" s="140">
        <v>898.56</v>
      </c>
      <c r="J28" s="141">
        <v>2.7992951456070708E-4</v>
      </c>
      <c r="K28" s="131"/>
      <c r="L28" s="661" t="s">
        <v>7037</v>
      </c>
      <c r="M28" s="662"/>
      <c r="N28">
        <f>N26*1.3</f>
        <v>1575.6000000000001</v>
      </c>
    </row>
    <row r="29" spans="1:14" ht="24" customHeight="1" x14ac:dyDescent="0.25">
      <c r="A29" s="137" t="s">
        <v>1167</v>
      </c>
      <c r="B29" s="138" t="s">
        <v>1166</v>
      </c>
      <c r="C29" s="137" t="s">
        <v>61</v>
      </c>
      <c r="D29" s="137" t="s">
        <v>1165</v>
      </c>
      <c r="E29" s="139" t="s">
        <v>86</v>
      </c>
      <c r="F29" s="138">
        <v>751.83</v>
      </c>
      <c r="G29" s="140">
        <v>6.49</v>
      </c>
      <c r="H29" s="140">
        <v>7.78</v>
      </c>
      <c r="I29" s="140">
        <v>5849.23</v>
      </c>
      <c r="J29" s="141">
        <v>1.8222178980300979E-3</v>
      </c>
      <c r="K29" s="132"/>
      <c r="L29" s="661"/>
      <c r="M29" s="662"/>
      <c r="N29">
        <f>1000</f>
        <v>1000</v>
      </c>
    </row>
    <row r="30" spans="1:14" ht="26.1" customHeight="1" x14ac:dyDescent="0.25">
      <c r="A30" s="137" t="s">
        <v>1164</v>
      </c>
      <c r="B30" s="138" t="s">
        <v>1163</v>
      </c>
      <c r="C30" s="137" t="s">
        <v>61</v>
      </c>
      <c r="D30" s="137" t="s">
        <v>1162</v>
      </c>
      <c r="E30" s="139" t="s">
        <v>86</v>
      </c>
      <c r="F30" s="138">
        <v>751.83</v>
      </c>
      <c r="G30" s="140">
        <v>1.2</v>
      </c>
      <c r="H30" s="140">
        <v>1.44</v>
      </c>
      <c r="I30" s="140">
        <v>1082.6300000000001</v>
      </c>
      <c r="J30" s="141">
        <v>3.3727307063396804E-4</v>
      </c>
      <c r="K30" s="132"/>
      <c r="L30" s="661"/>
      <c r="M30" s="662"/>
      <c r="N30" s="125">
        <f>N28/N29</f>
        <v>1.5756000000000001</v>
      </c>
    </row>
    <row r="31" spans="1:14" ht="39" customHeight="1" x14ac:dyDescent="0.25">
      <c r="A31" s="137" t="s">
        <v>1161</v>
      </c>
      <c r="B31" s="138" t="s">
        <v>1160</v>
      </c>
      <c r="C31" s="137" t="s">
        <v>61</v>
      </c>
      <c r="D31" s="137" t="s">
        <v>1159</v>
      </c>
      <c r="E31" s="139" t="s">
        <v>86</v>
      </c>
      <c r="F31" s="138">
        <v>1127.75</v>
      </c>
      <c r="G31" s="140">
        <v>7.39</v>
      </c>
      <c r="H31" s="140">
        <v>8.86</v>
      </c>
      <c r="I31" s="140">
        <v>9991.86</v>
      </c>
      <c r="J31" s="141">
        <v>3.1127765751408328E-3</v>
      </c>
      <c r="K31" s="132"/>
      <c r="L31" s="661"/>
      <c r="M31" s="662"/>
      <c r="N31">
        <f>47.4</f>
        <v>47.4</v>
      </c>
    </row>
    <row r="32" spans="1:14" ht="24" customHeight="1" x14ac:dyDescent="0.25">
      <c r="A32" s="137" t="s">
        <v>1158</v>
      </c>
      <c r="B32" s="138" t="s">
        <v>1157</v>
      </c>
      <c r="C32" s="137" t="s">
        <v>97</v>
      </c>
      <c r="D32" s="137" t="s">
        <v>1156</v>
      </c>
      <c r="E32" s="139" t="s">
        <v>86</v>
      </c>
      <c r="F32" s="138">
        <v>375.92</v>
      </c>
      <c r="G32" s="140">
        <v>40.31</v>
      </c>
      <c r="H32" s="140">
        <v>48.37</v>
      </c>
      <c r="I32" s="140">
        <v>18183.25</v>
      </c>
      <c r="J32" s="141">
        <v>5.6646504914930305E-3</v>
      </c>
      <c r="K32" s="134">
        <f>1575*H32</f>
        <v>76182.75</v>
      </c>
      <c r="L32" s="661"/>
      <c r="M32" s="662"/>
    </row>
    <row r="33" spans="1:16" ht="39" customHeight="1" x14ac:dyDescent="0.25">
      <c r="A33" s="137" t="s">
        <v>1155</v>
      </c>
      <c r="B33" s="138" t="s">
        <v>1154</v>
      </c>
      <c r="C33" s="137" t="s">
        <v>61</v>
      </c>
      <c r="D33" s="137" t="s">
        <v>1153</v>
      </c>
      <c r="E33" s="139" t="s">
        <v>82</v>
      </c>
      <c r="F33" s="138">
        <v>25</v>
      </c>
      <c r="G33" s="140">
        <v>74.41</v>
      </c>
      <c r="H33" s="140">
        <v>89.29</v>
      </c>
      <c r="I33" s="140">
        <v>2232.25</v>
      </c>
      <c r="J33" s="141">
        <v>6.9541561929992255E-4</v>
      </c>
      <c r="K33" s="131"/>
      <c r="L33" s="661"/>
      <c r="M33" s="662"/>
      <c r="N33" s="123">
        <f>N31*N30*1000*1.2</f>
        <v>89620.127999999997</v>
      </c>
      <c r="O33" s="124">
        <f>I29+I30+I31+I32</f>
        <v>35106.97</v>
      </c>
      <c r="P33" s="126">
        <f>O33/N33</f>
        <v>0.3917308620670571</v>
      </c>
    </row>
    <row r="34" spans="1:16" ht="24" customHeight="1" x14ac:dyDescent="0.25">
      <c r="A34" s="21" t="s">
        <v>19</v>
      </c>
      <c r="B34" s="21"/>
      <c r="C34" s="21"/>
      <c r="D34" s="21" t="s">
        <v>20</v>
      </c>
      <c r="E34" s="21"/>
      <c r="F34" s="22"/>
      <c r="G34" s="21"/>
      <c r="H34" s="21"/>
      <c r="I34" s="20">
        <v>29585.08</v>
      </c>
      <c r="J34" s="19">
        <v>9.2166767746613299E-3</v>
      </c>
      <c r="K34" s="128"/>
    </row>
    <row r="35" spans="1:16" ht="26.1" customHeight="1" x14ac:dyDescent="0.25">
      <c r="A35" s="18" t="s">
        <v>1152</v>
      </c>
      <c r="B35" s="16" t="s">
        <v>1151</v>
      </c>
      <c r="C35" s="18" t="s">
        <v>113</v>
      </c>
      <c r="D35" s="18" t="s">
        <v>1150</v>
      </c>
      <c r="E35" s="17" t="s">
        <v>86</v>
      </c>
      <c r="F35" s="16">
        <v>75</v>
      </c>
      <c r="G35" s="15">
        <v>79.58</v>
      </c>
      <c r="H35" s="15">
        <v>95.49</v>
      </c>
      <c r="I35" s="15">
        <v>7161.75</v>
      </c>
      <c r="J35" s="14">
        <v>2.2311088863349628E-3</v>
      </c>
      <c r="K35" s="129"/>
    </row>
    <row r="36" spans="1:16" ht="26.1" customHeight="1" x14ac:dyDescent="0.25">
      <c r="A36" s="118" t="s">
        <v>1149</v>
      </c>
      <c r="B36" s="119" t="s">
        <v>1148</v>
      </c>
      <c r="C36" s="118" t="s">
        <v>61</v>
      </c>
      <c r="D36" s="118" t="s">
        <v>1147</v>
      </c>
      <c r="E36" s="120" t="s">
        <v>73</v>
      </c>
      <c r="F36" s="119">
        <v>751.83</v>
      </c>
      <c r="G36" s="121">
        <v>22.88</v>
      </c>
      <c r="H36" s="121">
        <v>27.45</v>
      </c>
      <c r="I36" s="121">
        <v>20637.73</v>
      </c>
      <c r="J36" s="122">
        <v>6.4292976991352181E-3</v>
      </c>
      <c r="K36" s="133"/>
      <c r="L36" s="663"/>
      <c r="M36" s="664"/>
    </row>
    <row r="37" spans="1:16" ht="24" customHeight="1" x14ac:dyDescent="0.25">
      <c r="A37" s="18" t="s">
        <v>1146</v>
      </c>
      <c r="B37" s="16" t="s">
        <v>1145</v>
      </c>
      <c r="C37" s="18" t="s">
        <v>61</v>
      </c>
      <c r="D37" s="18" t="s">
        <v>1144</v>
      </c>
      <c r="E37" s="17" t="s">
        <v>1143</v>
      </c>
      <c r="F37" s="16">
        <v>48</v>
      </c>
      <c r="G37" s="15">
        <v>31</v>
      </c>
      <c r="H37" s="15">
        <v>37.200000000000003</v>
      </c>
      <c r="I37" s="15">
        <v>1785.6</v>
      </c>
      <c r="J37" s="14">
        <v>5.5627018919114873E-4</v>
      </c>
      <c r="K37" s="129"/>
    </row>
    <row r="38" spans="1:16" ht="24" customHeight="1" x14ac:dyDescent="0.25">
      <c r="A38" s="21" t="s">
        <v>21</v>
      </c>
      <c r="B38" s="21"/>
      <c r="C38" s="21"/>
      <c r="D38" s="21" t="s">
        <v>22</v>
      </c>
      <c r="E38" s="21"/>
      <c r="F38" s="22"/>
      <c r="G38" s="21"/>
      <c r="H38" s="21"/>
      <c r="I38" s="20">
        <v>138695.01999999999</v>
      </c>
      <c r="J38" s="19">
        <v>4.3207832109806311E-2</v>
      </c>
      <c r="K38" s="128"/>
    </row>
    <row r="39" spans="1:16" ht="24" customHeight="1" x14ac:dyDescent="0.25">
      <c r="A39" s="21" t="s">
        <v>1142</v>
      </c>
      <c r="B39" s="21"/>
      <c r="C39" s="21"/>
      <c r="D39" s="21" t="s">
        <v>1141</v>
      </c>
      <c r="E39" s="21"/>
      <c r="F39" s="22"/>
      <c r="G39" s="21"/>
      <c r="H39" s="21"/>
      <c r="I39" s="20">
        <v>52891.8</v>
      </c>
      <c r="J39" s="19">
        <v>1.6477448248577733E-2</v>
      </c>
      <c r="K39" s="128"/>
    </row>
    <row r="40" spans="1:16" ht="39" customHeight="1" x14ac:dyDescent="0.25">
      <c r="A40" s="18" t="s">
        <v>1140</v>
      </c>
      <c r="B40" s="16" t="s">
        <v>1125</v>
      </c>
      <c r="C40" s="18" t="s">
        <v>61</v>
      </c>
      <c r="D40" s="18" t="s">
        <v>1124</v>
      </c>
      <c r="E40" s="17" t="s">
        <v>86</v>
      </c>
      <c r="F40" s="16">
        <v>31.3</v>
      </c>
      <c r="G40" s="15">
        <v>100.53</v>
      </c>
      <c r="H40" s="15">
        <v>120.63</v>
      </c>
      <c r="I40" s="15">
        <v>3775.71</v>
      </c>
      <c r="J40" s="14">
        <v>1.176251633081828E-3</v>
      </c>
      <c r="K40" s="129"/>
    </row>
    <row r="41" spans="1:16" ht="39" customHeight="1" x14ac:dyDescent="0.25">
      <c r="A41" s="18" t="s">
        <v>1139</v>
      </c>
      <c r="B41" s="16" t="s">
        <v>1119</v>
      </c>
      <c r="C41" s="18" t="s">
        <v>61</v>
      </c>
      <c r="D41" s="18" t="s">
        <v>1118</v>
      </c>
      <c r="E41" s="17" t="s">
        <v>956</v>
      </c>
      <c r="F41" s="16">
        <v>84.6</v>
      </c>
      <c r="G41" s="15">
        <v>13.26</v>
      </c>
      <c r="H41" s="15">
        <v>15.91</v>
      </c>
      <c r="I41" s="15">
        <v>1345.98</v>
      </c>
      <c r="J41" s="14">
        <v>4.1931482372731987E-4</v>
      </c>
      <c r="K41" s="129"/>
    </row>
    <row r="42" spans="1:16" ht="39" customHeight="1" x14ac:dyDescent="0.25">
      <c r="A42" s="18" t="s">
        <v>1138</v>
      </c>
      <c r="B42" s="16" t="s">
        <v>1116</v>
      </c>
      <c r="C42" s="18" t="s">
        <v>61</v>
      </c>
      <c r="D42" s="18" t="s">
        <v>1115</v>
      </c>
      <c r="E42" s="17" t="s">
        <v>956</v>
      </c>
      <c r="F42" s="16">
        <v>426.2</v>
      </c>
      <c r="G42" s="15">
        <v>11.99</v>
      </c>
      <c r="H42" s="15">
        <v>14.38</v>
      </c>
      <c r="I42" s="15">
        <v>6128.75</v>
      </c>
      <c r="J42" s="14">
        <v>1.9092971113380671E-3</v>
      </c>
      <c r="K42" s="129"/>
      <c r="L42" s="135">
        <v>777.77</v>
      </c>
      <c r="M42" s="124">
        <f>F42-L42</f>
        <v>-351.57</v>
      </c>
    </row>
    <row r="43" spans="1:16" ht="39" customHeight="1" x14ac:dyDescent="0.25">
      <c r="A43" s="18" t="s">
        <v>1137</v>
      </c>
      <c r="B43" s="16" t="s">
        <v>1113</v>
      </c>
      <c r="C43" s="18" t="s">
        <v>61</v>
      </c>
      <c r="D43" s="18" t="s">
        <v>1112</v>
      </c>
      <c r="E43" s="17" t="s">
        <v>956</v>
      </c>
      <c r="F43" s="16">
        <v>508.8</v>
      </c>
      <c r="G43" s="15">
        <v>10.55</v>
      </c>
      <c r="H43" s="15">
        <v>12.66</v>
      </c>
      <c r="I43" s="15">
        <v>6441.4</v>
      </c>
      <c r="J43" s="14">
        <v>2.006697354757989E-3</v>
      </c>
      <c r="K43" s="129"/>
      <c r="L43" s="135">
        <v>217.9</v>
      </c>
      <c r="M43" s="124">
        <f>F43-L43</f>
        <v>290.89999999999998</v>
      </c>
    </row>
    <row r="44" spans="1:16" ht="39" customHeight="1" x14ac:dyDescent="0.25">
      <c r="A44" s="18" t="s">
        <v>1136</v>
      </c>
      <c r="B44" s="16" t="s">
        <v>1110</v>
      </c>
      <c r="C44" s="18" t="s">
        <v>61</v>
      </c>
      <c r="D44" s="18" t="s">
        <v>1109</v>
      </c>
      <c r="E44" s="17" t="s">
        <v>956</v>
      </c>
      <c r="F44" s="16">
        <v>146.80000000000001</v>
      </c>
      <c r="G44" s="15">
        <v>8.8800000000000008</v>
      </c>
      <c r="H44" s="15">
        <v>10.65</v>
      </c>
      <c r="I44" s="15">
        <v>1563.42</v>
      </c>
      <c r="J44" s="14">
        <v>4.8705417741108073E-4</v>
      </c>
      <c r="K44" s="129"/>
      <c r="L44" s="135">
        <v>122.6</v>
      </c>
      <c r="M44" s="124">
        <f>F44-L44</f>
        <v>24.200000000000017</v>
      </c>
    </row>
    <row r="45" spans="1:16" ht="39" customHeight="1" x14ac:dyDescent="0.25">
      <c r="A45" s="18" t="s">
        <v>1135</v>
      </c>
      <c r="B45" s="16" t="s">
        <v>1107</v>
      </c>
      <c r="C45" s="18" t="s">
        <v>61</v>
      </c>
      <c r="D45" s="18" t="s">
        <v>1106</v>
      </c>
      <c r="E45" s="17" t="s">
        <v>956</v>
      </c>
      <c r="F45" s="16">
        <v>38.4</v>
      </c>
      <c r="G45" s="15">
        <v>8.25</v>
      </c>
      <c r="H45" s="15">
        <v>9.9</v>
      </c>
      <c r="I45" s="15">
        <v>380.16</v>
      </c>
      <c r="J45" s="14">
        <v>1.184317176987607E-4</v>
      </c>
      <c r="K45" s="129"/>
    </row>
    <row r="46" spans="1:16" ht="39" customHeight="1" x14ac:dyDescent="0.25">
      <c r="A46" s="18" t="s">
        <v>1134</v>
      </c>
      <c r="B46" s="16" t="s">
        <v>1133</v>
      </c>
      <c r="C46" s="18" t="s">
        <v>61</v>
      </c>
      <c r="D46" s="18" t="s">
        <v>1132</v>
      </c>
      <c r="E46" s="17" t="s">
        <v>73</v>
      </c>
      <c r="F46" s="16">
        <v>86.8</v>
      </c>
      <c r="G46" s="15">
        <v>72.03</v>
      </c>
      <c r="H46" s="15">
        <v>86.43</v>
      </c>
      <c r="I46" s="15">
        <v>7502.12</v>
      </c>
      <c r="J46" s="14">
        <v>2.3371447758370857E-3</v>
      </c>
      <c r="K46" s="129"/>
      <c r="L46" s="136">
        <v>89.2</v>
      </c>
      <c r="M46" s="124">
        <f t="shared" ref="M46:M47" si="0">F46-L46</f>
        <v>-2.4000000000000057</v>
      </c>
    </row>
    <row r="47" spans="1:16" ht="39" customHeight="1" x14ac:dyDescent="0.25">
      <c r="A47" s="18" t="s">
        <v>1131</v>
      </c>
      <c r="B47" s="16" t="s">
        <v>1130</v>
      </c>
      <c r="C47" s="18" t="s">
        <v>61</v>
      </c>
      <c r="D47" s="18" t="s">
        <v>1129</v>
      </c>
      <c r="E47" s="17" t="s">
        <v>86</v>
      </c>
      <c r="F47" s="16">
        <v>31.3</v>
      </c>
      <c r="G47" s="15">
        <v>685.69</v>
      </c>
      <c r="H47" s="15">
        <v>822.82</v>
      </c>
      <c r="I47" s="15">
        <v>25754.26</v>
      </c>
      <c r="J47" s="14">
        <v>8.0232566547256013E-3</v>
      </c>
      <c r="K47" s="129"/>
      <c r="L47" s="136">
        <v>32.1</v>
      </c>
      <c r="M47" s="124">
        <f t="shared" si="0"/>
        <v>-0.80000000000000071</v>
      </c>
    </row>
    <row r="48" spans="1:16" ht="24" customHeight="1" x14ac:dyDescent="0.25">
      <c r="A48" s="21" t="s">
        <v>1128</v>
      </c>
      <c r="B48" s="21"/>
      <c r="C48" s="21"/>
      <c r="D48" s="21" t="s">
        <v>1127</v>
      </c>
      <c r="E48" s="21"/>
      <c r="F48" s="22"/>
      <c r="G48" s="21"/>
      <c r="H48" s="21"/>
      <c r="I48" s="20">
        <v>69135.62</v>
      </c>
      <c r="J48" s="19">
        <v>2.15379056996233E-2</v>
      </c>
      <c r="K48" s="128"/>
    </row>
    <row r="49" spans="1:13" ht="39" customHeight="1" x14ac:dyDescent="0.25">
      <c r="A49" s="18" t="s">
        <v>1126</v>
      </c>
      <c r="B49" s="16" t="s">
        <v>1125</v>
      </c>
      <c r="C49" s="18" t="s">
        <v>61</v>
      </c>
      <c r="D49" s="18" t="s">
        <v>1124</v>
      </c>
      <c r="E49" s="17" t="s">
        <v>86</v>
      </c>
      <c r="F49" s="16">
        <v>20.5</v>
      </c>
      <c r="G49" s="15">
        <v>100.53</v>
      </c>
      <c r="H49" s="15">
        <v>120.63</v>
      </c>
      <c r="I49" s="15">
        <v>2472.91</v>
      </c>
      <c r="J49" s="14">
        <v>7.703887284681248E-4</v>
      </c>
      <c r="K49" s="129"/>
    </row>
    <row r="50" spans="1:13" ht="39" customHeight="1" x14ac:dyDescent="0.25">
      <c r="A50" s="18" t="s">
        <v>1123</v>
      </c>
      <c r="B50" s="16" t="s">
        <v>1122</v>
      </c>
      <c r="C50" s="18" t="s">
        <v>61</v>
      </c>
      <c r="D50" s="18" t="s">
        <v>1121</v>
      </c>
      <c r="E50" s="17" t="s">
        <v>956</v>
      </c>
      <c r="F50" s="16">
        <v>373.3</v>
      </c>
      <c r="G50" s="15">
        <v>14.73</v>
      </c>
      <c r="H50" s="15">
        <v>17.670000000000002</v>
      </c>
      <c r="I50" s="15">
        <v>6596.21</v>
      </c>
      <c r="J50" s="14">
        <v>2.0549255066333711E-3</v>
      </c>
      <c r="K50" s="129"/>
      <c r="L50" s="135">
        <v>366.9</v>
      </c>
      <c r="M50" s="124">
        <f>L50-F50</f>
        <v>-6.4000000000000341</v>
      </c>
    </row>
    <row r="51" spans="1:13" ht="39" customHeight="1" x14ac:dyDescent="0.25">
      <c r="A51" s="18" t="s">
        <v>1120</v>
      </c>
      <c r="B51" s="16" t="s">
        <v>1119</v>
      </c>
      <c r="C51" s="18" t="s">
        <v>61</v>
      </c>
      <c r="D51" s="18" t="s">
        <v>1118</v>
      </c>
      <c r="E51" s="17" t="s">
        <v>956</v>
      </c>
      <c r="F51" s="16">
        <v>0.2</v>
      </c>
      <c r="G51" s="15">
        <v>13.26</v>
      </c>
      <c r="H51" s="15">
        <v>15.91</v>
      </c>
      <c r="I51" s="15">
        <v>3.18</v>
      </c>
      <c r="J51" s="14">
        <v>9.9066935575036574E-7</v>
      </c>
      <c r="K51" s="129"/>
      <c r="L51" s="135">
        <v>0.9</v>
      </c>
      <c r="M51" s="124">
        <f t="shared" ref="M51:M57" si="1">L51-F51</f>
        <v>0.7</v>
      </c>
    </row>
    <row r="52" spans="1:13" ht="39" customHeight="1" x14ac:dyDescent="0.25">
      <c r="A52" s="18" t="s">
        <v>1117</v>
      </c>
      <c r="B52" s="16" t="s">
        <v>1116</v>
      </c>
      <c r="C52" s="18" t="s">
        <v>61</v>
      </c>
      <c r="D52" s="18" t="s">
        <v>1115</v>
      </c>
      <c r="E52" s="17" t="s">
        <v>956</v>
      </c>
      <c r="F52" s="16">
        <v>672.8</v>
      </c>
      <c r="G52" s="15">
        <v>11.99</v>
      </c>
      <c r="H52" s="15">
        <v>14.38</v>
      </c>
      <c r="I52" s="15">
        <v>9674.86</v>
      </c>
      <c r="J52" s="14">
        <v>3.0140211708097431E-3</v>
      </c>
      <c r="K52" s="129"/>
      <c r="L52" s="135">
        <v>575</v>
      </c>
      <c r="M52" s="124">
        <f t="shared" si="1"/>
        <v>-97.799999999999955</v>
      </c>
    </row>
    <row r="53" spans="1:13" ht="39" customHeight="1" x14ac:dyDescent="0.25">
      <c r="A53" s="18" t="s">
        <v>1114</v>
      </c>
      <c r="B53" s="16" t="s">
        <v>1113</v>
      </c>
      <c r="C53" s="18" t="s">
        <v>61</v>
      </c>
      <c r="D53" s="18" t="s">
        <v>1112</v>
      </c>
      <c r="E53" s="17" t="s">
        <v>956</v>
      </c>
      <c r="F53" s="16">
        <v>255.8</v>
      </c>
      <c r="G53" s="15">
        <v>10.55</v>
      </c>
      <c r="H53" s="15">
        <v>12.66</v>
      </c>
      <c r="I53" s="15">
        <v>3238.42</v>
      </c>
      <c r="J53" s="14">
        <v>1.0088690110217292E-3</v>
      </c>
      <c r="K53" s="129"/>
      <c r="L53" s="135">
        <v>371.6</v>
      </c>
      <c r="M53" s="124">
        <f t="shared" si="1"/>
        <v>115.80000000000001</v>
      </c>
    </row>
    <row r="54" spans="1:13" ht="39" customHeight="1" x14ac:dyDescent="0.25">
      <c r="A54" s="18" t="s">
        <v>1111</v>
      </c>
      <c r="B54" s="16" t="s">
        <v>1110</v>
      </c>
      <c r="C54" s="18" t="s">
        <v>61</v>
      </c>
      <c r="D54" s="18" t="s">
        <v>1109</v>
      </c>
      <c r="E54" s="17" t="s">
        <v>956</v>
      </c>
      <c r="F54" s="16">
        <v>236.5</v>
      </c>
      <c r="G54" s="15">
        <v>8.8800000000000008</v>
      </c>
      <c r="H54" s="15">
        <v>10.65</v>
      </c>
      <c r="I54" s="15">
        <v>2518.7199999999998</v>
      </c>
      <c r="J54" s="14">
        <v>7.8465997475332108E-4</v>
      </c>
      <c r="K54" s="129"/>
      <c r="L54" s="136">
        <v>313.5</v>
      </c>
      <c r="M54" s="124">
        <f t="shared" si="1"/>
        <v>77</v>
      </c>
    </row>
    <row r="55" spans="1:13" ht="39" customHeight="1" x14ac:dyDescent="0.25">
      <c r="A55" s="18" t="s">
        <v>1108</v>
      </c>
      <c r="B55" s="16" t="s">
        <v>1107</v>
      </c>
      <c r="C55" s="18" t="s">
        <v>61</v>
      </c>
      <c r="D55" s="18" t="s">
        <v>1106</v>
      </c>
      <c r="E55" s="17" t="s">
        <v>956</v>
      </c>
      <c r="F55" s="16">
        <v>135.69999999999999</v>
      </c>
      <c r="G55" s="15">
        <v>8.25</v>
      </c>
      <c r="H55" s="15">
        <v>9.9</v>
      </c>
      <c r="I55" s="15">
        <v>1343.43</v>
      </c>
      <c r="J55" s="14">
        <v>4.1852041905525591E-4</v>
      </c>
      <c r="K55" s="129"/>
      <c r="L55" s="136">
        <v>43</v>
      </c>
      <c r="M55" s="124">
        <f t="shared" si="1"/>
        <v>-92.699999999999989</v>
      </c>
    </row>
    <row r="56" spans="1:13" ht="39" customHeight="1" x14ac:dyDescent="0.25">
      <c r="A56" s="18" t="s">
        <v>1105</v>
      </c>
      <c r="B56" s="16" t="s">
        <v>1104</v>
      </c>
      <c r="C56" s="18" t="s">
        <v>61</v>
      </c>
      <c r="D56" s="18" t="s">
        <v>1103</v>
      </c>
      <c r="E56" s="17" t="s">
        <v>73</v>
      </c>
      <c r="F56" s="16">
        <v>341.9</v>
      </c>
      <c r="G56" s="15">
        <v>66.98</v>
      </c>
      <c r="H56" s="15">
        <v>80.37</v>
      </c>
      <c r="I56" s="15">
        <v>27478.5</v>
      </c>
      <c r="J56" s="14">
        <v>8.5604112867881839E-3</v>
      </c>
      <c r="K56" s="129"/>
      <c r="L56" s="136">
        <v>311.39999999999998</v>
      </c>
      <c r="M56" s="124">
        <f t="shared" si="1"/>
        <v>-30.5</v>
      </c>
    </row>
    <row r="57" spans="1:13" ht="26.1" customHeight="1" x14ac:dyDescent="0.25">
      <c r="A57" s="18" t="s">
        <v>1102</v>
      </c>
      <c r="B57" s="16" t="s">
        <v>951</v>
      </c>
      <c r="C57" s="18" t="s">
        <v>61</v>
      </c>
      <c r="D57" s="18" t="s">
        <v>950</v>
      </c>
      <c r="E57" s="17" t="s">
        <v>86</v>
      </c>
      <c r="F57" s="16">
        <v>20.5</v>
      </c>
      <c r="G57" s="15">
        <v>642.66</v>
      </c>
      <c r="H57" s="15">
        <v>771.19</v>
      </c>
      <c r="I57" s="15">
        <v>15809.39</v>
      </c>
      <c r="J57" s="14">
        <v>4.9251189327378219E-3</v>
      </c>
      <c r="K57" s="129"/>
      <c r="L57" s="136">
        <v>18.7</v>
      </c>
      <c r="M57" s="124">
        <f t="shared" si="1"/>
        <v>-1.8000000000000007</v>
      </c>
    </row>
    <row r="58" spans="1:13" ht="24" customHeight="1" x14ac:dyDescent="0.25">
      <c r="A58" s="21" t="s">
        <v>1101</v>
      </c>
      <c r="B58" s="21"/>
      <c r="C58" s="21"/>
      <c r="D58" s="21" t="s">
        <v>1100</v>
      </c>
      <c r="E58" s="21"/>
      <c r="F58" s="22"/>
      <c r="G58" s="21"/>
      <c r="H58" s="21"/>
      <c r="I58" s="20">
        <v>16667.599999999999</v>
      </c>
      <c r="J58" s="19">
        <v>5.1924781616052816E-3</v>
      </c>
      <c r="K58" s="128"/>
    </row>
    <row r="59" spans="1:13" ht="39" customHeight="1" x14ac:dyDescent="0.25">
      <c r="A59" s="18" t="s">
        <v>1099</v>
      </c>
      <c r="B59" s="16" t="s">
        <v>968</v>
      </c>
      <c r="C59" s="18" t="s">
        <v>61</v>
      </c>
      <c r="D59" s="18" t="s">
        <v>967</v>
      </c>
      <c r="E59" s="17" t="s">
        <v>956</v>
      </c>
      <c r="F59" s="16">
        <v>92.65</v>
      </c>
      <c r="G59" s="15">
        <v>12.14</v>
      </c>
      <c r="H59" s="15">
        <v>14.56</v>
      </c>
      <c r="I59" s="15">
        <v>1348.98</v>
      </c>
      <c r="J59" s="14">
        <v>4.2024941745915983E-4</v>
      </c>
      <c r="K59" s="129"/>
    </row>
    <row r="60" spans="1:13" ht="39" customHeight="1" x14ac:dyDescent="0.25">
      <c r="A60" s="18" t="s">
        <v>1098</v>
      </c>
      <c r="B60" s="16" t="s">
        <v>965</v>
      </c>
      <c r="C60" s="18" t="s">
        <v>61</v>
      </c>
      <c r="D60" s="18" t="s">
        <v>964</v>
      </c>
      <c r="E60" s="17" t="s">
        <v>956</v>
      </c>
      <c r="F60" s="16">
        <v>281.25</v>
      </c>
      <c r="G60" s="15">
        <v>8.86</v>
      </c>
      <c r="H60" s="15">
        <v>10.63</v>
      </c>
      <c r="I60" s="15">
        <v>2989.68</v>
      </c>
      <c r="J60" s="14">
        <v>9.3137872940243815E-4</v>
      </c>
      <c r="K60" s="129"/>
    </row>
    <row r="61" spans="1:13" ht="39" customHeight="1" x14ac:dyDescent="0.25">
      <c r="A61" s="18" t="s">
        <v>1097</v>
      </c>
      <c r="B61" s="16" t="s">
        <v>1003</v>
      </c>
      <c r="C61" s="18" t="s">
        <v>61</v>
      </c>
      <c r="D61" s="18" t="s">
        <v>1002</v>
      </c>
      <c r="E61" s="17" t="s">
        <v>956</v>
      </c>
      <c r="F61" s="16">
        <v>47.8</v>
      </c>
      <c r="G61" s="15">
        <v>7.35</v>
      </c>
      <c r="H61" s="15">
        <v>8.82</v>
      </c>
      <c r="I61" s="15">
        <v>421.59</v>
      </c>
      <c r="J61" s="14">
        <v>1.3133845713547064E-4</v>
      </c>
      <c r="K61" s="129"/>
    </row>
    <row r="62" spans="1:13" ht="39" customHeight="1" x14ac:dyDescent="0.25">
      <c r="A62" s="18" t="s">
        <v>1096</v>
      </c>
      <c r="B62" s="16" t="s">
        <v>1042</v>
      </c>
      <c r="C62" s="18" t="s">
        <v>61</v>
      </c>
      <c r="D62" s="18" t="s">
        <v>1041</v>
      </c>
      <c r="E62" s="17" t="s">
        <v>956</v>
      </c>
      <c r="F62" s="16">
        <v>104.4</v>
      </c>
      <c r="G62" s="15">
        <v>7.05</v>
      </c>
      <c r="H62" s="15">
        <v>8.4600000000000009</v>
      </c>
      <c r="I62" s="15">
        <v>883.22</v>
      </c>
      <c r="J62" s="14">
        <v>2.7515062527856541E-4</v>
      </c>
      <c r="K62" s="129"/>
    </row>
    <row r="63" spans="1:13" ht="39" customHeight="1" x14ac:dyDescent="0.25">
      <c r="A63" s="18" t="s">
        <v>1095</v>
      </c>
      <c r="B63" s="16" t="s">
        <v>1094</v>
      </c>
      <c r="C63" s="18" t="s">
        <v>61</v>
      </c>
      <c r="D63" s="18" t="s">
        <v>1093</v>
      </c>
      <c r="E63" s="17" t="s">
        <v>73</v>
      </c>
      <c r="F63" s="16">
        <v>66.2</v>
      </c>
      <c r="G63" s="15">
        <v>103.83</v>
      </c>
      <c r="H63" s="15">
        <v>124.59</v>
      </c>
      <c r="I63" s="15">
        <v>8247.85</v>
      </c>
      <c r="J63" s="14">
        <v>2.5694629703854254E-3</v>
      </c>
      <c r="K63" s="129"/>
    </row>
    <row r="64" spans="1:13" ht="26.1" customHeight="1" x14ac:dyDescent="0.25">
      <c r="A64" s="18" t="s">
        <v>1092</v>
      </c>
      <c r="B64" s="16" t="s">
        <v>951</v>
      </c>
      <c r="C64" s="18" t="s">
        <v>61</v>
      </c>
      <c r="D64" s="18" t="s">
        <v>950</v>
      </c>
      <c r="E64" s="17" t="s">
        <v>86</v>
      </c>
      <c r="F64" s="16">
        <v>3.6</v>
      </c>
      <c r="G64" s="15">
        <v>642.66</v>
      </c>
      <c r="H64" s="15">
        <v>771.19</v>
      </c>
      <c r="I64" s="15">
        <v>2776.28</v>
      </c>
      <c r="J64" s="14">
        <v>8.6489796194422176E-4</v>
      </c>
      <c r="K64" s="129"/>
    </row>
    <row r="65" spans="1:11" ht="24" customHeight="1" x14ac:dyDescent="0.25">
      <c r="A65" s="21" t="s">
        <v>23</v>
      </c>
      <c r="B65" s="21"/>
      <c r="C65" s="21"/>
      <c r="D65" s="21" t="s">
        <v>24</v>
      </c>
      <c r="E65" s="21"/>
      <c r="F65" s="22"/>
      <c r="G65" s="21"/>
      <c r="H65" s="21"/>
      <c r="I65" s="20">
        <v>488019.48</v>
      </c>
      <c r="J65" s="19">
        <v>0.15203331567460016</v>
      </c>
      <c r="K65" s="128"/>
    </row>
    <row r="66" spans="1:11" ht="24" customHeight="1" x14ac:dyDescent="0.25">
      <c r="A66" s="21" t="s">
        <v>1091</v>
      </c>
      <c r="B66" s="21"/>
      <c r="C66" s="21"/>
      <c r="D66" s="21" t="s">
        <v>1090</v>
      </c>
      <c r="E66" s="21"/>
      <c r="F66" s="22"/>
      <c r="G66" s="21"/>
      <c r="H66" s="21"/>
      <c r="I66" s="20">
        <v>380551.08</v>
      </c>
      <c r="J66" s="19">
        <v>0.11855355133764335</v>
      </c>
      <c r="K66" s="128"/>
    </row>
    <row r="67" spans="1:11" ht="24" customHeight="1" x14ac:dyDescent="0.25">
      <c r="A67" s="21" t="s">
        <v>1089</v>
      </c>
      <c r="B67" s="21"/>
      <c r="C67" s="21"/>
      <c r="D67" s="21" t="s">
        <v>1088</v>
      </c>
      <c r="E67" s="21"/>
      <c r="F67" s="22"/>
      <c r="G67" s="21"/>
      <c r="H67" s="21"/>
      <c r="I67" s="20">
        <v>68685.240000000005</v>
      </c>
      <c r="J67" s="19">
        <v>2.1397598257974607E-2</v>
      </c>
      <c r="K67" s="128"/>
    </row>
    <row r="68" spans="1:11" ht="24" customHeight="1" x14ac:dyDescent="0.25">
      <c r="A68" s="21" t="s">
        <v>1087</v>
      </c>
      <c r="B68" s="21"/>
      <c r="C68" s="21"/>
      <c r="D68" s="21" t="s">
        <v>1086</v>
      </c>
      <c r="E68" s="21"/>
      <c r="F68" s="22"/>
      <c r="G68" s="21"/>
      <c r="H68" s="21"/>
      <c r="I68" s="20">
        <v>20750.97</v>
      </c>
      <c r="J68" s="19">
        <v>6.4645754971997373E-3</v>
      </c>
      <c r="K68" s="128"/>
    </row>
    <row r="69" spans="1:11" ht="39" customHeight="1" x14ac:dyDescent="0.25">
      <c r="A69" s="18" t="s">
        <v>1085</v>
      </c>
      <c r="B69" s="16" t="s">
        <v>968</v>
      </c>
      <c r="C69" s="18" t="s">
        <v>61</v>
      </c>
      <c r="D69" s="18" t="s">
        <v>967</v>
      </c>
      <c r="E69" s="17" t="s">
        <v>956</v>
      </c>
      <c r="F69" s="16">
        <v>109.1</v>
      </c>
      <c r="G69" s="15">
        <v>12.14</v>
      </c>
      <c r="H69" s="15">
        <v>14.56</v>
      </c>
      <c r="I69" s="15">
        <v>1588.49</v>
      </c>
      <c r="J69" s="14">
        <v>4.948642656968234E-4</v>
      </c>
      <c r="K69" s="129"/>
    </row>
    <row r="70" spans="1:11" ht="39" customHeight="1" x14ac:dyDescent="0.25">
      <c r="A70" s="18" t="s">
        <v>1084</v>
      </c>
      <c r="B70" s="16" t="s">
        <v>1014</v>
      </c>
      <c r="C70" s="18" t="s">
        <v>61</v>
      </c>
      <c r="D70" s="18" t="s">
        <v>1013</v>
      </c>
      <c r="E70" s="17" t="s">
        <v>956</v>
      </c>
      <c r="F70" s="16">
        <v>39</v>
      </c>
      <c r="G70" s="15">
        <v>11.06</v>
      </c>
      <c r="H70" s="15">
        <v>13.27</v>
      </c>
      <c r="I70" s="15">
        <v>517.53</v>
      </c>
      <c r="J70" s="14">
        <v>1.6122676467971282E-4</v>
      </c>
      <c r="K70" s="129"/>
    </row>
    <row r="71" spans="1:11" ht="39" customHeight="1" x14ac:dyDescent="0.25">
      <c r="A71" s="18" t="s">
        <v>1083</v>
      </c>
      <c r="B71" s="16" t="s">
        <v>977</v>
      </c>
      <c r="C71" s="18" t="s">
        <v>61</v>
      </c>
      <c r="D71" s="18" t="s">
        <v>976</v>
      </c>
      <c r="E71" s="17" t="s">
        <v>956</v>
      </c>
      <c r="F71" s="16">
        <v>174.1</v>
      </c>
      <c r="G71" s="15">
        <v>10.09</v>
      </c>
      <c r="H71" s="15">
        <v>12.1</v>
      </c>
      <c r="I71" s="15">
        <v>2106.61</v>
      </c>
      <c r="J71" s="14">
        <v>6.5627483381046467E-4</v>
      </c>
      <c r="K71" s="129"/>
    </row>
    <row r="72" spans="1:11" ht="39" customHeight="1" x14ac:dyDescent="0.25">
      <c r="A72" s="18" t="s">
        <v>1082</v>
      </c>
      <c r="B72" s="16" t="s">
        <v>965</v>
      </c>
      <c r="C72" s="18" t="s">
        <v>61</v>
      </c>
      <c r="D72" s="18" t="s">
        <v>964</v>
      </c>
      <c r="E72" s="17" t="s">
        <v>956</v>
      </c>
      <c r="F72" s="16">
        <v>122.8</v>
      </c>
      <c r="G72" s="15">
        <v>8.86</v>
      </c>
      <c r="H72" s="15">
        <v>10.63</v>
      </c>
      <c r="I72" s="15">
        <v>1305.3599999999999</v>
      </c>
      <c r="J72" s="14">
        <v>4.0666042459820673E-4</v>
      </c>
      <c r="K72" s="129"/>
    </row>
    <row r="73" spans="1:11" ht="39" customHeight="1" x14ac:dyDescent="0.25">
      <c r="A73" s="18" t="s">
        <v>1081</v>
      </c>
      <c r="B73" s="16" t="s">
        <v>1003</v>
      </c>
      <c r="C73" s="18" t="s">
        <v>61</v>
      </c>
      <c r="D73" s="18" t="s">
        <v>1002</v>
      </c>
      <c r="E73" s="17" t="s">
        <v>956</v>
      </c>
      <c r="F73" s="16">
        <v>71.3</v>
      </c>
      <c r="G73" s="15">
        <v>7.35</v>
      </c>
      <c r="H73" s="15">
        <v>8.82</v>
      </c>
      <c r="I73" s="15">
        <v>628.86</v>
      </c>
      <c r="J73" s="14">
        <v>1.9590953806829402E-4</v>
      </c>
      <c r="K73" s="129"/>
    </row>
    <row r="74" spans="1:11" ht="39" customHeight="1" x14ac:dyDescent="0.25">
      <c r="A74" s="18" t="s">
        <v>1080</v>
      </c>
      <c r="B74" s="16" t="s">
        <v>1042</v>
      </c>
      <c r="C74" s="18" t="s">
        <v>61</v>
      </c>
      <c r="D74" s="18" t="s">
        <v>1041</v>
      </c>
      <c r="E74" s="17" t="s">
        <v>956</v>
      </c>
      <c r="F74" s="16">
        <v>60.6</v>
      </c>
      <c r="G74" s="15">
        <v>7.05</v>
      </c>
      <c r="H74" s="15">
        <v>8.4600000000000009</v>
      </c>
      <c r="I74" s="15">
        <v>512.66999999999996</v>
      </c>
      <c r="J74" s="14">
        <v>1.5971272283413207E-4</v>
      </c>
      <c r="K74" s="129"/>
    </row>
    <row r="75" spans="1:11" ht="52.2" customHeight="1" x14ac:dyDescent="0.25">
      <c r="A75" s="18" t="s">
        <v>1079</v>
      </c>
      <c r="B75" s="16" t="s">
        <v>1078</v>
      </c>
      <c r="C75" s="18" t="s">
        <v>61</v>
      </c>
      <c r="D75" s="18" t="s">
        <v>1077</v>
      </c>
      <c r="E75" s="17" t="s">
        <v>73</v>
      </c>
      <c r="F75" s="16">
        <v>92.7</v>
      </c>
      <c r="G75" s="15">
        <v>86.47</v>
      </c>
      <c r="H75" s="15">
        <v>103.76</v>
      </c>
      <c r="I75" s="15">
        <v>9618.5499999999993</v>
      </c>
      <c r="J75" s="14">
        <v>2.996478846463107E-3</v>
      </c>
      <c r="K75" s="129"/>
    </row>
    <row r="76" spans="1:11" ht="26.1" customHeight="1" x14ac:dyDescent="0.25">
      <c r="A76" s="18" t="s">
        <v>1076</v>
      </c>
      <c r="B76" s="16" t="s">
        <v>951</v>
      </c>
      <c r="C76" s="18" t="s">
        <v>61</v>
      </c>
      <c r="D76" s="18" t="s">
        <v>950</v>
      </c>
      <c r="E76" s="17" t="s">
        <v>86</v>
      </c>
      <c r="F76" s="16">
        <v>5.8</v>
      </c>
      <c r="G76" s="15">
        <v>642.66</v>
      </c>
      <c r="H76" s="15">
        <v>771.19</v>
      </c>
      <c r="I76" s="15">
        <v>4472.8999999999996</v>
      </c>
      <c r="J76" s="14">
        <v>1.3934481010489971E-3</v>
      </c>
      <c r="K76" s="129"/>
    </row>
    <row r="77" spans="1:11" ht="24" customHeight="1" x14ac:dyDescent="0.25">
      <c r="A77" s="21" t="s">
        <v>1075</v>
      </c>
      <c r="B77" s="21"/>
      <c r="C77" s="21"/>
      <c r="D77" s="21" t="s">
        <v>1048</v>
      </c>
      <c r="E77" s="21"/>
      <c r="F77" s="22"/>
      <c r="G77" s="21"/>
      <c r="H77" s="21"/>
      <c r="I77" s="20">
        <v>40789.82</v>
      </c>
      <c r="J77" s="19">
        <v>1.2707303364960183E-2</v>
      </c>
      <c r="K77" s="128"/>
    </row>
    <row r="78" spans="1:11" ht="39" customHeight="1" x14ac:dyDescent="0.25">
      <c r="A78" s="18" t="s">
        <v>1074</v>
      </c>
      <c r="B78" s="16" t="s">
        <v>968</v>
      </c>
      <c r="C78" s="18" t="s">
        <v>61</v>
      </c>
      <c r="D78" s="18" t="s">
        <v>967</v>
      </c>
      <c r="E78" s="17" t="s">
        <v>956</v>
      </c>
      <c r="F78" s="16">
        <v>315.60000000000002</v>
      </c>
      <c r="G78" s="15">
        <v>12.14</v>
      </c>
      <c r="H78" s="15">
        <v>14.56</v>
      </c>
      <c r="I78" s="15">
        <v>4595.13</v>
      </c>
      <c r="J78" s="14">
        <v>1.4315265649965968E-3</v>
      </c>
      <c r="K78" s="129"/>
    </row>
    <row r="79" spans="1:11" ht="39" customHeight="1" x14ac:dyDescent="0.25">
      <c r="A79" s="18" t="s">
        <v>1073</v>
      </c>
      <c r="B79" s="16" t="s">
        <v>965</v>
      </c>
      <c r="C79" s="18" t="s">
        <v>61</v>
      </c>
      <c r="D79" s="18" t="s">
        <v>964</v>
      </c>
      <c r="E79" s="17" t="s">
        <v>956</v>
      </c>
      <c r="F79" s="16">
        <v>845.6</v>
      </c>
      <c r="G79" s="15">
        <v>8.86</v>
      </c>
      <c r="H79" s="15">
        <v>10.63</v>
      </c>
      <c r="I79" s="15">
        <v>8988.7199999999993</v>
      </c>
      <c r="J79" s="14">
        <v>2.8002671230881846E-3</v>
      </c>
      <c r="K79" s="129"/>
    </row>
    <row r="80" spans="1:11" ht="39" customHeight="1" x14ac:dyDescent="0.25">
      <c r="A80" s="18" t="s">
        <v>1072</v>
      </c>
      <c r="B80" s="16" t="s">
        <v>1003</v>
      </c>
      <c r="C80" s="18" t="s">
        <v>61</v>
      </c>
      <c r="D80" s="18" t="s">
        <v>1002</v>
      </c>
      <c r="E80" s="17" t="s">
        <v>956</v>
      </c>
      <c r="F80" s="16">
        <v>201.7</v>
      </c>
      <c r="G80" s="15">
        <v>7.35</v>
      </c>
      <c r="H80" s="15">
        <v>8.82</v>
      </c>
      <c r="I80" s="15">
        <v>1778.99</v>
      </c>
      <c r="J80" s="14">
        <v>5.5421096766866131E-4</v>
      </c>
      <c r="K80" s="129"/>
    </row>
    <row r="81" spans="1:11" ht="26.1" customHeight="1" x14ac:dyDescent="0.25">
      <c r="A81" s="18" t="s">
        <v>1071</v>
      </c>
      <c r="B81" s="16" t="s">
        <v>951</v>
      </c>
      <c r="C81" s="18" t="s">
        <v>61</v>
      </c>
      <c r="D81" s="18" t="s">
        <v>950</v>
      </c>
      <c r="E81" s="17" t="s">
        <v>86</v>
      </c>
      <c r="F81" s="16">
        <v>12.5</v>
      </c>
      <c r="G81" s="15">
        <v>642.66</v>
      </c>
      <c r="H81" s="15">
        <v>771.19</v>
      </c>
      <c r="I81" s="15">
        <v>9639.8700000000008</v>
      </c>
      <c r="J81" s="14">
        <v>3.0031206925840493E-3</v>
      </c>
      <c r="K81" s="129"/>
    </row>
    <row r="82" spans="1:11" ht="52.2" customHeight="1" x14ac:dyDescent="0.25">
      <c r="A82" s="18" t="s">
        <v>1070</v>
      </c>
      <c r="B82" s="16" t="s">
        <v>954</v>
      </c>
      <c r="C82" s="18" t="s">
        <v>61</v>
      </c>
      <c r="D82" s="18" t="s">
        <v>953</v>
      </c>
      <c r="E82" s="17" t="s">
        <v>73</v>
      </c>
      <c r="F82" s="16">
        <v>228.6</v>
      </c>
      <c r="G82" s="15">
        <v>57.55</v>
      </c>
      <c r="H82" s="15">
        <v>69.06</v>
      </c>
      <c r="I82" s="15">
        <v>15787.11</v>
      </c>
      <c r="J82" s="14">
        <v>4.9181780166226907E-3</v>
      </c>
      <c r="K82" s="129"/>
    </row>
    <row r="83" spans="1:11" ht="24" customHeight="1" x14ac:dyDescent="0.25">
      <c r="A83" s="21" t="s">
        <v>1069</v>
      </c>
      <c r="B83" s="21"/>
      <c r="C83" s="21"/>
      <c r="D83" s="21" t="s">
        <v>1037</v>
      </c>
      <c r="E83" s="21"/>
      <c r="F83" s="22"/>
      <c r="G83" s="21"/>
      <c r="H83" s="21"/>
      <c r="I83" s="20">
        <v>7144.45</v>
      </c>
      <c r="J83" s="19">
        <v>2.2257193958146854E-3</v>
      </c>
      <c r="K83" s="128"/>
    </row>
    <row r="84" spans="1:11" ht="39" customHeight="1" x14ac:dyDescent="0.25">
      <c r="A84" s="18" t="s">
        <v>1068</v>
      </c>
      <c r="B84" s="16" t="s">
        <v>958</v>
      </c>
      <c r="C84" s="18" t="s">
        <v>61</v>
      </c>
      <c r="D84" s="18" t="s">
        <v>957</v>
      </c>
      <c r="E84" s="17" t="s">
        <v>956</v>
      </c>
      <c r="F84" s="16">
        <v>5.4</v>
      </c>
      <c r="G84" s="15">
        <v>11.56</v>
      </c>
      <c r="H84" s="15">
        <v>13.87</v>
      </c>
      <c r="I84" s="15">
        <v>74.89</v>
      </c>
      <c r="J84" s="14">
        <v>2.3330574859165056E-5</v>
      </c>
      <c r="K84" s="129"/>
    </row>
    <row r="85" spans="1:11" ht="39" customHeight="1" x14ac:dyDescent="0.25">
      <c r="A85" s="18" t="s">
        <v>1067</v>
      </c>
      <c r="B85" s="16" t="s">
        <v>995</v>
      </c>
      <c r="C85" s="18" t="s">
        <v>61</v>
      </c>
      <c r="D85" s="18" t="s">
        <v>994</v>
      </c>
      <c r="E85" s="17" t="s">
        <v>956</v>
      </c>
      <c r="F85" s="16">
        <v>57.3</v>
      </c>
      <c r="G85" s="15">
        <v>10.5</v>
      </c>
      <c r="H85" s="15">
        <v>12.6</v>
      </c>
      <c r="I85" s="15">
        <v>721.98</v>
      </c>
      <c r="J85" s="14">
        <v>2.249193275046066E-4</v>
      </c>
      <c r="K85" s="129"/>
    </row>
    <row r="86" spans="1:11" ht="39" customHeight="1" x14ac:dyDescent="0.25">
      <c r="A86" s="18" t="s">
        <v>1066</v>
      </c>
      <c r="B86" s="16" t="s">
        <v>992</v>
      </c>
      <c r="C86" s="18" t="s">
        <v>61</v>
      </c>
      <c r="D86" s="18" t="s">
        <v>991</v>
      </c>
      <c r="E86" s="17" t="s">
        <v>956</v>
      </c>
      <c r="F86" s="16">
        <v>74.400000000000006</v>
      </c>
      <c r="G86" s="15">
        <v>9.59</v>
      </c>
      <c r="H86" s="15">
        <v>11.5</v>
      </c>
      <c r="I86" s="15">
        <v>855.6</v>
      </c>
      <c r="J86" s="14">
        <v>2.6654613232075878E-4</v>
      </c>
      <c r="K86" s="129"/>
    </row>
    <row r="87" spans="1:11" ht="52.2" customHeight="1" x14ac:dyDescent="0.25">
      <c r="A87" s="18" t="s">
        <v>1065</v>
      </c>
      <c r="B87" s="16" t="s">
        <v>986</v>
      </c>
      <c r="C87" s="18" t="s">
        <v>61</v>
      </c>
      <c r="D87" s="18" t="s">
        <v>985</v>
      </c>
      <c r="E87" s="17" t="s">
        <v>73</v>
      </c>
      <c r="F87" s="16">
        <v>25.1</v>
      </c>
      <c r="G87" s="15">
        <v>105.53</v>
      </c>
      <c r="H87" s="15">
        <v>126.63</v>
      </c>
      <c r="I87" s="15">
        <v>3178.41</v>
      </c>
      <c r="J87" s="14">
        <v>9.9017402107249046E-4</v>
      </c>
      <c r="K87" s="129"/>
    </row>
    <row r="88" spans="1:11" ht="26.1" customHeight="1" x14ac:dyDescent="0.25">
      <c r="A88" s="18" t="s">
        <v>1064</v>
      </c>
      <c r="B88" s="16" t="s">
        <v>951</v>
      </c>
      <c r="C88" s="18" t="s">
        <v>61</v>
      </c>
      <c r="D88" s="18" t="s">
        <v>950</v>
      </c>
      <c r="E88" s="17" t="s">
        <v>86</v>
      </c>
      <c r="F88" s="16">
        <v>3</v>
      </c>
      <c r="G88" s="15">
        <v>642.66</v>
      </c>
      <c r="H88" s="15">
        <v>771.19</v>
      </c>
      <c r="I88" s="15">
        <v>2313.5700000000002</v>
      </c>
      <c r="J88" s="14">
        <v>7.2074934005766467E-4</v>
      </c>
      <c r="K88" s="129"/>
    </row>
    <row r="89" spans="1:11" ht="24" customHeight="1" x14ac:dyDescent="0.25">
      <c r="A89" s="21" t="s">
        <v>1063</v>
      </c>
      <c r="B89" s="21"/>
      <c r="C89" s="21"/>
      <c r="D89" s="21" t="s">
        <v>32</v>
      </c>
      <c r="E89" s="21"/>
      <c r="F89" s="22"/>
      <c r="G89" s="21"/>
      <c r="H89" s="21"/>
      <c r="I89" s="20">
        <v>246256.92</v>
      </c>
      <c r="J89" s="19">
        <v>7.6716724618072121E-2</v>
      </c>
      <c r="K89" s="128"/>
    </row>
    <row r="90" spans="1:11" ht="24" customHeight="1" x14ac:dyDescent="0.25">
      <c r="A90" s="21" t="s">
        <v>1062</v>
      </c>
      <c r="B90" s="21"/>
      <c r="C90" s="21"/>
      <c r="D90" s="21" t="s">
        <v>1061</v>
      </c>
      <c r="E90" s="21"/>
      <c r="F90" s="22"/>
      <c r="G90" s="21"/>
      <c r="H90" s="21"/>
      <c r="I90" s="20">
        <v>82081.16</v>
      </c>
      <c r="J90" s="19">
        <v>2.5570845879384491E-2</v>
      </c>
      <c r="K90" s="128"/>
    </row>
    <row r="91" spans="1:11" ht="39" customHeight="1" x14ac:dyDescent="0.25">
      <c r="A91" s="18" t="s">
        <v>1060</v>
      </c>
      <c r="B91" s="16" t="s">
        <v>968</v>
      </c>
      <c r="C91" s="18" t="s">
        <v>61</v>
      </c>
      <c r="D91" s="18" t="s">
        <v>967</v>
      </c>
      <c r="E91" s="17" t="s">
        <v>956</v>
      </c>
      <c r="F91" s="16">
        <v>375</v>
      </c>
      <c r="G91" s="15">
        <v>12.14</v>
      </c>
      <c r="H91" s="15">
        <v>14.56</v>
      </c>
      <c r="I91" s="15">
        <v>5460</v>
      </c>
      <c r="J91" s="14">
        <v>1.700960591948741E-3</v>
      </c>
      <c r="K91" s="129"/>
    </row>
    <row r="92" spans="1:11" ht="39" customHeight="1" x14ac:dyDescent="0.25">
      <c r="A92" s="18" t="s">
        <v>1059</v>
      </c>
      <c r="B92" s="16" t="s">
        <v>1014</v>
      </c>
      <c r="C92" s="18" t="s">
        <v>61</v>
      </c>
      <c r="D92" s="18" t="s">
        <v>1013</v>
      </c>
      <c r="E92" s="17" t="s">
        <v>956</v>
      </c>
      <c r="F92" s="16">
        <v>29.1</v>
      </c>
      <c r="G92" s="15">
        <v>11.06</v>
      </c>
      <c r="H92" s="15">
        <v>13.27</v>
      </c>
      <c r="I92" s="15">
        <v>386.15</v>
      </c>
      <c r="J92" s="14">
        <v>1.2029778985000116E-4</v>
      </c>
      <c r="K92" s="129"/>
    </row>
    <row r="93" spans="1:11" ht="39" customHeight="1" x14ac:dyDescent="0.25">
      <c r="A93" s="18" t="s">
        <v>1058</v>
      </c>
      <c r="B93" s="16" t="s">
        <v>977</v>
      </c>
      <c r="C93" s="18" t="s">
        <v>61</v>
      </c>
      <c r="D93" s="18" t="s">
        <v>976</v>
      </c>
      <c r="E93" s="17" t="s">
        <v>956</v>
      </c>
      <c r="F93" s="16">
        <v>617.4</v>
      </c>
      <c r="G93" s="15">
        <v>10.09</v>
      </c>
      <c r="H93" s="15">
        <v>12.1</v>
      </c>
      <c r="I93" s="15">
        <v>7470.54</v>
      </c>
      <c r="J93" s="14">
        <v>2.3273066191532507E-3</v>
      </c>
      <c r="K93" s="129"/>
    </row>
    <row r="94" spans="1:11" ht="39" customHeight="1" x14ac:dyDescent="0.25">
      <c r="A94" s="18" t="s">
        <v>1057</v>
      </c>
      <c r="B94" s="16" t="s">
        <v>965</v>
      </c>
      <c r="C94" s="18" t="s">
        <v>61</v>
      </c>
      <c r="D94" s="18" t="s">
        <v>964</v>
      </c>
      <c r="E94" s="17" t="s">
        <v>956</v>
      </c>
      <c r="F94" s="16">
        <v>260.10000000000002</v>
      </c>
      <c r="G94" s="15">
        <v>8.86</v>
      </c>
      <c r="H94" s="15">
        <v>10.63</v>
      </c>
      <c r="I94" s="15">
        <v>2764.86</v>
      </c>
      <c r="J94" s="14">
        <v>8.6134027513835095E-4</v>
      </c>
      <c r="K94" s="129"/>
    </row>
    <row r="95" spans="1:11" ht="39" customHeight="1" x14ac:dyDescent="0.25">
      <c r="A95" s="18" t="s">
        <v>1056</v>
      </c>
      <c r="B95" s="16" t="s">
        <v>1003</v>
      </c>
      <c r="C95" s="18" t="s">
        <v>61</v>
      </c>
      <c r="D95" s="18" t="s">
        <v>1002</v>
      </c>
      <c r="E95" s="17" t="s">
        <v>956</v>
      </c>
      <c r="F95" s="16">
        <v>261.10000000000002</v>
      </c>
      <c r="G95" s="15">
        <v>7.35</v>
      </c>
      <c r="H95" s="15">
        <v>8.82</v>
      </c>
      <c r="I95" s="15">
        <v>2302.9</v>
      </c>
      <c r="J95" s="14">
        <v>7.1742530168475383E-4</v>
      </c>
      <c r="K95" s="129"/>
    </row>
    <row r="96" spans="1:11" ht="39" customHeight="1" x14ac:dyDescent="0.25">
      <c r="A96" s="18" t="s">
        <v>1055</v>
      </c>
      <c r="B96" s="16" t="s">
        <v>1042</v>
      </c>
      <c r="C96" s="18" t="s">
        <v>61</v>
      </c>
      <c r="D96" s="18" t="s">
        <v>1041</v>
      </c>
      <c r="E96" s="17" t="s">
        <v>956</v>
      </c>
      <c r="F96" s="16">
        <v>53.4</v>
      </c>
      <c r="G96" s="15">
        <v>7.05</v>
      </c>
      <c r="H96" s="15">
        <v>8.4600000000000009</v>
      </c>
      <c r="I96" s="15">
        <v>451.76</v>
      </c>
      <c r="J96" s="14">
        <v>1.4073735476534125E-4</v>
      </c>
      <c r="K96" s="129"/>
    </row>
    <row r="97" spans="1:11" ht="39" customHeight="1" x14ac:dyDescent="0.25">
      <c r="A97" s="18" t="s">
        <v>1054</v>
      </c>
      <c r="B97" s="16" t="s">
        <v>1053</v>
      </c>
      <c r="C97" s="18" t="s">
        <v>61</v>
      </c>
      <c r="D97" s="18" t="s">
        <v>1052</v>
      </c>
      <c r="E97" s="17" t="s">
        <v>956</v>
      </c>
      <c r="F97" s="16">
        <v>133.30000000000001</v>
      </c>
      <c r="G97" s="15">
        <v>7.95</v>
      </c>
      <c r="H97" s="15">
        <v>9.5399999999999991</v>
      </c>
      <c r="I97" s="15">
        <v>1271.68</v>
      </c>
      <c r="J97" s="14">
        <v>3.9616805230208331E-4</v>
      </c>
      <c r="K97" s="129"/>
    </row>
    <row r="98" spans="1:11" ht="39" customHeight="1" x14ac:dyDescent="0.25">
      <c r="A98" s="18" t="s">
        <v>1051</v>
      </c>
      <c r="B98" s="16" t="s">
        <v>974</v>
      </c>
      <c r="C98" s="18" t="s">
        <v>61</v>
      </c>
      <c r="D98" s="18" t="s">
        <v>973</v>
      </c>
      <c r="E98" s="17" t="s">
        <v>73</v>
      </c>
      <c r="F98" s="16">
        <v>352.3</v>
      </c>
      <c r="G98" s="15">
        <v>106.83</v>
      </c>
      <c r="H98" s="15">
        <v>128.19</v>
      </c>
      <c r="I98" s="15">
        <v>45161.33</v>
      </c>
      <c r="J98" s="14">
        <v>1.4069165313185429E-2</v>
      </c>
      <c r="K98" s="129"/>
    </row>
    <row r="99" spans="1:11" ht="26.1" customHeight="1" x14ac:dyDescent="0.25">
      <c r="A99" s="18" t="s">
        <v>1050</v>
      </c>
      <c r="B99" s="16" t="s">
        <v>951</v>
      </c>
      <c r="C99" s="18" t="s">
        <v>61</v>
      </c>
      <c r="D99" s="18" t="s">
        <v>950</v>
      </c>
      <c r="E99" s="17" t="s">
        <v>86</v>
      </c>
      <c r="F99" s="16">
        <v>21.8</v>
      </c>
      <c r="G99" s="15">
        <v>642.66</v>
      </c>
      <c r="H99" s="15">
        <v>771.19</v>
      </c>
      <c r="I99" s="15">
        <v>16811.939999999999</v>
      </c>
      <c r="J99" s="14">
        <v>5.2374445813565419E-3</v>
      </c>
      <c r="K99" s="129"/>
    </row>
    <row r="100" spans="1:11" ht="24" customHeight="1" x14ac:dyDescent="0.25">
      <c r="A100" s="21" t="s">
        <v>1049</v>
      </c>
      <c r="B100" s="21"/>
      <c r="C100" s="21"/>
      <c r="D100" s="21" t="s">
        <v>1048</v>
      </c>
      <c r="E100" s="21"/>
      <c r="F100" s="22"/>
      <c r="G100" s="21"/>
      <c r="H100" s="21"/>
      <c r="I100" s="20">
        <v>19227.099999999999</v>
      </c>
      <c r="J100" s="19">
        <v>5.9898423804867467E-3</v>
      </c>
      <c r="K100" s="128"/>
    </row>
    <row r="101" spans="1:11" ht="39" customHeight="1" x14ac:dyDescent="0.25">
      <c r="A101" s="18" t="s">
        <v>1047</v>
      </c>
      <c r="B101" s="16" t="s">
        <v>968</v>
      </c>
      <c r="C101" s="18" t="s">
        <v>61</v>
      </c>
      <c r="D101" s="18" t="s">
        <v>967</v>
      </c>
      <c r="E101" s="17" t="s">
        <v>956</v>
      </c>
      <c r="F101" s="16">
        <v>138.19999999999999</v>
      </c>
      <c r="G101" s="15">
        <v>12.14</v>
      </c>
      <c r="H101" s="15">
        <v>14.56</v>
      </c>
      <c r="I101" s="15">
        <v>2012.19</v>
      </c>
      <c r="J101" s="14">
        <v>6.2686005375702143E-4</v>
      </c>
      <c r="K101" s="129"/>
    </row>
    <row r="102" spans="1:11" ht="39" customHeight="1" x14ac:dyDescent="0.25">
      <c r="A102" s="18" t="s">
        <v>1046</v>
      </c>
      <c r="B102" s="16" t="s">
        <v>1014</v>
      </c>
      <c r="C102" s="18" t="s">
        <v>61</v>
      </c>
      <c r="D102" s="18" t="s">
        <v>1013</v>
      </c>
      <c r="E102" s="17" t="s">
        <v>956</v>
      </c>
      <c r="F102" s="16">
        <v>10.5</v>
      </c>
      <c r="G102" s="15">
        <v>11.06</v>
      </c>
      <c r="H102" s="15">
        <v>13.27</v>
      </c>
      <c r="I102" s="15">
        <v>139.33000000000001</v>
      </c>
      <c r="J102" s="14">
        <v>4.340564821908756E-5</v>
      </c>
      <c r="K102" s="129"/>
    </row>
    <row r="103" spans="1:11" ht="39" customHeight="1" x14ac:dyDescent="0.25">
      <c r="A103" s="18" t="s">
        <v>1045</v>
      </c>
      <c r="B103" s="16" t="s">
        <v>965</v>
      </c>
      <c r="C103" s="18" t="s">
        <v>61</v>
      </c>
      <c r="D103" s="18" t="s">
        <v>964</v>
      </c>
      <c r="E103" s="17" t="s">
        <v>956</v>
      </c>
      <c r="F103" s="16">
        <v>343.4</v>
      </c>
      <c r="G103" s="15">
        <v>8.86</v>
      </c>
      <c r="H103" s="15">
        <v>10.63</v>
      </c>
      <c r="I103" s="15">
        <v>3650.34</v>
      </c>
      <c r="J103" s="14">
        <v>1.1371949610282357E-3</v>
      </c>
      <c r="K103" s="129"/>
    </row>
    <row r="104" spans="1:11" ht="39" customHeight="1" x14ac:dyDescent="0.25">
      <c r="A104" s="18" t="s">
        <v>1044</v>
      </c>
      <c r="B104" s="16" t="s">
        <v>1003</v>
      </c>
      <c r="C104" s="18" t="s">
        <v>61</v>
      </c>
      <c r="D104" s="18" t="s">
        <v>1002</v>
      </c>
      <c r="E104" s="17" t="s">
        <v>956</v>
      </c>
      <c r="F104" s="16">
        <v>220.3</v>
      </c>
      <c r="G104" s="15">
        <v>7.35</v>
      </c>
      <c r="H104" s="15">
        <v>8.82</v>
      </c>
      <c r="I104" s="15">
        <v>1943.04</v>
      </c>
      <c r="J104" s="14">
        <v>6.0531766823811021E-4</v>
      </c>
      <c r="K104" s="129"/>
    </row>
    <row r="105" spans="1:11" ht="39" customHeight="1" x14ac:dyDescent="0.25">
      <c r="A105" s="18" t="s">
        <v>1043</v>
      </c>
      <c r="B105" s="16" t="s">
        <v>1042</v>
      </c>
      <c r="C105" s="18" t="s">
        <v>61</v>
      </c>
      <c r="D105" s="18" t="s">
        <v>1041</v>
      </c>
      <c r="E105" s="17" t="s">
        <v>956</v>
      </c>
      <c r="F105" s="16">
        <v>65</v>
      </c>
      <c r="G105" s="15">
        <v>7.05</v>
      </c>
      <c r="H105" s="15">
        <v>8.4600000000000009</v>
      </c>
      <c r="I105" s="15">
        <v>549.9</v>
      </c>
      <c r="J105" s="14">
        <v>1.7131103104626606E-4</v>
      </c>
      <c r="K105" s="129"/>
    </row>
    <row r="106" spans="1:11" ht="52.2" customHeight="1" x14ac:dyDescent="0.25">
      <c r="A106" s="18" t="s">
        <v>1040</v>
      </c>
      <c r="B106" s="16" t="s">
        <v>954</v>
      </c>
      <c r="C106" s="18" t="s">
        <v>61</v>
      </c>
      <c r="D106" s="18" t="s">
        <v>953</v>
      </c>
      <c r="E106" s="17" t="s">
        <v>73</v>
      </c>
      <c r="F106" s="16">
        <v>98</v>
      </c>
      <c r="G106" s="15">
        <v>57.55</v>
      </c>
      <c r="H106" s="15">
        <v>69.06</v>
      </c>
      <c r="I106" s="15">
        <v>6767.88</v>
      </c>
      <c r="J106" s="14">
        <v>2.1084060752816934E-3</v>
      </c>
      <c r="K106" s="129"/>
    </row>
    <row r="107" spans="1:11" ht="26.1" customHeight="1" x14ac:dyDescent="0.25">
      <c r="A107" s="18" t="s">
        <v>1039</v>
      </c>
      <c r="B107" s="16" t="s">
        <v>951</v>
      </c>
      <c r="C107" s="18" t="s">
        <v>61</v>
      </c>
      <c r="D107" s="18" t="s">
        <v>950</v>
      </c>
      <c r="E107" s="17" t="s">
        <v>86</v>
      </c>
      <c r="F107" s="16">
        <v>5.4</v>
      </c>
      <c r="G107" s="15">
        <v>642.66</v>
      </c>
      <c r="H107" s="15">
        <v>771.19</v>
      </c>
      <c r="I107" s="15">
        <v>4164.42</v>
      </c>
      <c r="J107" s="14">
        <v>1.2973469429163327E-3</v>
      </c>
      <c r="K107" s="129"/>
    </row>
    <row r="108" spans="1:11" ht="24" customHeight="1" x14ac:dyDescent="0.25">
      <c r="A108" s="21" t="s">
        <v>1038</v>
      </c>
      <c r="B108" s="21"/>
      <c r="C108" s="21"/>
      <c r="D108" s="21" t="s">
        <v>1037</v>
      </c>
      <c r="E108" s="21"/>
      <c r="F108" s="22"/>
      <c r="G108" s="21"/>
      <c r="H108" s="21"/>
      <c r="I108" s="20">
        <v>144948.66</v>
      </c>
      <c r="J108" s="19">
        <v>4.5156036358200882E-2</v>
      </c>
      <c r="K108" s="128"/>
    </row>
    <row r="109" spans="1:11" ht="39" customHeight="1" x14ac:dyDescent="0.25">
      <c r="A109" s="18" t="s">
        <v>1036</v>
      </c>
      <c r="B109" s="16" t="s">
        <v>958</v>
      </c>
      <c r="C109" s="18" t="s">
        <v>61</v>
      </c>
      <c r="D109" s="18" t="s">
        <v>957</v>
      </c>
      <c r="E109" s="17" t="s">
        <v>956</v>
      </c>
      <c r="F109" s="16">
        <v>30.2</v>
      </c>
      <c r="G109" s="15">
        <v>11.56</v>
      </c>
      <c r="H109" s="15">
        <v>13.87</v>
      </c>
      <c r="I109" s="15">
        <v>418.87</v>
      </c>
      <c r="J109" s="14">
        <v>1.3049109215193573E-4</v>
      </c>
      <c r="K109" s="129"/>
    </row>
    <row r="110" spans="1:11" ht="39" customHeight="1" x14ac:dyDescent="0.25">
      <c r="A110" s="18" t="s">
        <v>1035</v>
      </c>
      <c r="B110" s="16" t="s">
        <v>995</v>
      </c>
      <c r="C110" s="18" t="s">
        <v>61</v>
      </c>
      <c r="D110" s="18" t="s">
        <v>994</v>
      </c>
      <c r="E110" s="17" t="s">
        <v>956</v>
      </c>
      <c r="F110" s="16">
        <v>55.1</v>
      </c>
      <c r="G110" s="15">
        <v>10.5</v>
      </c>
      <c r="H110" s="15">
        <v>12.6</v>
      </c>
      <c r="I110" s="15">
        <v>694.26</v>
      </c>
      <c r="J110" s="14">
        <v>2.1628368142240529E-4</v>
      </c>
      <c r="K110" s="129"/>
    </row>
    <row r="111" spans="1:11" ht="39" customHeight="1" x14ac:dyDescent="0.25">
      <c r="A111" s="18" t="s">
        <v>1034</v>
      </c>
      <c r="B111" s="16" t="s">
        <v>992</v>
      </c>
      <c r="C111" s="18" t="s">
        <v>61</v>
      </c>
      <c r="D111" s="18" t="s">
        <v>991</v>
      </c>
      <c r="E111" s="17" t="s">
        <v>956</v>
      </c>
      <c r="F111" s="16">
        <v>110.9</v>
      </c>
      <c r="G111" s="15">
        <v>9.59</v>
      </c>
      <c r="H111" s="15">
        <v>11.5</v>
      </c>
      <c r="I111" s="15">
        <v>1275.3499999999999</v>
      </c>
      <c r="J111" s="14">
        <v>3.9731137196736757E-4</v>
      </c>
      <c r="K111" s="129"/>
    </row>
    <row r="112" spans="1:11" ht="39" customHeight="1" x14ac:dyDescent="0.25">
      <c r="A112" s="18" t="s">
        <v>1033</v>
      </c>
      <c r="B112" s="16" t="s">
        <v>989</v>
      </c>
      <c r="C112" s="18" t="s">
        <v>61</v>
      </c>
      <c r="D112" s="18" t="s">
        <v>988</v>
      </c>
      <c r="E112" s="17" t="s">
        <v>956</v>
      </c>
      <c r="F112" s="16">
        <v>125.6</v>
      </c>
      <c r="G112" s="15">
        <v>8.4</v>
      </c>
      <c r="H112" s="15">
        <v>10.08</v>
      </c>
      <c r="I112" s="15">
        <v>1266.04</v>
      </c>
      <c r="J112" s="14">
        <v>3.9441101608622421E-4</v>
      </c>
      <c r="K112" s="129"/>
    </row>
    <row r="113" spans="1:11" ht="39" customHeight="1" x14ac:dyDescent="0.25">
      <c r="A113" s="18" t="s">
        <v>1032</v>
      </c>
      <c r="B113" s="16" t="s">
        <v>1031</v>
      </c>
      <c r="C113" s="18" t="s">
        <v>61</v>
      </c>
      <c r="D113" s="18" t="s">
        <v>1030</v>
      </c>
      <c r="E113" s="17" t="s">
        <v>956</v>
      </c>
      <c r="F113" s="16">
        <v>523.6</v>
      </c>
      <c r="G113" s="15">
        <v>6.95</v>
      </c>
      <c r="H113" s="15">
        <v>8.34</v>
      </c>
      <c r="I113" s="15">
        <v>4366.82</v>
      </c>
      <c r="J113" s="14">
        <v>1.3604008666911359E-3</v>
      </c>
      <c r="K113" s="129"/>
    </row>
    <row r="114" spans="1:11" ht="52.2" customHeight="1" x14ac:dyDescent="0.25">
      <c r="A114" s="18" t="s">
        <v>1029</v>
      </c>
      <c r="B114" s="16" t="s">
        <v>986</v>
      </c>
      <c r="C114" s="18" t="s">
        <v>61</v>
      </c>
      <c r="D114" s="18" t="s">
        <v>985</v>
      </c>
      <c r="E114" s="17" t="s">
        <v>73</v>
      </c>
      <c r="F114" s="16">
        <v>77.599999999999994</v>
      </c>
      <c r="G114" s="15">
        <v>105.53</v>
      </c>
      <c r="H114" s="15">
        <v>126.63</v>
      </c>
      <c r="I114" s="15">
        <v>9826.48</v>
      </c>
      <c r="J114" s="14">
        <v>3.061255538016935E-3</v>
      </c>
      <c r="K114" s="129"/>
    </row>
    <row r="115" spans="1:11" ht="26.1" customHeight="1" x14ac:dyDescent="0.25">
      <c r="A115" s="18" t="s">
        <v>1028</v>
      </c>
      <c r="B115" s="16" t="s">
        <v>951</v>
      </c>
      <c r="C115" s="18" t="s">
        <v>61</v>
      </c>
      <c r="D115" s="18" t="s">
        <v>950</v>
      </c>
      <c r="E115" s="17" t="s">
        <v>86</v>
      </c>
      <c r="F115" s="16">
        <v>12.19</v>
      </c>
      <c r="G115" s="15">
        <v>642.66</v>
      </c>
      <c r="H115" s="15">
        <v>771.19</v>
      </c>
      <c r="I115" s="15">
        <v>9400.7999999999993</v>
      </c>
      <c r="J115" s="14">
        <v>2.9286429180937225E-3</v>
      </c>
      <c r="K115" s="129"/>
    </row>
    <row r="116" spans="1:11" ht="39" customHeight="1" x14ac:dyDescent="0.25">
      <c r="A116" s="18" t="s">
        <v>1027</v>
      </c>
      <c r="B116" s="16" t="s">
        <v>1026</v>
      </c>
      <c r="C116" s="18" t="s">
        <v>187</v>
      </c>
      <c r="D116" s="18" t="s">
        <v>1025</v>
      </c>
      <c r="E116" s="17" t="s">
        <v>73</v>
      </c>
      <c r="F116" s="16">
        <v>514.12</v>
      </c>
      <c r="G116" s="15">
        <v>154.69</v>
      </c>
      <c r="H116" s="15">
        <v>185.62</v>
      </c>
      <c r="I116" s="15">
        <v>95430.95</v>
      </c>
      <c r="J116" s="14">
        <v>2.9729722564511118E-2</v>
      </c>
      <c r="K116" s="129"/>
    </row>
    <row r="117" spans="1:11" ht="26.1" customHeight="1" x14ac:dyDescent="0.25">
      <c r="A117" s="18" t="s">
        <v>1024</v>
      </c>
      <c r="B117" s="16" t="s">
        <v>1023</v>
      </c>
      <c r="C117" s="18" t="s">
        <v>113</v>
      </c>
      <c r="D117" s="18" t="s">
        <v>1022</v>
      </c>
      <c r="E117" s="17" t="s">
        <v>73</v>
      </c>
      <c r="F117" s="16">
        <v>514.12</v>
      </c>
      <c r="G117" s="15">
        <v>24.58</v>
      </c>
      <c r="H117" s="15">
        <v>29.49</v>
      </c>
      <c r="I117" s="15">
        <v>15161.39</v>
      </c>
      <c r="J117" s="14">
        <v>4.7232466866603887E-3</v>
      </c>
      <c r="K117" s="129"/>
    </row>
    <row r="118" spans="1:11" ht="39" customHeight="1" x14ac:dyDescent="0.25">
      <c r="A118" s="18" t="s">
        <v>1021</v>
      </c>
      <c r="B118" s="16" t="s">
        <v>930</v>
      </c>
      <c r="C118" s="18" t="s">
        <v>101</v>
      </c>
      <c r="D118" s="18" t="s">
        <v>929</v>
      </c>
      <c r="E118" s="17" t="s">
        <v>111</v>
      </c>
      <c r="F118" s="16">
        <v>12.45</v>
      </c>
      <c r="G118" s="15">
        <v>475.75</v>
      </c>
      <c r="H118" s="15">
        <v>570.9</v>
      </c>
      <c r="I118" s="15">
        <v>7107.7</v>
      </c>
      <c r="J118" s="14">
        <v>2.2142706225996458E-3</v>
      </c>
      <c r="K118" s="129"/>
    </row>
    <row r="119" spans="1:11" ht="24" customHeight="1" x14ac:dyDescent="0.25">
      <c r="A119" s="21" t="s">
        <v>1020</v>
      </c>
      <c r="B119" s="21"/>
      <c r="C119" s="21"/>
      <c r="D119" s="21" t="s">
        <v>1019</v>
      </c>
      <c r="E119" s="21"/>
      <c r="F119" s="22"/>
      <c r="G119" s="21"/>
      <c r="H119" s="21"/>
      <c r="I119" s="20">
        <v>59295.46</v>
      </c>
      <c r="J119" s="19">
        <v>1.8472388414189175E-2</v>
      </c>
      <c r="K119" s="128"/>
    </row>
    <row r="120" spans="1:11" ht="24" customHeight="1" x14ac:dyDescent="0.25">
      <c r="A120" s="21" t="s">
        <v>1018</v>
      </c>
      <c r="B120" s="21"/>
      <c r="C120" s="21"/>
      <c r="D120" s="21" t="s">
        <v>1017</v>
      </c>
      <c r="E120" s="21"/>
      <c r="F120" s="22"/>
      <c r="G120" s="21"/>
      <c r="H120" s="21"/>
      <c r="I120" s="20">
        <v>22966.560000000001</v>
      </c>
      <c r="J120" s="19">
        <v>7.1548010059755088E-3</v>
      </c>
      <c r="K120" s="128"/>
    </row>
    <row r="121" spans="1:11" ht="39" customHeight="1" x14ac:dyDescent="0.25">
      <c r="A121" s="18" t="s">
        <v>1016</v>
      </c>
      <c r="B121" s="16" t="s">
        <v>968</v>
      </c>
      <c r="C121" s="18" t="s">
        <v>61</v>
      </c>
      <c r="D121" s="18" t="s">
        <v>967</v>
      </c>
      <c r="E121" s="17" t="s">
        <v>956</v>
      </c>
      <c r="F121" s="16">
        <v>125.6</v>
      </c>
      <c r="G121" s="15">
        <v>12.14</v>
      </c>
      <c r="H121" s="15">
        <v>14.56</v>
      </c>
      <c r="I121" s="15">
        <v>1828.73</v>
      </c>
      <c r="J121" s="14">
        <v>5.6970653174256796E-4</v>
      </c>
      <c r="K121" s="129"/>
    </row>
    <row r="122" spans="1:11" ht="39" customHeight="1" x14ac:dyDescent="0.25">
      <c r="A122" s="18" t="s">
        <v>1015</v>
      </c>
      <c r="B122" s="16" t="s">
        <v>1014</v>
      </c>
      <c r="C122" s="18" t="s">
        <v>61</v>
      </c>
      <c r="D122" s="18" t="s">
        <v>1013</v>
      </c>
      <c r="E122" s="17" t="s">
        <v>956</v>
      </c>
      <c r="F122" s="16">
        <v>3.4</v>
      </c>
      <c r="G122" s="15">
        <v>11.06</v>
      </c>
      <c r="H122" s="15">
        <v>13.27</v>
      </c>
      <c r="I122" s="15">
        <v>45.11</v>
      </c>
      <c r="J122" s="14">
        <v>1.4053174414433646E-5</v>
      </c>
      <c r="K122" s="129"/>
    </row>
    <row r="123" spans="1:11" ht="39" customHeight="1" x14ac:dyDescent="0.25">
      <c r="A123" s="18" t="s">
        <v>1012</v>
      </c>
      <c r="B123" s="16" t="s">
        <v>977</v>
      </c>
      <c r="C123" s="18" t="s">
        <v>61</v>
      </c>
      <c r="D123" s="18" t="s">
        <v>976</v>
      </c>
      <c r="E123" s="17" t="s">
        <v>956</v>
      </c>
      <c r="F123" s="16">
        <v>254.1</v>
      </c>
      <c r="G123" s="15">
        <v>10.09</v>
      </c>
      <c r="H123" s="15">
        <v>12.1</v>
      </c>
      <c r="I123" s="15">
        <v>3074.61</v>
      </c>
      <c r="J123" s="14">
        <v>9.5783707795082755E-4</v>
      </c>
      <c r="K123" s="129"/>
    </row>
    <row r="124" spans="1:11" ht="39" customHeight="1" x14ac:dyDescent="0.25">
      <c r="A124" s="18" t="s">
        <v>1011</v>
      </c>
      <c r="B124" s="16" t="s">
        <v>965</v>
      </c>
      <c r="C124" s="18" t="s">
        <v>61</v>
      </c>
      <c r="D124" s="18" t="s">
        <v>964</v>
      </c>
      <c r="E124" s="17" t="s">
        <v>956</v>
      </c>
      <c r="F124" s="16">
        <v>15.2</v>
      </c>
      <c r="G124" s="15">
        <v>8.86</v>
      </c>
      <c r="H124" s="15">
        <v>10.63</v>
      </c>
      <c r="I124" s="15">
        <v>161.57</v>
      </c>
      <c r="J124" s="14">
        <v>5.033410308446119E-5</v>
      </c>
      <c r="K124" s="129"/>
    </row>
    <row r="125" spans="1:11" ht="39" customHeight="1" x14ac:dyDescent="0.25">
      <c r="A125" s="18" t="s">
        <v>1010</v>
      </c>
      <c r="B125" s="16" t="s">
        <v>974</v>
      </c>
      <c r="C125" s="18" t="s">
        <v>61</v>
      </c>
      <c r="D125" s="18" t="s">
        <v>973</v>
      </c>
      <c r="E125" s="17" t="s">
        <v>73</v>
      </c>
      <c r="F125" s="16">
        <v>102.6</v>
      </c>
      <c r="G125" s="15">
        <v>106.83</v>
      </c>
      <c r="H125" s="15">
        <v>128.19</v>
      </c>
      <c r="I125" s="15">
        <v>13152.29</v>
      </c>
      <c r="J125" s="14">
        <v>4.0973492644471622E-3</v>
      </c>
      <c r="K125" s="129"/>
    </row>
    <row r="126" spans="1:11" ht="26.1" customHeight="1" x14ac:dyDescent="0.25">
      <c r="A126" s="18" t="s">
        <v>1009</v>
      </c>
      <c r="B126" s="16" t="s">
        <v>951</v>
      </c>
      <c r="C126" s="18" t="s">
        <v>61</v>
      </c>
      <c r="D126" s="18" t="s">
        <v>950</v>
      </c>
      <c r="E126" s="17" t="s">
        <v>86</v>
      </c>
      <c r="F126" s="16">
        <v>6.1</v>
      </c>
      <c r="G126" s="15">
        <v>642.66</v>
      </c>
      <c r="H126" s="15">
        <v>771.19</v>
      </c>
      <c r="I126" s="15">
        <v>4704.25</v>
      </c>
      <c r="J126" s="14">
        <v>1.4655208543360558E-3</v>
      </c>
      <c r="K126" s="129"/>
    </row>
    <row r="127" spans="1:11" ht="24" customHeight="1" x14ac:dyDescent="0.25">
      <c r="A127" s="21" t="s">
        <v>1008</v>
      </c>
      <c r="B127" s="21"/>
      <c r="C127" s="21"/>
      <c r="D127" s="21" t="s">
        <v>1007</v>
      </c>
      <c r="E127" s="21"/>
      <c r="F127" s="22"/>
      <c r="G127" s="21"/>
      <c r="H127" s="21"/>
      <c r="I127" s="20">
        <v>8883.99</v>
      </c>
      <c r="J127" s="19">
        <v>2.7676404559096512E-3</v>
      </c>
      <c r="K127" s="128"/>
    </row>
    <row r="128" spans="1:11" ht="39" customHeight="1" x14ac:dyDescent="0.25">
      <c r="A128" s="18" t="s">
        <v>1006</v>
      </c>
      <c r="B128" s="16" t="s">
        <v>968</v>
      </c>
      <c r="C128" s="18" t="s">
        <v>61</v>
      </c>
      <c r="D128" s="18" t="s">
        <v>967</v>
      </c>
      <c r="E128" s="17" t="s">
        <v>956</v>
      </c>
      <c r="F128" s="16">
        <v>71.8</v>
      </c>
      <c r="G128" s="15">
        <v>12.14</v>
      </c>
      <c r="H128" s="15">
        <v>14.56</v>
      </c>
      <c r="I128" s="15">
        <v>1045.4000000000001</v>
      </c>
      <c r="J128" s="14">
        <v>3.2567476242183403E-4</v>
      </c>
      <c r="K128" s="129"/>
    </row>
    <row r="129" spans="1:11" ht="39" customHeight="1" x14ac:dyDescent="0.25">
      <c r="A129" s="18" t="s">
        <v>1005</v>
      </c>
      <c r="B129" s="16" t="s">
        <v>965</v>
      </c>
      <c r="C129" s="18" t="s">
        <v>61</v>
      </c>
      <c r="D129" s="18" t="s">
        <v>964</v>
      </c>
      <c r="E129" s="17" t="s">
        <v>956</v>
      </c>
      <c r="F129" s="16">
        <v>203.4</v>
      </c>
      <c r="G129" s="15">
        <v>8.86</v>
      </c>
      <c r="H129" s="15">
        <v>10.63</v>
      </c>
      <c r="I129" s="15">
        <v>2162.14</v>
      </c>
      <c r="J129" s="14">
        <v>6.7357416378682256E-4</v>
      </c>
      <c r="K129" s="129"/>
    </row>
    <row r="130" spans="1:11" ht="39" customHeight="1" x14ac:dyDescent="0.25">
      <c r="A130" s="18" t="s">
        <v>1004</v>
      </c>
      <c r="B130" s="16" t="s">
        <v>1003</v>
      </c>
      <c r="C130" s="18" t="s">
        <v>61</v>
      </c>
      <c r="D130" s="18" t="s">
        <v>1002</v>
      </c>
      <c r="E130" s="17" t="s">
        <v>956</v>
      </c>
      <c r="F130" s="16">
        <v>45.9</v>
      </c>
      <c r="G130" s="15">
        <v>7.35</v>
      </c>
      <c r="H130" s="15">
        <v>8.82</v>
      </c>
      <c r="I130" s="15">
        <v>404.83</v>
      </c>
      <c r="J130" s="14">
        <v>1.261171934869247E-4</v>
      </c>
      <c r="K130" s="129"/>
    </row>
    <row r="131" spans="1:11" ht="52.2" customHeight="1" x14ac:dyDescent="0.25">
      <c r="A131" s="18" t="s">
        <v>1001</v>
      </c>
      <c r="B131" s="16" t="s">
        <v>954</v>
      </c>
      <c r="C131" s="18" t="s">
        <v>61</v>
      </c>
      <c r="D131" s="18" t="s">
        <v>953</v>
      </c>
      <c r="E131" s="17" t="s">
        <v>73</v>
      </c>
      <c r="F131" s="16">
        <v>47.3</v>
      </c>
      <c r="G131" s="15">
        <v>57.55</v>
      </c>
      <c r="H131" s="15">
        <v>69.06</v>
      </c>
      <c r="I131" s="15">
        <v>3266.53</v>
      </c>
      <c r="J131" s="14">
        <v>1.0176261542890698E-3</v>
      </c>
      <c r="K131" s="129"/>
    </row>
    <row r="132" spans="1:11" ht="26.1" customHeight="1" x14ac:dyDescent="0.25">
      <c r="A132" s="18" t="s">
        <v>1000</v>
      </c>
      <c r="B132" s="16" t="s">
        <v>951</v>
      </c>
      <c r="C132" s="18" t="s">
        <v>61</v>
      </c>
      <c r="D132" s="18" t="s">
        <v>950</v>
      </c>
      <c r="E132" s="17" t="s">
        <v>86</v>
      </c>
      <c r="F132" s="16">
        <v>2.6</v>
      </c>
      <c r="G132" s="15">
        <v>642.66</v>
      </c>
      <c r="H132" s="15">
        <v>771.19</v>
      </c>
      <c r="I132" s="15">
        <v>2005.09</v>
      </c>
      <c r="J132" s="14">
        <v>6.2464818192500024E-4</v>
      </c>
      <c r="K132" s="129"/>
    </row>
    <row r="133" spans="1:11" ht="24" customHeight="1" x14ac:dyDescent="0.25">
      <c r="A133" s="21" t="s">
        <v>999</v>
      </c>
      <c r="B133" s="21"/>
      <c r="C133" s="21"/>
      <c r="D133" s="21" t="s">
        <v>998</v>
      </c>
      <c r="E133" s="21"/>
      <c r="F133" s="22"/>
      <c r="G133" s="21"/>
      <c r="H133" s="21"/>
      <c r="I133" s="20">
        <v>27444.91</v>
      </c>
      <c r="J133" s="19">
        <v>8.5499469523040144E-3</v>
      </c>
      <c r="K133" s="128"/>
    </row>
    <row r="134" spans="1:11" ht="39" customHeight="1" x14ac:dyDescent="0.25">
      <c r="A134" s="18" t="s">
        <v>997</v>
      </c>
      <c r="B134" s="16" t="s">
        <v>958</v>
      </c>
      <c r="C134" s="18" t="s">
        <v>61</v>
      </c>
      <c r="D134" s="18" t="s">
        <v>957</v>
      </c>
      <c r="E134" s="17" t="s">
        <v>956</v>
      </c>
      <c r="F134" s="16">
        <v>5.4</v>
      </c>
      <c r="G134" s="15">
        <v>11.56</v>
      </c>
      <c r="H134" s="15">
        <v>13.87</v>
      </c>
      <c r="I134" s="15">
        <v>74.89</v>
      </c>
      <c r="J134" s="14">
        <v>2.3330574859165056E-5</v>
      </c>
      <c r="K134" s="129"/>
    </row>
    <row r="135" spans="1:11" ht="39" customHeight="1" x14ac:dyDescent="0.25">
      <c r="A135" s="18" t="s">
        <v>996</v>
      </c>
      <c r="B135" s="16" t="s">
        <v>995</v>
      </c>
      <c r="C135" s="18" t="s">
        <v>61</v>
      </c>
      <c r="D135" s="18" t="s">
        <v>994</v>
      </c>
      <c r="E135" s="17" t="s">
        <v>956</v>
      </c>
      <c r="F135" s="16">
        <v>273.8</v>
      </c>
      <c r="G135" s="15">
        <v>10.5</v>
      </c>
      <c r="H135" s="15">
        <v>12.6</v>
      </c>
      <c r="I135" s="15">
        <v>3449.88</v>
      </c>
      <c r="J135" s="14">
        <v>1.0747454078666892E-3</v>
      </c>
      <c r="K135" s="129"/>
    </row>
    <row r="136" spans="1:11" ht="39" customHeight="1" x14ac:dyDescent="0.25">
      <c r="A136" s="18" t="s">
        <v>993</v>
      </c>
      <c r="B136" s="16" t="s">
        <v>992</v>
      </c>
      <c r="C136" s="18" t="s">
        <v>61</v>
      </c>
      <c r="D136" s="18" t="s">
        <v>991</v>
      </c>
      <c r="E136" s="17" t="s">
        <v>956</v>
      </c>
      <c r="F136" s="16">
        <v>47.8</v>
      </c>
      <c r="G136" s="15">
        <v>9.59</v>
      </c>
      <c r="H136" s="15">
        <v>11.5</v>
      </c>
      <c r="I136" s="15">
        <v>549.70000000000005</v>
      </c>
      <c r="J136" s="14">
        <v>1.7124872479747674E-4</v>
      </c>
      <c r="K136" s="129"/>
    </row>
    <row r="137" spans="1:11" ht="39" customHeight="1" x14ac:dyDescent="0.25">
      <c r="A137" s="18" t="s">
        <v>990</v>
      </c>
      <c r="B137" s="16" t="s">
        <v>989</v>
      </c>
      <c r="C137" s="18" t="s">
        <v>61</v>
      </c>
      <c r="D137" s="18" t="s">
        <v>988</v>
      </c>
      <c r="E137" s="17" t="s">
        <v>956</v>
      </c>
      <c r="F137" s="16">
        <v>43.8</v>
      </c>
      <c r="G137" s="15">
        <v>8.4</v>
      </c>
      <c r="H137" s="15">
        <v>10.08</v>
      </c>
      <c r="I137" s="15">
        <v>441.5</v>
      </c>
      <c r="J137" s="14">
        <v>1.3754104420244856E-4</v>
      </c>
      <c r="K137" s="129"/>
    </row>
    <row r="138" spans="1:11" ht="52.2" customHeight="1" x14ac:dyDescent="0.25">
      <c r="A138" s="18" t="s">
        <v>987</v>
      </c>
      <c r="B138" s="16" t="s">
        <v>986</v>
      </c>
      <c r="C138" s="18" t="s">
        <v>61</v>
      </c>
      <c r="D138" s="18" t="s">
        <v>985</v>
      </c>
      <c r="E138" s="17" t="s">
        <v>73</v>
      </c>
      <c r="F138" s="16">
        <v>95.2</v>
      </c>
      <c r="G138" s="15">
        <v>105.53</v>
      </c>
      <c r="H138" s="15">
        <v>126.63</v>
      </c>
      <c r="I138" s="15">
        <v>12055.17</v>
      </c>
      <c r="J138" s="14">
        <v>3.7555621060884076E-3</v>
      </c>
      <c r="K138" s="129"/>
    </row>
    <row r="139" spans="1:11" ht="26.1" customHeight="1" x14ac:dyDescent="0.25">
      <c r="A139" s="18" t="s">
        <v>984</v>
      </c>
      <c r="B139" s="16" t="s">
        <v>951</v>
      </c>
      <c r="C139" s="18" t="s">
        <v>61</v>
      </c>
      <c r="D139" s="18" t="s">
        <v>950</v>
      </c>
      <c r="E139" s="17" t="s">
        <v>86</v>
      </c>
      <c r="F139" s="16">
        <v>14.1</v>
      </c>
      <c r="G139" s="15">
        <v>642.66</v>
      </c>
      <c r="H139" s="15">
        <v>771.19</v>
      </c>
      <c r="I139" s="15">
        <v>10873.77</v>
      </c>
      <c r="J139" s="14">
        <v>3.3875190944898281E-3</v>
      </c>
      <c r="K139" s="129"/>
    </row>
    <row r="140" spans="1:11" ht="24" customHeight="1" x14ac:dyDescent="0.25">
      <c r="A140" s="21" t="s">
        <v>983</v>
      </c>
      <c r="B140" s="21"/>
      <c r="C140" s="21"/>
      <c r="D140" s="21" t="s">
        <v>982</v>
      </c>
      <c r="E140" s="21"/>
      <c r="F140" s="22"/>
      <c r="G140" s="21"/>
      <c r="H140" s="21"/>
      <c r="I140" s="20">
        <v>6313.46</v>
      </c>
      <c r="J140" s="19">
        <v>1.9668400474074539E-3</v>
      </c>
      <c r="K140" s="128"/>
    </row>
    <row r="141" spans="1:11" ht="24" customHeight="1" x14ac:dyDescent="0.25">
      <c r="A141" s="21" t="s">
        <v>981</v>
      </c>
      <c r="B141" s="21"/>
      <c r="C141" s="21"/>
      <c r="D141" s="21" t="s">
        <v>980</v>
      </c>
      <c r="E141" s="21"/>
      <c r="F141" s="22"/>
      <c r="G141" s="21"/>
      <c r="H141" s="21"/>
      <c r="I141" s="20">
        <v>2613.87</v>
      </c>
      <c r="J141" s="19">
        <v>8.1430217261484542E-4</v>
      </c>
      <c r="K141" s="128"/>
    </row>
    <row r="142" spans="1:11" ht="39" customHeight="1" x14ac:dyDescent="0.25">
      <c r="A142" s="18" t="s">
        <v>979</v>
      </c>
      <c r="B142" s="16" t="s">
        <v>968</v>
      </c>
      <c r="C142" s="18" t="s">
        <v>61</v>
      </c>
      <c r="D142" s="18" t="s">
        <v>967</v>
      </c>
      <c r="E142" s="17" t="s">
        <v>956</v>
      </c>
      <c r="F142" s="16">
        <v>11.9</v>
      </c>
      <c r="G142" s="15">
        <v>12.14</v>
      </c>
      <c r="H142" s="15">
        <v>14.56</v>
      </c>
      <c r="I142" s="15">
        <v>173.26</v>
      </c>
      <c r="J142" s="14">
        <v>5.3975903326197593E-5</v>
      </c>
      <c r="K142" s="129"/>
    </row>
    <row r="143" spans="1:11" ht="39" customHeight="1" x14ac:dyDescent="0.25">
      <c r="A143" s="18" t="s">
        <v>978</v>
      </c>
      <c r="B143" s="16" t="s">
        <v>977</v>
      </c>
      <c r="C143" s="18" t="s">
        <v>61</v>
      </c>
      <c r="D143" s="18" t="s">
        <v>976</v>
      </c>
      <c r="E143" s="17" t="s">
        <v>956</v>
      </c>
      <c r="F143" s="16">
        <v>28.9</v>
      </c>
      <c r="G143" s="15">
        <v>10.09</v>
      </c>
      <c r="H143" s="15">
        <v>12.1</v>
      </c>
      <c r="I143" s="15">
        <v>349.69</v>
      </c>
      <c r="J143" s="14">
        <v>1.0893936069570609E-4</v>
      </c>
      <c r="K143" s="129"/>
    </row>
    <row r="144" spans="1:11" ht="39" customHeight="1" x14ac:dyDescent="0.25">
      <c r="A144" s="18" t="s">
        <v>975</v>
      </c>
      <c r="B144" s="16" t="s">
        <v>974</v>
      </c>
      <c r="C144" s="18" t="s">
        <v>61</v>
      </c>
      <c r="D144" s="18" t="s">
        <v>973</v>
      </c>
      <c r="E144" s="17" t="s">
        <v>73</v>
      </c>
      <c r="F144" s="16">
        <v>12.1</v>
      </c>
      <c r="G144" s="15">
        <v>106.83</v>
      </c>
      <c r="H144" s="15">
        <v>128.19</v>
      </c>
      <c r="I144" s="15">
        <v>1551.09</v>
      </c>
      <c r="J144" s="14">
        <v>4.8321299717321846E-4</v>
      </c>
      <c r="K144" s="129"/>
    </row>
    <row r="145" spans="1:11" ht="26.1" customHeight="1" x14ac:dyDescent="0.25">
      <c r="A145" s="18" t="s">
        <v>972</v>
      </c>
      <c r="B145" s="16" t="s">
        <v>951</v>
      </c>
      <c r="C145" s="18" t="s">
        <v>61</v>
      </c>
      <c r="D145" s="18" t="s">
        <v>950</v>
      </c>
      <c r="E145" s="17" t="s">
        <v>86</v>
      </c>
      <c r="F145" s="16">
        <v>0.7</v>
      </c>
      <c r="G145" s="15">
        <v>642.66</v>
      </c>
      <c r="H145" s="15">
        <v>771.19</v>
      </c>
      <c r="I145" s="15">
        <v>539.83000000000004</v>
      </c>
      <c r="J145" s="14">
        <v>1.6817391141972323E-4</v>
      </c>
      <c r="K145" s="129"/>
    </row>
    <row r="146" spans="1:11" ht="24" customHeight="1" x14ac:dyDescent="0.25">
      <c r="A146" s="21" t="s">
        <v>971</v>
      </c>
      <c r="B146" s="21"/>
      <c r="C146" s="21"/>
      <c r="D146" s="21" t="s">
        <v>970</v>
      </c>
      <c r="E146" s="21"/>
      <c r="F146" s="22"/>
      <c r="G146" s="21"/>
      <c r="H146" s="21"/>
      <c r="I146" s="20">
        <v>2032.15</v>
      </c>
      <c r="J146" s="19">
        <v>6.3307821738619674E-4</v>
      </c>
      <c r="K146" s="128"/>
    </row>
    <row r="147" spans="1:11" ht="39" customHeight="1" x14ac:dyDescent="0.25">
      <c r="A147" s="18" t="s">
        <v>969</v>
      </c>
      <c r="B147" s="16" t="s">
        <v>968</v>
      </c>
      <c r="C147" s="18" t="s">
        <v>61</v>
      </c>
      <c r="D147" s="18" t="s">
        <v>967</v>
      </c>
      <c r="E147" s="17" t="s">
        <v>956</v>
      </c>
      <c r="F147" s="16">
        <v>15.5</v>
      </c>
      <c r="G147" s="15">
        <v>12.14</v>
      </c>
      <c r="H147" s="15">
        <v>14.56</v>
      </c>
      <c r="I147" s="15">
        <v>225.68</v>
      </c>
      <c r="J147" s="14">
        <v>7.0306371133881291E-5</v>
      </c>
      <c r="K147" s="129"/>
    </row>
    <row r="148" spans="1:11" ht="39" customHeight="1" x14ac:dyDescent="0.25">
      <c r="A148" s="18" t="s">
        <v>966</v>
      </c>
      <c r="B148" s="16" t="s">
        <v>965</v>
      </c>
      <c r="C148" s="18" t="s">
        <v>61</v>
      </c>
      <c r="D148" s="18" t="s">
        <v>964</v>
      </c>
      <c r="E148" s="17" t="s">
        <v>956</v>
      </c>
      <c r="F148" s="16">
        <v>54.3</v>
      </c>
      <c r="G148" s="15">
        <v>8.86</v>
      </c>
      <c r="H148" s="15">
        <v>10.63</v>
      </c>
      <c r="I148" s="15">
        <v>577.20000000000005</v>
      </c>
      <c r="J148" s="14">
        <v>1.7981583400600976E-4</v>
      </c>
      <c r="K148" s="129"/>
    </row>
    <row r="149" spans="1:11" ht="52.2" customHeight="1" x14ac:dyDescent="0.25">
      <c r="A149" s="18" t="s">
        <v>963</v>
      </c>
      <c r="B149" s="16" t="s">
        <v>954</v>
      </c>
      <c r="C149" s="18" t="s">
        <v>61</v>
      </c>
      <c r="D149" s="18" t="s">
        <v>953</v>
      </c>
      <c r="E149" s="17" t="s">
        <v>73</v>
      </c>
      <c r="F149" s="16">
        <v>11.1</v>
      </c>
      <c r="G149" s="15">
        <v>57.55</v>
      </c>
      <c r="H149" s="15">
        <v>69.06</v>
      </c>
      <c r="I149" s="15">
        <v>766.56</v>
      </c>
      <c r="J149" s="14">
        <v>2.3880739035974852E-4</v>
      </c>
      <c r="K149" s="129"/>
    </row>
    <row r="150" spans="1:11" ht="26.1" customHeight="1" x14ac:dyDescent="0.25">
      <c r="A150" s="18" t="s">
        <v>962</v>
      </c>
      <c r="B150" s="16" t="s">
        <v>951</v>
      </c>
      <c r="C150" s="18" t="s">
        <v>61</v>
      </c>
      <c r="D150" s="18" t="s">
        <v>950</v>
      </c>
      <c r="E150" s="17" t="s">
        <v>86</v>
      </c>
      <c r="F150" s="16">
        <v>0.6</v>
      </c>
      <c r="G150" s="15">
        <v>642.66</v>
      </c>
      <c r="H150" s="15">
        <v>771.19</v>
      </c>
      <c r="I150" s="15">
        <v>462.71</v>
      </c>
      <c r="J150" s="14">
        <v>1.4414862188655715E-4</v>
      </c>
      <c r="K150" s="129"/>
    </row>
    <row r="151" spans="1:11" ht="24" customHeight="1" x14ac:dyDescent="0.25">
      <c r="A151" s="21" t="s">
        <v>961</v>
      </c>
      <c r="B151" s="21"/>
      <c r="C151" s="21"/>
      <c r="D151" s="21" t="s">
        <v>960</v>
      </c>
      <c r="E151" s="21"/>
      <c r="F151" s="22"/>
      <c r="G151" s="21"/>
      <c r="H151" s="21"/>
      <c r="I151" s="20">
        <v>1667.44</v>
      </c>
      <c r="J151" s="19">
        <v>5.1945965740641186E-4</v>
      </c>
      <c r="K151" s="128"/>
    </row>
    <row r="152" spans="1:11" ht="39" customHeight="1" x14ac:dyDescent="0.25">
      <c r="A152" s="18" t="s">
        <v>959</v>
      </c>
      <c r="B152" s="16" t="s">
        <v>958</v>
      </c>
      <c r="C152" s="18" t="s">
        <v>61</v>
      </c>
      <c r="D152" s="18" t="s">
        <v>957</v>
      </c>
      <c r="E152" s="17" t="s">
        <v>956</v>
      </c>
      <c r="F152" s="16">
        <v>21.3</v>
      </c>
      <c r="G152" s="15">
        <v>11.56</v>
      </c>
      <c r="H152" s="15">
        <v>13.87</v>
      </c>
      <c r="I152" s="15">
        <v>295.43</v>
      </c>
      <c r="J152" s="14">
        <v>9.2035675399160545E-5</v>
      </c>
      <c r="K152" s="129"/>
    </row>
    <row r="153" spans="1:11" ht="52.2" customHeight="1" x14ac:dyDescent="0.25">
      <c r="A153" s="18" t="s">
        <v>955</v>
      </c>
      <c r="B153" s="16" t="s">
        <v>954</v>
      </c>
      <c r="C153" s="18" t="s">
        <v>61</v>
      </c>
      <c r="D153" s="18" t="s">
        <v>953</v>
      </c>
      <c r="E153" s="17" t="s">
        <v>73</v>
      </c>
      <c r="F153" s="16">
        <v>8.6999999999999993</v>
      </c>
      <c r="G153" s="15">
        <v>57.55</v>
      </c>
      <c r="H153" s="15">
        <v>69.06</v>
      </c>
      <c r="I153" s="15">
        <v>600.82000000000005</v>
      </c>
      <c r="J153" s="14">
        <v>1.8717420198802978E-4</v>
      </c>
      <c r="K153" s="129"/>
    </row>
    <row r="154" spans="1:11" ht="26.1" customHeight="1" x14ac:dyDescent="0.25">
      <c r="A154" s="18" t="s">
        <v>952</v>
      </c>
      <c r="B154" s="16" t="s">
        <v>951</v>
      </c>
      <c r="C154" s="18" t="s">
        <v>61</v>
      </c>
      <c r="D154" s="18" t="s">
        <v>950</v>
      </c>
      <c r="E154" s="17" t="s">
        <v>86</v>
      </c>
      <c r="F154" s="16">
        <v>1</v>
      </c>
      <c r="G154" s="15">
        <v>642.66</v>
      </c>
      <c r="H154" s="15">
        <v>771.19</v>
      </c>
      <c r="I154" s="15">
        <v>771.19</v>
      </c>
      <c r="J154" s="14">
        <v>2.4024978001922155E-4</v>
      </c>
      <c r="K154" s="129"/>
    </row>
    <row r="155" spans="1:11" ht="24" customHeight="1" x14ac:dyDescent="0.25">
      <c r="A155" s="21" t="s">
        <v>949</v>
      </c>
      <c r="B155" s="21"/>
      <c r="C155" s="21"/>
      <c r="D155" s="21" t="s">
        <v>948</v>
      </c>
      <c r="E155" s="21"/>
      <c r="F155" s="22"/>
      <c r="G155" s="21"/>
      <c r="H155" s="21"/>
      <c r="I155" s="20">
        <v>107468.4</v>
      </c>
      <c r="J155" s="19">
        <v>3.3479764336956791E-2</v>
      </c>
      <c r="K155" s="128"/>
    </row>
    <row r="156" spans="1:11" ht="26.1" customHeight="1" x14ac:dyDescent="0.25">
      <c r="A156" s="18" t="s">
        <v>947</v>
      </c>
      <c r="B156" s="16" t="s">
        <v>946</v>
      </c>
      <c r="C156" s="18" t="s">
        <v>113</v>
      </c>
      <c r="D156" s="18" t="s">
        <v>945</v>
      </c>
      <c r="E156" s="17" t="s">
        <v>944</v>
      </c>
      <c r="F156" s="16">
        <v>6474</v>
      </c>
      <c r="G156" s="15">
        <v>13.84</v>
      </c>
      <c r="H156" s="15">
        <v>16.600000000000001</v>
      </c>
      <c r="I156" s="15">
        <v>107468.4</v>
      </c>
      <c r="J156" s="14">
        <v>3.3479764336956791E-2</v>
      </c>
      <c r="K156" s="129"/>
    </row>
    <row r="157" spans="1:11" ht="24" customHeight="1" x14ac:dyDescent="0.25">
      <c r="A157" s="21" t="s">
        <v>25</v>
      </c>
      <c r="B157" s="21"/>
      <c r="C157" s="21"/>
      <c r="D157" s="21" t="s">
        <v>26</v>
      </c>
      <c r="E157" s="21"/>
      <c r="F157" s="22"/>
      <c r="G157" s="21"/>
      <c r="H157" s="21"/>
      <c r="I157" s="20">
        <v>151317.53</v>
      </c>
      <c r="J157" s="19">
        <v>4.714013835183542E-2</v>
      </c>
      <c r="K157" s="128"/>
    </row>
    <row r="158" spans="1:11" ht="52.2" customHeight="1" x14ac:dyDescent="0.25">
      <c r="A158" s="18" t="s">
        <v>943</v>
      </c>
      <c r="B158" s="16" t="s">
        <v>942</v>
      </c>
      <c r="C158" s="18" t="s">
        <v>61</v>
      </c>
      <c r="D158" s="18" t="s">
        <v>941</v>
      </c>
      <c r="E158" s="17" t="s">
        <v>73</v>
      </c>
      <c r="F158" s="16">
        <v>1669.28</v>
      </c>
      <c r="G158" s="15">
        <v>55.15</v>
      </c>
      <c r="H158" s="15">
        <v>66.180000000000007</v>
      </c>
      <c r="I158" s="15">
        <v>110472.95</v>
      </c>
      <c r="J158" s="14">
        <v>3.4415775535956719E-2</v>
      </c>
      <c r="K158" s="129"/>
    </row>
    <row r="159" spans="1:11" ht="39" customHeight="1" x14ac:dyDescent="0.25">
      <c r="A159" s="18" t="s">
        <v>940</v>
      </c>
      <c r="B159" s="16" t="s">
        <v>939</v>
      </c>
      <c r="C159" s="18" t="s">
        <v>61</v>
      </c>
      <c r="D159" s="18" t="s">
        <v>938</v>
      </c>
      <c r="E159" s="17" t="s">
        <v>73</v>
      </c>
      <c r="F159" s="16">
        <v>29.67</v>
      </c>
      <c r="G159" s="15">
        <v>692.29</v>
      </c>
      <c r="H159" s="15">
        <v>830.74</v>
      </c>
      <c r="I159" s="15">
        <v>24648.05</v>
      </c>
      <c r="J159" s="14">
        <v>7.6786376773593712E-3</v>
      </c>
      <c r="K159" s="129"/>
    </row>
    <row r="160" spans="1:11" ht="39" customHeight="1" x14ac:dyDescent="0.25">
      <c r="A160" s="18" t="s">
        <v>937</v>
      </c>
      <c r="B160" s="16" t="s">
        <v>936</v>
      </c>
      <c r="C160" s="18" t="s">
        <v>61</v>
      </c>
      <c r="D160" s="18" t="s">
        <v>935</v>
      </c>
      <c r="E160" s="17" t="s">
        <v>104</v>
      </c>
      <c r="F160" s="16">
        <v>115.45</v>
      </c>
      <c r="G160" s="15">
        <v>26.87</v>
      </c>
      <c r="H160" s="15">
        <v>32.24</v>
      </c>
      <c r="I160" s="15">
        <v>3722.1</v>
      </c>
      <c r="J160" s="14">
        <v>1.1595504430938477E-3</v>
      </c>
      <c r="K160" s="129"/>
    </row>
    <row r="161" spans="1:11" ht="26.1" customHeight="1" x14ac:dyDescent="0.25">
      <c r="A161" s="18" t="s">
        <v>934</v>
      </c>
      <c r="B161" s="16" t="s">
        <v>933</v>
      </c>
      <c r="C161" s="18" t="s">
        <v>61</v>
      </c>
      <c r="D161" s="18" t="s">
        <v>932</v>
      </c>
      <c r="E161" s="17" t="s">
        <v>104</v>
      </c>
      <c r="F161" s="16">
        <v>586.59</v>
      </c>
      <c r="G161" s="15">
        <v>11.24</v>
      </c>
      <c r="H161" s="15">
        <v>13.48</v>
      </c>
      <c r="I161" s="15">
        <v>7907.23</v>
      </c>
      <c r="J161" s="14">
        <v>2.4633491980723156E-3</v>
      </c>
      <c r="K161" s="129"/>
    </row>
    <row r="162" spans="1:11" ht="39" customHeight="1" x14ac:dyDescent="0.25">
      <c r="A162" s="18" t="s">
        <v>931</v>
      </c>
      <c r="B162" s="16" t="s">
        <v>930</v>
      </c>
      <c r="C162" s="18" t="s">
        <v>101</v>
      </c>
      <c r="D162" s="18" t="s">
        <v>929</v>
      </c>
      <c r="E162" s="17" t="s">
        <v>111</v>
      </c>
      <c r="F162" s="16">
        <v>8</v>
      </c>
      <c r="G162" s="15">
        <v>475.75</v>
      </c>
      <c r="H162" s="15">
        <v>570.9</v>
      </c>
      <c r="I162" s="15">
        <v>4567.2</v>
      </c>
      <c r="J162" s="14">
        <v>1.4228254973531666E-3</v>
      </c>
      <c r="K162" s="129"/>
    </row>
    <row r="163" spans="1:11" ht="24" customHeight="1" x14ac:dyDescent="0.25">
      <c r="A163" s="21" t="s">
        <v>27</v>
      </c>
      <c r="B163" s="21"/>
      <c r="C163" s="21"/>
      <c r="D163" s="21" t="s">
        <v>28</v>
      </c>
      <c r="E163" s="21"/>
      <c r="F163" s="22"/>
      <c r="G163" s="21"/>
      <c r="H163" s="21"/>
      <c r="I163" s="20">
        <v>130983.39</v>
      </c>
      <c r="J163" s="19">
        <v>4.0805418423049966E-2</v>
      </c>
      <c r="K163" s="128"/>
    </row>
    <row r="164" spans="1:11" ht="24" customHeight="1" x14ac:dyDescent="0.25">
      <c r="A164" s="21" t="s">
        <v>928</v>
      </c>
      <c r="B164" s="21"/>
      <c r="C164" s="21"/>
      <c r="D164" s="21" t="s">
        <v>927</v>
      </c>
      <c r="E164" s="21"/>
      <c r="F164" s="22"/>
      <c r="G164" s="21"/>
      <c r="H164" s="21"/>
      <c r="I164" s="20">
        <v>32405.19</v>
      </c>
      <c r="J164" s="19">
        <v>1.0095229151027733E-2</v>
      </c>
      <c r="K164" s="128"/>
    </row>
    <row r="165" spans="1:11" ht="39" customHeight="1" x14ac:dyDescent="0.25">
      <c r="A165" s="18" t="s">
        <v>926</v>
      </c>
      <c r="B165" s="16" t="s">
        <v>925</v>
      </c>
      <c r="C165" s="18" t="s">
        <v>61</v>
      </c>
      <c r="D165" s="18" t="s">
        <v>924</v>
      </c>
      <c r="E165" s="17" t="s">
        <v>82</v>
      </c>
      <c r="F165" s="16">
        <v>23</v>
      </c>
      <c r="G165" s="15">
        <v>350.18</v>
      </c>
      <c r="H165" s="15">
        <v>420.21</v>
      </c>
      <c r="I165" s="15">
        <v>9664.83</v>
      </c>
      <c r="J165" s="14">
        <v>3.0108965124329579E-3</v>
      </c>
      <c r="K165" s="129"/>
    </row>
    <row r="166" spans="1:11" ht="39" customHeight="1" x14ac:dyDescent="0.25">
      <c r="A166" s="18" t="s">
        <v>923</v>
      </c>
      <c r="B166" s="16" t="s">
        <v>922</v>
      </c>
      <c r="C166" s="18" t="s">
        <v>61</v>
      </c>
      <c r="D166" s="18" t="s">
        <v>921</v>
      </c>
      <c r="E166" s="17" t="s">
        <v>82</v>
      </c>
      <c r="F166" s="16">
        <v>2</v>
      </c>
      <c r="G166" s="15">
        <v>296.44</v>
      </c>
      <c r="H166" s="15">
        <v>355.72</v>
      </c>
      <c r="I166" s="15">
        <v>711.44</v>
      </c>
      <c r="J166" s="14">
        <v>2.2163578819340884E-4</v>
      </c>
      <c r="K166" s="129"/>
    </row>
    <row r="167" spans="1:11" ht="39" customHeight="1" x14ac:dyDescent="0.25">
      <c r="A167" s="18" t="s">
        <v>920</v>
      </c>
      <c r="B167" s="16" t="s">
        <v>919</v>
      </c>
      <c r="C167" s="18" t="s">
        <v>61</v>
      </c>
      <c r="D167" s="18" t="s">
        <v>918</v>
      </c>
      <c r="E167" s="17" t="s">
        <v>82</v>
      </c>
      <c r="F167" s="16">
        <v>3</v>
      </c>
      <c r="G167" s="15">
        <v>384.92</v>
      </c>
      <c r="H167" s="15">
        <v>461.9</v>
      </c>
      <c r="I167" s="15">
        <v>1385.7</v>
      </c>
      <c r="J167" s="14">
        <v>4.3168884473688104E-4</v>
      </c>
      <c r="K167" s="129"/>
    </row>
    <row r="168" spans="1:11" ht="39" customHeight="1" x14ac:dyDescent="0.25">
      <c r="A168" s="18" t="s">
        <v>917</v>
      </c>
      <c r="B168" s="16" t="s">
        <v>916</v>
      </c>
      <c r="C168" s="18" t="s">
        <v>61</v>
      </c>
      <c r="D168" s="18" t="s">
        <v>915</v>
      </c>
      <c r="E168" s="17" t="s">
        <v>82</v>
      </c>
      <c r="F168" s="16">
        <v>28</v>
      </c>
      <c r="G168" s="15">
        <v>177.83</v>
      </c>
      <c r="H168" s="15">
        <v>213.39</v>
      </c>
      <c r="I168" s="15">
        <v>5974.92</v>
      </c>
      <c r="J168" s="14">
        <v>1.8613742600817531E-3</v>
      </c>
      <c r="K168" s="129"/>
    </row>
    <row r="169" spans="1:11" ht="39" customHeight="1" x14ac:dyDescent="0.25">
      <c r="A169" s="18" t="s">
        <v>914</v>
      </c>
      <c r="B169" s="16" t="s">
        <v>912</v>
      </c>
      <c r="C169" s="18" t="s">
        <v>61</v>
      </c>
      <c r="D169" s="18" t="s">
        <v>911</v>
      </c>
      <c r="E169" s="17" t="s">
        <v>73</v>
      </c>
      <c r="F169" s="16">
        <v>10.8</v>
      </c>
      <c r="G169" s="15">
        <v>722.44</v>
      </c>
      <c r="H169" s="15">
        <v>866.92</v>
      </c>
      <c r="I169" s="15">
        <v>9362.73</v>
      </c>
      <c r="J169" s="14">
        <v>2.9167829236366734E-3</v>
      </c>
      <c r="K169" s="129"/>
    </row>
    <row r="170" spans="1:11" ht="39" customHeight="1" x14ac:dyDescent="0.25">
      <c r="A170" s="18" t="s">
        <v>913</v>
      </c>
      <c r="B170" s="16" t="s">
        <v>912</v>
      </c>
      <c r="C170" s="18" t="s">
        <v>61</v>
      </c>
      <c r="D170" s="18" t="s">
        <v>911</v>
      </c>
      <c r="E170" s="17" t="s">
        <v>73</v>
      </c>
      <c r="F170" s="16">
        <v>1.8</v>
      </c>
      <c r="G170" s="15">
        <v>722.44</v>
      </c>
      <c r="H170" s="15">
        <v>866.92</v>
      </c>
      <c r="I170" s="15">
        <v>1560.45</v>
      </c>
      <c r="J170" s="14">
        <v>4.8612892961655914E-4</v>
      </c>
      <c r="K170" s="129"/>
    </row>
    <row r="171" spans="1:11" ht="26.1" customHeight="1" x14ac:dyDescent="0.25">
      <c r="A171" s="18" t="s">
        <v>910</v>
      </c>
      <c r="B171" s="16" t="s">
        <v>909</v>
      </c>
      <c r="C171" s="18" t="s">
        <v>61</v>
      </c>
      <c r="D171" s="18" t="s">
        <v>908</v>
      </c>
      <c r="E171" s="17" t="s">
        <v>73</v>
      </c>
      <c r="F171" s="16">
        <v>10.08</v>
      </c>
      <c r="G171" s="15">
        <v>309.62</v>
      </c>
      <c r="H171" s="15">
        <v>371.54</v>
      </c>
      <c r="I171" s="15">
        <v>3745.12</v>
      </c>
      <c r="J171" s="14">
        <v>1.1667218923294999E-3</v>
      </c>
      <c r="K171" s="129"/>
    </row>
    <row r="172" spans="1:11" ht="24" customHeight="1" x14ac:dyDescent="0.25">
      <c r="A172" s="21" t="s">
        <v>907</v>
      </c>
      <c r="B172" s="21"/>
      <c r="C172" s="21"/>
      <c r="D172" s="21" t="s">
        <v>906</v>
      </c>
      <c r="E172" s="21"/>
      <c r="F172" s="22"/>
      <c r="G172" s="21"/>
      <c r="H172" s="21"/>
      <c r="I172" s="20">
        <v>80131.350000000006</v>
      </c>
      <c r="J172" s="19">
        <v>2.4963419144624861E-2</v>
      </c>
      <c r="K172" s="128"/>
    </row>
    <row r="173" spans="1:11" ht="65.099999999999994" customHeight="1" x14ac:dyDescent="0.25">
      <c r="A173" s="18" t="s">
        <v>905</v>
      </c>
      <c r="B173" s="16" t="s">
        <v>904</v>
      </c>
      <c r="C173" s="18" t="s">
        <v>79</v>
      </c>
      <c r="D173" s="18" t="s">
        <v>903</v>
      </c>
      <c r="E173" s="17" t="s">
        <v>77</v>
      </c>
      <c r="F173" s="16">
        <v>1</v>
      </c>
      <c r="G173" s="15">
        <v>2286.64</v>
      </c>
      <c r="H173" s="15">
        <v>2743.96</v>
      </c>
      <c r="I173" s="15">
        <v>2743.96</v>
      </c>
      <c r="J173" s="14">
        <v>8.5482927213986586E-4</v>
      </c>
      <c r="K173" s="129"/>
    </row>
    <row r="174" spans="1:11" ht="65.099999999999994" customHeight="1" x14ac:dyDescent="0.25">
      <c r="A174" s="18" t="s">
        <v>902</v>
      </c>
      <c r="B174" s="16" t="s">
        <v>901</v>
      </c>
      <c r="C174" s="18" t="s">
        <v>79</v>
      </c>
      <c r="D174" s="18" t="s">
        <v>900</v>
      </c>
      <c r="E174" s="17" t="s">
        <v>77</v>
      </c>
      <c r="F174" s="16">
        <v>7</v>
      </c>
      <c r="G174" s="15">
        <v>1143.32</v>
      </c>
      <c r="H174" s="15">
        <v>1371.98</v>
      </c>
      <c r="I174" s="15">
        <v>9603.86</v>
      </c>
      <c r="J174" s="14">
        <v>2.9919024524895305E-3</v>
      </c>
      <c r="K174" s="129"/>
    </row>
    <row r="175" spans="1:11" ht="65.099999999999994" customHeight="1" x14ac:dyDescent="0.25">
      <c r="A175" s="18" t="s">
        <v>899</v>
      </c>
      <c r="B175" s="16" t="s">
        <v>898</v>
      </c>
      <c r="C175" s="18" t="s">
        <v>79</v>
      </c>
      <c r="D175" s="18" t="s">
        <v>897</v>
      </c>
      <c r="E175" s="17" t="s">
        <v>77</v>
      </c>
      <c r="F175" s="16">
        <v>3</v>
      </c>
      <c r="G175" s="15">
        <v>1714.98</v>
      </c>
      <c r="H175" s="15">
        <v>2057.9699999999998</v>
      </c>
      <c r="I175" s="15">
        <v>6173.91</v>
      </c>
      <c r="J175" s="14">
        <v>1.9233658623146982E-3</v>
      </c>
      <c r="K175" s="129"/>
    </row>
    <row r="176" spans="1:11" ht="65.099999999999994" customHeight="1" x14ac:dyDescent="0.25">
      <c r="A176" s="18" t="s">
        <v>896</v>
      </c>
      <c r="B176" s="16" t="s">
        <v>895</v>
      </c>
      <c r="C176" s="18" t="s">
        <v>79</v>
      </c>
      <c r="D176" s="18" t="s">
        <v>894</v>
      </c>
      <c r="E176" s="17" t="s">
        <v>77</v>
      </c>
      <c r="F176" s="16">
        <v>2</v>
      </c>
      <c r="G176" s="15">
        <v>1429.15</v>
      </c>
      <c r="H176" s="15">
        <v>1714.98</v>
      </c>
      <c r="I176" s="15">
        <v>3429.96</v>
      </c>
      <c r="J176" s="14">
        <v>1.0685397054872718E-3</v>
      </c>
      <c r="K176" s="129"/>
    </row>
    <row r="177" spans="1:11" ht="65.099999999999994" customHeight="1" x14ac:dyDescent="0.25">
      <c r="A177" s="18" t="s">
        <v>893</v>
      </c>
      <c r="B177" s="16" t="s">
        <v>892</v>
      </c>
      <c r="C177" s="18" t="s">
        <v>79</v>
      </c>
      <c r="D177" s="18" t="s">
        <v>891</v>
      </c>
      <c r="E177" s="17" t="s">
        <v>77</v>
      </c>
      <c r="F177" s="16">
        <v>2</v>
      </c>
      <c r="G177" s="15">
        <v>3040.99</v>
      </c>
      <c r="H177" s="15">
        <v>3649.18</v>
      </c>
      <c r="I177" s="15">
        <v>7298.36</v>
      </c>
      <c r="J177" s="14">
        <v>2.2736671695705152E-3</v>
      </c>
      <c r="K177" s="129"/>
    </row>
    <row r="178" spans="1:11" ht="52.2" customHeight="1" x14ac:dyDescent="0.25">
      <c r="A178" s="18" t="s">
        <v>890</v>
      </c>
      <c r="B178" s="16" t="s">
        <v>888</v>
      </c>
      <c r="C178" s="18" t="s">
        <v>79</v>
      </c>
      <c r="D178" s="18" t="s">
        <v>887</v>
      </c>
      <c r="E178" s="17" t="s">
        <v>77</v>
      </c>
      <c r="F178" s="16">
        <v>3</v>
      </c>
      <c r="G178" s="15">
        <v>1097.44</v>
      </c>
      <c r="H178" s="15">
        <v>1316.92</v>
      </c>
      <c r="I178" s="15">
        <v>3950.76</v>
      </c>
      <c r="J178" s="14">
        <v>1.2307851773346902E-3</v>
      </c>
      <c r="K178" s="129"/>
    </row>
    <row r="179" spans="1:11" ht="52.2" customHeight="1" x14ac:dyDescent="0.25">
      <c r="A179" s="18" t="s">
        <v>889</v>
      </c>
      <c r="B179" s="16" t="s">
        <v>888</v>
      </c>
      <c r="C179" s="18" t="s">
        <v>79</v>
      </c>
      <c r="D179" s="18" t="s">
        <v>887</v>
      </c>
      <c r="E179" s="17" t="s">
        <v>77</v>
      </c>
      <c r="F179" s="16">
        <v>4</v>
      </c>
      <c r="G179" s="15">
        <v>1097.44</v>
      </c>
      <c r="H179" s="15">
        <v>1316.92</v>
      </c>
      <c r="I179" s="15">
        <v>5267.68</v>
      </c>
      <c r="J179" s="14">
        <v>1.6410469031129201E-3</v>
      </c>
      <c r="K179" s="129"/>
    </row>
    <row r="180" spans="1:11" ht="52.2" customHeight="1" x14ac:dyDescent="0.25">
      <c r="A180" s="18" t="s">
        <v>886</v>
      </c>
      <c r="B180" s="16" t="s">
        <v>885</v>
      </c>
      <c r="C180" s="18" t="s">
        <v>79</v>
      </c>
      <c r="D180" s="18" t="s">
        <v>884</v>
      </c>
      <c r="E180" s="17" t="s">
        <v>77</v>
      </c>
      <c r="F180" s="16">
        <v>2</v>
      </c>
      <c r="G180" s="15">
        <v>766.47</v>
      </c>
      <c r="H180" s="15">
        <v>919.76</v>
      </c>
      <c r="I180" s="15">
        <v>1839.52</v>
      </c>
      <c r="J180" s="14">
        <v>5.730679538647524E-4</v>
      </c>
      <c r="K180" s="129"/>
    </row>
    <row r="181" spans="1:11" ht="52.2" customHeight="1" x14ac:dyDescent="0.25">
      <c r="A181" s="18" t="s">
        <v>883</v>
      </c>
      <c r="B181" s="16" t="s">
        <v>882</v>
      </c>
      <c r="C181" s="18" t="s">
        <v>79</v>
      </c>
      <c r="D181" s="18" t="s">
        <v>881</v>
      </c>
      <c r="E181" s="17" t="s">
        <v>77</v>
      </c>
      <c r="F181" s="16">
        <v>1</v>
      </c>
      <c r="G181" s="15">
        <v>638.72</v>
      </c>
      <c r="H181" s="15">
        <v>766.46</v>
      </c>
      <c r="I181" s="15">
        <v>766.46</v>
      </c>
      <c r="J181" s="14">
        <v>2.3877623723535384E-4</v>
      </c>
      <c r="K181" s="129"/>
    </row>
    <row r="182" spans="1:11" ht="52.2" customHeight="1" x14ac:dyDescent="0.25">
      <c r="A182" s="18" t="s">
        <v>880</v>
      </c>
      <c r="B182" s="16" t="s">
        <v>879</v>
      </c>
      <c r="C182" s="18" t="s">
        <v>79</v>
      </c>
      <c r="D182" s="18" t="s">
        <v>878</v>
      </c>
      <c r="E182" s="17" t="s">
        <v>77</v>
      </c>
      <c r="F182" s="16">
        <v>1</v>
      </c>
      <c r="G182" s="15">
        <v>2554.9</v>
      </c>
      <c r="H182" s="15">
        <v>3065.88</v>
      </c>
      <c r="I182" s="15">
        <v>3065.88</v>
      </c>
      <c r="J182" s="14">
        <v>9.5511741019117325E-4</v>
      </c>
      <c r="K182" s="129"/>
    </row>
    <row r="183" spans="1:11" ht="52.2" customHeight="1" x14ac:dyDescent="0.25">
      <c r="A183" s="18" t="s">
        <v>877</v>
      </c>
      <c r="B183" s="16" t="s">
        <v>876</v>
      </c>
      <c r="C183" s="18" t="s">
        <v>79</v>
      </c>
      <c r="D183" s="18" t="s">
        <v>875</v>
      </c>
      <c r="E183" s="17" t="s">
        <v>77</v>
      </c>
      <c r="F183" s="16">
        <v>30</v>
      </c>
      <c r="G183" s="15">
        <v>307.2</v>
      </c>
      <c r="H183" s="15">
        <v>368.64</v>
      </c>
      <c r="I183" s="15">
        <v>11059.2</v>
      </c>
      <c r="J183" s="14">
        <v>3.4452863330548568E-3</v>
      </c>
      <c r="K183" s="129"/>
    </row>
    <row r="184" spans="1:11" ht="52.2" customHeight="1" x14ac:dyDescent="0.25">
      <c r="A184" s="18" t="s">
        <v>874</v>
      </c>
      <c r="B184" s="16" t="s">
        <v>873</v>
      </c>
      <c r="C184" s="18" t="s">
        <v>79</v>
      </c>
      <c r="D184" s="18" t="s">
        <v>872</v>
      </c>
      <c r="E184" s="17" t="s">
        <v>77</v>
      </c>
      <c r="F184" s="16">
        <v>19</v>
      </c>
      <c r="G184" s="15">
        <v>1093.5</v>
      </c>
      <c r="H184" s="15">
        <v>1312.2</v>
      </c>
      <c r="I184" s="15">
        <v>24931.8</v>
      </c>
      <c r="J184" s="14">
        <v>7.7670346678292345E-3</v>
      </c>
      <c r="K184" s="129"/>
    </row>
    <row r="185" spans="1:11" ht="24" customHeight="1" x14ac:dyDescent="0.25">
      <c r="A185" s="21" t="s">
        <v>871</v>
      </c>
      <c r="B185" s="21"/>
      <c r="C185" s="21"/>
      <c r="D185" s="21" t="s">
        <v>870</v>
      </c>
      <c r="E185" s="21"/>
      <c r="F185" s="22"/>
      <c r="G185" s="21"/>
      <c r="H185" s="21"/>
      <c r="I185" s="20">
        <v>18446.849999999999</v>
      </c>
      <c r="J185" s="19">
        <v>5.7467701273973687E-3</v>
      </c>
      <c r="K185" s="128"/>
    </row>
    <row r="186" spans="1:11" ht="52.2" customHeight="1" x14ac:dyDescent="0.25">
      <c r="A186" s="18" t="s">
        <v>869</v>
      </c>
      <c r="B186" s="16" t="s">
        <v>868</v>
      </c>
      <c r="C186" s="18" t="s">
        <v>79</v>
      </c>
      <c r="D186" s="18" t="s">
        <v>867</v>
      </c>
      <c r="E186" s="17" t="s">
        <v>77</v>
      </c>
      <c r="F186" s="16">
        <v>2</v>
      </c>
      <c r="G186" s="15">
        <v>3392.78</v>
      </c>
      <c r="H186" s="15">
        <v>4071.33</v>
      </c>
      <c r="I186" s="15">
        <v>8142.66</v>
      </c>
      <c r="J186" s="14">
        <v>2.536692998834677E-3</v>
      </c>
      <c r="K186" s="129"/>
    </row>
    <row r="187" spans="1:11" ht="52.2" customHeight="1" x14ac:dyDescent="0.25">
      <c r="A187" s="18" t="s">
        <v>866</v>
      </c>
      <c r="B187" s="16" t="s">
        <v>865</v>
      </c>
      <c r="C187" s="18" t="s">
        <v>79</v>
      </c>
      <c r="D187" s="18" t="s">
        <v>864</v>
      </c>
      <c r="E187" s="17" t="s">
        <v>77</v>
      </c>
      <c r="F187" s="16">
        <v>1</v>
      </c>
      <c r="G187" s="15">
        <v>8586.83</v>
      </c>
      <c r="H187" s="15">
        <v>10304.19</v>
      </c>
      <c r="I187" s="15">
        <v>10304.19</v>
      </c>
      <c r="J187" s="14">
        <v>3.2100771285626922E-3</v>
      </c>
      <c r="K187" s="129"/>
    </row>
    <row r="188" spans="1:11" ht="24" customHeight="1" x14ac:dyDescent="0.25">
      <c r="A188" s="21" t="s">
        <v>29</v>
      </c>
      <c r="B188" s="21"/>
      <c r="C188" s="21"/>
      <c r="D188" s="21" t="s">
        <v>30</v>
      </c>
      <c r="E188" s="21"/>
      <c r="F188" s="22"/>
      <c r="G188" s="21"/>
      <c r="H188" s="21"/>
      <c r="I188" s="20">
        <v>0</v>
      </c>
      <c r="J188" s="19">
        <v>0</v>
      </c>
      <c r="K188" s="128"/>
    </row>
    <row r="189" spans="1:11" ht="24" customHeight="1" x14ac:dyDescent="0.25">
      <c r="A189" s="21" t="s">
        <v>31</v>
      </c>
      <c r="B189" s="21"/>
      <c r="C189" s="21"/>
      <c r="D189" s="21" t="s">
        <v>32</v>
      </c>
      <c r="E189" s="21"/>
      <c r="F189" s="22"/>
      <c r="G189" s="21"/>
      <c r="H189" s="21"/>
      <c r="I189" s="20">
        <v>76123.259999999995</v>
      </c>
      <c r="J189" s="19">
        <v>2.3714773881074711E-2</v>
      </c>
      <c r="K189" s="128"/>
    </row>
    <row r="190" spans="1:11" ht="39" customHeight="1" x14ac:dyDescent="0.25">
      <c r="A190" s="18" t="s">
        <v>863</v>
      </c>
      <c r="B190" s="16" t="s">
        <v>862</v>
      </c>
      <c r="C190" s="18" t="s">
        <v>61</v>
      </c>
      <c r="D190" s="18" t="s">
        <v>861</v>
      </c>
      <c r="E190" s="17" t="s">
        <v>73</v>
      </c>
      <c r="F190" s="16">
        <v>438.75</v>
      </c>
      <c r="G190" s="15">
        <v>109.18</v>
      </c>
      <c r="H190" s="15">
        <v>131.01</v>
      </c>
      <c r="I190" s="15">
        <v>57480.63</v>
      </c>
      <c r="J190" s="14">
        <v>1.7907012166737464E-2</v>
      </c>
      <c r="K190" s="129"/>
    </row>
    <row r="191" spans="1:11" ht="39" customHeight="1" x14ac:dyDescent="0.25">
      <c r="A191" s="18" t="s">
        <v>860</v>
      </c>
      <c r="B191" s="16" t="s">
        <v>859</v>
      </c>
      <c r="C191" s="18" t="s">
        <v>61</v>
      </c>
      <c r="D191" s="18" t="s">
        <v>858</v>
      </c>
      <c r="E191" s="17" t="s">
        <v>104</v>
      </c>
      <c r="F191" s="16">
        <v>78.849999999999994</v>
      </c>
      <c r="G191" s="15">
        <v>44.98</v>
      </c>
      <c r="H191" s="15">
        <v>53.97</v>
      </c>
      <c r="I191" s="15">
        <v>4255.53</v>
      </c>
      <c r="J191" s="14">
        <v>1.3257305545523125E-3</v>
      </c>
      <c r="K191" s="129"/>
    </row>
    <row r="192" spans="1:11" ht="39" customHeight="1" x14ac:dyDescent="0.25">
      <c r="A192" s="18" t="s">
        <v>857</v>
      </c>
      <c r="B192" s="16" t="s">
        <v>856</v>
      </c>
      <c r="C192" s="18" t="s">
        <v>61</v>
      </c>
      <c r="D192" s="18" t="s">
        <v>855</v>
      </c>
      <c r="E192" s="17" t="s">
        <v>104</v>
      </c>
      <c r="F192" s="16">
        <v>93.35</v>
      </c>
      <c r="G192" s="15">
        <v>128.44</v>
      </c>
      <c r="H192" s="15">
        <v>154.12</v>
      </c>
      <c r="I192" s="15">
        <v>14387.1</v>
      </c>
      <c r="J192" s="14">
        <v>4.4820311597849327E-3</v>
      </c>
      <c r="K192" s="129"/>
    </row>
    <row r="193" spans="1:11" ht="24" customHeight="1" x14ac:dyDescent="0.25">
      <c r="A193" s="21" t="s">
        <v>33</v>
      </c>
      <c r="B193" s="21"/>
      <c r="C193" s="21"/>
      <c r="D193" s="21" t="s">
        <v>34</v>
      </c>
      <c r="E193" s="21"/>
      <c r="F193" s="22"/>
      <c r="G193" s="21"/>
      <c r="H193" s="21"/>
      <c r="I193" s="20">
        <v>43981.440000000002</v>
      </c>
      <c r="J193" s="19">
        <v>1.3701592713765209E-2</v>
      </c>
      <c r="K193" s="128"/>
    </row>
    <row r="194" spans="1:11" ht="24" customHeight="1" x14ac:dyDescent="0.25">
      <c r="A194" s="21" t="s">
        <v>854</v>
      </c>
      <c r="B194" s="21"/>
      <c r="C194" s="21"/>
      <c r="D194" s="21" t="s">
        <v>853</v>
      </c>
      <c r="E194" s="21"/>
      <c r="F194" s="22"/>
      <c r="G194" s="21"/>
      <c r="H194" s="21"/>
      <c r="I194" s="20">
        <v>13505.05</v>
      </c>
      <c r="J194" s="19">
        <v>4.2072450260617848E-3</v>
      </c>
      <c r="K194" s="128"/>
    </row>
    <row r="195" spans="1:11" ht="24" customHeight="1" x14ac:dyDescent="0.25">
      <c r="A195" s="18" t="s">
        <v>852</v>
      </c>
      <c r="B195" s="16" t="s">
        <v>851</v>
      </c>
      <c r="C195" s="18" t="s">
        <v>113</v>
      </c>
      <c r="D195" s="18" t="s">
        <v>850</v>
      </c>
      <c r="E195" s="17" t="s">
        <v>73</v>
      </c>
      <c r="F195" s="16">
        <v>341.9</v>
      </c>
      <c r="G195" s="15">
        <v>32.92</v>
      </c>
      <c r="H195" s="15">
        <v>39.5</v>
      </c>
      <c r="I195" s="15">
        <v>13505.05</v>
      </c>
      <c r="J195" s="14">
        <v>4.2072450260617848E-3</v>
      </c>
      <c r="K195" s="129"/>
    </row>
    <row r="196" spans="1:11" ht="24" customHeight="1" x14ac:dyDescent="0.25">
      <c r="A196" s="21" t="s">
        <v>849</v>
      </c>
      <c r="B196" s="21"/>
      <c r="C196" s="21"/>
      <c r="D196" s="21" t="s">
        <v>848</v>
      </c>
      <c r="E196" s="21"/>
      <c r="F196" s="22"/>
      <c r="G196" s="21"/>
      <c r="H196" s="21"/>
      <c r="I196" s="20">
        <v>24591.63</v>
      </c>
      <c r="J196" s="19">
        <v>7.6610610845759012E-3</v>
      </c>
      <c r="K196" s="128"/>
    </row>
    <row r="197" spans="1:11" ht="24" customHeight="1" x14ac:dyDescent="0.25">
      <c r="A197" s="18" t="s">
        <v>847</v>
      </c>
      <c r="B197" s="16" t="s">
        <v>812</v>
      </c>
      <c r="C197" s="18" t="s">
        <v>61</v>
      </c>
      <c r="D197" s="18" t="s">
        <v>811</v>
      </c>
      <c r="E197" s="17" t="s">
        <v>73</v>
      </c>
      <c r="F197" s="16">
        <v>138.07</v>
      </c>
      <c r="G197" s="15">
        <v>13.06</v>
      </c>
      <c r="H197" s="15">
        <v>15.67</v>
      </c>
      <c r="I197" s="15">
        <v>2163.5500000000002</v>
      </c>
      <c r="J197" s="14">
        <v>6.7401342284078734E-4</v>
      </c>
      <c r="K197" s="129"/>
    </row>
    <row r="198" spans="1:11" ht="26.1" customHeight="1" x14ac:dyDescent="0.25">
      <c r="A198" s="18" t="s">
        <v>846</v>
      </c>
      <c r="B198" s="16" t="s">
        <v>845</v>
      </c>
      <c r="C198" s="18" t="s">
        <v>61</v>
      </c>
      <c r="D198" s="18" t="s">
        <v>844</v>
      </c>
      <c r="E198" s="17" t="s">
        <v>73</v>
      </c>
      <c r="F198" s="16">
        <v>138.07</v>
      </c>
      <c r="G198" s="15">
        <v>94.8</v>
      </c>
      <c r="H198" s="15">
        <v>113.76</v>
      </c>
      <c r="I198" s="15">
        <v>15706.84</v>
      </c>
      <c r="J198" s="14">
        <v>4.8931714036710922E-3</v>
      </c>
      <c r="K198" s="129"/>
    </row>
    <row r="199" spans="1:11" ht="24" customHeight="1" x14ac:dyDescent="0.25">
      <c r="A199" s="18" t="s">
        <v>843</v>
      </c>
      <c r="B199" s="16" t="s">
        <v>842</v>
      </c>
      <c r="C199" s="18" t="s">
        <v>113</v>
      </c>
      <c r="D199" s="18" t="s">
        <v>841</v>
      </c>
      <c r="E199" s="17" t="s">
        <v>73</v>
      </c>
      <c r="F199" s="16">
        <v>138.07</v>
      </c>
      <c r="G199" s="15">
        <v>40.57</v>
      </c>
      <c r="H199" s="15">
        <v>48.68</v>
      </c>
      <c r="I199" s="15">
        <v>6721.24</v>
      </c>
      <c r="J199" s="14">
        <v>2.0938762580640213E-3</v>
      </c>
      <c r="K199" s="129"/>
    </row>
    <row r="200" spans="1:11" ht="24" customHeight="1" x14ac:dyDescent="0.25">
      <c r="A200" s="21" t="s">
        <v>840</v>
      </c>
      <c r="B200" s="21"/>
      <c r="C200" s="21"/>
      <c r="D200" s="21" t="s">
        <v>839</v>
      </c>
      <c r="E200" s="21"/>
      <c r="F200" s="22"/>
      <c r="G200" s="21"/>
      <c r="H200" s="21"/>
      <c r="I200" s="20">
        <v>5884.76</v>
      </c>
      <c r="J200" s="19">
        <v>1.8332866031275227E-3</v>
      </c>
      <c r="K200" s="128"/>
    </row>
    <row r="201" spans="1:11" ht="39" customHeight="1" x14ac:dyDescent="0.25">
      <c r="A201" s="18" t="s">
        <v>838</v>
      </c>
      <c r="B201" s="16" t="s">
        <v>837</v>
      </c>
      <c r="C201" s="18" t="s">
        <v>61</v>
      </c>
      <c r="D201" s="18" t="s">
        <v>836</v>
      </c>
      <c r="E201" s="17" t="s">
        <v>73</v>
      </c>
      <c r="F201" s="16">
        <v>92.31</v>
      </c>
      <c r="G201" s="15">
        <v>53.13</v>
      </c>
      <c r="H201" s="15">
        <v>63.75</v>
      </c>
      <c r="I201" s="15">
        <v>5884.76</v>
      </c>
      <c r="J201" s="14">
        <v>1.8332866031275227E-3</v>
      </c>
      <c r="K201" s="129"/>
    </row>
    <row r="202" spans="1:11" ht="24" customHeight="1" x14ac:dyDescent="0.25">
      <c r="A202" s="21" t="s">
        <v>35</v>
      </c>
      <c r="B202" s="21"/>
      <c r="C202" s="21"/>
      <c r="D202" s="21" t="s">
        <v>36</v>
      </c>
      <c r="E202" s="21"/>
      <c r="F202" s="22"/>
      <c r="G202" s="21"/>
      <c r="H202" s="21"/>
      <c r="I202" s="20">
        <v>52819.38</v>
      </c>
      <c r="J202" s="19">
        <v>1.6454887155891117E-2</v>
      </c>
      <c r="K202" s="128"/>
    </row>
    <row r="203" spans="1:11" ht="39" customHeight="1" x14ac:dyDescent="0.25">
      <c r="A203" s="18" t="s">
        <v>835</v>
      </c>
      <c r="B203" s="16" t="s">
        <v>834</v>
      </c>
      <c r="C203" s="18" t="s">
        <v>61</v>
      </c>
      <c r="D203" s="18" t="s">
        <v>833</v>
      </c>
      <c r="E203" s="17" t="s">
        <v>73</v>
      </c>
      <c r="F203" s="16">
        <v>587.98</v>
      </c>
      <c r="G203" s="15">
        <v>60.14</v>
      </c>
      <c r="H203" s="15">
        <v>72.16</v>
      </c>
      <c r="I203" s="15">
        <v>42428.63</v>
      </c>
      <c r="J203" s="14">
        <v>1.3217843882852402E-2</v>
      </c>
      <c r="K203" s="129"/>
    </row>
    <row r="204" spans="1:11" ht="24" customHeight="1" x14ac:dyDescent="0.25">
      <c r="A204" s="18" t="s">
        <v>832</v>
      </c>
      <c r="B204" s="16" t="s">
        <v>831</v>
      </c>
      <c r="C204" s="18" t="s">
        <v>113</v>
      </c>
      <c r="D204" s="18" t="s">
        <v>830</v>
      </c>
      <c r="E204" s="17" t="s">
        <v>111</v>
      </c>
      <c r="F204" s="16">
        <v>528.64</v>
      </c>
      <c r="G204" s="15">
        <v>15.01</v>
      </c>
      <c r="H204" s="15">
        <v>18.010000000000002</v>
      </c>
      <c r="I204" s="15">
        <v>9520.7999999999993</v>
      </c>
      <c r="J204" s="14">
        <v>2.9660266673673212E-3</v>
      </c>
      <c r="K204" s="129"/>
    </row>
    <row r="205" spans="1:11" ht="24" customHeight="1" x14ac:dyDescent="0.25">
      <c r="A205" s="18" t="s">
        <v>829</v>
      </c>
      <c r="B205" s="16" t="s">
        <v>828</v>
      </c>
      <c r="C205" s="18" t="s">
        <v>113</v>
      </c>
      <c r="D205" s="18" t="s">
        <v>827</v>
      </c>
      <c r="E205" s="17" t="s">
        <v>73</v>
      </c>
      <c r="F205" s="16">
        <v>97.31</v>
      </c>
      <c r="G205" s="15">
        <v>7.45</v>
      </c>
      <c r="H205" s="15">
        <v>8.94</v>
      </c>
      <c r="I205" s="15">
        <v>869.95</v>
      </c>
      <c r="J205" s="14">
        <v>2.7101660567139326E-4</v>
      </c>
      <c r="K205" s="129"/>
    </row>
    <row r="206" spans="1:11" ht="24" customHeight="1" x14ac:dyDescent="0.25">
      <c r="A206" s="21" t="s">
        <v>37</v>
      </c>
      <c r="B206" s="21"/>
      <c r="C206" s="21"/>
      <c r="D206" s="21" t="s">
        <v>38</v>
      </c>
      <c r="E206" s="21"/>
      <c r="F206" s="22"/>
      <c r="G206" s="21"/>
      <c r="H206" s="21"/>
      <c r="I206" s="20">
        <v>115995.2</v>
      </c>
      <c r="J206" s="19">
        <v>3.6136128947841135E-2</v>
      </c>
      <c r="K206" s="128"/>
    </row>
    <row r="207" spans="1:11" ht="52.2" customHeight="1" x14ac:dyDescent="0.25">
      <c r="A207" s="18" t="s">
        <v>826</v>
      </c>
      <c r="B207" s="16" t="s">
        <v>153</v>
      </c>
      <c r="C207" s="18" t="s">
        <v>61</v>
      </c>
      <c r="D207" s="18" t="s">
        <v>152</v>
      </c>
      <c r="E207" s="17" t="s">
        <v>73</v>
      </c>
      <c r="F207" s="16">
        <v>2131.1799999999998</v>
      </c>
      <c r="G207" s="15">
        <v>4.12</v>
      </c>
      <c r="H207" s="15">
        <v>4.9400000000000004</v>
      </c>
      <c r="I207" s="15">
        <v>10528.02</v>
      </c>
      <c r="J207" s="14">
        <v>3.2798071668952719E-3</v>
      </c>
      <c r="K207" s="129"/>
    </row>
    <row r="208" spans="1:11" ht="52.2" customHeight="1" x14ac:dyDescent="0.25">
      <c r="A208" s="18" t="s">
        <v>825</v>
      </c>
      <c r="B208" s="16" t="s">
        <v>824</v>
      </c>
      <c r="C208" s="18" t="s">
        <v>61</v>
      </c>
      <c r="D208" s="18" t="s">
        <v>823</v>
      </c>
      <c r="E208" s="17" t="s">
        <v>73</v>
      </c>
      <c r="F208" s="16">
        <v>282.89999999999998</v>
      </c>
      <c r="G208" s="15">
        <v>30.71</v>
      </c>
      <c r="H208" s="15">
        <v>36.85</v>
      </c>
      <c r="I208" s="15">
        <v>10424.86</v>
      </c>
      <c r="J208" s="14">
        <v>3.2476696037697351E-3</v>
      </c>
      <c r="K208" s="129"/>
    </row>
    <row r="209" spans="1:11" ht="52.2" customHeight="1" x14ac:dyDescent="0.25">
      <c r="A209" s="18" t="s">
        <v>822</v>
      </c>
      <c r="B209" s="16" t="s">
        <v>821</v>
      </c>
      <c r="C209" s="18" t="s">
        <v>61</v>
      </c>
      <c r="D209" s="18" t="s">
        <v>820</v>
      </c>
      <c r="E209" s="17" t="s">
        <v>73</v>
      </c>
      <c r="F209" s="16">
        <v>1848.28</v>
      </c>
      <c r="G209" s="15">
        <v>34.56</v>
      </c>
      <c r="H209" s="15">
        <v>41.47</v>
      </c>
      <c r="I209" s="15">
        <v>76648.17</v>
      </c>
      <c r="J209" s="14">
        <v>2.387829974633475E-2</v>
      </c>
      <c r="K209" s="129"/>
    </row>
    <row r="210" spans="1:11" ht="39" customHeight="1" x14ac:dyDescent="0.25">
      <c r="A210" s="18" t="s">
        <v>819</v>
      </c>
      <c r="B210" s="16" t="s">
        <v>818</v>
      </c>
      <c r="C210" s="18" t="s">
        <v>61</v>
      </c>
      <c r="D210" s="18" t="s">
        <v>817</v>
      </c>
      <c r="E210" s="17" t="s">
        <v>73</v>
      </c>
      <c r="F210" s="16">
        <v>282.89999999999998</v>
      </c>
      <c r="G210" s="15">
        <v>54.19</v>
      </c>
      <c r="H210" s="15">
        <v>65.02</v>
      </c>
      <c r="I210" s="15">
        <v>18394.150000000001</v>
      </c>
      <c r="J210" s="14">
        <v>5.7303524308413801E-3</v>
      </c>
      <c r="K210" s="129"/>
    </row>
    <row r="211" spans="1:11" ht="24" customHeight="1" x14ac:dyDescent="0.25">
      <c r="A211" s="21" t="s">
        <v>39</v>
      </c>
      <c r="B211" s="21"/>
      <c r="C211" s="21"/>
      <c r="D211" s="21" t="s">
        <v>40</v>
      </c>
      <c r="E211" s="21"/>
      <c r="F211" s="22"/>
      <c r="G211" s="21"/>
      <c r="H211" s="21"/>
      <c r="I211" s="20">
        <v>137066.31</v>
      </c>
      <c r="J211" s="19">
        <v>4.270043805747796E-2</v>
      </c>
      <c r="K211" s="128"/>
    </row>
    <row r="212" spans="1:11" ht="52.2" customHeight="1" x14ac:dyDescent="0.25">
      <c r="A212" s="18" t="s">
        <v>816</v>
      </c>
      <c r="B212" s="16" t="s">
        <v>815</v>
      </c>
      <c r="C212" s="18" t="s">
        <v>61</v>
      </c>
      <c r="D212" s="18" t="s">
        <v>814</v>
      </c>
      <c r="E212" s="17" t="s">
        <v>73</v>
      </c>
      <c r="F212" s="16">
        <v>647.95000000000005</v>
      </c>
      <c r="G212" s="15">
        <v>52.19</v>
      </c>
      <c r="H212" s="15">
        <v>62.62</v>
      </c>
      <c r="I212" s="15">
        <v>40574.620000000003</v>
      </c>
      <c r="J212" s="14">
        <v>1.2640261841262861E-2</v>
      </c>
      <c r="K212" s="129"/>
    </row>
    <row r="213" spans="1:11" ht="24" customHeight="1" x14ac:dyDescent="0.25">
      <c r="A213" s="18" t="s">
        <v>813</v>
      </c>
      <c r="B213" s="16" t="s">
        <v>812</v>
      </c>
      <c r="C213" s="18" t="s">
        <v>61</v>
      </c>
      <c r="D213" s="18" t="s">
        <v>811</v>
      </c>
      <c r="E213" s="17" t="s">
        <v>73</v>
      </c>
      <c r="F213" s="16">
        <v>647.95000000000005</v>
      </c>
      <c r="G213" s="15">
        <v>13.06</v>
      </c>
      <c r="H213" s="15">
        <v>15.67</v>
      </c>
      <c r="I213" s="15">
        <v>10153.370000000001</v>
      </c>
      <c r="J213" s="14">
        <v>3.1630919863506572E-3</v>
      </c>
      <c r="K213" s="129"/>
    </row>
    <row r="214" spans="1:11" ht="65.099999999999994" customHeight="1" x14ac:dyDescent="0.25">
      <c r="A214" s="18" t="s">
        <v>810</v>
      </c>
      <c r="B214" s="16" t="s">
        <v>809</v>
      </c>
      <c r="C214" s="18" t="s">
        <v>61</v>
      </c>
      <c r="D214" s="18" t="s">
        <v>808</v>
      </c>
      <c r="E214" s="17" t="s">
        <v>73</v>
      </c>
      <c r="F214" s="16">
        <v>528.5</v>
      </c>
      <c r="G214" s="15">
        <v>87.44</v>
      </c>
      <c r="H214" s="15">
        <v>104.92</v>
      </c>
      <c r="I214" s="15">
        <v>55450.22</v>
      </c>
      <c r="J214" s="14">
        <v>1.7274476013715737E-2</v>
      </c>
      <c r="K214" s="129"/>
    </row>
    <row r="215" spans="1:11" ht="52.2" customHeight="1" x14ac:dyDescent="0.25">
      <c r="A215" s="18" t="s">
        <v>807</v>
      </c>
      <c r="B215" s="16">
        <v>104609</v>
      </c>
      <c r="C215" s="18" t="s">
        <v>61</v>
      </c>
      <c r="D215" s="18" t="s">
        <v>805</v>
      </c>
      <c r="E215" s="17" t="s">
        <v>73</v>
      </c>
      <c r="F215" s="16">
        <v>119.45</v>
      </c>
      <c r="G215" s="15">
        <v>115.32</v>
      </c>
      <c r="H215" s="15">
        <v>138.38</v>
      </c>
      <c r="I215" s="15">
        <v>16529.490000000002</v>
      </c>
      <c r="J215" s="14">
        <v>5.1494525815038083E-3</v>
      </c>
      <c r="K215" s="129"/>
    </row>
    <row r="216" spans="1:11" ht="26.1" customHeight="1" x14ac:dyDescent="0.25">
      <c r="A216" s="18" t="s">
        <v>804</v>
      </c>
      <c r="B216" s="16" t="s">
        <v>126</v>
      </c>
      <c r="C216" s="18" t="s">
        <v>61</v>
      </c>
      <c r="D216" s="18" t="s">
        <v>125</v>
      </c>
      <c r="E216" s="17" t="s">
        <v>104</v>
      </c>
      <c r="F216" s="16">
        <v>27.7</v>
      </c>
      <c r="G216" s="15">
        <v>94</v>
      </c>
      <c r="H216" s="15">
        <v>112.8</v>
      </c>
      <c r="I216" s="15">
        <v>3124.56</v>
      </c>
      <c r="J216" s="14">
        <v>9.7339806358596309E-4</v>
      </c>
      <c r="K216" s="129"/>
    </row>
    <row r="217" spans="1:11" ht="24" customHeight="1" x14ac:dyDescent="0.25">
      <c r="A217" s="18" t="s">
        <v>803</v>
      </c>
      <c r="B217" s="16" t="s">
        <v>802</v>
      </c>
      <c r="C217" s="18" t="s">
        <v>113</v>
      </c>
      <c r="D217" s="18" t="s">
        <v>801</v>
      </c>
      <c r="E217" s="17" t="s">
        <v>111</v>
      </c>
      <c r="F217" s="16">
        <v>492.29</v>
      </c>
      <c r="G217" s="15">
        <v>19.02</v>
      </c>
      <c r="H217" s="15">
        <v>22.82</v>
      </c>
      <c r="I217" s="15">
        <v>11234.05</v>
      </c>
      <c r="J217" s="14">
        <v>3.4997575710589294E-3</v>
      </c>
      <c r="K217" s="129"/>
    </row>
    <row r="218" spans="1:11" ht="24" customHeight="1" x14ac:dyDescent="0.25">
      <c r="A218" s="21" t="s">
        <v>41</v>
      </c>
      <c r="B218" s="21"/>
      <c r="C218" s="21"/>
      <c r="D218" s="21" t="s">
        <v>42</v>
      </c>
      <c r="E218" s="21"/>
      <c r="F218" s="22"/>
      <c r="G218" s="21"/>
      <c r="H218" s="21"/>
      <c r="I218" s="20">
        <v>96739.56</v>
      </c>
      <c r="J218" s="19">
        <v>3.0137395465652153E-2</v>
      </c>
      <c r="K218" s="128"/>
    </row>
    <row r="219" spans="1:11" ht="24" customHeight="1" x14ac:dyDescent="0.25">
      <c r="A219" s="21" t="s">
        <v>800</v>
      </c>
      <c r="B219" s="21"/>
      <c r="C219" s="21"/>
      <c r="D219" s="21" t="s">
        <v>799</v>
      </c>
      <c r="E219" s="21"/>
      <c r="F219" s="22"/>
      <c r="G219" s="21"/>
      <c r="H219" s="21"/>
      <c r="I219" s="20">
        <v>14621.31</v>
      </c>
      <c r="J219" s="19">
        <v>4.5549948924296793E-3</v>
      </c>
      <c r="K219" s="128"/>
    </row>
    <row r="220" spans="1:11" ht="52.2" customHeight="1" x14ac:dyDescent="0.25">
      <c r="A220" s="18" t="s">
        <v>798</v>
      </c>
      <c r="B220" s="16" t="s">
        <v>797</v>
      </c>
      <c r="C220" s="18" t="s">
        <v>61</v>
      </c>
      <c r="D220" s="18" t="s">
        <v>796</v>
      </c>
      <c r="E220" s="17" t="s">
        <v>82</v>
      </c>
      <c r="F220" s="16">
        <v>10</v>
      </c>
      <c r="G220" s="15">
        <v>239.62</v>
      </c>
      <c r="H220" s="15">
        <v>287.54000000000002</v>
      </c>
      <c r="I220" s="15">
        <v>2875.4</v>
      </c>
      <c r="J220" s="14">
        <v>8.9577693884421432E-4</v>
      </c>
      <c r="K220" s="129"/>
    </row>
    <row r="221" spans="1:11" ht="52.2" customHeight="1" x14ac:dyDescent="0.25">
      <c r="A221" s="18" t="s">
        <v>795</v>
      </c>
      <c r="B221" s="16" t="s">
        <v>794</v>
      </c>
      <c r="C221" s="18" t="s">
        <v>61</v>
      </c>
      <c r="D221" s="18" t="s">
        <v>793</v>
      </c>
      <c r="E221" s="17" t="s">
        <v>82</v>
      </c>
      <c r="F221" s="16">
        <v>3</v>
      </c>
      <c r="G221" s="15">
        <v>600.83000000000004</v>
      </c>
      <c r="H221" s="15">
        <v>720.99</v>
      </c>
      <c r="I221" s="15">
        <v>2162.9699999999998</v>
      </c>
      <c r="J221" s="14">
        <v>6.7383273471929828E-4</v>
      </c>
      <c r="K221" s="129"/>
    </row>
    <row r="222" spans="1:11" ht="26.1" customHeight="1" x14ac:dyDescent="0.25">
      <c r="A222" s="18" t="s">
        <v>792</v>
      </c>
      <c r="B222" s="16" t="s">
        <v>791</v>
      </c>
      <c r="C222" s="18" t="s">
        <v>61</v>
      </c>
      <c r="D222" s="18" t="s">
        <v>790</v>
      </c>
      <c r="E222" s="17" t="s">
        <v>82</v>
      </c>
      <c r="F222" s="16">
        <v>13</v>
      </c>
      <c r="G222" s="15">
        <v>34.68</v>
      </c>
      <c r="H222" s="15">
        <v>41.61</v>
      </c>
      <c r="I222" s="15">
        <v>540.92999999999995</v>
      </c>
      <c r="J222" s="14">
        <v>1.6851659578806456E-4</v>
      </c>
      <c r="K222" s="129"/>
    </row>
    <row r="223" spans="1:11" ht="39" customHeight="1" x14ac:dyDescent="0.25">
      <c r="A223" s="18" t="s">
        <v>789</v>
      </c>
      <c r="B223" s="16" t="s">
        <v>788</v>
      </c>
      <c r="C223" s="18" t="s">
        <v>61</v>
      </c>
      <c r="D223" s="18" t="s">
        <v>787</v>
      </c>
      <c r="E223" s="17" t="s">
        <v>82</v>
      </c>
      <c r="F223" s="16">
        <v>11</v>
      </c>
      <c r="G223" s="15">
        <v>146.71</v>
      </c>
      <c r="H223" s="15">
        <v>176.05</v>
      </c>
      <c r="I223" s="15">
        <v>1936.55</v>
      </c>
      <c r="J223" s="14">
        <v>6.032958304648964E-4</v>
      </c>
      <c r="K223" s="129"/>
    </row>
    <row r="224" spans="1:11" ht="52.2" customHeight="1" x14ac:dyDescent="0.25">
      <c r="A224" s="18" t="s">
        <v>786</v>
      </c>
      <c r="B224" s="16" t="s">
        <v>785</v>
      </c>
      <c r="C224" s="18" t="s">
        <v>61</v>
      </c>
      <c r="D224" s="18" t="s">
        <v>784</v>
      </c>
      <c r="E224" s="17" t="s">
        <v>82</v>
      </c>
      <c r="F224" s="16">
        <v>1</v>
      </c>
      <c r="G224" s="15">
        <v>364.43</v>
      </c>
      <c r="H224" s="15">
        <v>437.31</v>
      </c>
      <c r="I224" s="15">
        <v>437.31</v>
      </c>
      <c r="J224" s="14">
        <v>1.3623572829031208E-4</v>
      </c>
      <c r="K224" s="129"/>
    </row>
    <row r="225" spans="1:11" ht="26.1" customHeight="1" x14ac:dyDescent="0.25">
      <c r="A225" s="18" t="s">
        <v>783</v>
      </c>
      <c r="B225" s="16" t="s">
        <v>782</v>
      </c>
      <c r="C225" s="18" t="s">
        <v>61</v>
      </c>
      <c r="D225" s="18" t="s">
        <v>781</v>
      </c>
      <c r="E225" s="17" t="s">
        <v>82</v>
      </c>
      <c r="F225" s="16">
        <v>13</v>
      </c>
      <c r="G225" s="15">
        <v>49.07</v>
      </c>
      <c r="H225" s="15">
        <v>58.88</v>
      </c>
      <c r="I225" s="15">
        <v>765.44</v>
      </c>
      <c r="J225" s="14">
        <v>2.3845847536652827E-4</v>
      </c>
      <c r="K225" s="129"/>
    </row>
    <row r="226" spans="1:11" ht="26.1" customHeight="1" x14ac:dyDescent="0.25">
      <c r="A226" s="18" t="s">
        <v>780</v>
      </c>
      <c r="B226" s="16" t="s">
        <v>779</v>
      </c>
      <c r="C226" s="18" t="s">
        <v>61</v>
      </c>
      <c r="D226" s="18" t="s">
        <v>778</v>
      </c>
      <c r="E226" s="17" t="s">
        <v>82</v>
      </c>
      <c r="F226" s="16">
        <v>4</v>
      </c>
      <c r="G226" s="15">
        <v>520.44000000000005</v>
      </c>
      <c r="H226" s="15">
        <v>624.52</v>
      </c>
      <c r="I226" s="15">
        <v>2498.08</v>
      </c>
      <c r="J226" s="14">
        <v>7.7822996987826209E-4</v>
      </c>
      <c r="K226" s="129"/>
    </row>
    <row r="227" spans="1:11" ht="39" customHeight="1" x14ac:dyDescent="0.25">
      <c r="A227" s="18" t="s">
        <v>777</v>
      </c>
      <c r="B227" s="16" t="s">
        <v>776</v>
      </c>
      <c r="C227" s="18" t="s">
        <v>61</v>
      </c>
      <c r="D227" s="18" t="s">
        <v>775</v>
      </c>
      <c r="E227" s="17" t="s">
        <v>82</v>
      </c>
      <c r="F227" s="16">
        <v>1</v>
      </c>
      <c r="G227" s="15">
        <v>402.19</v>
      </c>
      <c r="H227" s="15">
        <v>482.62</v>
      </c>
      <c r="I227" s="15">
        <v>482.62</v>
      </c>
      <c r="J227" s="14">
        <v>1.5035120895353507E-4</v>
      </c>
      <c r="K227" s="129"/>
    </row>
    <row r="228" spans="1:11" ht="52.2" customHeight="1" x14ac:dyDescent="0.25">
      <c r="A228" s="18" t="s">
        <v>774</v>
      </c>
      <c r="B228" s="16" t="s">
        <v>773</v>
      </c>
      <c r="C228" s="18" t="s">
        <v>61</v>
      </c>
      <c r="D228" s="18" t="s">
        <v>772</v>
      </c>
      <c r="E228" s="17" t="s">
        <v>82</v>
      </c>
      <c r="F228" s="16">
        <v>1</v>
      </c>
      <c r="G228" s="15">
        <v>735.97</v>
      </c>
      <c r="H228" s="15">
        <v>883.16</v>
      </c>
      <c r="I228" s="15">
        <v>883.16</v>
      </c>
      <c r="J228" s="14">
        <v>2.751319334039286E-4</v>
      </c>
      <c r="K228" s="129"/>
    </row>
    <row r="229" spans="1:11" ht="26.1" customHeight="1" x14ac:dyDescent="0.25">
      <c r="A229" s="18" t="s">
        <v>771</v>
      </c>
      <c r="B229" s="16" t="s">
        <v>770</v>
      </c>
      <c r="C229" s="18" t="s">
        <v>101</v>
      </c>
      <c r="D229" s="18" t="s">
        <v>769</v>
      </c>
      <c r="E229" s="17" t="s">
        <v>77</v>
      </c>
      <c r="F229" s="16">
        <v>13</v>
      </c>
      <c r="G229" s="15">
        <v>68.41</v>
      </c>
      <c r="H229" s="15">
        <v>82.09</v>
      </c>
      <c r="I229" s="15">
        <v>1067.17</v>
      </c>
      <c r="J229" s="14">
        <v>3.3245679760255276E-4</v>
      </c>
      <c r="K229" s="129"/>
    </row>
    <row r="230" spans="1:11" ht="24" customHeight="1" x14ac:dyDescent="0.25">
      <c r="A230" s="18" t="s">
        <v>768</v>
      </c>
      <c r="B230" s="16" t="s">
        <v>767</v>
      </c>
      <c r="C230" s="18" t="s">
        <v>101</v>
      </c>
      <c r="D230" s="18" t="s">
        <v>766</v>
      </c>
      <c r="E230" s="17" t="s">
        <v>77</v>
      </c>
      <c r="F230" s="16">
        <v>7</v>
      </c>
      <c r="G230" s="15">
        <v>29.59</v>
      </c>
      <c r="H230" s="15">
        <v>35.5</v>
      </c>
      <c r="I230" s="15">
        <v>248.5</v>
      </c>
      <c r="J230" s="14">
        <v>7.7415514120743987E-5</v>
      </c>
      <c r="K230" s="129"/>
    </row>
    <row r="231" spans="1:11" ht="26.1" customHeight="1" x14ac:dyDescent="0.25">
      <c r="A231" s="18" t="s">
        <v>765</v>
      </c>
      <c r="B231" s="16" t="s">
        <v>764</v>
      </c>
      <c r="C231" s="18" t="s">
        <v>101</v>
      </c>
      <c r="D231" s="18" t="s">
        <v>763</v>
      </c>
      <c r="E231" s="17" t="s">
        <v>77</v>
      </c>
      <c r="F231" s="16">
        <v>3</v>
      </c>
      <c r="G231" s="15">
        <v>200.89</v>
      </c>
      <c r="H231" s="15">
        <v>241.06</v>
      </c>
      <c r="I231" s="15">
        <v>723.18</v>
      </c>
      <c r="J231" s="14">
        <v>2.2529316499734258E-4</v>
      </c>
      <c r="K231" s="129"/>
    </row>
    <row r="232" spans="1:11" ht="24" customHeight="1" x14ac:dyDescent="0.25">
      <c r="A232" s="21" t="s">
        <v>762</v>
      </c>
      <c r="B232" s="21"/>
      <c r="C232" s="21"/>
      <c r="D232" s="21" t="s">
        <v>761</v>
      </c>
      <c r="E232" s="21"/>
      <c r="F232" s="22"/>
      <c r="G232" s="21"/>
      <c r="H232" s="21"/>
      <c r="I232" s="20">
        <v>23772.17</v>
      </c>
      <c r="J232" s="19">
        <v>7.4057736914113744E-3</v>
      </c>
      <c r="K232" s="128"/>
    </row>
    <row r="233" spans="1:11" ht="26.1" customHeight="1" x14ac:dyDescent="0.25">
      <c r="A233" s="18" t="s">
        <v>760</v>
      </c>
      <c r="B233" s="16" t="s">
        <v>759</v>
      </c>
      <c r="C233" s="18" t="s">
        <v>61</v>
      </c>
      <c r="D233" s="18" t="s">
        <v>758</v>
      </c>
      <c r="E233" s="17" t="s">
        <v>82</v>
      </c>
      <c r="F233" s="16">
        <v>1</v>
      </c>
      <c r="G233" s="15">
        <v>128.15</v>
      </c>
      <c r="H233" s="15">
        <v>153.78</v>
      </c>
      <c r="I233" s="15">
        <v>153.78</v>
      </c>
      <c r="J233" s="14">
        <v>4.7907274694116738E-5</v>
      </c>
      <c r="K233" s="129"/>
    </row>
    <row r="234" spans="1:11" ht="26.1" customHeight="1" x14ac:dyDescent="0.25">
      <c r="A234" s="18" t="s">
        <v>757</v>
      </c>
      <c r="B234" s="16" t="s">
        <v>756</v>
      </c>
      <c r="C234" s="18" t="s">
        <v>61</v>
      </c>
      <c r="D234" s="18" t="s">
        <v>755</v>
      </c>
      <c r="E234" s="17" t="s">
        <v>82</v>
      </c>
      <c r="F234" s="16">
        <v>1</v>
      </c>
      <c r="G234" s="15">
        <v>114.81</v>
      </c>
      <c r="H234" s="15">
        <v>137.77000000000001</v>
      </c>
      <c r="I234" s="15">
        <v>137.77000000000001</v>
      </c>
      <c r="J234" s="14">
        <v>4.2919659478530779E-5</v>
      </c>
      <c r="K234" s="129"/>
    </row>
    <row r="235" spans="1:11" ht="26.1" customHeight="1" x14ac:dyDescent="0.25">
      <c r="A235" s="18" t="s">
        <v>754</v>
      </c>
      <c r="B235" s="16" t="s">
        <v>753</v>
      </c>
      <c r="C235" s="18" t="s">
        <v>61</v>
      </c>
      <c r="D235" s="18" t="s">
        <v>752</v>
      </c>
      <c r="E235" s="17" t="s">
        <v>104</v>
      </c>
      <c r="F235" s="16">
        <v>67.56</v>
      </c>
      <c r="G235" s="15">
        <v>4.28</v>
      </c>
      <c r="H235" s="15">
        <v>5.13</v>
      </c>
      <c r="I235" s="15">
        <v>346.58</v>
      </c>
      <c r="J235" s="14">
        <v>1.0797049852703199E-4</v>
      </c>
      <c r="K235" s="129"/>
    </row>
    <row r="236" spans="1:11" ht="26.1" customHeight="1" x14ac:dyDescent="0.25">
      <c r="A236" s="18" t="s">
        <v>751</v>
      </c>
      <c r="B236" s="16" t="s">
        <v>750</v>
      </c>
      <c r="C236" s="18" t="s">
        <v>61</v>
      </c>
      <c r="D236" s="18" t="s">
        <v>749</v>
      </c>
      <c r="E236" s="17" t="s">
        <v>104</v>
      </c>
      <c r="F236" s="16">
        <v>6</v>
      </c>
      <c r="G236" s="15">
        <v>8.35</v>
      </c>
      <c r="H236" s="15">
        <v>10.02</v>
      </c>
      <c r="I236" s="15">
        <v>60.12</v>
      </c>
      <c r="J236" s="14">
        <v>1.8729258386072951E-5</v>
      </c>
      <c r="K236" s="129"/>
    </row>
    <row r="237" spans="1:11" ht="26.1" customHeight="1" x14ac:dyDescent="0.25">
      <c r="A237" s="18" t="s">
        <v>748</v>
      </c>
      <c r="B237" s="16" t="s">
        <v>747</v>
      </c>
      <c r="C237" s="18" t="s">
        <v>61</v>
      </c>
      <c r="D237" s="18" t="s">
        <v>746</v>
      </c>
      <c r="E237" s="17" t="s">
        <v>104</v>
      </c>
      <c r="F237" s="16">
        <v>16.02</v>
      </c>
      <c r="G237" s="15">
        <v>14.1</v>
      </c>
      <c r="H237" s="15">
        <v>16.920000000000002</v>
      </c>
      <c r="I237" s="15">
        <v>271.05</v>
      </c>
      <c r="J237" s="14">
        <v>8.4440543671741075E-5</v>
      </c>
      <c r="K237" s="129"/>
    </row>
    <row r="238" spans="1:11" ht="26.1" customHeight="1" x14ac:dyDescent="0.25">
      <c r="A238" s="18" t="s">
        <v>745</v>
      </c>
      <c r="B238" s="16" t="s">
        <v>744</v>
      </c>
      <c r="C238" s="18" t="s">
        <v>61</v>
      </c>
      <c r="D238" s="18" t="s">
        <v>743</v>
      </c>
      <c r="E238" s="17" t="s">
        <v>104</v>
      </c>
      <c r="F238" s="16">
        <v>49.22</v>
      </c>
      <c r="G238" s="15">
        <v>36.36</v>
      </c>
      <c r="H238" s="15">
        <v>43.63</v>
      </c>
      <c r="I238" s="15">
        <v>2147.46</v>
      </c>
      <c r="J238" s="14">
        <v>6.6900088512568563E-4</v>
      </c>
      <c r="K238" s="129"/>
    </row>
    <row r="239" spans="1:11" ht="52.2" customHeight="1" x14ac:dyDescent="0.25">
      <c r="A239" s="18" t="s">
        <v>742</v>
      </c>
      <c r="B239" s="16" t="s">
        <v>692</v>
      </c>
      <c r="C239" s="18" t="s">
        <v>61</v>
      </c>
      <c r="D239" s="18" t="s">
        <v>691</v>
      </c>
      <c r="E239" s="17" t="s">
        <v>82</v>
      </c>
      <c r="F239" s="16">
        <v>2</v>
      </c>
      <c r="G239" s="15">
        <v>5.5</v>
      </c>
      <c r="H239" s="15">
        <v>6.6</v>
      </c>
      <c r="I239" s="15">
        <v>13.2</v>
      </c>
      <c r="J239" s="14">
        <v>4.1122124200958578E-6</v>
      </c>
      <c r="K239" s="129"/>
    </row>
    <row r="240" spans="1:11" ht="52.2" customHeight="1" x14ac:dyDescent="0.25">
      <c r="A240" s="18" t="s">
        <v>741</v>
      </c>
      <c r="B240" s="16" t="s">
        <v>740</v>
      </c>
      <c r="C240" s="18" t="s">
        <v>61</v>
      </c>
      <c r="D240" s="18" t="s">
        <v>739</v>
      </c>
      <c r="E240" s="17" t="s">
        <v>82</v>
      </c>
      <c r="F240" s="16">
        <v>8</v>
      </c>
      <c r="G240" s="15">
        <v>11.55</v>
      </c>
      <c r="H240" s="15">
        <v>13.86</v>
      </c>
      <c r="I240" s="15">
        <v>110.88</v>
      </c>
      <c r="J240" s="14">
        <v>3.45425843288052E-5</v>
      </c>
      <c r="K240" s="129"/>
    </row>
    <row r="241" spans="1:11" ht="52.2" customHeight="1" x14ac:dyDescent="0.25">
      <c r="A241" s="18" t="s">
        <v>738</v>
      </c>
      <c r="B241" s="16" t="s">
        <v>737</v>
      </c>
      <c r="C241" s="18" t="s">
        <v>61</v>
      </c>
      <c r="D241" s="18" t="s">
        <v>736</v>
      </c>
      <c r="E241" s="17" t="s">
        <v>82</v>
      </c>
      <c r="F241" s="16">
        <v>1</v>
      </c>
      <c r="G241" s="15">
        <v>16.350000000000001</v>
      </c>
      <c r="H241" s="15">
        <v>19.62</v>
      </c>
      <c r="I241" s="15">
        <v>19.62</v>
      </c>
      <c r="J241" s="14">
        <v>6.1122430062333881E-6</v>
      </c>
      <c r="K241" s="129"/>
    </row>
    <row r="242" spans="1:11" ht="39" customHeight="1" x14ac:dyDescent="0.25">
      <c r="A242" s="18" t="s">
        <v>735</v>
      </c>
      <c r="B242" s="16" t="s">
        <v>734</v>
      </c>
      <c r="C242" s="18" t="s">
        <v>61</v>
      </c>
      <c r="D242" s="18" t="s">
        <v>733</v>
      </c>
      <c r="E242" s="17" t="s">
        <v>82</v>
      </c>
      <c r="F242" s="16">
        <v>2</v>
      </c>
      <c r="G242" s="15">
        <v>21.46</v>
      </c>
      <c r="H242" s="15">
        <v>25.75</v>
      </c>
      <c r="I242" s="15">
        <v>51.5</v>
      </c>
      <c r="J242" s="14">
        <v>1.6043859063252777E-5</v>
      </c>
      <c r="K242" s="129"/>
    </row>
    <row r="243" spans="1:11" ht="65.099999999999994" customHeight="1" x14ac:dyDescent="0.25">
      <c r="A243" s="18" t="s">
        <v>732</v>
      </c>
      <c r="B243" s="16" t="s">
        <v>731</v>
      </c>
      <c r="C243" s="18" t="s">
        <v>61</v>
      </c>
      <c r="D243" s="18" t="s">
        <v>730</v>
      </c>
      <c r="E243" s="17" t="s">
        <v>82</v>
      </c>
      <c r="F243" s="16">
        <v>4</v>
      </c>
      <c r="G243" s="15">
        <v>177.53</v>
      </c>
      <c r="H243" s="15">
        <v>213.03</v>
      </c>
      <c r="I243" s="15">
        <v>852.12</v>
      </c>
      <c r="J243" s="14">
        <v>2.6546200359182438E-4</v>
      </c>
      <c r="K243" s="129"/>
    </row>
    <row r="244" spans="1:11" ht="39" customHeight="1" x14ac:dyDescent="0.25">
      <c r="A244" s="18" t="s">
        <v>729</v>
      </c>
      <c r="B244" s="16" t="s">
        <v>728</v>
      </c>
      <c r="C244" s="18" t="s">
        <v>61</v>
      </c>
      <c r="D244" s="18" t="s">
        <v>727</v>
      </c>
      <c r="E244" s="17" t="s">
        <v>82</v>
      </c>
      <c r="F244" s="16">
        <v>20</v>
      </c>
      <c r="G244" s="15">
        <v>4.8</v>
      </c>
      <c r="H244" s="15">
        <v>5.76</v>
      </c>
      <c r="I244" s="15">
        <v>115.2</v>
      </c>
      <c r="J244" s="14">
        <v>3.5888399302654756E-5</v>
      </c>
      <c r="K244" s="129"/>
    </row>
    <row r="245" spans="1:11" ht="39" customHeight="1" x14ac:dyDescent="0.25">
      <c r="A245" s="18" t="s">
        <v>726</v>
      </c>
      <c r="B245" s="16" t="s">
        <v>725</v>
      </c>
      <c r="C245" s="18" t="s">
        <v>61</v>
      </c>
      <c r="D245" s="18" t="s">
        <v>724</v>
      </c>
      <c r="E245" s="17" t="s">
        <v>82</v>
      </c>
      <c r="F245" s="16">
        <v>9</v>
      </c>
      <c r="G245" s="15">
        <v>12.13</v>
      </c>
      <c r="H245" s="15">
        <v>14.55</v>
      </c>
      <c r="I245" s="15">
        <v>130.94999999999999</v>
      </c>
      <c r="J245" s="14">
        <v>4.0795016394814588E-5</v>
      </c>
      <c r="K245" s="129"/>
    </row>
    <row r="246" spans="1:11" ht="39" customHeight="1" x14ac:dyDescent="0.25">
      <c r="A246" s="18" t="s">
        <v>723</v>
      </c>
      <c r="B246" s="16" t="s">
        <v>722</v>
      </c>
      <c r="C246" s="18" t="s">
        <v>61</v>
      </c>
      <c r="D246" s="18" t="s">
        <v>721</v>
      </c>
      <c r="E246" s="17" t="s">
        <v>82</v>
      </c>
      <c r="F246" s="16">
        <v>8</v>
      </c>
      <c r="G246" s="15">
        <v>78.88</v>
      </c>
      <c r="H246" s="15">
        <v>94.65</v>
      </c>
      <c r="I246" s="15">
        <v>757.2</v>
      </c>
      <c r="J246" s="14">
        <v>2.3589145791640782E-4</v>
      </c>
      <c r="K246" s="129"/>
    </row>
    <row r="247" spans="1:11" ht="26.1" customHeight="1" x14ac:dyDescent="0.25">
      <c r="A247" s="18" t="s">
        <v>720</v>
      </c>
      <c r="B247" s="16" t="s">
        <v>719</v>
      </c>
      <c r="C247" s="18" t="s">
        <v>61</v>
      </c>
      <c r="D247" s="18" t="s">
        <v>718</v>
      </c>
      <c r="E247" s="17" t="s">
        <v>82</v>
      </c>
      <c r="F247" s="16">
        <v>3</v>
      </c>
      <c r="G247" s="15">
        <v>6.74</v>
      </c>
      <c r="H247" s="15">
        <v>8.08</v>
      </c>
      <c r="I247" s="15">
        <v>24.24</v>
      </c>
      <c r="J247" s="14">
        <v>7.5515173532669384E-6</v>
      </c>
      <c r="K247" s="129"/>
    </row>
    <row r="248" spans="1:11" ht="26.1" customHeight="1" x14ac:dyDescent="0.25">
      <c r="A248" s="18" t="s">
        <v>717</v>
      </c>
      <c r="B248" s="16" t="s">
        <v>716</v>
      </c>
      <c r="C248" s="18" t="s">
        <v>61</v>
      </c>
      <c r="D248" s="18" t="s">
        <v>715</v>
      </c>
      <c r="E248" s="17" t="s">
        <v>82</v>
      </c>
      <c r="F248" s="16">
        <v>6</v>
      </c>
      <c r="G248" s="15">
        <v>18.829999999999998</v>
      </c>
      <c r="H248" s="15">
        <v>22.59</v>
      </c>
      <c r="I248" s="15">
        <v>135.54</v>
      </c>
      <c r="J248" s="14">
        <v>4.2224944804529738E-5</v>
      </c>
      <c r="K248" s="129"/>
    </row>
    <row r="249" spans="1:11" ht="26.1" customHeight="1" x14ac:dyDescent="0.25">
      <c r="A249" s="18" t="s">
        <v>714</v>
      </c>
      <c r="B249" s="16" t="s">
        <v>713</v>
      </c>
      <c r="C249" s="18" t="s">
        <v>61</v>
      </c>
      <c r="D249" s="18" t="s">
        <v>712</v>
      </c>
      <c r="E249" s="17" t="s">
        <v>82</v>
      </c>
      <c r="F249" s="16">
        <v>12</v>
      </c>
      <c r="G249" s="15">
        <v>62.51</v>
      </c>
      <c r="H249" s="15">
        <v>75.010000000000005</v>
      </c>
      <c r="I249" s="15">
        <v>900.12</v>
      </c>
      <c r="J249" s="14">
        <v>2.804155033012639E-4</v>
      </c>
      <c r="K249" s="129"/>
    </row>
    <row r="250" spans="1:11" ht="39" customHeight="1" x14ac:dyDescent="0.25">
      <c r="A250" s="18" t="s">
        <v>711</v>
      </c>
      <c r="B250" s="16" t="s">
        <v>710</v>
      </c>
      <c r="C250" s="18" t="s">
        <v>61</v>
      </c>
      <c r="D250" s="18" t="s">
        <v>709</v>
      </c>
      <c r="E250" s="17" t="s">
        <v>82</v>
      </c>
      <c r="F250" s="16">
        <v>7</v>
      </c>
      <c r="G250" s="15">
        <v>22.71</v>
      </c>
      <c r="H250" s="15">
        <v>27.25</v>
      </c>
      <c r="I250" s="15">
        <v>190.75</v>
      </c>
      <c r="J250" s="14">
        <v>5.9424584782824607E-5</v>
      </c>
      <c r="K250" s="129"/>
    </row>
    <row r="251" spans="1:11" ht="39" customHeight="1" x14ac:dyDescent="0.25">
      <c r="A251" s="18" t="s">
        <v>708</v>
      </c>
      <c r="B251" s="16" t="s">
        <v>707</v>
      </c>
      <c r="C251" s="18" t="s">
        <v>61</v>
      </c>
      <c r="D251" s="18" t="s">
        <v>706</v>
      </c>
      <c r="E251" s="17" t="s">
        <v>82</v>
      </c>
      <c r="F251" s="16">
        <v>7</v>
      </c>
      <c r="G251" s="15">
        <v>7.94</v>
      </c>
      <c r="H251" s="15">
        <v>9.52</v>
      </c>
      <c r="I251" s="15">
        <v>66.64</v>
      </c>
      <c r="J251" s="14">
        <v>2.0760442096605148E-5</v>
      </c>
      <c r="K251" s="129"/>
    </row>
    <row r="252" spans="1:11" ht="26.1" customHeight="1" x14ac:dyDescent="0.25">
      <c r="A252" s="18" t="s">
        <v>705</v>
      </c>
      <c r="B252" s="16" t="s">
        <v>704</v>
      </c>
      <c r="C252" s="18" t="s">
        <v>61</v>
      </c>
      <c r="D252" s="18" t="s">
        <v>703</v>
      </c>
      <c r="E252" s="17" t="s">
        <v>82</v>
      </c>
      <c r="F252" s="16">
        <v>1</v>
      </c>
      <c r="G252" s="15">
        <v>31.97</v>
      </c>
      <c r="H252" s="15">
        <v>38.36</v>
      </c>
      <c r="I252" s="15">
        <v>38.36</v>
      </c>
      <c r="J252" s="14">
        <v>1.1950338517793719E-5</v>
      </c>
      <c r="K252" s="129"/>
    </row>
    <row r="253" spans="1:11" ht="26.1" customHeight="1" x14ac:dyDescent="0.25">
      <c r="A253" s="18" t="s">
        <v>702</v>
      </c>
      <c r="B253" s="16" t="s">
        <v>701</v>
      </c>
      <c r="C253" s="18" t="s">
        <v>61</v>
      </c>
      <c r="D253" s="18" t="s">
        <v>700</v>
      </c>
      <c r="E253" s="17" t="s">
        <v>82</v>
      </c>
      <c r="F253" s="16">
        <v>4</v>
      </c>
      <c r="G253" s="15">
        <v>230.31</v>
      </c>
      <c r="H253" s="15">
        <v>276.37</v>
      </c>
      <c r="I253" s="15">
        <v>1105.48</v>
      </c>
      <c r="J253" s="14">
        <v>3.4439155955814915E-4</v>
      </c>
      <c r="K253" s="129"/>
    </row>
    <row r="254" spans="1:11" ht="39" customHeight="1" x14ac:dyDescent="0.25">
      <c r="A254" s="18" t="s">
        <v>699</v>
      </c>
      <c r="B254" s="16" t="s">
        <v>698</v>
      </c>
      <c r="C254" s="18" t="s">
        <v>61</v>
      </c>
      <c r="D254" s="18" t="s">
        <v>697</v>
      </c>
      <c r="E254" s="17" t="s">
        <v>104</v>
      </c>
      <c r="F254" s="16">
        <v>37.24</v>
      </c>
      <c r="G254" s="15">
        <v>11.08</v>
      </c>
      <c r="H254" s="15">
        <v>13.29</v>
      </c>
      <c r="I254" s="15">
        <v>494.91</v>
      </c>
      <c r="J254" s="14">
        <v>1.5417992794163946E-4</v>
      </c>
      <c r="K254" s="129"/>
    </row>
    <row r="255" spans="1:11" ht="39" customHeight="1" x14ac:dyDescent="0.25">
      <c r="A255" s="18" t="s">
        <v>696</v>
      </c>
      <c r="B255" s="16" t="s">
        <v>695</v>
      </c>
      <c r="C255" s="18" t="s">
        <v>61</v>
      </c>
      <c r="D255" s="18" t="s">
        <v>694</v>
      </c>
      <c r="E255" s="17" t="s">
        <v>104</v>
      </c>
      <c r="F255" s="16">
        <v>36.64</v>
      </c>
      <c r="G255" s="15">
        <v>25.47</v>
      </c>
      <c r="H255" s="15">
        <v>30.56</v>
      </c>
      <c r="I255" s="15">
        <v>1119.71</v>
      </c>
      <c r="J255" s="14">
        <v>3.4882464915951002E-4</v>
      </c>
      <c r="K255" s="129"/>
    </row>
    <row r="256" spans="1:11" ht="52.2" customHeight="1" x14ac:dyDescent="0.25">
      <c r="A256" s="18" t="s">
        <v>693</v>
      </c>
      <c r="B256" s="16" t="s">
        <v>692</v>
      </c>
      <c r="C256" s="18" t="s">
        <v>61</v>
      </c>
      <c r="D256" s="18" t="s">
        <v>691</v>
      </c>
      <c r="E256" s="17" t="s">
        <v>82</v>
      </c>
      <c r="F256" s="16">
        <v>16</v>
      </c>
      <c r="G256" s="15">
        <v>5.5</v>
      </c>
      <c r="H256" s="15">
        <v>6.6</v>
      </c>
      <c r="I256" s="15">
        <v>105.6</v>
      </c>
      <c r="J256" s="14">
        <v>3.2897699360766862E-5</v>
      </c>
      <c r="K256" s="129"/>
    </row>
    <row r="257" spans="1:11" ht="52.2" customHeight="1" x14ac:dyDescent="0.25">
      <c r="A257" s="18" t="s">
        <v>690</v>
      </c>
      <c r="B257" s="16" t="s">
        <v>689</v>
      </c>
      <c r="C257" s="18" t="s">
        <v>61</v>
      </c>
      <c r="D257" s="18" t="s">
        <v>688</v>
      </c>
      <c r="E257" s="17" t="s">
        <v>82</v>
      </c>
      <c r="F257" s="16">
        <v>34</v>
      </c>
      <c r="G257" s="15">
        <v>14.47</v>
      </c>
      <c r="H257" s="15">
        <v>17.36</v>
      </c>
      <c r="I257" s="15">
        <v>590.24</v>
      </c>
      <c r="J257" s="14">
        <v>1.8387820142707416E-4</v>
      </c>
      <c r="K257" s="129"/>
    </row>
    <row r="258" spans="1:11" ht="39" customHeight="1" x14ac:dyDescent="0.25">
      <c r="A258" s="18" t="s">
        <v>687</v>
      </c>
      <c r="B258" s="16" t="s">
        <v>686</v>
      </c>
      <c r="C258" s="18" t="s">
        <v>61</v>
      </c>
      <c r="D258" s="18" t="s">
        <v>685</v>
      </c>
      <c r="E258" s="17" t="s">
        <v>82</v>
      </c>
      <c r="F258" s="16">
        <v>26</v>
      </c>
      <c r="G258" s="15">
        <v>8.01</v>
      </c>
      <c r="H258" s="15">
        <v>9.61</v>
      </c>
      <c r="I258" s="15">
        <v>249.86</v>
      </c>
      <c r="J258" s="14">
        <v>7.7839196612511439E-5</v>
      </c>
      <c r="K258" s="129"/>
    </row>
    <row r="259" spans="1:11" ht="39" customHeight="1" x14ac:dyDescent="0.25">
      <c r="A259" s="18" t="s">
        <v>684</v>
      </c>
      <c r="B259" s="16" t="s">
        <v>683</v>
      </c>
      <c r="C259" s="18" t="s">
        <v>61</v>
      </c>
      <c r="D259" s="18" t="s">
        <v>682</v>
      </c>
      <c r="E259" s="17" t="s">
        <v>82</v>
      </c>
      <c r="F259" s="16">
        <v>23</v>
      </c>
      <c r="G259" s="15">
        <v>11.22</v>
      </c>
      <c r="H259" s="15">
        <v>13.46</v>
      </c>
      <c r="I259" s="15">
        <v>309.58</v>
      </c>
      <c r="J259" s="14">
        <v>9.6443842501005726E-5</v>
      </c>
      <c r="K259" s="129"/>
    </row>
    <row r="260" spans="1:11" ht="39" customHeight="1" x14ac:dyDescent="0.25">
      <c r="A260" s="18" t="s">
        <v>681</v>
      </c>
      <c r="B260" s="16" t="s">
        <v>680</v>
      </c>
      <c r="C260" s="18" t="s">
        <v>61</v>
      </c>
      <c r="D260" s="18" t="s">
        <v>679</v>
      </c>
      <c r="E260" s="17" t="s">
        <v>82</v>
      </c>
      <c r="F260" s="16">
        <v>12</v>
      </c>
      <c r="G260" s="15">
        <v>11.01</v>
      </c>
      <c r="H260" s="15">
        <v>13.21</v>
      </c>
      <c r="I260" s="15">
        <v>158.52000000000001</v>
      </c>
      <c r="J260" s="14">
        <v>4.9383932790423886E-5</v>
      </c>
      <c r="K260" s="129"/>
    </row>
    <row r="261" spans="1:11" ht="39" customHeight="1" x14ac:dyDescent="0.25">
      <c r="A261" s="18" t="s">
        <v>678</v>
      </c>
      <c r="B261" s="16" t="s">
        <v>677</v>
      </c>
      <c r="C261" s="18" t="s">
        <v>61</v>
      </c>
      <c r="D261" s="18" t="s">
        <v>676</v>
      </c>
      <c r="E261" s="17" t="s">
        <v>82</v>
      </c>
      <c r="F261" s="16">
        <v>8</v>
      </c>
      <c r="G261" s="15">
        <v>25.54</v>
      </c>
      <c r="H261" s="15">
        <v>30.64</v>
      </c>
      <c r="I261" s="15">
        <v>245.12</v>
      </c>
      <c r="J261" s="14">
        <v>7.6362538516204284E-5</v>
      </c>
      <c r="K261" s="129"/>
    </row>
    <row r="262" spans="1:11" ht="39" customHeight="1" x14ac:dyDescent="0.25">
      <c r="A262" s="18" t="s">
        <v>675</v>
      </c>
      <c r="B262" s="16" t="s">
        <v>674</v>
      </c>
      <c r="C262" s="18" t="s">
        <v>61</v>
      </c>
      <c r="D262" s="18" t="s">
        <v>673</v>
      </c>
      <c r="E262" s="17" t="s">
        <v>82</v>
      </c>
      <c r="F262" s="16">
        <v>2</v>
      </c>
      <c r="G262" s="15">
        <v>10.68</v>
      </c>
      <c r="H262" s="15">
        <v>12.81</v>
      </c>
      <c r="I262" s="15">
        <v>25.62</v>
      </c>
      <c r="J262" s="14">
        <v>7.9814304699133233E-6</v>
      </c>
      <c r="K262" s="129"/>
    </row>
    <row r="263" spans="1:11" ht="39" customHeight="1" x14ac:dyDescent="0.25">
      <c r="A263" s="18" t="s">
        <v>672</v>
      </c>
      <c r="B263" s="16" t="s">
        <v>671</v>
      </c>
      <c r="C263" s="18" t="s">
        <v>61</v>
      </c>
      <c r="D263" s="18" t="s">
        <v>670</v>
      </c>
      <c r="E263" s="17" t="s">
        <v>82</v>
      </c>
      <c r="F263" s="16">
        <v>7</v>
      </c>
      <c r="G263" s="15">
        <v>75.489999999999995</v>
      </c>
      <c r="H263" s="15">
        <v>90.58</v>
      </c>
      <c r="I263" s="15">
        <v>634.05999999999995</v>
      </c>
      <c r="J263" s="14">
        <v>1.9752950053681661E-4</v>
      </c>
      <c r="K263" s="129"/>
    </row>
    <row r="264" spans="1:11" ht="39" customHeight="1" x14ac:dyDescent="0.25">
      <c r="A264" s="18" t="s">
        <v>669</v>
      </c>
      <c r="B264" s="16" t="s">
        <v>668</v>
      </c>
      <c r="C264" s="18" t="s">
        <v>61</v>
      </c>
      <c r="D264" s="18" t="s">
        <v>667</v>
      </c>
      <c r="E264" s="17" t="s">
        <v>82</v>
      </c>
      <c r="F264" s="16">
        <v>8</v>
      </c>
      <c r="G264" s="15">
        <v>133.44999999999999</v>
      </c>
      <c r="H264" s="15">
        <v>160.13999999999999</v>
      </c>
      <c r="I264" s="15">
        <v>1281.1199999999999</v>
      </c>
      <c r="J264" s="14">
        <v>3.9910890724493978E-4</v>
      </c>
      <c r="K264" s="129"/>
    </row>
    <row r="265" spans="1:11" ht="39" customHeight="1" x14ac:dyDescent="0.25">
      <c r="A265" s="18" t="s">
        <v>666</v>
      </c>
      <c r="B265" s="16" t="s">
        <v>665</v>
      </c>
      <c r="C265" s="18" t="s">
        <v>61</v>
      </c>
      <c r="D265" s="18" t="s">
        <v>664</v>
      </c>
      <c r="E265" s="17" t="s">
        <v>82</v>
      </c>
      <c r="F265" s="16">
        <v>13</v>
      </c>
      <c r="G265" s="15">
        <v>248.66</v>
      </c>
      <c r="H265" s="15">
        <v>298.39</v>
      </c>
      <c r="I265" s="15">
        <v>3879.07</v>
      </c>
      <c r="J265" s="14">
        <v>1.2084515024561543E-3</v>
      </c>
      <c r="K265" s="129"/>
    </row>
    <row r="266" spans="1:11" ht="39" customHeight="1" x14ac:dyDescent="0.25">
      <c r="A266" s="18" t="s">
        <v>663</v>
      </c>
      <c r="B266" s="16" t="s">
        <v>662</v>
      </c>
      <c r="C266" s="18" t="s">
        <v>61</v>
      </c>
      <c r="D266" s="18" t="s">
        <v>661</v>
      </c>
      <c r="E266" s="17" t="s">
        <v>82</v>
      </c>
      <c r="F266" s="16">
        <v>2</v>
      </c>
      <c r="G266" s="15">
        <v>2937.59</v>
      </c>
      <c r="H266" s="15">
        <v>3525.1</v>
      </c>
      <c r="I266" s="15">
        <v>7050.2</v>
      </c>
      <c r="J266" s="14">
        <v>2.1963575760727133E-3</v>
      </c>
      <c r="K266" s="129"/>
    </row>
    <row r="267" spans="1:11" ht="24" customHeight="1" x14ac:dyDescent="0.25">
      <c r="A267" s="21" t="s">
        <v>660</v>
      </c>
      <c r="B267" s="21"/>
      <c r="C267" s="21"/>
      <c r="D267" s="21" t="s">
        <v>659</v>
      </c>
      <c r="E267" s="21"/>
      <c r="F267" s="22"/>
      <c r="G267" s="21"/>
      <c r="H267" s="21"/>
      <c r="I267" s="20">
        <v>16193.13</v>
      </c>
      <c r="J267" s="19">
        <v>5.0446659322899113E-3</v>
      </c>
      <c r="K267" s="128"/>
    </row>
    <row r="268" spans="1:11" ht="52.2" customHeight="1" x14ac:dyDescent="0.25">
      <c r="A268" s="18" t="s">
        <v>658</v>
      </c>
      <c r="B268" s="16" t="s">
        <v>657</v>
      </c>
      <c r="C268" s="18" t="s">
        <v>61</v>
      </c>
      <c r="D268" s="18" t="s">
        <v>656</v>
      </c>
      <c r="E268" s="17" t="s">
        <v>82</v>
      </c>
      <c r="F268" s="16">
        <v>6</v>
      </c>
      <c r="G268" s="15">
        <v>7.85</v>
      </c>
      <c r="H268" s="15">
        <v>9.42</v>
      </c>
      <c r="I268" s="15">
        <v>56.52</v>
      </c>
      <c r="J268" s="14">
        <v>1.7607745907864991E-5</v>
      </c>
      <c r="K268" s="129"/>
    </row>
    <row r="269" spans="1:11" ht="52.2" customHeight="1" x14ac:dyDescent="0.25">
      <c r="A269" s="18" t="s">
        <v>655</v>
      </c>
      <c r="B269" s="16" t="s">
        <v>654</v>
      </c>
      <c r="C269" s="18" t="s">
        <v>61</v>
      </c>
      <c r="D269" s="18" t="s">
        <v>653</v>
      </c>
      <c r="E269" s="17" t="s">
        <v>82</v>
      </c>
      <c r="F269" s="16">
        <v>4</v>
      </c>
      <c r="G269" s="15">
        <v>16.53</v>
      </c>
      <c r="H269" s="15">
        <v>19.829999999999998</v>
      </c>
      <c r="I269" s="15">
        <v>79.319999999999993</v>
      </c>
      <c r="J269" s="14">
        <v>2.4710658269848745E-5</v>
      </c>
      <c r="K269" s="129"/>
    </row>
    <row r="270" spans="1:11" ht="39" customHeight="1" x14ac:dyDescent="0.25">
      <c r="A270" s="18" t="s">
        <v>652</v>
      </c>
      <c r="B270" s="16" t="s">
        <v>492</v>
      </c>
      <c r="C270" s="18" t="s">
        <v>61</v>
      </c>
      <c r="D270" s="18" t="s">
        <v>491</v>
      </c>
      <c r="E270" s="17" t="s">
        <v>104</v>
      </c>
      <c r="F270" s="16">
        <v>45.47</v>
      </c>
      <c r="G270" s="15">
        <v>18.940000000000001</v>
      </c>
      <c r="H270" s="15">
        <v>22.72</v>
      </c>
      <c r="I270" s="15">
        <v>1033.07</v>
      </c>
      <c r="J270" s="14">
        <v>3.2183358218397176E-4</v>
      </c>
      <c r="K270" s="129"/>
    </row>
    <row r="271" spans="1:11" ht="39" customHeight="1" x14ac:dyDescent="0.25">
      <c r="A271" s="18" t="s">
        <v>651</v>
      </c>
      <c r="B271" s="16" t="s">
        <v>650</v>
      </c>
      <c r="C271" s="18" t="s">
        <v>61</v>
      </c>
      <c r="D271" s="18" t="s">
        <v>649</v>
      </c>
      <c r="E271" s="17" t="s">
        <v>104</v>
      </c>
      <c r="F271" s="16">
        <v>40.54</v>
      </c>
      <c r="G271" s="15">
        <v>9.85</v>
      </c>
      <c r="H271" s="15">
        <v>11.82</v>
      </c>
      <c r="I271" s="15">
        <v>479.18</v>
      </c>
      <c r="J271" s="14">
        <v>1.4927954147435856E-4</v>
      </c>
      <c r="K271" s="129"/>
    </row>
    <row r="272" spans="1:11" ht="39" customHeight="1" x14ac:dyDescent="0.25">
      <c r="A272" s="18" t="s">
        <v>648</v>
      </c>
      <c r="B272" s="16" t="s">
        <v>647</v>
      </c>
      <c r="C272" s="18" t="s">
        <v>61</v>
      </c>
      <c r="D272" s="18" t="s">
        <v>646</v>
      </c>
      <c r="E272" s="17" t="s">
        <v>104</v>
      </c>
      <c r="F272" s="16">
        <v>38.880000000000003</v>
      </c>
      <c r="G272" s="15">
        <v>17.649999999999999</v>
      </c>
      <c r="H272" s="15">
        <v>21.18</v>
      </c>
      <c r="I272" s="15">
        <v>823.47</v>
      </c>
      <c r="J272" s="14">
        <v>2.5653663345275273E-4</v>
      </c>
      <c r="K272" s="129"/>
    </row>
    <row r="273" spans="1:11" ht="39" customHeight="1" x14ac:dyDescent="0.25">
      <c r="A273" s="18" t="s">
        <v>645</v>
      </c>
      <c r="B273" s="16" t="s">
        <v>644</v>
      </c>
      <c r="C273" s="18" t="s">
        <v>61</v>
      </c>
      <c r="D273" s="18" t="s">
        <v>643</v>
      </c>
      <c r="E273" s="17" t="s">
        <v>104</v>
      </c>
      <c r="F273" s="16">
        <v>89.75</v>
      </c>
      <c r="G273" s="15">
        <v>23.61</v>
      </c>
      <c r="H273" s="15">
        <v>28.33</v>
      </c>
      <c r="I273" s="15">
        <v>2542.61</v>
      </c>
      <c r="J273" s="14">
        <v>7.9210245617120664E-4</v>
      </c>
      <c r="K273" s="129"/>
    </row>
    <row r="274" spans="1:11" ht="26.1" customHeight="1" x14ac:dyDescent="0.25">
      <c r="A274" s="18" t="s">
        <v>642</v>
      </c>
      <c r="B274" s="16" t="s">
        <v>641</v>
      </c>
      <c r="C274" s="18" t="s">
        <v>113</v>
      </c>
      <c r="D274" s="18" t="s">
        <v>640</v>
      </c>
      <c r="E274" s="17" t="s">
        <v>201</v>
      </c>
      <c r="F274" s="16">
        <v>21</v>
      </c>
      <c r="G274" s="15">
        <v>7.07</v>
      </c>
      <c r="H274" s="15">
        <v>8.48</v>
      </c>
      <c r="I274" s="15">
        <v>178.08</v>
      </c>
      <c r="J274" s="14">
        <v>5.5477483922020475E-5</v>
      </c>
      <c r="K274" s="129"/>
    </row>
    <row r="275" spans="1:11" ht="24" customHeight="1" x14ac:dyDescent="0.25">
      <c r="A275" s="18" t="s">
        <v>639</v>
      </c>
      <c r="B275" s="16" t="s">
        <v>638</v>
      </c>
      <c r="C275" s="18" t="s">
        <v>113</v>
      </c>
      <c r="D275" s="18" t="s">
        <v>637</v>
      </c>
      <c r="E275" s="17" t="s">
        <v>201</v>
      </c>
      <c r="F275" s="16">
        <v>2</v>
      </c>
      <c r="G275" s="15">
        <v>25.37</v>
      </c>
      <c r="H275" s="15">
        <v>30.44</v>
      </c>
      <c r="I275" s="15">
        <v>60.88</v>
      </c>
      <c r="J275" s="14">
        <v>1.896602213147241E-5</v>
      </c>
      <c r="K275" s="129"/>
    </row>
    <row r="276" spans="1:11" ht="24" customHeight="1" x14ac:dyDescent="0.25">
      <c r="A276" s="18" t="s">
        <v>636</v>
      </c>
      <c r="B276" s="16" t="s">
        <v>635</v>
      </c>
      <c r="C276" s="18" t="s">
        <v>113</v>
      </c>
      <c r="D276" s="18" t="s">
        <v>634</v>
      </c>
      <c r="E276" s="17" t="s">
        <v>201</v>
      </c>
      <c r="F276" s="16">
        <v>10</v>
      </c>
      <c r="G276" s="15">
        <v>44.52</v>
      </c>
      <c r="H276" s="15">
        <v>53.42</v>
      </c>
      <c r="I276" s="15">
        <v>534.20000000000005</v>
      </c>
      <c r="J276" s="14">
        <v>1.6641999051630356E-4</v>
      </c>
      <c r="K276" s="129"/>
    </row>
    <row r="277" spans="1:11" ht="26.1" customHeight="1" x14ac:dyDescent="0.25">
      <c r="A277" s="18" t="s">
        <v>633</v>
      </c>
      <c r="B277" s="16" t="s">
        <v>632</v>
      </c>
      <c r="C277" s="18" t="s">
        <v>61</v>
      </c>
      <c r="D277" s="18" t="s">
        <v>631</v>
      </c>
      <c r="E277" s="17" t="s">
        <v>82</v>
      </c>
      <c r="F277" s="16">
        <v>1</v>
      </c>
      <c r="G277" s="15">
        <v>297.41000000000003</v>
      </c>
      <c r="H277" s="15">
        <v>356.89</v>
      </c>
      <c r="I277" s="15">
        <v>356.89</v>
      </c>
      <c r="J277" s="14">
        <v>1.1118238565212202E-4</v>
      </c>
      <c r="K277" s="129"/>
    </row>
    <row r="278" spans="1:11" ht="52.2" customHeight="1" x14ac:dyDescent="0.25">
      <c r="A278" s="18" t="s">
        <v>630</v>
      </c>
      <c r="B278" s="16" t="s">
        <v>483</v>
      </c>
      <c r="C278" s="18" t="s">
        <v>61</v>
      </c>
      <c r="D278" s="18" t="s">
        <v>482</v>
      </c>
      <c r="E278" s="17" t="s">
        <v>82</v>
      </c>
      <c r="F278" s="16">
        <v>5</v>
      </c>
      <c r="G278" s="15">
        <v>9.14</v>
      </c>
      <c r="H278" s="15">
        <v>10.96</v>
      </c>
      <c r="I278" s="15">
        <v>54.8</v>
      </c>
      <c r="J278" s="14">
        <v>1.707191216827674E-5</v>
      </c>
      <c r="K278" s="129"/>
    </row>
    <row r="279" spans="1:11" ht="52.2" customHeight="1" x14ac:dyDescent="0.25">
      <c r="A279" s="18" t="s">
        <v>629</v>
      </c>
      <c r="B279" s="16" t="s">
        <v>628</v>
      </c>
      <c r="C279" s="18" t="s">
        <v>61</v>
      </c>
      <c r="D279" s="18" t="s">
        <v>627</v>
      </c>
      <c r="E279" s="17" t="s">
        <v>82</v>
      </c>
      <c r="F279" s="16">
        <v>7</v>
      </c>
      <c r="G279" s="15">
        <v>8.35</v>
      </c>
      <c r="H279" s="15">
        <v>10.02</v>
      </c>
      <c r="I279" s="15">
        <v>70.14</v>
      </c>
      <c r="J279" s="14">
        <v>2.1850801450418444E-5</v>
      </c>
      <c r="K279" s="129"/>
    </row>
    <row r="280" spans="1:11" ht="52.2" customHeight="1" x14ac:dyDescent="0.25">
      <c r="A280" s="18" t="s">
        <v>626</v>
      </c>
      <c r="B280" s="16" t="s">
        <v>480</v>
      </c>
      <c r="C280" s="18" t="s">
        <v>61</v>
      </c>
      <c r="D280" s="18" t="s">
        <v>479</v>
      </c>
      <c r="E280" s="17" t="s">
        <v>82</v>
      </c>
      <c r="F280" s="16">
        <v>11</v>
      </c>
      <c r="G280" s="15">
        <v>19.510000000000002</v>
      </c>
      <c r="H280" s="15">
        <v>23.41</v>
      </c>
      <c r="I280" s="15">
        <v>257.51</v>
      </c>
      <c r="J280" s="14">
        <v>8.0222410628703355E-5</v>
      </c>
      <c r="K280" s="129"/>
    </row>
    <row r="281" spans="1:11" ht="52.2" customHeight="1" x14ac:dyDescent="0.25">
      <c r="A281" s="18" t="s">
        <v>625</v>
      </c>
      <c r="B281" s="16" t="s">
        <v>624</v>
      </c>
      <c r="C281" s="18" t="s">
        <v>61</v>
      </c>
      <c r="D281" s="18" t="s">
        <v>623</v>
      </c>
      <c r="E281" s="17" t="s">
        <v>82</v>
      </c>
      <c r="F281" s="16">
        <v>12</v>
      </c>
      <c r="G281" s="15">
        <v>23.44</v>
      </c>
      <c r="H281" s="15">
        <v>28.12</v>
      </c>
      <c r="I281" s="15">
        <v>337.44</v>
      </c>
      <c r="J281" s="14">
        <v>1.0512310295735956E-4</v>
      </c>
      <c r="K281" s="129"/>
    </row>
    <row r="282" spans="1:11" ht="52.2" customHeight="1" x14ac:dyDescent="0.25">
      <c r="A282" s="18" t="s">
        <v>622</v>
      </c>
      <c r="B282" s="16" t="s">
        <v>477</v>
      </c>
      <c r="C282" s="18" t="s">
        <v>61</v>
      </c>
      <c r="D282" s="18" t="s">
        <v>476</v>
      </c>
      <c r="E282" s="17" t="s">
        <v>82</v>
      </c>
      <c r="F282" s="16">
        <v>20</v>
      </c>
      <c r="G282" s="15">
        <v>8.99</v>
      </c>
      <c r="H282" s="15">
        <v>10.78</v>
      </c>
      <c r="I282" s="15">
        <v>215.6</v>
      </c>
      <c r="J282" s="14">
        <v>6.7166136194899E-5</v>
      </c>
      <c r="K282" s="129"/>
    </row>
    <row r="283" spans="1:11" ht="52.2" customHeight="1" x14ac:dyDescent="0.25">
      <c r="A283" s="18" t="s">
        <v>621</v>
      </c>
      <c r="B283" s="16" t="s">
        <v>620</v>
      </c>
      <c r="C283" s="18" t="s">
        <v>61</v>
      </c>
      <c r="D283" s="18" t="s">
        <v>619</v>
      </c>
      <c r="E283" s="17" t="s">
        <v>82</v>
      </c>
      <c r="F283" s="16">
        <v>25</v>
      </c>
      <c r="G283" s="15">
        <v>12.88</v>
      </c>
      <c r="H283" s="15">
        <v>15.45</v>
      </c>
      <c r="I283" s="15">
        <v>386.25</v>
      </c>
      <c r="J283" s="14">
        <v>1.2032894297439582E-4</v>
      </c>
      <c r="K283" s="129"/>
    </row>
    <row r="284" spans="1:11" ht="52.2" customHeight="1" x14ac:dyDescent="0.25">
      <c r="A284" s="18" t="s">
        <v>618</v>
      </c>
      <c r="B284" s="16" t="s">
        <v>617</v>
      </c>
      <c r="C284" s="18" t="s">
        <v>61</v>
      </c>
      <c r="D284" s="18" t="s">
        <v>616</v>
      </c>
      <c r="E284" s="17" t="s">
        <v>82</v>
      </c>
      <c r="F284" s="16">
        <v>7</v>
      </c>
      <c r="G284" s="15">
        <v>16.920000000000002</v>
      </c>
      <c r="H284" s="15">
        <v>20.3</v>
      </c>
      <c r="I284" s="15">
        <v>142.1</v>
      </c>
      <c r="J284" s="14">
        <v>4.4268589764819802E-5</v>
      </c>
      <c r="K284" s="129"/>
    </row>
    <row r="285" spans="1:11" ht="52.2" customHeight="1" x14ac:dyDescent="0.25">
      <c r="A285" s="18" t="s">
        <v>615</v>
      </c>
      <c r="B285" s="16" t="s">
        <v>614</v>
      </c>
      <c r="C285" s="18" t="s">
        <v>61</v>
      </c>
      <c r="D285" s="18" t="s">
        <v>613</v>
      </c>
      <c r="E285" s="17" t="s">
        <v>82</v>
      </c>
      <c r="F285" s="16">
        <v>13</v>
      </c>
      <c r="G285" s="15">
        <v>24.06</v>
      </c>
      <c r="H285" s="15">
        <v>28.87</v>
      </c>
      <c r="I285" s="15">
        <v>375.31</v>
      </c>
      <c r="J285" s="14">
        <v>1.1692079116561941E-4</v>
      </c>
      <c r="K285" s="129"/>
    </row>
    <row r="286" spans="1:11" ht="52.2" customHeight="1" x14ac:dyDescent="0.25">
      <c r="A286" s="18" t="s">
        <v>612</v>
      </c>
      <c r="B286" s="16" t="s">
        <v>468</v>
      </c>
      <c r="C286" s="18" t="s">
        <v>61</v>
      </c>
      <c r="D286" s="18" t="s">
        <v>467</v>
      </c>
      <c r="E286" s="17" t="s">
        <v>82</v>
      </c>
      <c r="F286" s="16">
        <v>6</v>
      </c>
      <c r="G286" s="15">
        <v>12.87</v>
      </c>
      <c r="H286" s="15">
        <v>15.44</v>
      </c>
      <c r="I286" s="15">
        <v>92.64</v>
      </c>
      <c r="J286" s="14">
        <v>2.8860254439218201E-5</v>
      </c>
      <c r="K286" s="129"/>
    </row>
    <row r="287" spans="1:11" ht="52.2" customHeight="1" x14ac:dyDescent="0.25">
      <c r="A287" s="18" t="s">
        <v>611</v>
      </c>
      <c r="B287" s="16" t="s">
        <v>465</v>
      </c>
      <c r="C287" s="18" t="s">
        <v>61</v>
      </c>
      <c r="D287" s="18" t="s">
        <v>464</v>
      </c>
      <c r="E287" s="17" t="s">
        <v>82</v>
      </c>
      <c r="F287" s="16">
        <v>1</v>
      </c>
      <c r="G287" s="15">
        <v>21.85</v>
      </c>
      <c r="H287" s="15">
        <v>26.22</v>
      </c>
      <c r="I287" s="15">
        <v>26.22</v>
      </c>
      <c r="J287" s="14">
        <v>8.1683492162813166E-6</v>
      </c>
      <c r="K287" s="129"/>
    </row>
    <row r="288" spans="1:11" ht="52.2" customHeight="1" x14ac:dyDescent="0.25">
      <c r="A288" s="18" t="s">
        <v>610</v>
      </c>
      <c r="B288" s="16" t="s">
        <v>609</v>
      </c>
      <c r="C288" s="18" t="s">
        <v>61</v>
      </c>
      <c r="D288" s="18" t="s">
        <v>608</v>
      </c>
      <c r="E288" s="17" t="s">
        <v>82</v>
      </c>
      <c r="F288" s="16">
        <v>1</v>
      </c>
      <c r="G288" s="15">
        <v>32.630000000000003</v>
      </c>
      <c r="H288" s="15">
        <v>39.15</v>
      </c>
      <c r="I288" s="15">
        <v>39.15</v>
      </c>
      <c r="J288" s="14">
        <v>1.2196448200511578E-5</v>
      </c>
      <c r="K288" s="129"/>
    </row>
    <row r="289" spans="1:11" ht="52.2" customHeight="1" x14ac:dyDescent="0.25">
      <c r="A289" s="18" t="s">
        <v>607</v>
      </c>
      <c r="B289" s="16" t="s">
        <v>606</v>
      </c>
      <c r="C289" s="18" t="s">
        <v>61</v>
      </c>
      <c r="D289" s="18" t="s">
        <v>605</v>
      </c>
      <c r="E289" s="17" t="s">
        <v>82</v>
      </c>
      <c r="F289" s="16">
        <v>11</v>
      </c>
      <c r="G289" s="15">
        <v>40.729999999999997</v>
      </c>
      <c r="H289" s="15">
        <v>48.87</v>
      </c>
      <c r="I289" s="15">
        <v>537.57000000000005</v>
      </c>
      <c r="J289" s="14">
        <v>1.674698508084038E-4</v>
      </c>
      <c r="K289" s="129"/>
    </row>
    <row r="290" spans="1:11" ht="52.2" customHeight="1" x14ac:dyDescent="0.25">
      <c r="A290" s="18" t="s">
        <v>604</v>
      </c>
      <c r="B290" s="16" t="s">
        <v>603</v>
      </c>
      <c r="C290" s="18" t="s">
        <v>61</v>
      </c>
      <c r="D290" s="18" t="s">
        <v>602</v>
      </c>
      <c r="E290" s="17" t="s">
        <v>82</v>
      </c>
      <c r="F290" s="16">
        <v>3</v>
      </c>
      <c r="G290" s="15">
        <v>34.29</v>
      </c>
      <c r="H290" s="15">
        <v>41.14</v>
      </c>
      <c r="I290" s="15">
        <v>123.42</v>
      </c>
      <c r="J290" s="14">
        <v>3.8449186127896269E-5</v>
      </c>
      <c r="K290" s="129"/>
    </row>
    <row r="291" spans="1:11" ht="52.2" customHeight="1" x14ac:dyDescent="0.25">
      <c r="A291" s="18" t="s">
        <v>601</v>
      </c>
      <c r="B291" s="16" t="s">
        <v>587</v>
      </c>
      <c r="C291" s="18" t="s">
        <v>61</v>
      </c>
      <c r="D291" s="18" t="s">
        <v>586</v>
      </c>
      <c r="E291" s="17" t="s">
        <v>82</v>
      </c>
      <c r="F291" s="16">
        <v>7</v>
      </c>
      <c r="G291" s="15">
        <v>38</v>
      </c>
      <c r="H291" s="15">
        <v>45.6</v>
      </c>
      <c r="I291" s="15">
        <v>319.2</v>
      </c>
      <c r="J291" s="14">
        <v>9.9440773067772554E-5</v>
      </c>
      <c r="K291" s="129"/>
    </row>
    <row r="292" spans="1:11" ht="52.2" customHeight="1" x14ac:dyDescent="0.25">
      <c r="A292" s="18" t="s">
        <v>600</v>
      </c>
      <c r="B292" s="16" t="s">
        <v>599</v>
      </c>
      <c r="C292" s="18" t="s">
        <v>61</v>
      </c>
      <c r="D292" s="18" t="s">
        <v>598</v>
      </c>
      <c r="E292" s="17" t="s">
        <v>82</v>
      </c>
      <c r="F292" s="16">
        <v>18</v>
      </c>
      <c r="G292" s="15">
        <v>7.78</v>
      </c>
      <c r="H292" s="15">
        <v>9.33</v>
      </c>
      <c r="I292" s="15">
        <v>167.94</v>
      </c>
      <c r="J292" s="14">
        <v>5.2318557108401386E-5</v>
      </c>
      <c r="K292" s="129"/>
    </row>
    <row r="293" spans="1:11" ht="52.2" customHeight="1" x14ac:dyDescent="0.25">
      <c r="A293" s="18" t="s">
        <v>597</v>
      </c>
      <c r="B293" s="16" t="s">
        <v>596</v>
      </c>
      <c r="C293" s="18" t="s">
        <v>61</v>
      </c>
      <c r="D293" s="18" t="s">
        <v>595</v>
      </c>
      <c r="E293" s="17" t="s">
        <v>82</v>
      </c>
      <c r="F293" s="16">
        <v>25</v>
      </c>
      <c r="G293" s="15">
        <v>12.39</v>
      </c>
      <c r="H293" s="15">
        <v>14.86</v>
      </c>
      <c r="I293" s="15">
        <v>371.5</v>
      </c>
      <c r="J293" s="14">
        <v>1.1573385712618265E-4</v>
      </c>
      <c r="K293" s="129"/>
    </row>
    <row r="294" spans="1:11" ht="52.2" customHeight="1" x14ac:dyDescent="0.25">
      <c r="A294" s="18" t="s">
        <v>594</v>
      </c>
      <c r="B294" s="16" t="s">
        <v>593</v>
      </c>
      <c r="C294" s="18" t="s">
        <v>61</v>
      </c>
      <c r="D294" s="18" t="s">
        <v>592</v>
      </c>
      <c r="E294" s="17" t="s">
        <v>82</v>
      </c>
      <c r="F294" s="16">
        <v>50</v>
      </c>
      <c r="G294" s="15">
        <v>14.3</v>
      </c>
      <c r="H294" s="15">
        <v>17.16</v>
      </c>
      <c r="I294" s="15">
        <v>858</v>
      </c>
      <c r="J294" s="14">
        <v>2.6729380730623075E-4</v>
      </c>
      <c r="K294" s="129"/>
    </row>
    <row r="295" spans="1:11" ht="24" customHeight="1" x14ac:dyDescent="0.25">
      <c r="A295" s="18" t="s">
        <v>591</v>
      </c>
      <c r="B295" s="16" t="s">
        <v>590</v>
      </c>
      <c r="C295" s="18" t="s">
        <v>113</v>
      </c>
      <c r="D295" s="18" t="s">
        <v>589</v>
      </c>
      <c r="E295" s="17" t="s">
        <v>201</v>
      </c>
      <c r="F295" s="16">
        <v>2</v>
      </c>
      <c r="G295" s="15">
        <v>16.62</v>
      </c>
      <c r="H295" s="15">
        <v>19.940000000000001</v>
      </c>
      <c r="I295" s="15">
        <v>39.880000000000003</v>
      </c>
      <c r="J295" s="14">
        <v>1.2423866008592636E-5</v>
      </c>
      <c r="K295" s="129"/>
    </row>
    <row r="296" spans="1:11" ht="52.2" customHeight="1" x14ac:dyDescent="0.25">
      <c r="A296" s="18" t="s">
        <v>588</v>
      </c>
      <c r="B296" s="16" t="s">
        <v>587</v>
      </c>
      <c r="C296" s="18" t="s">
        <v>61</v>
      </c>
      <c r="D296" s="18" t="s">
        <v>586</v>
      </c>
      <c r="E296" s="17" t="s">
        <v>82</v>
      </c>
      <c r="F296" s="16">
        <v>1</v>
      </c>
      <c r="G296" s="15">
        <v>38</v>
      </c>
      <c r="H296" s="15">
        <v>45.6</v>
      </c>
      <c r="I296" s="15">
        <v>45.6</v>
      </c>
      <c r="J296" s="14">
        <v>1.4205824723967508E-5</v>
      </c>
      <c r="K296" s="129"/>
    </row>
    <row r="297" spans="1:11" ht="26.1" customHeight="1" x14ac:dyDescent="0.25">
      <c r="A297" s="18" t="s">
        <v>585</v>
      </c>
      <c r="B297" s="16" t="s">
        <v>206</v>
      </c>
      <c r="C297" s="18" t="s">
        <v>113</v>
      </c>
      <c r="D297" s="18" t="s">
        <v>205</v>
      </c>
      <c r="E297" s="17" t="s">
        <v>201</v>
      </c>
      <c r="F297" s="16">
        <v>8</v>
      </c>
      <c r="G297" s="15">
        <v>427.89</v>
      </c>
      <c r="H297" s="15">
        <v>513.46</v>
      </c>
      <c r="I297" s="15">
        <v>4107.68</v>
      </c>
      <c r="J297" s="14">
        <v>1.2796706601347994E-3</v>
      </c>
      <c r="K297" s="129"/>
    </row>
    <row r="298" spans="1:11" ht="26.1" customHeight="1" x14ac:dyDescent="0.25">
      <c r="A298" s="18" t="s">
        <v>584</v>
      </c>
      <c r="B298" s="16" t="s">
        <v>203</v>
      </c>
      <c r="C298" s="18" t="s">
        <v>113</v>
      </c>
      <c r="D298" s="18" t="s">
        <v>202</v>
      </c>
      <c r="E298" s="17" t="s">
        <v>201</v>
      </c>
      <c r="F298" s="16">
        <v>8</v>
      </c>
      <c r="G298" s="15">
        <v>64.48</v>
      </c>
      <c r="H298" s="15">
        <v>77.37</v>
      </c>
      <c r="I298" s="15">
        <v>618.96</v>
      </c>
      <c r="J298" s="14">
        <v>1.9282537875322213E-4</v>
      </c>
      <c r="K298" s="129"/>
    </row>
    <row r="299" spans="1:11" ht="24" customHeight="1" x14ac:dyDescent="0.25">
      <c r="A299" s="18" t="s">
        <v>583</v>
      </c>
      <c r="B299" s="16" t="s">
        <v>582</v>
      </c>
      <c r="C299" s="18" t="s">
        <v>113</v>
      </c>
      <c r="D299" s="18" t="s">
        <v>581</v>
      </c>
      <c r="E299" s="17" t="s">
        <v>201</v>
      </c>
      <c r="F299" s="16">
        <v>15</v>
      </c>
      <c r="G299" s="15">
        <v>7.27</v>
      </c>
      <c r="H299" s="15">
        <v>8.7200000000000006</v>
      </c>
      <c r="I299" s="15">
        <v>130.80000000000001</v>
      </c>
      <c r="J299" s="14">
        <v>4.074828670822259E-5</v>
      </c>
      <c r="K299" s="129"/>
    </row>
    <row r="300" spans="1:11" ht="24" customHeight="1" x14ac:dyDescent="0.25">
      <c r="A300" s="18" t="s">
        <v>580</v>
      </c>
      <c r="B300" s="16" t="s">
        <v>579</v>
      </c>
      <c r="C300" s="18" t="s">
        <v>113</v>
      </c>
      <c r="D300" s="18" t="s">
        <v>578</v>
      </c>
      <c r="E300" s="17" t="s">
        <v>201</v>
      </c>
      <c r="F300" s="16">
        <v>4</v>
      </c>
      <c r="G300" s="15">
        <v>64.11</v>
      </c>
      <c r="H300" s="15">
        <v>76.930000000000007</v>
      </c>
      <c r="I300" s="15">
        <v>307.72000000000003</v>
      </c>
      <c r="J300" s="14">
        <v>9.5864394387264941E-5</v>
      </c>
      <c r="K300" s="129"/>
    </row>
    <row r="301" spans="1:11" ht="24" customHeight="1" x14ac:dyDescent="0.25">
      <c r="A301" s="18" t="s">
        <v>577</v>
      </c>
      <c r="B301" s="16" t="s">
        <v>576</v>
      </c>
      <c r="C301" s="18" t="s">
        <v>113</v>
      </c>
      <c r="D301" s="18" t="s">
        <v>575</v>
      </c>
      <c r="E301" s="17" t="s">
        <v>201</v>
      </c>
      <c r="F301" s="16">
        <v>13</v>
      </c>
      <c r="G301" s="15">
        <v>16.39</v>
      </c>
      <c r="H301" s="15">
        <v>19.66</v>
      </c>
      <c r="I301" s="15">
        <v>255.58</v>
      </c>
      <c r="J301" s="14">
        <v>7.9621155327886311E-5</v>
      </c>
      <c r="K301" s="129"/>
    </row>
    <row r="302" spans="1:11" ht="26.1" customHeight="1" x14ac:dyDescent="0.25">
      <c r="A302" s="18" t="s">
        <v>574</v>
      </c>
      <c r="B302" s="16" t="s">
        <v>573</v>
      </c>
      <c r="C302" s="18" t="s">
        <v>113</v>
      </c>
      <c r="D302" s="18" t="s">
        <v>572</v>
      </c>
      <c r="E302" s="17" t="s">
        <v>201</v>
      </c>
      <c r="F302" s="16">
        <v>2</v>
      </c>
      <c r="G302" s="15">
        <v>11.38</v>
      </c>
      <c r="H302" s="15">
        <v>13.65</v>
      </c>
      <c r="I302" s="15">
        <v>27.3</v>
      </c>
      <c r="J302" s="14">
        <v>8.5048029597437056E-6</v>
      </c>
      <c r="K302" s="129"/>
    </row>
    <row r="303" spans="1:11" ht="24" customHeight="1" x14ac:dyDescent="0.25">
      <c r="A303" s="18" t="s">
        <v>571</v>
      </c>
      <c r="B303" s="16" t="s">
        <v>570</v>
      </c>
      <c r="C303" s="18" t="s">
        <v>113</v>
      </c>
      <c r="D303" s="18" t="s">
        <v>569</v>
      </c>
      <c r="E303" s="17" t="s">
        <v>201</v>
      </c>
      <c r="F303" s="16">
        <v>10</v>
      </c>
      <c r="G303" s="15">
        <v>11.72</v>
      </c>
      <c r="H303" s="15">
        <v>14.06</v>
      </c>
      <c r="I303" s="15">
        <v>140.6</v>
      </c>
      <c r="J303" s="14">
        <v>4.3801292898899812E-5</v>
      </c>
      <c r="K303" s="129"/>
    </row>
    <row r="304" spans="1:11" ht="24" customHeight="1" x14ac:dyDescent="0.25">
      <c r="A304" s="21" t="s">
        <v>568</v>
      </c>
      <c r="B304" s="21"/>
      <c r="C304" s="21"/>
      <c r="D304" s="21" t="s">
        <v>567</v>
      </c>
      <c r="E304" s="21"/>
      <c r="F304" s="22"/>
      <c r="G304" s="21"/>
      <c r="H304" s="21"/>
      <c r="I304" s="20">
        <v>34521.03</v>
      </c>
      <c r="J304" s="19">
        <v>1.0754379418219827E-2</v>
      </c>
      <c r="K304" s="128"/>
    </row>
    <row r="305" spans="1:11" ht="39" customHeight="1" x14ac:dyDescent="0.25">
      <c r="A305" s="18" t="s">
        <v>566</v>
      </c>
      <c r="B305" s="16" t="s">
        <v>565</v>
      </c>
      <c r="C305" s="18" t="s">
        <v>61</v>
      </c>
      <c r="D305" s="18" t="s">
        <v>564</v>
      </c>
      <c r="E305" s="17" t="s">
        <v>104</v>
      </c>
      <c r="F305" s="16">
        <v>106.2</v>
      </c>
      <c r="G305" s="15">
        <v>39.58</v>
      </c>
      <c r="H305" s="15">
        <v>47.49</v>
      </c>
      <c r="I305" s="15">
        <v>5043.43</v>
      </c>
      <c r="J305" s="14">
        <v>1.5711860216578825E-3</v>
      </c>
      <c r="K305" s="129"/>
    </row>
    <row r="306" spans="1:11" ht="39" customHeight="1" x14ac:dyDescent="0.25">
      <c r="A306" s="18" t="s">
        <v>563</v>
      </c>
      <c r="B306" s="16" t="s">
        <v>562</v>
      </c>
      <c r="C306" s="18" t="s">
        <v>61</v>
      </c>
      <c r="D306" s="18" t="s">
        <v>561</v>
      </c>
      <c r="E306" s="17" t="s">
        <v>104</v>
      </c>
      <c r="F306" s="16">
        <v>147.72</v>
      </c>
      <c r="G306" s="15">
        <v>48.8</v>
      </c>
      <c r="H306" s="15">
        <v>58.56</v>
      </c>
      <c r="I306" s="15">
        <v>8650.48</v>
      </c>
      <c r="J306" s="14">
        <v>2.6948947951356676E-3</v>
      </c>
      <c r="K306" s="129"/>
    </row>
    <row r="307" spans="1:11" ht="39" customHeight="1" x14ac:dyDescent="0.25">
      <c r="A307" s="18" t="s">
        <v>560</v>
      </c>
      <c r="B307" s="16" t="s">
        <v>559</v>
      </c>
      <c r="C307" s="18" t="s">
        <v>61</v>
      </c>
      <c r="D307" s="18" t="s">
        <v>558</v>
      </c>
      <c r="E307" s="17" t="s">
        <v>82</v>
      </c>
      <c r="F307" s="16">
        <v>16</v>
      </c>
      <c r="G307" s="15">
        <v>36.049999999999997</v>
      </c>
      <c r="H307" s="15">
        <v>43.26</v>
      </c>
      <c r="I307" s="15">
        <v>692.16</v>
      </c>
      <c r="J307" s="14">
        <v>2.1562946581011732E-4</v>
      </c>
      <c r="K307" s="129"/>
    </row>
    <row r="308" spans="1:11" ht="39" customHeight="1" x14ac:dyDescent="0.25">
      <c r="A308" s="18" t="s">
        <v>557</v>
      </c>
      <c r="B308" s="16" t="s">
        <v>556</v>
      </c>
      <c r="C308" s="18" t="s">
        <v>61</v>
      </c>
      <c r="D308" s="18" t="s">
        <v>555</v>
      </c>
      <c r="E308" s="17" t="s">
        <v>82</v>
      </c>
      <c r="F308" s="16">
        <v>6</v>
      </c>
      <c r="G308" s="15">
        <v>99.36</v>
      </c>
      <c r="H308" s="15">
        <v>119.23</v>
      </c>
      <c r="I308" s="15">
        <v>715.38</v>
      </c>
      <c r="J308" s="14">
        <v>2.2286322129455867E-4</v>
      </c>
      <c r="K308" s="129"/>
    </row>
    <row r="309" spans="1:11" ht="39" customHeight="1" x14ac:dyDescent="0.25">
      <c r="A309" s="18" t="s">
        <v>554</v>
      </c>
      <c r="B309" s="16" t="s">
        <v>553</v>
      </c>
      <c r="C309" s="18" t="s">
        <v>61</v>
      </c>
      <c r="D309" s="18" t="s">
        <v>552</v>
      </c>
      <c r="E309" s="17" t="s">
        <v>82</v>
      </c>
      <c r="F309" s="16">
        <v>12</v>
      </c>
      <c r="G309" s="15">
        <v>35.340000000000003</v>
      </c>
      <c r="H309" s="15">
        <v>42.4</v>
      </c>
      <c r="I309" s="15">
        <v>508.8</v>
      </c>
      <c r="J309" s="14">
        <v>1.5850709692005852E-4</v>
      </c>
      <c r="K309" s="129"/>
    </row>
    <row r="310" spans="1:11" ht="39" customHeight="1" x14ac:dyDescent="0.25">
      <c r="A310" s="18" t="s">
        <v>551</v>
      </c>
      <c r="B310" s="16" t="s">
        <v>550</v>
      </c>
      <c r="C310" s="18" t="s">
        <v>61</v>
      </c>
      <c r="D310" s="18" t="s">
        <v>549</v>
      </c>
      <c r="E310" s="17" t="s">
        <v>82</v>
      </c>
      <c r="F310" s="16">
        <v>15</v>
      </c>
      <c r="G310" s="15">
        <v>101.52</v>
      </c>
      <c r="H310" s="15">
        <v>121.82</v>
      </c>
      <c r="I310" s="15">
        <v>1827.3</v>
      </c>
      <c r="J310" s="14">
        <v>5.692610420637243E-4</v>
      </c>
      <c r="K310" s="129"/>
    </row>
    <row r="311" spans="1:11" ht="52.2" customHeight="1" x14ac:dyDescent="0.25">
      <c r="A311" s="18" t="s">
        <v>548</v>
      </c>
      <c r="B311" s="16" t="s">
        <v>547</v>
      </c>
      <c r="C311" s="18" t="s">
        <v>61</v>
      </c>
      <c r="D311" s="18" t="s">
        <v>546</v>
      </c>
      <c r="E311" s="17" t="s">
        <v>82</v>
      </c>
      <c r="F311" s="16">
        <v>11</v>
      </c>
      <c r="G311" s="15">
        <v>194.83</v>
      </c>
      <c r="H311" s="15">
        <v>233.79</v>
      </c>
      <c r="I311" s="15">
        <v>2571.69</v>
      </c>
      <c r="J311" s="14">
        <v>8.0116178474517541E-4</v>
      </c>
      <c r="K311" s="129"/>
    </row>
    <row r="312" spans="1:11" ht="52.2" customHeight="1" x14ac:dyDescent="0.25">
      <c r="A312" s="18" t="s">
        <v>545</v>
      </c>
      <c r="B312" s="16" t="s">
        <v>544</v>
      </c>
      <c r="C312" s="18" t="s">
        <v>61</v>
      </c>
      <c r="D312" s="18" t="s">
        <v>543</v>
      </c>
      <c r="E312" s="17" t="s">
        <v>82</v>
      </c>
      <c r="F312" s="16">
        <v>3</v>
      </c>
      <c r="G312" s="15">
        <v>148.31</v>
      </c>
      <c r="H312" s="15">
        <v>177.97</v>
      </c>
      <c r="I312" s="15">
        <v>533.91</v>
      </c>
      <c r="J312" s="14">
        <v>1.6632964645555903E-4</v>
      </c>
      <c r="K312" s="129"/>
    </row>
    <row r="313" spans="1:11" ht="39" customHeight="1" x14ac:dyDescent="0.25">
      <c r="A313" s="18" t="s">
        <v>542</v>
      </c>
      <c r="B313" s="16" t="s">
        <v>541</v>
      </c>
      <c r="C313" s="18" t="s">
        <v>61</v>
      </c>
      <c r="D313" s="18" t="s">
        <v>540</v>
      </c>
      <c r="E313" s="17" t="s">
        <v>82</v>
      </c>
      <c r="F313" s="16">
        <v>40</v>
      </c>
      <c r="G313" s="15">
        <v>21.51</v>
      </c>
      <c r="H313" s="15">
        <v>25.81</v>
      </c>
      <c r="I313" s="15">
        <v>1032.4000000000001</v>
      </c>
      <c r="J313" s="14">
        <v>3.2162485625052752E-4</v>
      </c>
      <c r="K313" s="129"/>
    </row>
    <row r="314" spans="1:11" ht="39" customHeight="1" x14ac:dyDescent="0.25">
      <c r="A314" s="18" t="s">
        <v>539</v>
      </c>
      <c r="B314" s="16" t="s">
        <v>538</v>
      </c>
      <c r="C314" s="18" t="s">
        <v>61</v>
      </c>
      <c r="D314" s="18" t="s">
        <v>537</v>
      </c>
      <c r="E314" s="17" t="s">
        <v>82</v>
      </c>
      <c r="F314" s="16">
        <v>36</v>
      </c>
      <c r="G314" s="15">
        <v>59.61</v>
      </c>
      <c r="H314" s="15">
        <v>71.53</v>
      </c>
      <c r="I314" s="15">
        <v>2575.08</v>
      </c>
      <c r="J314" s="14">
        <v>8.0221787566215458E-4</v>
      </c>
      <c r="K314" s="129"/>
    </row>
    <row r="315" spans="1:11" ht="39" customHeight="1" x14ac:dyDescent="0.25">
      <c r="A315" s="18" t="s">
        <v>536</v>
      </c>
      <c r="B315" s="16" t="s">
        <v>535</v>
      </c>
      <c r="C315" s="18" t="s">
        <v>61</v>
      </c>
      <c r="D315" s="18" t="s">
        <v>534</v>
      </c>
      <c r="E315" s="17" t="s">
        <v>82</v>
      </c>
      <c r="F315" s="16">
        <v>5</v>
      </c>
      <c r="G315" s="15">
        <v>16.37</v>
      </c>
      <c r="H315" s="15">
        <v>19.64</v>
      </c>
      <c r="I315" s="15">
        <v>98.2</v>
      </c>
      <c r="J315" s="14">
        <v>3.0592368155561607E-5</v>
      </c>
      <c r="K315" s="129"/>
    </row>
    <row r="316" spans="1:11" ht="39" customHeight="1" x14ac:dyDescent="0.25">
      <c r="A316" s="18" t="s">
        <v>533</v>
      </c>
      <c r="B316" s="16" t="s">
        <v>532</v>
      </c>
      <c r="C316" s="18" t="s">
        <v>61</v>
      </c>
      <c r="D316" s="18" t="s">
        <v>531</v>
      </c>
      <c r="E316" s="17" t="s">
        <v>82</v>
      </c>
      <c r="F316" s="16">
        <v>2</v>
      </c>
      <c r="G316" s="15">
        <v>59.77</v>
      </c>
      <c r="H316" s="15">
        <v>71.72</v>
      </c>
      <c r="I316" s="15">
        <v>143.44</v>
      </c>
      <c r="J316" s="14">
        <v>4.468604163170832E-5</v>
      </c>
      <c r="K316" s="129"/>
    </row>
    <row r="317" spans="1:11" ht="39" customHeight="1" x14ac:dyDescent="0.25">
      <c r="A317" s="18" t="s">
        <v>530</v>
      </c>
      <c r="B317" s="16" t="s">
        <v>529</v>
      </c>
      <c r="C317" s="18" t="s">
        <v>61</v>
      </c>
      <c r="D317" s="18" t="s">
        <v>528</v>
      </c>
      <c r="E317" s="17" t="s">
        <v>82</v>
      </c>
      <c r="F317" s="16">
        <v>16</v>
      </c>
      <c r="G317" s="15">
        <v>52.43</v>
      </c>
      <c r="H317" s="15">
        <v>62.91</v>
      </c>
      <c r="I317" s="15">
        <v>1006.56</v>
      </c>
      <c r="J317" s="14">
        <v>3.1357488890694594E-4</v>
      </c>
      <c r="K317" s="129"/>
    </row>
    <row r="318" spans="1:11" ht="39" customHeight="1" x14ac:dyDescent="0.25">
      <c r="A318" s="18" t="s">
        <v>527</v>
      </c>
      <c r="B318" s="16" t="s">
        <v>526</v>
      </c>
      <c r="C318" s="18" t="s">
        <v>61</v>
      </c>
      <c r="D318" s="18" t="s">
        <v>525</v>
      </c>
      <c r="E318" s="17" t="s">
        <v>82</v>
      </c>
      <c r="F318" s="16">
        <v>1</v>
      </c>
      <c r="G318" s="15">
        <v>192.22</v>
      </c>
      <c r="H318" s="15">
        <v>230.66</v>
      </c>
      <c r="I318" s="15">
        <v>230.66</v>
      </c>
      <c r="J318" s="14">
        <v>7.1857796728735639E-5</v>
      </c>
      <c r="K318" s="129"/>
    </row>
    <row r="319" spans="1:11" ht="26.1" customHeight="1" x14ac:dyDescent="0.25">
      <c r="A319" s="18" t="s">
        <v>524</v>
      </c>
      <c r="B319" s="16" t="s">
        <v>523</v>
      </c>
      <c r="C319" s="18" t="s">
        <v>113</v>
      </c>
      <c r="D319" s="18" t="s">
        <v>522</v>
      </c>
      <c r="E319" s="17" t="s">
        <v>201</v>
      </c>
      <c r="F319" s="16">
        <v>6</v>
      </c>
      <c r="G319" s="15">
        <v>683.84</v>
      </c>
      <c r="H319" s="15">
        <v>820.6</v>
      </c>
      <c r="I319" s="15">
        <v>4923.6000000000004</v>
      </c>
      <c r="J319" s="14">
        <v>1.5338552326957548E-3</v>
      </c>
      <c r="K319" s="129"/>
    </row>
    <row r="320" spans="1:11" ht="26.1" customHeight="1" x14ac:dyDescent="0.25">
      <c r="A320" s="18" t="s">
        <v>521</v>
      </c>
      <c r="B320" s="16" t="s">
        <v>520</v>
      </c>
      <c r="C320" s="18" t="s">
        <v>113</v>
      </c>
      <c r="D320" s="18" t="s">
        <v>519</v>
      </c>
      <c r="E320" s="17" t="s">
        <v>77</v>
      </c>
      <c r="F320" s="16">
        <v>2</v>
      </c>
      <c r="G320" s="15">
        <v>806.05</v>
      </c>
      <c r="H320" s="15">
        <v>967.26</v>
      </c>
      <c r="I320" s="15">
        <v>1934.52</v>
      </c>
      <c r="J320" s="14">
        <v>6.0266342203968469E-4</v>
      </c>
      <c r="K320" s="129"/>
    </row>
    <row r="321" spans="1:11" ht="26.1" customHeight="1" x14ac:dyDescent="0.25">
      <c r="A321" s="18" t="s">
        <v>518</v>
      </c>
      <c r="B321" s="16" t="s">
        <v>517</v>
      </c>
      <c r="C321" s="18" t="s">
        <v>101</v>
      </c>
      <c r="D321" s="18" t="s">
        <v>516</v>
      </c>
      <c r="E321" s="17" t="s">
        <v>77</v>
      </c>
      <c r="F321" s="16">
        <v>2</v>
      </c>
      <c r="G321" s="15">
        <v>67.930000000000007</v>
      </c>
      <c r="H321" s="15">
        <v>81.510000000000005</v>
      </c>
      <c r="I321" s="15">
        <v>163.02000000000001</v>
      </c>
      <c r="J321" s="14">
        <v>5.0785823388183843E-5</v>
      </c>
      <c r="K321" s="129"/>
    </row>
    <row r="322" spans="1:11" ht="26.1" customHeight="1" x14ac:dyDescent="0.25">
      <c r="A322" s="18" t="s">
        <v>515</v>
      </c>
      <c r="B322" s="16" t="s">
        <v>514</v>
      </c>
      <c r="C322" s="18" t="s">
        <v>113</v>
      </c>
      <c r="D322" s="18" t="s">
        <v>513</v>
      </c>
      <c r="E322" s="17" t="s">
        <v>201</v>
      </c>
      <c r="F322" s="16">
        <v>8</v>
      </c>
      <c r="G322" s="15">
        <v>194.84</v>
      </c>
      <c r="H322" s="15">
        <v>233.8</v>
      </c>
      <c r="I322" s="15">
        <v>1870.4</v>
      </c>
      <c r="J322" s="14">
        <v>5.8268803867782509E-4</v>
      </c>
      <c r="K322" s="129"/>
    </row>
    <row r="323" spans="1:11" ht="24" customHeight="1" x14ac:dyDescent="0.25">
      <c r="A323" s="21" t="s">
        <v>512</v>
      </c>
      <c r="B323" s="21"/>
      <c r="C323" s="21"/>
      <c r="D323" s="21" t="s">
        <v>511</v>
      </c>
      <c r="E323" s="21"/>
      <c r="F323" s="22"/>
      <c r="G323" s="21"/>
      <c r="H323" s="21"/>
      <c r="I323" s="20">
        <v>1598.55</v>
      </c>
      <c r="J323" s="19">
        <v>4.9799827001092674E-4</v>
      </c>
      <c r="K323" s="128"/>
    </row>
    <row r="324" spans="1:11" ht="26.1" customHeight="1" x14ac:dyDescent="0.25">
      <c r="A324" s="18" t="s">
        <v>510</v>
      </c>
      <c r="B324" s="16" t="s">
        <v>509</v>
      </c>
      <c r="C324" s="18" t="s">
        <v>113</v>
      </c>
      <c r="D324" s="18" t="s">
        <v>508</v>
      </c>
      <c r="E324" s="17" t="s">
        <v>77</v>
      </c>
      <c r="F324" s="16">
        <v>3</v>
      </c>
      <c r="G324" s="15">
        <v>193.58</v>
      </c>
      <c r="H324" s="15">
        <v>232.29</v>
      </c>
      <c r="I324" s="15">
        <v>696.87</v>
      </c>
      <c r="J324" s="14">
        <v>2.1709677796910608E-4</v>
      </c>
      <c r="K324" s="129"/>
    </row>
    <row r="325" spans="1:11" ht="26.1" customHeight="1" x14ac:dyDescent="0.25">
      <c r="A325" s="18" t="s">
        <v>507</v>
      </c>
      <c r="B325" s="16" t="s">
        <v>506</v>
      </c>
      <c r="C325" s="18" t="s">
        <v>113</v>
      </c>
      <c r="D325" s="18" t="s">
        <v>505</v>
      </c>
      <c r="E325" s="17" t="s">
        <v>201</v>
      </c>
      <c r="F325" s="16">
        <v>1</v>
      </c>
      <c r="G325" s="15">
        <v>183.47</v>
      </c>
      <c r="H325" s="15">
        <v>220.16</v>
      </c>
      <c r="I325" s="15">
        <v>220.16</v>
      </c>
      <c r="J325" s="14">
        <v>6.8586718667295755E-5</v>
      </c>
      <c r="K325" s="129"/>
    </row>
    <row r="326" spans="1:11" ht="24" customHeight="1" x14ac:dyDescent="0.25">
      <c r="A326" s="18" t="s">
        <v>504</v>
      </c>
      <c r="B326" s="16" t="s">
        <v>503</v>
      </c>
      <c r="C326" s="18" t="s">
        <v>113</v>
      </c>
      <c r="D326" s="18" t="s">
        <v>502</v>
      </c>
      <c r="E326" s="17" t="s">
        <v>77</v>
      </c>
      <c r="F326" s="16">
        <v>10</v>
      </c>
      <c r="G326" s="15">
        <v>23.64</v>
      </c>
      <c r="H326" s="15">
        <v>28.36</v>
      </c>
      <c r="I326" s="15">
        <v>283.60000000000002</v>
      </c>
      <c r="J326" s="14">
        <v>8.8350260783271611E-5</v>
      </c>
      <c r="K326" s="129"/>
    </row>
    <row r="327" spans="1:11" ht="52.2" customHeight="1" x14ac:dyDescent="0.25">
      <c r="A327" s="18" t="s">
        <v>501</v>
      </c>
      <c r="B327" s="16" t="s">
        <v>500</v>
      </c>
      <c r="C327" s="18" t="s">
        <v>101</v>
      </c>
      <c r="D327" s="18" t="s">
        <v>499</v>
      </c>
      <c r="E327" s="17" t="s">
        <v>201</v>
      </c>
      <c r="F327" s="16">
        <v>10</v>
      </c>
      <c r="G327" s="15">
        <v>27.47</v>
      </c>
      <c r="H327" s="15">
        <v>32.96</v>
      </c>
      <c r="I327" s="15">
        <v>329.6</v>
      </c>
      <c r="J327" s="14">
        <v>1.0268069800481778E-4</v>
      </c>
      <c r="K327" s="129"/>
    </row>
    <row r="328" spans="1:11" ht="39" customHeight="1" x14ac:dyDescent="0.25">
      <c r="A328" s="18" t="s">
        <v>498</v>
      </c>
      <c r="B328" s="16" t="s">
        <v>497</v>
      </c>
      <c r="C328" s="18" t="s">
        <v>101</v>
      </c>
      <c r="D328" s="18" t="s">
        <v>496</v>
      </c>
      <c r="E328" s="17" t="s">
        <v>77</v>
      </c>
      <c r="F328" s="16">
        <v>4</v>
      </c>
      <c r="G328" s="15">
        <v>14.24</v>
      </c>
      <c r="H328" s="15">
        <v>17.079999999999998</v>
      </c>
      <c r="I328" s="15">
        <v>68.319999999999993</v>
      </c>
      <c r="J328" s="14">
        <v>2.1283814586435529E-5</v>
      </c>
      <c r="K328" s="129"/>
    </row>
    <row r="329" spans="1:11" ht="24" customHeight="1" x14ac:dyDescent="0.25">
      <c r="A329" s="21" t="s">
        <v>495</v>
      </c>
      <c r="B329" s="21"/>
      <c r="C329" s="21"/>
      <c r="D329" s="21" t="s">
        <v>494</v>
      </c>
      <c r="E329" s="21"/>
      <c r="F329" s="22"/>
      <c r="G329" s="21"/>
      <c r="H329" s="21"/>
      <c r="I329" s="20">
        <v>6033.37</v>
      </c>
      <c r="J329" s="19">
        <v>1.879583261290435E-3</v>
      </c>
      <c r="K329" s="128"/>
    </row>
    <row r="330" spans="1:11" ht="39" customHeight="1" x14ac:dyDescent="0.25">
      <c r="A330" s="18" t="s">
        <v>493</v>
      </c>
      <c r="B330" s="16" t="s">
        <v>492</v>
      </c>
      <c r="C330" s="18" t="s">
        <v>61</v>
      </c>
      <c r="D330" s="18" t="s">
        <v>491</v>
      </c>
      <c r="E330" s="17" t="s">
        <v>104</v>
      </c>
      <c r="F330" s="16">
        <v>151.68</v>
      </c>
      <c r="G330" s="15">
        <v>18.940000000000001</v>
      </c>
      <c r="H330" s="15">
        <v>22.72</v>
      </c>
      <c r="I330" s="15">
        <v>3446.16</v>
      </c>
      <c r="J330" s="14">
        <v>1.0735865116392076E-3</v>
      </c>
      <c r="K330" s="129"/>
    </row>
    <row r="331" spans="1:11" ht="39" customHeight="1" x14ac:dyDescent="0.25">
      <c r="A331" s="18" t="s">
        <v>490</v>
      </c>
      <c r="B331" s="16" t="s">
        <v>489</v>
      </c>
      <c r="C331" s="18" t="s">
        <v>61</v>
      </c>
      <c r="D331" s="18" t="s">
        <v>488</v>
      </c>
      <c r="E331" s="17" t="s">
        <v>104</v>
      </c>
      <c r="F331" s="16">
        <v>4.8</v>
      </c>
      <c r="G331" s="15">
        <v>23.27</v>
      </c>
      <c r="H331" s="15">
        <v>27.92</v>
      </c>
      <c r="I331" s="15">
        <v>134.01</v>
      </c>
      <c r="J331" s="14">
        <v>4.1748302001291353E-5</v>
      </c>
      <c r="K331" s="129"/>
    </row>
    <row r="332" spans="1:11" ht="39" customHeight="1" x14ac:dyDescent="0.25">
      <c r="A332" s="18" t="s">
        <v>487</v>
      </c>
      <c r="B332" s="16" t="s">
        <v>486</v>
      </c>
      <c r="C332" s="18" t="s">
        <v>61</v>
      </c>
      <c r="D332" s="18" t="s">
        <v>485</v>
      </c>
      <c r="E332" s="17" t="s">
        <v>104</v>
      </c>
      <c r="F332" s="16">
        <v>26.43</v>
      </c>
      <c r="G332" s="15">
        <v>28.77</v>
      </c>
      <c r="H332" s="15">
        <v>34.520000000000003</v>
      </c>
      <c r="I332" s="15">
        <v>912.36</v>
      </c>
      <c r="J332" s="14">
        <v>2.8422864572717093E-4</v>
      </c>
      <c r="K332" s="129"/>
    </row>
    <row r="333" spans="1:11" ht="52.2" customHeight="1" x14ac:dyDescent="0.25">
      <c r="A333" s="18" t="s">
        <v>484</v>
      </c>
      <c r="B333" s="16" t="s">
        <v>483</v>
      </c>
      <c r="C333" s="18" t="s">
        <v>61</v>
      </c>
      <c r="D333" s="18" t="s">
        <v>482</v>
      </c>
      <c r="E333" s="17" t="s">
        <v>82</v>
      </c>
      <c r="F333" s="16">
        <v>37</v>
      </c>
      <c r="G333" s="15">
        <v>9.14</v>
      </c>
      <c r="H333" s="15">
        <v>10.96</v>
      </c>
      <c r="I333" s="15">
        <v>405.52</v>
      </c>
      <c r="J333" s="14">
        <v>1.263321500452479E-4</v>
      </c>
      <c r="K333" s="129"/>
    </row>
    <row r="334" spans="1:11" ht="52.2" customHeight="1" x14ac:dyDescent="0.25">
      <c r="A334" s="18" t="s">
        <v>481</v>
      </c>
      <c r="B334" s="16" t="s">
        <v>480</v>
      </c>
      <c r="C334" s="18" t="s">
        <v>61</v>
      </c>
      <c r="D334" s="18" t="s">
        <v>479</v>
      </c>
      <c r="E334" s="17" t="s">
        <v>82</v>
      </c>
      <c r="F334" s="16">
        <v>1</v>
      </c>
      <c r="G334" s="15">
        <v>19.510000000000002</v>
      </c>
      <c r="H334" s="15">
        <v>23.41</v>
      </c>
      <c r="I334" s="15">
        <v>23.41</v>
      </c>
      <c r="J334" s="14">
        <v>7.2929464207912138E-6</v>
      </c>
      <c r="K334" s="129"/>
    </row>
    <row r="335" spans="1:11" ht="52.2" customHeight="1" x14ac:dyDescent="0.25">
      <c r="A335" s="18" t="s">
        <v>478</v>
      </c>
      <c r="B335" s="16" t="s">
        <v>477</v>
      </c>
      <c r="C335" s="18" t="s">
        <v>61</v>
      </c>
      <c r="D335" s="18" t="s">
        <v>476</v>
      </c>
      <c r="E335" s="17" t="s">
        <v>82</v>
      </c>
      <c r="F335" s="16">
        <v>23</v>
      </c>
      <c r="G335" s="15">
        <v>8.99</v>
      </c>
      <c r="H335" s="15">
        <v>10.78</v>
      </c>
      <c r="I335" s="15">
        <v>247.94</v>
      </c>
      <c r="J335" s="14">
        <v>7.724105662413385E-5</v>
      </c>
      <c r="K335" s="129"/>
    </row>
    <row r="336" spans="1:11" ht="52.2" customHeight="1" x14ac:dyDescent="0.25">
      <c r="A336" s="18" t="s">
        <v>475</v>
      </c>
      <c r="B336" s="16" t="s">
        <v>474</v>
      </c>
      <c r="C336" s="18" t="s">
        <v>61</v>
      </c>
      <c r="D336" s="18" t="s">
        <v>473</v>
      </c>
      <c r="E336" s="17" t="s">
        <v>82</v>
      </c>
      <c r="F336" s="16">
        <v>6</v>
      </c>
      <c r="G336" s="15">
        <v>7.85</v>
      </c>
      <c r="H336" s="15">
        <v>9.42</v>
      </c>
      <c r="I336" s="15">
        <v>56.52</v>
      </c>
      <c r="J336" s="14">
        <v>1.7607745907864991E-5</v>
      </c>
      <c r="K336" s="129"/>
    </row>
    <row r="337" spans="1:11" ht="52.2" customHeight="1" x14ac:dyDescent="0.25">
      <c r="A337" s="18" t="s">
        <v>472</v>
      </c>
      <c r="B337" s="16" t="s">
        <v>471</v>
      </c>
      <c r="C337" s="18" t="s">
        <v>61</v>
      </c>
      <c r="D337" s="18" t="s">
        <v>470</v>
      </c>
      <c r="E337" s="17" t="s">
        <v>82</v>
      </c>
      <c r="F337" s="16">
        <v>5</v>
      </c>
      <c r="G337" s="15">
        <v>18.84</v>
      </c>
      <c r="H337" s="15">
        <v>22.6</v>
      </c>
      <c r="I337" s="15">
        <v>113</v>
      </c>
      <c r="J337" s="14">
        <v>3.5203030565972111E-5</v>
      </c>
      <c r="K337" s="129"/>
    </row>
    <row r="338" spans="1:11" ht="52.2" customHeight="1" x14ac:dyDescent="0.25">
      <c r="A338" s="18" t="s">
        <v>469</v>
      </c>
      <c r="B338" s="16" t="s">
        <v>468</v>
      </c>
      <c r="C338" s="18" t="s">
        <v>61</v>
      </c>
      <c r="D338" s="18" t="s">
        <v>467</v>
      </c>
      <c r="E338" s="17" t="s">
        <v>82</v>
      </c>
      <c r="F338" s="16">
        <v>7</v>
      </c>
      <c r="G338" s="15">
        <v>12.87</v>
      </c>
      <c r="H338" s="15">
        <v>15.44</v>
      </c>
      <c r="I338" s="15">
        <v>108.08</v>
      </c>
      <c r="J338" s="14">
        <v>3.3670296845754569E-5</v>
      </c>
      <c r="K338" s="129"/>
    </row>
    <row r="339" spans="1:11" ht="52.2" customHeight="1" x14ac:dyDescent="0.25">
      <c r="A339" s="18" t="s">
        <v>466</v>
      </c>
      <c r="B339" s="16" t="s">
        <v>465</v>
      </c>
      <c r="C339" s="18" t="s">
        <v>61</v>
      </c>
      <c r="D339" s="18" t="s">
        <v>464</v>
      </c>
      <c r="E339" s="17" t="s">
        <v>82</v>
      </c>
      <c r="F339" s="16">
        <v>6</v>
      </c>
      <c r="G339" s="15">
        <v>21.85</v>
      </c>
      <c r="H339" s="15">
        <v>26.22</v>
      </c>
      <c r="I339" s="15">
        <v>157.32</v>
      </c>
      <c r="J339" s="14">
        <v>4.90100952976879E-5</v>
      </c>
      <c r="K339" s="129"/>
    </row>
    <row r="340" spans="1:11" ht="52.2" customHeight="1" x14ac:dyDescent="0.25">
      <c r="A340" s="18" t="s">
        <v>463</v>
      </c>
      <c r="B340" s="16" t="s">
        <v>462</v>
      </c>
      <c r="C340" s="18" t="s">
        <v>61</v>
      </c>
      <c r="D340" s="18" t="s">
        <v>461</v>
      </c>
      <c r="E340" s="17" t="s">
        <v>82</v>
      </c>
      <c r="F340" s="16">
        <v>15</v>
      </c>
      <c r="G340" s="15">
        <v>9.1300000000000008</v>
      </c>
      <c r="H340" s="15">
        <v>10.95</v>
      </c>
      <c r="I340" s="15">
        <v>164.25</v>
      </c>
      <c r="J340" s="14">
        <v>5.1169006818238225E-5</v>
      </c>
      <c r="K340" s="129"/>
    </row>
    <row r="341" spans="1:11" ht="52.2" customHeight="1" x14ac:dyDescent="0.25">
      <c r="A341" s="18" t="s">
        <v>460</v>
      </c>
      <c r="B341" s="16" t="s">
        <v>459</v>
      </c>
      <c r="C341" s="18" t="s">
        <v>61</v>
      </c>
      <c r="D341" s="18" t="s">
        <v>458</v>
      </c>
      <c r="E341" s="17" t="s">
        <v>82</v>
      </c>
      <c r="F341" s="16">
        <v>8</v>
      </c>
      <c r="G341" s="15">
        <v>27.59</v>
      </c>
      <c r="H341" s="15">
        <v>33.1</v>
      </c>
      <c r="I341" s="15">
        <v>264.8</v>
      </c>
      <c r="J341" s="14">
        <v>8.2493473397074468E-5</v>
      </c>
      <c r="K341" s="129"/>
    </row>
    <row r="342" spans="1:11" ht="26.1" customHeight="1" x14ac:dyDescent="0.25">
      <c r="A342" s="21" t="s">
        <v>43</v>
      </c>
      <c r="B342" s="21"/>
      <c r="C342" s="21"/>
      <c r="D342" s="21" t="s">
        <v>44</v>
      </c>
      <c r="E342" s="21"/>
      <c r="F342" s="22"/>
      <c r="G342" s="21"/>
      <c r="H342" s="21"/>
      <c r="I342" s="20">
        <v>1014165.75</v>
      </c>
      <c r="J342" s="19">
        <v>0.31594431766559322</v>
      </c>
      <c r="K342" s="128"/>
    </row>
    <row r="343" spans="1:11" ht="24" customHeight="1" x14ac:dyDescent="0.25">
      <c r="A343" s="21" t="s">
        <v>457</v>
      </c>
      <c r="B343" s="21"/>
      <c r="C343" s="21"/>
      <c r="D343" s="21" t="s">
        <v>456</v>
      </c>
      <c r="E343" s="21"/>
      <c r="F343" s="22"/>
      <c r="G343" s="21"/>
      <c r="H343" s="21"/>
      <c r="I343" s="20">
        <v>78172.13</v>
      </c>
      <c r="J343" s="19">
        <v>2.4353060900859695E-2</v>
      </c>
      <c r="K343" s="128"/>
    </row>
    <row r="344" spans="1:11" ht="39" customHeight="1" x14ac:dyDescent="0.25">
      <c r="A344" s="18" t="s">
        <v>455</v>
      </c>
      <c r="B344" s="16" t="s">
        <v>454</v>
      </c>
      <c r="C344" s="18" t="s">
        <v>61</v>
      </c>
      <c r="D344" s="18" t="s">
        <v>453</v>
      </c>
      <c r="E344" s="17" t="s">
        <v>82</v>
      </c>
      <c r="F344" s="16">
        <v>10</v>
      </c>
      <c r="G344" s="15">
        <v>31.91</v>
      </c>
      <c r="H344" s="15">
        <v>38.29</v>
      </c>
      <c r="I344" s="15">
        <v>382.9</v>
      </c>
      <c r="J344" s="14">
        <v>1.1928531330717454E-4</v>
      </c>
      <c r="K344" s="129"/>
    </row>
    <row r="345" spans="1:11" ht="39" customHeight="1" x14ac:dyDescent="0.25">
      <c r="A345" s="18" t="s">
        <v>452</v>
      </c>
      <c r="B345" s="16" t="s">
        <v>451</v>
      </c>
      <c r="C345" s="18" t="s">
        <v>61</v>
      </c>
      <c r="D345" s="18" t="s">
        <v>450</v>
      </c>
      <c r="E345" s="17" t="s">
        <v>82</v>
      </c>
      <c r="F345" s="16">
        <v>9</v>
      </c>
      <c r="G345" s="15">
        <v>50.84</v>
      </c>
      <c r="H345" s="15">
        <v>61</v>
      </c>
      <c r="I345" s="15">
        <v>549</v>
      </c>
      <c r="J345" s="14">
        <v>1.7103065292671407E-4</v>
      </c>
      <c r="K345" s="129"/>
    </row>
    <row r="346" spans="1:11" ht="39" customHeight="1" x14ac:dyDescent="0.25">
      <c r="A346" s="18" t="s">
        <v>449</v>
      </c>
      <c r="B346" s="16" t="s">
        <v>448</v>
      </c>
      <c r="C346" s="18" t="s">
        <v>61</v>
      </c>
      <c r="D346" s="18" t="s">
        <v>447</v>
      </c>
      <c r="E346" s="17" t="s">
        <v>82</v>
      </c>
      <c r="F346" s="16">
        <v>15</v>
      </c>
      <c r="G346" s="15">
        <v>28.12</v>
      </c>
      <c r="H346" s="15">
        <v>33.74</v>
      </c>
      <c r="I346" s="15">
        <v>506.1</v>
      </c>
      <c r="J346" s="14">
        <v>1.5766596256140255E-4</v>
      </c>
      <c r="K346" s="129"/>
    </row>
    <row r="347" spans="1:11" ht="39" customHeight="1" x14ac:dyDescent="0.25">
      <c r="A347" s="18" t="s">
        <v>446</v>
      </c>
      <c r="B347" s="16" t="s">
        <v>445</v>
      </c>
      <c r="C347" s="18" t="s">
        <v>61</v>
      </c>
      <c r="D347" s="18" t="s">
        <v>444</v>
      </c>
      <c r="E347" s="17" t="s">
        <v>82</v>
      </c>
      <c r="F347" s="16">
        <v>26</v>
      </c>
      <c r="G347" s="15">
        <v>43.22</v>
      </c>
      <c r="H347" s="15">
        <v>51.86</v>
      </c>
      <c r="I347" s="15">
        <v>1348.36</v>
      </c>
      <c r="J347" s="14">
        <v>4.200562680879129E-4</v>
      </c>
      <c r="K347" s="129"/>
    </row>
    <row r="348" spans="1:11" ht="39" customHeight="1" x14ac:dyDescent="0.25">
      <c r="A348" s="18" t="s">
        <v>441</v>
      </c>
      <c r="B348" s="16" t="s">
        <v>443</v>
      </c>
      <c r="C348" s="18" t="s">
        <v>61</v>
      </c>
      <c r="D348" s="18" t="s">
        <v>442</v>
      </c>
      <c r="E348" s="17" t="s">
        <v>82</v>
      </c>
      <c r="F348" s="16">
        <v>25</v>
      </c>
      <c r="G348" s="15">
        <v>41.7</v>
      </c>
      <c r="H348" s="15">
        <v>50.04</v>
      </c>
      <c r="I348" s="15">
        <v>1251</v>
      </c>
      <c r="J348" s="14">
        <v>3.897255861772665E-4</v>
      </c>
      <c r="K348" s="129"/>
    </row>
    <row r="349" spans="1:11" ht="39" customHeight="1" x14ac:dyDescent="0.25">
      <c r="A349" s="18" t="s">
        <v>441</v>
      </c>
      <c r="B349" s="16" t="s">
        <v>440</v>
      </c>
      <c r="C349" s="18" t="s">
        <v>61</v>
      </c>
      <c r="D349" s="18" t="s">
        <v>439</v>
      </c>
      <c r="E349" s="17" t="s">
        <v>82</v>
      </c>
      <c r="F349" s="16">
        <v>47</v>
      </c>
      <c r="G349" s="15">
        <v>58.3</v>
      </c>
      <c r="H349" s="15">
        <v>69.959999999999994</v>
      </c>
      <c r="I349" s="15">
        <v>3288.12</v>
      </c>
      <c r="J349" s="14">
        <v>1.0243521138458781E-3</v>
      </c>
      <c r="K349" s="129"/>
    </row>
    <row r="350" spans="1:11" ht="52.2" customHeight="1" x14ac:dyDescent="0.25">
      <c r="A350" s="18" t="s">
        <v>438</v>
      </c>
      <c r="B350" s="16" t="s">
        <v>437</v>
      </c>
      <c r="C350" s="18" t="s">
        <v>61</v>
      </c>
      <c r="D350" s="18" t="s">
        <v>436</v>
      </c>
      <c r="E350" s="17" t="s">
        <v>82</v>
      </c>
      <c r="F350" s="16">
        <v>4</v>
      </c>
      <c r="G350" s="15">
        <v>513.79999999999995</v>
      </c>
      <c r="H350" s="15">
        <v>616.55999999999995</v>
      </c>
      <c r="I350" s="15">
        <v>2466.2399999999998</v>
      </c>
      <c r="J350" s="14">
        <v>7.6831081507100062E-4</v>
      </c>
      <c r="K350" s="129"/>
    </row>
    <row r="351" spans="1:11" ht="52.2" customHeight="1" x14ac:dyDescent="0.25">
      <c r="A351" s="18" t="s">
        <v>435</v>
      </c>
      <c r="B351" s="16" t="s">
        <v>434</v>
      </c>
      <c r="C351" s="18" t="s">
        <v>61</v>
      </c>
      <c r="D351" s="18" t="s">
        <v>433</v>
      </c>
      <c r="E351" s="17" t="s">
        <v>82</v>
      </c>
      <c r="F351" s="16">
        <v>1</v>
      </c>
      <c r="G351" s="15">
        <v>1035.6600000000001</v>
      </c>
      <c r="H351" s="15">
        <v>1242.79</v>
      </c>
      <c r="I351" s="15">
        <v>1242.79</v>
      </c>
      <c r="J351" s="14">
        <v>3.8716791466446445E-4</v>
      </c>
      <c r="K351" s="129"/>
    </row>
    <row r="352" spans="1:11" ht="39" customHeight="1" x14ac:dyDescent="0.25">
      <c r="A352" s="18" t="s">
        <v>432</v>
      </c>
      <c r="B352" s="16" t="s">
        <v>431</v>
      </c>
      <c r="C352" s="18" t="s">
        <v>61</v>
      </c>
      <c r="D352" s="18" t="s">
        <v>430</v>
      </c>
      <c r="E352" s="17" t="s">
        <v>82</v>
      </c>
      <c r="F352" s="16">
        <v>23</v>
      </c>
      <c r="G352" s="15">
        <v>26.88</v>
      </c>
      <c r="H352" s="15">
        <v>32.25</v>
      </c>
      <c r="I352" s="15">
        <v>741.75</v>
      </c>
      <c r="J352" s="14">
        <v>2.31078300197432E-4</v>
      </c>
      <c r="K352" s="129"/>
    </row>
    <row r="353" spans="1:11" ht="39" customHeight="1" x14ac:dyDescent="0.25">
      <c r="A353" s="18" t="s">
        <v>427</v>
      </c>
      <c r="B353" s="16" t="s">
        <v>429</v>
      </c>
      <c r="C353" s="18" t="s">
        <v>61</v>
      </c>
      <c r="D353" s="18" t="s">
        <v>428</v>
      </c>
      <c r="E353" s="17" t="s">
        <v>82</v>
      </c>
      <c r="F353" s="16">
        <v>3</v>
      </c>
      <c r="G353" s="15">
        <v>52.6</v>
      </c>
      <c r="H353" s="15">
        <v>63.12</v>
      </c>
      <c r="I353" s="15">
        <v>189.36</v>
      </c>
      <c r="J353" s="14">
        <v>5.8991556353738752E-5</v>
      </c>
      <c r="K353" s="129"/>
    </row>
    <row r="354" spans="1:11" ht="39" customHeight="1" x14ac:dyDescent="0.25">
      <c r="A354" s="18" t="s">
        <v>427</v>
      </c>
      <c r="B354" s="16" t="s">
        <v>426</v>
      </c>
      <c r="C354" s="18" t="s">
        <v>61</v>
      </c>
      <c r="D354" s="18" t="s">
        <v>425</v>
      </c>
      <c r="E354" s="17" t="s">
        <v>82</v>
      </c>
      <c r="F354" s="16">
        <v>1</v>
      </c>
      <c r="G354" s="15">
        <v>72.34</v>
      </c>
      <c r="H354" s="15">
        <v>86.8</v>
      </c>
      <c r="I354" s="15">
        <v>86.8</v>
      </c>
      <c r="J354" s="14">
        <v>2.704091197456973E-5</v>
      </c>
      <c r="K354" s="129"/>
    </row>
    <row r="355" spans="1:11" ht="39" customHeight="1" x14ac:dyDescent="0.25">
      <c r="A355" s="18" t="s">
        <v>424</v>
      </c>
      <c r="B355" s="16" t="s">
        <v>423</v>
      </c>
      <c r="C355" s="18" t="s">
        <v>61</v>
      </c>
      <c r="D355" s="18" t="s">
        <v>422</v>
      </c>
      <c r="E355" s="17" t="s">
        <v>82</v>
      </c>
      <c r="F355" s="16">
        <v>3</v>
      </c>
      <c r="G355" s="15">
        <v>40.78</v>
      </c>
      <c r="H355" s="15">
        <v>48.93</v>
      </c>
      <c r="I355" s="15">
        <v>146.79</v>
      </c>
      <c r="J355" s="14">
        <v>4.5729671298929614E-5</v>
      </c>
      <c r="K355" s="129"/>
    </row>
    <row r="356" spans="1:11" ht="39" customHeight="1" x14ac:dyDescent="0.25">
      <c r="A356" s="18" t="s">
        <v>421</v>
      </c>
      <c r="B356" s="16" t="s">
        <v>420</v>
      </c>
      <c r="C356" s="18" t="s">
        <v>61</v>
      </c>
      <c r="D356" s="18" t="s">
        <v>419</v>
      </c>
      <c r="E356" s="17" t="s">
        <v>82</v>
      </c>
      <c r="F356" s="16">
        <v>4</v>
      </c>
      <c r="G356" s="15">
        <v>45.75</v>
      </c>
      <c r="H356" s="15">
        <v>54.9</v>
      </c>
      <c r="I356" s="15">
        <v>219.6</v>
      </c>
      <c r="J356" s="14">
        <v>6.8412261170685632E-5</v>
      </c>
      <c r="K356" s="129"/>
    </row>
    <row r="357" spans="1:11" ht="26.1" customHeight="1" x14ac:dyDescent="0.25">
      <c r="A357" s="18" t="s">
        <v>418</v>
      </c>
      <c r="B357" s="16" t="s">
        <v>417</v>
      </c>
      <c r="C357" s="18" t="s">
        <v>61</v>
      </c>
      <c r="D357" s="18" t="s">
        <v>416</v>
      </c>
      <c r="E357" s="17" t="s">
        <v>82</v>
      </c>
      <c r="F357" s="16">
        <v>28</v>
      </c>
      <c r="G357" s="15">
        <v>9.43</v>
      </c>
      <c r="H357" s="15">
        <v>11.31</v>
      </c>
      <c r="I357" s="15">
        <v>316.68</v>
      </c>
      <c r="J357" s="14">
        <v>9.8655714333026985E-5</v>
      </c>
      <c r="K357" s="129"/>
    </row>
    <row r="358" spans="1:11" ht="26.1" customHeight="1" x14ac:dyDescent="0.25">
      <c r="A358" s="18" t="s">
        <v>413</v>
      </c>
      <c r="B358" s="16" t="s">
        <v>415</v>
      </c>
      <c r="C358" s="18" t="s">
        <v>61</v>
      </c>
      <c r="D358" s="18" t="s">
        <v>414</v>
      </c>
      <c r="E358" s="17" t="s">
        <v>82</v>
      </c>
      <c r="F358" s="16">
        <v>3</v>
      </c>
      <c r="G358" s="15">
        <v>10.06</v>
      </c>
      <c r="H358" s="15">
        <v>12.07</v>
      </c>
      <c r="I358" s="15">
        <v>36.21</v>
      </c>
      <c r="J358" s="14">
        <v>1.1280546343308409E-5</v>
      </c>
      <c r="K358" s="129"/>
    </row>
    <row r="359" spans="1:11" ht="26.1" customHeight="1" x14ac:dyDescent="0.25">
      <c r="A359" s="18" t="s">
        <v>413</v>
      </c>
      <c r="B359" s="16" t="s">
        <v>412</v>
      </c>
      <c r="C359" s="18" t="s">
        <v>61</v>
      </c>
      <c r="D359" s="18" t="s">
        <v>411</v>
      </c>
      <c r="E359" s="17" t="s">
        <v>82</v>
      </c>
      <c r="F359" s="16">
        <v>6</v>
      </c>
      <c r="G359" s="15">
        <v>11.23</v>
      </c>
      <c r="H359" s="15">
        <v>13.47</v>
      </c>
      <c r="I359" s="15">
        <v>80.819999999999993</v>
      </c>
      <c r="J359" s="14">
        <v>2.5177955135768728E-5</v>
      </c>
      <c r="K359" s="129"/>
    </row>
    <row r="360" spans="1:11" ht="26.1" customHeight="1" x14ac:dyDescent="0.25">
      <c r="A360" s="18" t="s">
        <v>410</v>
      </c>
      <c r="B360" s="16" t="s">
        <v>409</v>
      </c>
      <c r="C360" s="18" t="s">
        <v>61</v>
      </c>
      <c r="D360" s="18" t="s">
        <v>408</v>
      </c>
      <c r="E360" s="17" t="s">
        <v>82</v>
      </c>
      <c r="F360" s="16">
        <v>9</v>
      </c>
      <c r="G360" s="15">
        <v>12.65</v>
      </c>
      <c r="H360" s="15">
        <v>15.18</v>
      </c>
      <c r="I360" s="15">
        <v>136.62</v>
      </c>
      <c r="J360" s="14">
        <v>4.2561398547992122E-5</v>
      </c>
      <c r="K360" s="129"/>
    </row>
    <row r="361" spans="1:11" ht="26.1" customHeight="1" x14ac:dyDescent="0.25">
      <c r="A361" s="18" t="s">
        <v>407</v>
      </c>
      <c r="B361" s="16" t="s">
        <v>406</v>
      </c>
      <c r="C361" s="18" t="s">
        <v>113</v>
      </c>
      <c r="D361" s="18" t="s">
        <v>405</v>
      </c>
      <c r="E361" s="17" t="s">
        <v>201</v>
      </c>
      <c r="F361" s="16">
        <v>1</v>
      </c>
      <c r="G361" s="15">
        <v>155.30000000000001</v>
      </c>
      <c r="H361" s="15">
        <v>186.36</v>
      </c>
      <c r="I361" s="15">
        <v>186.36</v>
      </c>
      <c r="J361" s="14">
        <v>5.8056962621898786E-5</v>
      </c>
      <c r="K361" s="129"/>
    </row>
    <row r="362" spans="1:11" ht="39" customHeight="1" x14ac:dyDescent="0.25">
      <c r="A362" s="18" t="s">
        <v>404</v>
      </c>
      <c r="B362" s="16" t="s">
        <v>393</v>
      </c>
      <c r="C362" s="18" t="s">
        <v>61</v>
      </c>
      <c r="D362" s="18" t="s">
        <v>392</v>
      </c>
      <c r="E362" s="17" t="s">
        <v>104</v>
      </c>
      <c r="F362" s="16">
        <v>1529.6</v>
      </c>
      <c r="G362" s="15">
        <v>3.96</v>
      </c>
      <c r="H362" s="15">
        <v>4.75</v>
      </c>
      <c r="I362" s="15">
        <v>7265.6</v>
      </c>
      <c r="J362" s="14">
        <v>2.2634614060188228E-3</v>
      </c>
      <c r="K362" s="129"/>
    </row>
    <row r="363" spans="1:11" ht="39" customHeight="1" x14ac:dyDescent="0.25">
      <c r="A363" s="18" t="s">
        <v>401</v>
      </c>
      <c r="B363" s="16" t="s">
        <v>403</v>
      </c>
      <c r="C363" s="18" t="s">
        <v>61</v>
      </c>
      <c r="D363" s="18" t="s">
        <v>402</v>
      </c>
      <c r="E363" s="17" t="s">
        <v>82</v>
      </c>
      <c r="F363" s="16">
        <v>1</v>
      </c>
      <c r="G363" s="15">
        <v>345.7</v>
      </c>
      <c r="H363" s="15">
        <v>414.84</v>
      </c>
      <c r="I363" s="15">
        <v>414.84</v>
      </c>
      <c r="J363" s="14">
        <v>1.2923562123883073E-4</v>
      </c>
      <c r="K363" s="129"/>
    </row>
    <row r="364" spans="1:11" ht="26.1" customHeight="1" x14ac:dyDescent="0.25">
      <c r="A364" s="18" t="s">
        <v>401</v>
      </c>
      <c r="B364" s="16" t="s">
        <v>400</v>
      </c>
      <c r="C364" s="18" t="s">
        <v>61</v>
      </c>
      <c r="D364" s="18" t="s">
        <v>399</v>
      </c>
      <c r="E364" s="17" t="s">
        <v>82</v>
      </c>
      <c r="F364" s="16">
        <v>1</v>
      </c>
      <c r="G364" s="15">
        <v>733.84</v>
      </c>
      <c r="H364" s="15">
        <v>880.6</v>
      </c>
      <c r="I364" s="15">
        <v>880.6</v>
      </c>
      <c r="J364" s="14">
        <v>2.7433441341942515E-4</v>
      </c>
      <c r="K364" s="129"/>
    </row>
    <row r="365" spans="1:11" ht="39" customHeight="1" x14ac:dyDescent="0.25">
      <c r="A365" s="18" t="s">
        <v>396</v>
      </c>
      <c r="B365" s="16" t="s">
        <v>393</v>
      </c>
      <c r="C365" s="18" t="s">
        <v>61</v>
      </c>
      <c r="D365" s="18" t="s">
        <v>392</v>
      </c>
      <c r="E365" s="17" t="s">
        <v>104</v>
      </c>
      <c r="F365" s="16">
        <v>1529.6</v>
      </c>
      <c r="G365" s="15">
        <v>3.96</v>
      </c>
      <c r="H365" s="15">
        <v>4.75</v>
      </c>
      <c r="I365" s="15">
        <v>7265.6</v>
      </c>
      <c r="J365" s="14">
        <v>2.2634614060188228E-3</v>
      </c>
      <c r="K365" s="129"/>
    </row>
    <row r="366" spans="1:11" ht="26.1" customHeight="1" x14ac:dyDescent="0.25">
      <c r="A366" s="18" t="s">
        <v>396</v>
      </c>
      <c r="B366" s="16" t="s">
        <v>398</v>
      </c>
      <c r="C366" s="18" t="s">
        <v>61</v>
      </c>
      <c r="D366" s="18" t="s">
        <v>397</v>
      </c>
      <c r="E366" s="17" t="s">
        <v>82</v>
      </c>
      <c r="F366" s="16">
        <v>2</v>
      </c>
      <c r="G366" s="15">
        <v>73.040000000000006</v>
      </c>
      <c r="H366" s="15">
        <v>87.64</v>
      </c>
      <c r="I366" s="15">
        <v>175.28</v>
      </c>
      <c r="J366" s="14">
        <v>5.4605196438969844E-5</v>
      </c>
      <c r="K366" s="129"/>
    </row>
    <row r="367" spans="1:11" ht="24" customHeight="1" x14ac:dyDescent="0.25">
      <c r="A367" s="18" t="s">
        <v>396</v>
      </c>
      <c r="B367" s="16" t="s">
        <v>395</v>
      </c>
      <c r="C367" s="18" t="s">
        <v>113</v>
      </c>
      <c r="D367" s="18" t="s">
        <v>394</v>
      </c>
      <c r="E367" s="17" t="s">
        <v>201</v>
      </c>
      <c r="F367" s="16">
        <v>2</v>
      </c>
      <c r="G367" s="15">
        <v>370.21</v>
      </c>
      <c r="H367" s="15">
        <v>444.25</v>
      </c>
      <c r="I367" s="15">
        <v>888.5</v>
      </c>
      <c r="J367" s="14">
        <v>2.7679551024660374E-4</v>
      </c>
      <c r="K367" s="129"/>
    </row>
    <row r="368" spans="1:11" ht="39" customHeight="1" x14ac:dyDescent="0.25">
      <c r="A368" s="18" t="s">
        <v>391</v>
      </c>
      <c r="B368" s="16" t="s">
        <v>393</v>
      </c>
      <c r="C368" s="18" t="s">
        <v>61</v>
      </c>
      <c r="D368" s="18" t="s">
        <v>392</v>
      </c>
      <c r="E368" s="17" t="s">
        <v>104</v>
      </c>
      <c r="F368" s="16">
        <v>1529.6</v>
      </c>
      <c r="G368" s="15">
        <v>3.96</v>
      </c>
      <c r="H368" s="15">
        <v>4.75</v>
      </c>
      <c r="I368" s="15">
        <v>7265.6</v>
      </c>
      <c r="J368" s="14">
        <v>2.2634614060188228E-3</v>
      </c>
      <c r="K368" s="129"/>
    </row>
    <row r="369" spans="1:11" ht="26.1" customHeight="1" x14ac:dyDescent="0.25">
      <c r="A369" s="18" t="s">
        <v>391</v>
      </c>
      <c r="B369" s="16" t="s">
        <v>390</v>
      </c>
      <c r="C369" s="18" t="s">
        <v>79</v>
      </c>
      <c r="D369" s="18" t="s">
        <v>389</v>
      </c>
      <c r="E369" s="17" t="s">
        <v>77</v>
      </c>
      <c r="F369" s="16">
        <v>2</v>
      </c>
      <c r="G369" s="15">
        <v>68.38</v>
      </c>
      <c r="H369" s="15">
        <v>82.05</v>
      </c>
      <c r="I369" s="15">
        <v>164.1</v>
      </c>
      <c r="J369" s="14">
        <v>5.1122277131646227E-5</v>
      </c>
      <c r="K369" s="129"/>
    </row>
    <row r="370" spans="1:11" ht="39" customHeight="1" x14ac:dyDescent="0.25">
      <c r="A370" s="18" t="s">
        <v>388</v>
      </c>
      <c r="B370" s="16" t="s">
        <v>385</v>
      </c>
      <c r="C370" s="18" t="s">
        <v>61</v>
      </c>
      <c r="D370" s="18" t="s">
        <v>384</v>
      </c>
      <c r="E370" s="17" t="s">
        <v>104</v>
      </c>
      <c r="F370" s="16">
        <v>31.7</v>
      </c>
      <c r="G370" s="15">
        <v>6.12</v>
      </c>
      <c r="H370" s="15">
        <v>7.34</v>
      </c>
      <c r="I370" s="15">
        <v>232.67</v>
      </c>
      <c r="J370" s="14">
        <v>7.2483974529068422E-5</v>
      </c>
      <c r="K370" s="129"/>
    </row>
    <row r="371" spans="1:11" ht="39" customHeight="1" x14ac:dyDescent="0.25">
      <c r="A371" s="18" t="s">
        <v>387</v>
      </c>
      <c r="B371" s="16" t="s">
        <v>385</v>
      </c>
      <c r="C371" s="18" t="s">
        <v>61</v>
      </c>
      <c r="D371" s="18" t="s">
        <v>384</v>
      </c>
      <c r="E371" s="17" t="s">
        <v>104</v>
      </c>
      <c r="F371" s="16">
        <v>31.7</v>
      </c>
      <c r="G371" s="15">
        <v>6.12</v>
      </c>
      <c r="H371" s="15">
        <v>7.34</v>
      </c>
      <c r="I371" s="15">
        <v>232.67</v>
      </c>
      <c r="J371" s="14">
        <v>7.2483974529068422E-5</v>
      </c>
      <c r="K371" s="129"/>
    </row>
    <row r="372" spans="1:11" ht="39" customHeight="1" x14ac:dyDescent="0.25">
      <c r="A372" s="18" t="s">
        <v>386</v>
      </c>
      <c r="B372" s="16" t="s">
        <v>385</v>
      </c>
      <c r="C372" s="18" t="s">
        <v>61</v>
      </c>
      <c r="D372" s="18" t="s">
        <v>384</v>
      </c>
      <c r="E372" s="17" t="s">
        <v>104</v>
      </c>
      <c r="F372" s="16">
        <v>31.7</v>
      </c>
      <c r="G372" s="15">
        <v>6.12</v>
      </c>
      <c r="H372" s="15">
        <v>7.34</v>
      </c>
      <c r="I372" s="15">
        <v>232.67</v>
      </c>
      <c r="J372" s="14">
        <v>7.2483974529068422E-5</v>
      </c>
      <c r="K372" s="129"/>
    </row>
    <row r="373" spans="1:11" ht="39" customHeight="1" x14ac:dyDescent="0.25">
      <c r="A373" s="18" t="s">
        <v>383</v>
      </c>
      <c r="B373" s="16" t="s">
        <v>380</v>
      </c>
      <c r="C373" s="18" t="s">
        <v>61</v>
      </c>
      <c r="D373" s="18" t="s">
        <v>379</v>
      </c>
      <c r="E373" s="17" t="s">
        <v>104</v>
      </c>
      <c r="F373" s="16">
        <v>110.06</v>
      </c>
      <c r="G373" s="15">
        <v>9.1999999999999993</v>
      </c>
      <c r="H373" s="15">
        <v>11.04</v>
      </c>
      <c r="I373" s="15">
        <v>1215.06</v>
      </c>
      <c r="J373" s="14">
        <v>3.7852915326982371E-4</v>
      </c>
      <c r="K373" s="129"/>
    </row>
    <row r="374" spans="1:11" ht="39" customHeight="1" x14ac:dyDescent="0.25">
      <c r="A374" s="18" t="s">
        <v>382</v>
      </c>
      <c r="B374" s="16" t="s">
        <v>380</v>
      </c>
      <c r="C374" s="18" t="s">
        <v>61</v>
      </c>
      <c r="D374" s="18" t="s">
        <v>379</v>
      </c>
      <c r="E374" s="17" t="s">
        <v>104</v>
      </c>
      <c r="F374" s="16">
        <v>57.82</v>
      </c>
      <c r="G374" s="15">
        <v>9.1999999999999993</v>
      </c>
      <c r="H374" s="15">
        <v>11.04</v>
      </c>
      <c r="I374" s="15">
        <v>638.33000000000004</v>
      </c>
      <c r="J374" s="14">
        <v>1.9885973894846884E-4</v>
      </c>
      <c r="K374" s="129"/>
    </row>
    <row r="375" spans="1:11" ht="39" customHeight="1" x14ac:dyDescent="0.25">
      <c r="A375" s="18" t="s">
        <v>381</v>
      </c>
      <c r="B375" s="16" t="s">
        <v>380</v>
      </c>
      <c r="C375" s="18" t="s">
        <v>61</v>
      </c>
      <c r="D375" s="18" t="s">
        <v>379</v>
      </c>
      <c r="E375" s="17" t="s">
        <v>104</v>
      </c>
      <c r="F375" s="16">
        <v>57.82</v>
      </c>
      <c r="G375" s="15">
        <v>9.1999999999999993</v>
      </c>
      <c r="H375" s="15">
        <v>11.04</v>
      </c>
      <c r="I375" s="15">
        <v>638.33000000000004</v>
      </c>
      <c r="J375" s="14">
        <v>1.9885973894846884E-4</v>
      </c>
      <c r="K375" s="129"/>
    </row>
    <row r="376" spans="1:11" ht="39" customHeight="1" x14ac:dyDescent="0.25">
      <c r="A376" s="18" t="s">
        <v>378</v>
      </c>
      <c r="B376" s="16" t="s">
        <v>377</v>
      </c>
      <c r="C376" s="18" t="s">
        <v>61</v>
      </c>
      <c r="D376" s="18" t="s">
        <v>376</v>
      </c>
      <c r="E376" s="17" t="s">
        <v>104</v>
      </c>
      <c r="F376" s="16">
        <v>196.6</v>
      </c>
      <c r="G376" s="15">
        <v>12.33</v>
      </c>
      <c r="H376" s="15">
        <v>14.79</v>
      </c>
      <c r="I376" s="15">
        <v>2907.71</v>
      </c>
      <c r="J376" s="14">
        <v>9.0584251333613078E-4</v>
      </c>
      <c r="K376" s="129"/>
    </row>
    <row r="377" spans="1:11" ht="39" customHeight="1" x14ac:dyDescent="0.25">
      <c r="A377" s="18" t="s">
        <v>375</v>
      </c>
      <c r="B377" s="16" t="s">
        <v>374</v>
      </c>
      <c r="C377" s="18" t="s">
        <v>61</v>
      </c>
      <c r="D377" s="18" t="s">
        <v>373</v>
      </c>
      <c r="E377" s="17" t="s">
        <v>104</v>
      </c>
      <c r="F377" s="16">
        <v>10</v>
      </c>
      <c r="G377" s="15">
        <v>27.94</v>
      </c>
      <c r="H377" s="15">
        <v>33.520000000000003</v>
      </c>
      <c r="I377" s="15">
        <v>335.2</v>
      </c>
      <c r="J377" s="14">
        <v>1.0442527297091905E-4</v>
      </c>
      <c r="K377" s="129"/>
    </row>
    <row r="378" spans="1:11" ht="39" customHeight="1" x14ac:dyDescent="0.25">
      <c r="A378" s="18" t="s">
        <v>372</v>
      </c>
      <c r="B378" s="16" t="s">
        <v>371</v>
      </c>
      <c r="C378" s="18" t="s">
        <v>61</v>
      </c>
      <c r="D378" s="18" t="s">
        <v>370</v>
      </c>
      <c r="E378" s="17" t="s">
        <v>104</v>
      </c>
      <c r="F378" s="16">
        <v>285</v>
      </c>
      <c r="G378" s="15">
        <v>19.71</v>
      </c>
      <c r="H378" s="15">
        <v>23.65</v>
      </c>
      <c r="I378" s="15">
        <v>6740.25</v>
      </c>
      <c r="J378" s="14">
        <v>2.0997984670114473E-3</v>
      </c>
      <c r="K378" s="129"/>
    </row>
    <row r="379" spans="1:11" ht="52.2" customHeight="1" x14ac:dyDescent="0.25">
      <c r="A379" s="18" t="s">
        <v>369</v>
      </c>
      <c r="B379" s="16" t="s">
        <v>368</v>
      </c>
      <c r="C379" s="18" t="s">
        <v>101</v>
      </c>
      <c r="D379" s="18" t="s">
        <v>367</v>
      </c>
      <c r="E379" s="17" t="s">
        <v>77</v>
      </c>
      <c r="F379" s="16">
        <v>95</v>
      </c>
      <c r="G379" s="15">
        <v>195.09</v>
      </c>
      <c r="H379" s="15">
        <v>234.1</v>
      </c>
      <c r="I379" s="15">
        <v>22239.5</v>
      </c>
      <c r="J379" s="14">
        <v>6.9282990997516529E-3</v>
      </c>
      <c r="K379" s="129"/>
    </row>
    <row r="380" spans="1:11" ht="39" customHeight="1" x14ac:dyDescent="0.25">
      <c r="A380" s="18" t="s">
        <v>366</v>
      </c>
      <c r="B380" s="16" t="s">
        <v>365</v>
      </c>
      <c r="C380" s="18" t="s">
        <v>101</v>
      </c>
      <c r="D380" s="18" t="s">
        <v>364</v>
      </c>
      <c r="E380" s="17" t="s">
        <v>77</v>
      </c>
      <c r="F380" s="16">
        <v>10</v>
      </c>
      <c r="G380" s="15">
        <v>94.4</v>
      </c>
      <c r="H380" s="15">
        <v>113.28</v>
      </c>
      <c r="I380" s="15">
        <v>1132.8</v>
      </c>
      <c r="J380" s="14">
        <v>3.5290259314277176E-4</v>
      </c>
      <c r="K380" s="129"/>
    </row>
    <row r="381" spans="1:11" ht="39" customHeight="1" x14ac:dyDescent="0.25">
      <c r="A381" s="18" t="s">
        <v>363</v>
      </c>
      <c r="B381" s="16" t="s">
        <v>362</v>
      </c>
      <c r="C381" s="18" t="s">
        <v>101</v>
      </c>
      <c r="D381" s="18" t="s">
        <v>361</v>
      </c>
      <c r="E381" s="17" t="s">
        <v>77</v>
      </c>
      <c r="F381" s="16">
        <v>9</v>
      </c>
      <c r="G381" s="15">
        <v>236.16</v>
      </c>
      <c r="H381" s="15">
        <v>283.39</v>
      </c>
      <c r="I381" s="15">
        <v>2550.5100000000002</v>
      </c>
      <c r="J381" s="14">
        <v>7.9456355299838523E-4</v>
      </c>
      <c r="K381" s="129"/>
    </row>
    <row r="382" spans="1:11" ht="39" customHeight="1" x14ac:dyDescent="0.25">
      <c r="A382" s="18" t="s">
        <v>360</v>
      </c>
      <c r="B382" s="16" t="s">
        <v>251</v>
      </c>
      <c r="C382" s="18" t="s">
        <v>79</v>
      </c>
      <c r="D382" s="18" t="s">
        <v>250</v>
      </c>
      <c r="E382" s="17" t="s">
        <v>77</v>
      </c>
      <c r="F382" s="16">
        <v>11</v>
      </c>
      <c r="G382" s="15">
        <v>119.76</v>
      </c>
      <c r="H382" s="15">
        <v>143.71</v>
      </c>
      <c r="I382" s="15">
        <v>1580.81</v>
      </c>
      <c r="J382" s="14">
        <v>4.9247170574331304E-4</v>
      </c>
      <c r="K382" s="129"/>
    </row>
    <row r="383" spans="1:11" ht="24" customHeight="1" x14ac:dyDescent="0.25">
      <c r="A383" s="21" t="s">
        <v>359</v>
      </c>
      <c r="B383" s="21"/>
      <c r="C383" s="21"/>
      <c r="D383" s="21" t="s">
        <v>358</v>
      </c>
      <c r="E383" s="21"/>
      <c r="F383" s="22"/>
      <c r="G383" s="21"/>
      <c r="H383" s="21"/>
      <c r="I383" s="20">
        <v>194510.1</v>
      </c>
      <c r="J383" s="19">
        <v>6.0595973413188425E-2</v>
      </c>
      <c r="K383" s="128"/>
    </row>
    <row r="384" spans="1:11" ht="24" customHeight="1" x14ac:dyDescent="0.25">
      <c r="A384" s="18" t="s">
        <v>357</v>
      </c>
      <c r="B384" s="16" t="s">
        <v>356</v>
      </c>
      <c r="C384" s="18" t="s">
        <v>79</v>
      </c>
      <c r="D384" s="18" t="s">
        <v>355</v>
      </c>
      <c r="E384" s="17" t="s">
        <v>77</v>
      </c>
      <c r="F384" s="16">
        <v>8</v>
      </c>
      <c r="G384" s="15">
        <v>961.01</v>
      </c>
      <c r="H384" s="15">
        <v>1153.21</v>
      </c>
      <c r="I384" s="15">
        <v>9225.68</v>
      </c>
      <c r="J384" s="14">
        <v>2.8740875666537842E-3</v>
      </c>
      <c r="K384" s="129"/>
    </row>
    <row r="385" spans="1:11" ht="26.1" customHeight="1" x14ac:dyDescent="0.25">
      <c r="A385" s="18" t="s">
        <v>354</v>
      </c>
      <c r="B385" s="16" t="s">
        <v>353</v>
      </c>
      <c r="C385" s="18" t="s">
        <v>61</v>
      </c>
      <c r="D385" s="18" t="s">
        <v>352</v>
      </c>
      <c r="E385" s="17" t="s">
        <v>82</v>
      </c>
      <c r="F385" s="16">
        <v>1</v>
      </c>
      <c r="G385" s="15">
        <v>2359.56</v>
      </c>
      <c r="H385" s="15">
        <v>2831.47</v>
      </c>
      <c r="I385" s="15">
        <v>2831.47</v>
      </c>
      <c r="J385" s="14">
        <v>8.820913712976377E-4</v>
      </c>
      <c r="K385" s="129"/>
    </row>
    <row r="386" spans="1:11" ht="52.2" customHeight="1" x14ac:dyDescent="0.25">
      <c r="A386" s="18" t="s">
        <v>351</v>
      </c>
      <c r="B386" s="16" t="s">
        <v>350</v>
      </c>
      <c r="C386" s="18" t="s">
        <v>101</v>
      </c>
      <c r="D386" s="18" t="s">
        <v>349</v>
      </c>
      <c r="E386" s="17" t="s">
        <v>77</v>
      </c>
      <c r="F386" s="16">
        <v>1</v>
      </c>
      <c r="G386" s="15">
        <v>6697.54</v>
      </c>
      <c r="H386" s="15">
        <v>8037.04</v>
      </c>
      <c r="I386" s="15">
        <v>8037.04</v>
      </c>
      <c r="J386" s="14">
        <v>2.5037890688490313E-3</v>
      </c>
      <c r="K386" s="129"/>
    </row>
    <row r="387" spans="1:11" ht="26.1" customHeight="1" x14ac:dyDescent="0.25">
      <c r="A387" s="18" t="s">
        <v>348</v>
      </c>
      <c r="B387" s="16" t="s">
        <v>347</v>
      </c>
      <c r="C387" s="18" t="s">
        <v>79</v>
      </c>
      <c r="D387" s="18" t="s">
        <v>346</v>
      </c>
      <c r="E387" s="17" t="s">
        <v>77</v>
      </c>
      <c r="F387" s="16">
        <v>1</v>
      </c>
      <c r="G387" s="15">
        <v>829.61</v>
      </c>
      <c r="H387" s="15">
        <v>995.53</v>
      </c>
      <c r="I387" s="15">
        <v>995.53</v>
      </c>
      <c r="J387" s="14">
        <v>3.1013869928621433E-4</v>
      </c>
      <c r="K387" s="129"/>
    </row>
    <row r="388" spans="1:11" ht="26.1" customHeight="1" x14ac:dyDescent="0.25">
      <c r="A388" s="18" t="s">
        <v>345</v>
      </c>
      <c r="B388" s="16" t="s">
        <v>344</v>
      </c>
      <c r="C388" s="18" t="s">
        <v>79</v>
      </c>
      <c r="D388" s="18" t="s">
        <v>343</v>
      </c>
      <c r="E388" s="17" t="s">
        <v>77</v>
      </c>
      <c r="F388" s="16">
        <v>1</v>
      </c>
      <c r="G388" s="15">
        <v>3530.95</v>
      </c>
      <c r="H388" s="15">
        <v>4237.1400000000003</v>
      </c>
      <c r="I388" s="15">
        <v>4237.1400000000003</v>
      </c>
      <c r="J388" s="14">
        <v>1.3200014949761335E-3</v>
      </c>
      <c r="K388" s="129"/>
    </row>
    <row r="389" spans="1:11" ht="26.1" customHeight="1" x14ac:dyDescent="0.25">
      <c r="A389" s="18" t="s">
        <v>342</v>
      </c>
      <c r="B389" s="16" t="s">
        <v>341</v>
      </c>
      <c r="C389" s="18" t="s">
        <v>79</v>
      </c>
      <c r="D389" s="18" t="s">
        <v>340</v>
      </c>
      <c r="E389" s="17" t="s">
        <v>77</v>
      </c>
      <c r="F389" s="16">
        <v>2</v>
      </c>
      <c r="G389" s="15">
        <v>325.98</v>
      </c>
      <c r="H389" s="15">
        <v>391.17</v>
      </c>
      <c r="I389" s="15">
        <v>782.34</v>
      </c>
      <c r="J389" s="14">
        <v>2.4372335338922676E-4</v>
      </c>
      <c r="K389" s="129"/>
    </row>
    <row r="390" spans="1:11" ht="24" customHeight="1" x14ac:dyDescent="0.25">
      <c r="A390" s="18" t="s">
        <v>339</v>
      </c>
      <c r="B390" s="16" t="s">
        <v>338</v>
      </c>
      <c r="C390" s="18" t="s">
        <v>79</v>
      </c>
      <c r="D390" s="18" t="s">
        <v>337</v>
      </c>
      <c r="E390" s="17" t="s">
        <v>77</v>
      </c>
      <c r="F390" s="16">
        <v>1</v>
      </c>
      <c r="G390" s="15">
        <v>1053.7</v>
      </c>
      <c r="H390" s="15">
        <v>1264.44</v>
      </c>
      <c r="I390" s="15">
        <v>1264.44</v>
      </c>
      <c r="J390" s="14">
        <v>3.9391256609590952E-4</v>
      </c>
      <c r="K390" s="129"/>
    </row>
    <row r="391" spans="1:11" ht="26.1" customHeight="1" x14ac:dyDescent="0.25">
      <c r="A391" s="18" t="s">
        <v>336</v>
      </c>
      <c r="B391" s="16" t="s">
        <v>335</v>
      </c>
      <c r="C391" s="18" t="s">
        <v>61</v>
      </c>
      <c r="D391" s="18" t="s">
        <v>334</v>
      </c>
      <c r="E391" s="17" t="s">
        <v>82</v>
      </c>
      <c r="F391" s="16">
        <v>8</v>
      </c>
      <c r="G391" s="15">
        <v>596.35</v>
      </c>
      <c r="H391" s="15">
        <v>715.62</v>
      </c>
      <c r="I391" s="15">
        <v>5724.96</v>
      </c>
      <c r="J391" s="14">
        <v>1.7835039103448469E-3</v>
      </c>
      <c r="K391" s="129"/>
    </row>
    <row r="392" spans="1:11" ht="26.1" customHeight="1" x14ac:dyDescent="0.25">
      <c r="A392" s="18" t="s">
        <v>333</v>
      </c>
      <c r="B392" s="16" t="s">
        <v>332</v>
      </c>
      <c r="C392" s="18" t="s">
        <v>79</v>
      </c>
      <c r="D392" s="18" t="s">
        <v>331</v>
      </c>
      <c r="E392" s="17" t="s">
        <v>77</v>
      </c>
      <c r="F392" s="16">
        <v>10</v>
      </c>
      <c r="G392" s="15">
        <v>59.44</v>
      </c>
      <c r="H392" s="15">
        <v>71.319999999999993</v>
      </c>
      <c r="I392" s="15">
        <v>713.2</v>
      </c>
      <c r="J392" s="14">
        <v>2.2218408318275495E-4</v>
      </c>
      <c r="K392" s="129"/>
    </row>
    <row r="393" spans="1:11" ht="39" customHeight="1" x14ac:dyDescent="0.25">
      <c r="A393" s="18" t="s">
        <v>330</v>
      </c>
      <c r="B393" s="16" t="s">
        <v>329</v>
      </c>
      <c r="C393" s="18" t="s">
        <v>79</v>
      </c>
      <c r="D393" s="18" t="s">
        <v>328</v>
      </c>
      <c r="E393" s="17" t="s">
        <v>77</v>
      </c>
      <c r="F393" s="16">
        <v>2</v>
      </c>
      <c r="G393" s="15">
        <v>194.19</v>
      </c>
      <c r="H393" s="15">
        <v>233.02</v>
      </c>
      <c r="I393" s="15">
        <v>466.04</v>
      </c>
      <c r="J393" s="14">
        <v>1.4518602092889951E-4</v>
      </c>
      <c r="K393" s="129"/>
    </row>
    <row r="394" spans="1:11" ht="26.1" customHeight="1" x14ac:dyDescent="0.25">
      <c r="A394" s="18" t="s">
        <v>327</v>
      </c>
      <c r="B394" s="16" t="s">
        <v>326</v>
      </c>
      <c r="C394" s="18" t="s">
        <v>79</v>
      </c>
      <c r="D394" s="18" t="s">
        <v>325</v>
      </c>
      <c r="E394" s="17" t="s">
        <v>77</v>
      </c>
      <c r="F394" s="16">
        <v>1</v>
      </c>
      <c r="G394" s="15">
        <v>361.9</v>
      </c>
      <c r="H394" s="15">
        <v>434.28</v>
      </c>
      <c r="I394" s="15">
        <v>434.28</v>
      </c>
      <c r="J394" s="14">
        <v>1.3529178862115371E-4</v>
      </c>
      <c r="K394" s="129"/>
    </row>
    <row r="395" spans="1:11" ht="26.1" customHeight="1" x14ac:dyDescent="0.25">
      <c r="A395" s="18" t="s">
        <v>324</v>
      </c>
      <c r="B395" s="16" t="s">
        <v>323</v>
      </c>
      <c r="C395" s="18" t="s">
        <v>79</v>
      </c>
      <c r="D395" s="18" t="s">
        <v>322</v>
      </c>
      <c r="E395" s="17" t="s">
        <v>77</v>
      </c>
      <c r="F395" s="16">
        <v>2</v>
      </c>
      <c r="G395" s="15">
        <v>198.25</v>
      </c>
      <c r="H395" s="15">
        <v>237.9</v>
      </c>
      <c r="I395" s="15">
        <v>475.8</v>
      </c>
      <c r="J395" s="14">
        <v>1.4822656586981886E-4</v>
      </c>
      <c r="K395" s="129"/>
    </row>
    <row r="396" spans="1:11" ht="26.1" customHeight="1" x14ac:dyDescent="0.25">
      <c r="A396" s="18" t="s">
        <v>321</v>
      </c>
      <c r="B396" s="16" t="s">
        <v>320</v>
      </c>
      <c r="C396" s="18" t="s">
        <v>101</v>
      </c>
      <c r="D396" s="18" t="s">
        <v>319</v>
      </c>
      <c r="E396" s="17" t="s">
        <v>82</v>
      </c>
      <c r="F396" s="16">
        <v>3</v>
      </c>
      <c r="G396" s="15">
        <v>286.75</v>
      </c>
      <c r="H396" s="15">
        <v>344.1</v>
      </c>
      <c r="I396" s="15">
        <v>1032.3</v>
      </c>
      <c r="J396" s="14">
        <v>3.2159370312613285E-4</v>
      </c>
      <c r="K396" s="129"/>
    </row>
    <row r="397" spans="1:11" ht="26.1" customHeight="1" x14ac:dyDescent="0.25">
      <c r="A397" s="18" t="s">
        <v>318</v>
      </c>
      <c r="B397" s="16" t="s">
        <v>317</v>
      </c>
      <c r="C397" s="18" t="s">
        <v>79</v>
      </c>
      <c r="D397" s="18" t="s">
        <v>316</v>
      </c>
      <c r="E397" s="17" t="s">
        <v>77</v>
      </c>
      <c r="F397" s="16">
        <v>30</v>
      </c>
      <c r="G397" s="15">
        <v>30.42</v>
      </c>
      <c r="H397" s="15">
        <v>36.5</v>
      </c>
      <c r="I397" s="15">
        <v>1095</v>
      </c>
      <c r="J397" s="14">
        <v>3.4112671212158818E-4</v>
      </c>
      <c r="K397" s="129"/>
    </row>
    <row r="398" spans="1:11" ht="26.1" customHeight="1" x14ac:dyDescent="0.25">
      <c r="A398" s="18" t="s">
        <v>315</v>
      </c>
      <c r="B398" s="16" t="s">
        <v>314</v>
      </c>
      <c r="C398" s="18" t="s">
        <v>79</v>
      </c>
      <c r="D398" s="18" t="s">
        <v>313</v>
      </c>
      <c r="E398" s="17" t="s">
        <v>77</v>
      </c>
      <c r="F398" s="16">
        <v>300</v>
      </c>
      <c r="G398" s="15">
        <v>9.9600000000000009</v>
      </c>
      <c r="H398" s="15">
        <v>11.95</v>
      </c>
      <c r="I398" s="15">
        <v>3585</v>
      </c>
      <c r="J398" s="14">
        <v>1.1168395095487614E-3</v>
      </c>
      <c r="K398" s="129"/>
    </row>
    <row r="399" spans="1:11" ht="26.1" customHeight="1" x14ac:dyDescent="0.25">
      <c r="A399" s="18" t="s">
        <v>312</v>
      </c>
      <c r="B399" s="16" t="s">
        <v>311</v>
      </c>
      <c r="C399" s="18" t="s">
        <v>79</v>
      </c>
      <c r="D399" s="18" t="s">
        <v>310</v>
      </c>
      <c r="E399" s="17" t="s">
        <v>77</v>
      </c>
      <c r="F399" s="16">
        <v>3</v>
      </c>
      <c r="G399" s="15">
        <v>9.9600000000000009</v>
      </c>
      <c r="H399" s="15">
        <v>11.95</v>
      </c>
      <c r="I399" s="15">
        <v>35.85</v>
      </c>
      <c r="J399" s="14">
        <v>1.1168395095487612E-5</v>
      </c>
      <c r="K399" s="129"/>
    </row>
    <row r="400" spans="1:11" ht="26.1" customHeight="1" x14ac:dyDescent="0.25">
      <c r="A400" s="18" t="s">
        <v>309</v>
      </c>
      <c r="B400" s="16" t="s">
        <v>308</v>
      </c>
      <c r="C400" s="18" t="s">
        <v>79</v>
      </c>
      <c r="D400" s="18" t="s">
        <v>307</v>
      </c>
      <c r="E400" s="17" t="s">
        <v>77</v>
      </c>
      <c r="F400" s="16">
        <v>2</v>
      </c>
      <c r="G400" s="15">
        <v>499.22</v>
      </c>
      <c r="H400" s="15">
        <v>599.05999999999995</v>
      </c>
      <c r="I400" s="15">
        <v>1198.1199999999999</v>
      </c>
      <c r="J400" s="14">
        <v>3.7325181399736735E-4</v>
      </c>
      <c r="K400" s="129"/>
    </row>
    <row r="401" spans="1:11" ht="26.1" customHeight="1" x14ac:dyDescent="0.25">
      <c r="A401" s="18" t="s">
        <v>306</v>
      </c>
      <c r="B401" s="16" t="s">
        <v>305</v>
      </c>
      <c r="C401" s="18" t="s">
        <v>79</v>
      </c>
      <c r="D401" s="18" t="s">
        <v>304</v>
      </c>
      <c r="E401" s="17" t="s">
        <v>77</v>
      </c>
      <c r="F401" s="16">
        <v>6</v>
      </c>
      <c r="G401" s="15">
        <v>157.21</v>
      </c>
      <c r="H401" s="15">
        <v>188.65</v>
      </c>
      <c r="I401" s="15">
        <v>1131.9000000000001</v>
      </c>
      <c r="J401" s="14">
        <v>3.526222150232198E-4</v>
      </c>
      <c r="K401" s="129"/>
    </row>
    <row r="402" spans="1:11" ht="26.1" customHeight="1" x14ac:dyDescent="0.25">
      <c r="A402" s="18" t="s">
        <v>303</v>
      </c>
      <c r="B402" s="16" t="s">
        <v>302</v>
      </c>
      <c r="C402" s="18" t="s">
        <v>79</v>
      </c>
      <c r="D402" s="18" t="s">
        <v>301</v>
      </c>
      <c r="E402" s="17" t="s">
        <v>77</v>
      </c>
      <c r="F402" s="16">
        <v>8</v>
      </c>
      <c r="G402" s="15">
        <v>98.13</v>
      </c>
      <c r="H402" s="15">
        <v>117.75</v>
      </c>
      <c r="I402" s="15">
        <v>942</v>
      </c>
      <c r="J402" s="14">
        <v>2.9346243179774982E-4</v>
      </c>
      <c r="K402" s="129"/>
    </row>
    <row r="403" spans="1:11" ht="24" customHeight="1" x14ac:dyDescent="0.25">
      <c r="A403" s="18" t="s">
        <v>300</v>
      </c>
      <c r="B403" s="16" t="s">
        <v>299</v>
      </c>
      <c r="C403" s="18" t="s">
        <v>79</v>
      </c>
      <c r="D403" s="18" t="s">
        <v>298</v>
      </c>
      <c r="E403" s="17" t="s">
        <v>77</v>
      </c>
      <c r="F403" s="16">
        <v>6</v>
      </c>
      <c r="G403" s="15">
        <v>4261.91</v>
      </c>
      <c r="H403" s="15">
        <v>5114.29</v>
      </c>
      <c r="I403" s="15">
        <v>30685.74</v>
      </c>
      <c r="J403" s="14">
        <v>9.559566753623655E-3</v>
      </c>
      <c r="K403" s="129"/>
    </row>
    <row r="404" spans="1:11" ht="39" customHeight="1" x14ac:dyDescent="0.25">
      <c r="A404" s="18" t="s">
        <v>297</v>
      </c>
      <c r="B404" s="16" t="s">
        <v>296</v>
      </c>
      <c r="C404" s="18" t="s">
        <v>61</v>
      </c>
      <c r="D404" s="18" t="s">
        <v>295</v>
      </c>
      <c r="E404" s="17" t="s">
        <v>104</v>
      </c>
      <c r="F404" s="16">
        <v>6100</v>
      </c>
      <c r="G404" s="15">
        <v>4.9800000000000004</v>
      </c>
      <c r="H404" s="15">
        <v>5.97</v>
      </c>
      <c r="I404" s="15">
        <v>36417</v>
      </c>
      <c r="J404" s="14">
        <v>1.1345033310805367E-2</v>
      </c>
      <c r="K404" s="129"/>
    </row>
    <row r="405" spans="1:11" ht="26.1" customHeight="1" x14ac:dyDescent="0.25">
      <c r="A405" s="27" t="s">
        <v>294</v>
      </c>
      <c r="B405" s="25" t="s">
        <v>293</v>
      </c>
      <c r="C405" s="27" t="s">
        <v>61</v>
      </c>
      <c r="D405" s="27" t="s">
        <v>292</v>
      </c>
      <c r="E405" s="26" t="s">
        <v>82</v>
      </c>
      <c r="F405" s="25">
        <v>150</v>
      </c>
      <c r="G405" s="24">
        <v>11.05</v>
      </c>
      <c r="H405" s="24">
        <v>13.26</v>
      </c>
      <c r="I405" s="24">
        <v>1989</v>
      </c>
      <c r="J405" s="23">
        <v>6.1963564420989853E-4</v>
      </c>
      <c r="K405" s="130"/>
    </row>
    <row r="406" spans="1:11" ht="26.1" customHeight="1" x14ac:dyDescent="0.25">
      <c r="A406" s="27" t="s">
        <v>291</v>
      </c>
      <c r="B406" s="25" t="s">
        <v>290</v>
      </c>
      <c r="C406" s="27" t="s">
        <v>61</v>
      </c>
      <c r="D406" s="27" t="s">
        <v>289</v>
      </c>
      <c r="E406" s="26" t="s">
        <v>82</v>
      </c>
      <c r="F406" s="25">
        <v>150</v>
      </c>
      <c r="G406" s="24">
        <v>12</v>
      </c>
      <c r="H406" s="24">
        <v>14.4</v>
      </c>
      <c r="I406" s="24">
        <v>2160</v>
      </c>
      <c r="J406" s="23">
        <v>6.7290748692477669E-4</v>
      </c>
      <c r="K406" s="130"/>
    </row>
    <row r="407" spans="1:11" ht="24" customHeight="1" x14ac:dyDescent="0.25">
      <c r="A407" s="18" t="s">
        <v>288</v>
      </c>
      <c r="B407" s="16" t="s">
        <v>287</v>
      </c>
      <c r="C407" s="18" t="s">
        <v>79</v>
      </c>
      <c r="D407" s="18" t="s">
        <v>286</v>
      </c>
      <c r="E407" s="17" t="s">
        <v>77</v>
      </c>
      <c r="F407" s="16">
        <v>150</v>
      </c>
      <c r="G407" s="15">
        <v>57.41</v>
      </c>
      <c r="H407" s="15">
        <v>68.89</v>
      </c>
      <c r="I407" s="15">
        <v>10333.5</v>
      </c>
      <c r="J407" s="14">
        <v>3.2192081093227686E-3</v>
      </c>
      <c r="K407" s="129"/>
    </row>
    <row r="408" spans="1:11" ht="26.1" customHeight="1" x14ac:dyDescent="0.25">
      <c r="A408" s="18" t="s">
        <v>285</v>
      </c>
      <c r="B408" s="16" t="s">
        <v>284</v>
      </c>
      <c r="C408" s="18" t="s">
        <v>79</v>
      </c>
      <c r="D408" s="18" t="s">
        <v>283</v>
      </c>
      <c r="E408" s="17" t="s">
        <v>77</v>
      </c>
      <c r="F408" s="16">
        <v>1</v>
      </c>
      <c r="G408" s="15">
        <v>1364.4</v>
      </c>
      <c r="H408" s="15">
        <v>1637.28</v>
      </c>
      <c r="I408" s="15">
        <v>1637.28</v>
      </c>
      <c r="J408" s="14">
        <v>5.1006387508898072E-4</v>
      </c>
      <c r="K408" s="129"/>
    </row>
    <row r="409" spans="1:11" ht="26.1" customHeight="1" x14ac:dyDescent="0.25">
      <c r="A409" s="18" t="s">
        <v>282</v>
      </c>
      <c r="B409" s="16" t="s">
        <v>281</v>
      </c>
      <c r="C409" s="18" t="s">
        <v>79</v>
      </c>
      <c r="D409" s="18" t="s">
        <v>280</v>
      </c>
      <c r="E409" s="17" t="s">
        <v>77</v>
      </c>
      <c r="F409" s="16">
        <v>1</v>
      </c>
      <c r="G409" s="15">
        <v>754.35</v>
      </c>
      <c r="H409" s="15">
        <v>905.22</v>
      </c>
      <c r="I409" s="15">
        <v>905.22</v>
      </c>
      <c r="J409" s="14">
        <v>2.8200431264539181E-4</v>
      </c>
      <c r="K409" s="129"/>
    </row>
    <row r="410" spans="1:11" ht="26.1" customHeight="1" x14ac:dyDescent="0.25">
      <c r="A410" s="18" t="s">
        <v>279</v>
      </c>
      <c r="B410" s="16" t="s">
        <v>278</v>
      </c>
      <c r="C410" s="18" t="s">
        <v>79</v>
      </c>
      <c r="D410" s="18" t="s">
        <v>277</v>
      </c>
      <c r="E410" s="17" t="s">
        <v>77</v>
      </c>
      <c r="F410" s="16">
        <v>1</v>
      </c>
      <c r="G410" s="15">
        <v>108.52</v>
      </c>
      <c r="H410" s="15">
        <v>130.22</v>
      </c>
      <c r="I410" s="15">
        <v>130.22</v>
      </c>
      <c r="J410" s="14">
        <v>4.0567598586733525E-5</v>
      </c>
      <c r="K410" s="129"/>
    </row>
    <row r="411" spans="1:11" ht="39" customHeight="1" x14ac:dyDescent="0.25">
      <c r="A411" s="18" t="s">
        <v>276</v>
      </c>
      <c r="B411" s="16" t="s">
        <v>275</v>
      </c>
      <c r="C411" s="18" t="s">
        <v>79</v>
      </c>
      <c r="D411" s="18" t="s">
        <v>274</v>
      </c>
      <c r="E411" s="17" t="s">
        <v>77</v>
      </c>
      <c r="F411" s="16">
        <v>2</v>
      </c>
      <c r="G411" s="15">
        <v>4342.8900000000003</v>
      </c>
      <c r="H411" s="15">
        <v>5211.46</v>
      </c>
      <c r="I411" s="15">
        <v>10422.92</v>
      </c>
      <c r="J411" s="14">
        <v>3.2470652331564784E-3</v>
      </c>
      <c r="K411" s="129"/>
    </row>
    <row r="412" spans="1:11" ht="26.1" customHeight="1" x14ac:dyDescent="0.25">
      <c r="A412" s="18" t="s">
        <v>273</v>
      </c>
      <c r="B412" s="16" t="s">
        <v>272</v>
      </c>
      <c r="C412" s="18" t="s">
        <v>79</v>
      </c>
      <c r="D412" s="18" t="s">
        <v>271</v>
      </c>
      <c r="E412" s="17" t="s">
        <v>77</v>
      </c>
      <c r="F412" s="16">
        <v>10</v>
      </c>
      <c r="G412" s="15">
        <v>1420.09</v>
      </c>
      <c r="H412" s="15">
        <v>1704.1</v>
      </c>
      <c r="I412" s="15">
        <v>17041</v>
      </c>
      <c r="J412" s="14">
        <v>5.3088039280949628E-3</v>
      </c>
      <c r="K412" s="129"/>
    </row>
    <row r="413" spans="1:11" ht="24" customHeight="1" x14ac:dyDescent="0.25">
      <c r="A413" s="18" t="s">
        <v>270</v>
      </c>
      <c r="B413" s="16" t="s">
        <v>269</v>
      </c>
      <c r="C413" s="18" t="s">
        <v>79</v>
      </c>
      <c r="D413" s="18" t="s">
        <v>268</v>
      </c>
      <c r="E413" s="17" t="s">
        <v>77</v>
      </c>
      <c r="F413" s="16">
        <v>12</v>
      </c>
      <c r="G413" s="15">
        <v>582.63</v>
      </c>
      <c r="H413" s="15">
        <v>699.15</v>
      </c>
      <c r="I413" s="15">
        <v>8389.7999999999993</v>
      </c>
      <c r="J413" s="14">
        <v>2.6136848304636534E-3</v>
      </c>
      <c r="K413" s="129"/>
    </row>
    <row r="414" spans="1:11" ht="26.1" customHeight="1" x14ac:dyDescent="0.25">
      <c r="A414" s="18" t="s">
        <v>267</v>
      </c>
      <c r="B414" s="16" t="s">
        <v>266</v>
      </c>
      <c r="C414" s="18" t="s">
        <v>61</v>
      </c>
      <c r="D414" s="18" t="s">
        <v>265</v>
      </c>
      <c r="E414" s="17" t="s">
        <v>82</v>
      </c>
      <c r="F414" s="16">
        <v>100</v>
      </c>
      <c r="G414" s="15">
        <v>38.1</v>
      </c>
      <c r="H414" s="15">
        <v>45.72</v>
      </c>
      <c r="I414" s="15">
        <v>4572</v>
      </c>
      <c r="J414" s="14">
        <v>1.4243208473241106E-3</v>
      </c>
      <c r="K414" s="129"/>
    </row>
    <row r="415" spans="1:11" ht="26.1" customHeight="1" x14ac:dyDescent="0.25">
      <c r="A415" s="18" t="s">
        <v>264</v>
      </c>
      <c r="B415" s="16" t="s">
        <v>263</v>
      </c>
      <c r="C415" s="18" t="s">
        <v>79</v>
      </c>
      <c r="D415" s="18" t="s">
        <v>262</v>
      </c>
      <c r="E415" s="17" t="s">
        <v>77</v>
      </c>
      <c r="F415" s="16">
        <v>24</v>
      </c>
      <c r="G415" s="15">
        <v>30.58</v>
      </c>
      <c r="H415" s="15">
        <v>36.69</v>
      </c>
      <c r="I415" s="15">
        <v>880.56</v>
      </c>
      <c r="J415" s="14">
        <v>2.7432195216966728E-4</v>
      </c>
      <c r="K415" s="129"/>
    </row>
    <row r="416" spans="1:11" ht="26.1" customHeight="1" x14ac:dyDescent="0.25">
      <c r="A416" s="18" t="s">
        <v>261</v>
      </c>
      <c r="B416" s="16" t="s">
        <v>260</v>
      </c>
      <c r="C416" s="18" t="s">
        <v>79</v>
      </c>
      <c r="D416" s="18" t="s">
        <v>259</v>
      </c>
      <c r="E416" s="17" t="s">
        <v>77</v>
      </c>
      <c r="F416" s="16">
        <v>2</v>
      </c>
      <c r="G416" s="15">
        <v>3473.91</v>
      </c>
      <c r="H416" s="15">
        <v>4168.6899999999996</v>
      </c>
      <c r="I416" s="15">
        <v>8337.3799999999992</v>
      </c>
      <c r="J416" s="14">
        <v>2.5973543626559696E-3</v>
      </c>
      <c r="K416" s="129"/>
    </row>
    <row r="417" spans="1:11" ht="24" customHeight="1" x14ac:dyDescent="0.25">
      <c r="A417" s="18" t="s">
        <v>258</v>
      </c>
      <c r="B417" s="16" t="s">
        <v>257</v>
      </c>
      <c r="C417" s="18" t="s">
        <v>79</v>
      </c>
      <c r="D417" s="18" t="s">
        <v>256</v>
      </c>
      <c r="E417" s="17" t="s">
        <v>77</v>
      </c>
      <c r="F417" s="16">
        <v>2</v>
      </c>
      <c r="G417" s="15">
        <v>3281.7</v>
      </c>
      <c r="H417" s="15">
        <v>3938.04</v>
      </c>
      <c r="I417" s="15">
        <v>7876.08</v>
      </c>
      <c r="J417" s="14">
        <v>2.4536449998233774E-3</v>
      </c>
      <c r="K417" s="129"/>
    </row>
    <row r="418" spans="1:11" ht="26.1" customHeight="1" x14ac:dyDescent="0.25">
      <c r="A418" s="18" t="s">
        <v>255</v>
      </c>
      <c r="B418" s="16" t="s">
        <v>254</v>
      </c>
      <c r="C418" s="18" t="s">
        <v>113</v>
      </c>
      <c r="D418" s="18" t="s">
        <v>253</v>
      </c>
      <c r="E418" s="17" t="s">
        <v>201</v>
      </c>
      <c r="F418" s="16">
        <v>150</v>
      </c>
      <c r="G418" s="15">
        <v>38.58</v>
      </c>
      <c r="H418" s="15">
        <v>46.29</v>
      </c>
      <c r="I418" s="15">
        <v>6943.5</v>
      </c>
      <c r="J418" s="14">
        <v>2.163117192343605E-3</v>
      </c>
      <c r="K418" s="129"/>
    </row>
    <row r="419" spans="1:11" ht="39" customHeight="1" x14ac:dyDescent="0.25">
      <c r="A419" s="18" t="s">
        <v>252</v>
      </c>
      <c r="B419" s="16" t="s">
        <v>251</v>
      </c>
      <c r="C419" s="18" t="s">
        <v>79</v>
      </c>
      <c r="D419" s="18" t="s">
        <v>250</v>
      </c>
      <c r="E419" s="17" t="s">
        <v>77</v>
      </c>
      <c r="F419" s="16">
        <v>11</v>
      </c>
      <c r="G419" s="15">
        <v>119.76</v>
      </c>
      <c r="H419" s="15">
        <v>143.71</v>
      </c>
      <c r="I419" s="15">
        <v>1580.81</v>
      </c>
      <c r="J419" s="14">
        <v>4.9247170574331304E-4</v>
      </c>
      <c r="K419" s="129"/>
    </row>
    <row r="420" spans="1:11" ht="24" customHeight="1" x14ac:dyDescent="0.25">
      <c r="A420" s="21" t="s">
        <v>249</v>
      </c>
      <c r="B420" s="21"/>
      <c r="C420" s="21"/>
      <c r="D420" s="21" t="s">
        <v>248</v>
      </c>
      <c r="E420" s="21"/>
      <c r="F420" s="22"/>
      <c r="G420" s="21"/>
      <c r="H420" s="21"/>
      <c r="I420" s="20">
        <v>25607.26</v>
      </c>
      <c r="J420" s="19">
        <v>7.977461561865443E-3</v>
      </c>
      <c r="K420" s="128"/>
    </row>
    <row r="421" spans="1:11" ht="26.1" customHeight="1" x14ac:dyDescent="0.25">
      <c r="A421" s="18" t="s">
        <v>247</v>
      </c>
      <c r="B421" s="16" t="s">
        <v>246</v>
      </c>
      <c r="C421" s="18" t="s">
        <v>79</v>
      </c>
      <c r="D421" s="18" t="s">
        <v>245</v>
      </c>
      <c r="E421" s="17" t="s">
        <v>77</v>
      </c>
      <c r="F421" s="16">
        <v>300</v>
      </c>
      <c r="G421" s="15">
        <v>28.36</v>
      </c>
      <c r="H421" s="15">
        <v>34.03</v>
      </c>
      <c r="I421" s="15">
        <v>10209</v>
      </c>
      <c r="J421" s="14">
        <v>3.1804224694514096E-3</v>
      </c>
      <c r="K421" s="129"/>
    </row>
    <row r="422" spans="1:11" ht="26.1" customHeight="1" x14ac:dyDescent="0.25">
      <c r="A422" s="18" t="s">
        <v>244</v>
      </c>
      <c r="B422" s="16" t="s">
        <v>243</v>
      </c>
      <c r="C422" s="18" t="s">
        <v>61</v>
      </c>
      <c r="D422" s="18" t="s">
        <v>242</v>
      </c>
      <c r="E422" s="17" t="s">
        <v>82</v>
      </c>
      <c r="F422" s="16">
        <v>52</v>
      </c>
      <c r="G422" s="15">
        <v>24.33</v>
      </c>
      <c r="H422" s="15">
        <v>29.19</v>
      </c>
      <c r="I422" s="15">
        <v>1517.88</v>
      </c>
      <c r="J422" s="14">
        <v>4.7286704456174999E-4</v>
      </c>
      <c r="K422" s="129"/>
    </row>
    <row r="423" spans="1:11" ht="26.1" customHeight="1" x14ac:dyDescent="0.25">
      <c r="A423" s="18" t="s">
        <v>239</v>
      </c>
      <c r="B423" s="16" t="s">
        <v>241</v>
      </c>
      <c r="C423" s="18" t="s">
        <v>61</v>
      </c>
      <c r="D423" s="18" t="s">
        <v>240</v>
      </c>
      <c r="E423" s="17" t="s">
        <v>82</v>
      </c>
      <c r="F423" s="16">
        <v>15</v>
      </c>
      <c r="G423" s="15">
        <v>19.350000000000001</v>
      </c>
      <c r="H423" s="15">
        <v>23.22</v>
      </c>
      <c r="I423" s="15">
        <v>348.3</v>
      </c>
      <c r="J423" s="14">
        <v>1.0850633226662024E-4</v>
      </c>
      <c r="K423" s="129"/>
    </row>
    <row r="424" spans="1:11" ht="39" customHeight="1" x14ac:dyDescent="0.25">
      <c r="A424" s="18" t="s">
        <v>239</v>
      </c>
      <c r="B424" s="16" t="s">
        <v>238</v>
      </c>
      <c r="C424" s="18" t="s">
        <v>101</v>
      </c>
      <c r="D424" s="18" t="s">
        <v>237</v>
      </c>
      <c r="E424" s="17" t="s">
        <v>77</v>
      </c>
      <c r="F424" s="16">
        <v>300</v>
      </c>
      <c r="G424" s="15">
        <v>2.0299999999999998</v>
      </c>
      <c r="H424" s="15">
        <v>2.4300000000000002</v>
      </c>
      <c r="I424" s="15">
        <v>729</v>
      </c>
      <c r="J424" s="14">
        <v>2.2710627683711213E-4</v>
      </c>
      <c r="K424" s="129"/>
    </row>
    <row r="425" spans="1:11" ht="39" customHeight="1" x14ac:dyDescent="0.25">
      <c r="A425" s="18" t="s">
        <v>236</v>
      </c>
      <c r="B425" s="16" t="s">
        <v>235</v>
      </c>
      <c r="C425" s="18" t="s">
        <v>61</v>
      </c>
      <c r="D425" s="18" t="s">
        <v>234</v>
      </c>
      <c r="E425" s="17" t="s">
        <v>104</v>
      </c>
      <c r="F425" s="16">
        <v>45</v>
      </c>
      <c r="G425" s="15">
        <v>12.77</v>
      </c>
      <c r="H425" s="15">
        <v>15.32</v>
      </c>
      <c r="I425" s="15">
        <v>689.4</v>
      </c>
      <c r="J425" s="14">
        <v>2.1476963957682457E-4</v>
      </c>
      <c r="K425" s="129"/>
    </row>
    <row r="426" spans="1:11" ht="26.1" customHeight="1" x14ac:dyDescent="0.25">
      <c r="A426" s="18" t="s">
        <v>233</v>
      </c>
      <c r="B426" s="16" t="s">
        <v>232</v>
      </c>
      <c r="C426" s="18" t="s">
        <v>101</v>
      </c>
      <c r="D426" s="18" t="s">
        <v>231</v>
      </c>
      <c r="E426" s="17" t="s">
        <v>77</v>
      </c>
      <c r="F426" s="16">
        <v>1</v>
      </c>
      <c r="G426" s="15">
        <v>0.35</v>
      </c>
      <c r="H426" s="15">
        <v>0.42</v>
      </c>
      <c r="I426" s="15">
        <v>0.42</v>
      </c>
      <c r="J426" s="14">
        <v>1.3084312245759546E-7</v>
      </c>
      <c r="K426" s="129"/>
    </row>
    <row r="427" spans="1:11" ht="26.1" customHeight="1" x14ac:dyDescent="0.25">
      <c r="A427" s="18" t="s">
        <v>230</v>
      </c>
      <c r="B427" s="16" t="s">
        <v>229</v>
      </c>
      <c r="C427" s="18" t="s">
        <v>61</v>
      </c>
      <c r="D427" s="18" t="s">
        <v>228</v>
      </c>
      <c r="E427" s="17" t="s">
        <v>82</v>
      </c>
      <c r="F427" s="16">
        <v>10</v>
      </c>
      <c r="G427" s="15">
        <v>24.65</v>
      </c>
      <c r="H427" s="15">
        <v>29.58</v>
      </c>
      <c r="I427" s="15">
        <v>295.8</v>
      </c>
      <c r="J427" s="14">
        <v>9.21509419594208E-5</v>
      </c>
      <c r="K427" s="129"/>
    </row>
    <row r="428" spans="1:11" ht="26.1" customHeight="1" x14ac:dyDescent="0.25">
      <c r="A428" s="18" t="s">
        <v>227</v>
      </c>
      <c r="B428" s="16" t="s">
        <v>226</v>
      </c>
      <c r="C428" s="18" t="s">
        <v>61</v>
      </c>
      <c r="D428" s="18" t="s">
        <v>225</v>
      </c>
      <c r="E428" s="17" t="s">
        <v>82</v>
      </c>
      <c r="F428" s="16">
        <v>10</v>
      </c>
      <c r="G428" s="15">
        <v>42.24</v>
      </c>
      <c r="H428" s="15">
        <v>50.68</v>
      </c>
      <c r="I428" s="15">
        <v>506.8</v>
      </c>
      <c r="J428" s="14">
        <v>1.5788403443216519E-4</v>
      </c>
      <c r="K428" s="129"/>
    </row>
    <row r="429" spans="1:11" ht="24" customHeight="1" x14ac:dyDescent="0.25">
      <c r="A429" s="18" t="s">
        <v>224</v>
      </c>
      <c r="B429" s="16" t="s">
        <v>223</v>
      </c>
      <c r="C429" s="18" t="s">
        <v>113</v>
      </c>
      <c r="D429" s="18" t="s">
        <v>222</v>
      </c>
      <c r="E429" s="17" t="s">
        <v>77</v>
      </c>
      <c r="F429" s="16">
        <v>22</v>
      </c>
      <c r="G429" s="15">
        <v>32.72</v>
      </c>
      <c r="H429" s="15">
        <v>39.26</v>
      </c>
      <c r="I429" s="15">
        <v>863.72</v>
      </c>
      <c r="J429" s="14">
        <v>2.690757660216056E-4</v>
      </c>
      <c r="K429" s="129"/>
    </row>
    <row r="430" spans="1:11" ht="26.1" customHeight="1" x14ac:dyDescent="0.25">
      <c r="A430" s="18" t="s">
        <v>221</v>
      </c>
      <c r="B430" s="16" t="s">
        <v>220</v>
      </c>
      <c r="C430" s="18" t="s">
        <v>61</v>
      </c>
      <c r="D430" s="18" t="s">
        <v>219</v>
      </c>
      <c r="E430" s="17" t="s">
        <v>82</v>
      </c>
      <c r="F430" s="16">
        <v>22</v>
      </c>
      <c r="G430" s="15">
        <v>82.94</v>
      </c>
      <c r="H430" s="15">
        <v>99.52</v>
      </c>
      <c r="I430" s="15">
        <v>2189.44</v>
      </c>
      <c r="J430" s="14">
        <v>6.8207896674656618E-4</v>
      </c>
      <c r="K430" s="129"/>
    </row>
    <row r="431" spans="1:11" ht="26.1" customHeight="1" x14ac:dyDescent="0.25">
      <c r="A431" s="18" t="s">
        <v>218</v>
      </c>
      <c r="B431" s="16" t="s">
        <v>217</v>
      </c>
      <c r="C431" s="18" t="s">
        <v>79</v>
      </c>
      <c r="D431" s="18" t="s">
        <v>216</v>
      </c>
      <c r="E431" s="17" t="s">
        <v>77</v>
      </c>
      <c r="F431" s="16">
        <v>150</v>
      </c>
      <c r="G431" s="15">
        <v>45.88</v>
      </c>
      <c r="H431" s="15">
        <v>55.05</v>
      </c>
      <c r="I431" s="15">
        <v>8257.5</v>
      </c>
      <c r="J431" s="14">
        <v>2.572469246889511E-3</v>
      </c>
      <c r="K431" s="129"/>
    </row>
    <row r="432" spans="1:11" ht="24" customHeight="1" x14ac:dyDescent="0.25">
      <c r="A432" s="21" t="s">
        <v>215</v>
      </c>
      <c r="B432" s="21"/>
      <c r="C432" s="21"/>
      <c r="D432" s="21" t="s">
        <v>214</v>
      </c>
      <c r="E432" s="21"/>
      <c r="F432" s="22"/>
      <c r="G432" s="21"/>
      <c r="H432" s="21"/>
      <c r="I432" s="20">
        <v>309834.36</v>
      </c>
      <c r="J432" s="19">
        <v>9.6523083588215999E-2</v>
      </c>
      <c r="K432" s="128"/>
    </row>
    <row r="433" spans="1:11" ht="52.2" customHeight="1" x14ac:dyDescent="0.25">
      <c r="A433" s="18" t="s">
        <v>213</v>
      </c>
      <c r="B433" s="16" t="s">
        <v>212</v>
      </c>
      <c r="C433" s="18" t="s">
        <v>61</v>
      </c>
      <c r="D433" s="18" t="s">
        <v>211</v>
      </c>
      <c r="E433" s="17" t="s">
        <v>104</v>
      </c>
      <c r="F433" s="16">
        <v>50</v>
      </c>
      <c r="G433" s="15">
        <v>89.33</v>
      </c>
      <c r="H433" s="15">
        <v>107.19</v>
      </c>
      <c r="I433" s="15">
        <v>5359.5</v>
      </c>
      <c r="J433" s="14">
        <v>1.6696517019321021E-3</v>
      </c>
      <c r="K433" s="129"/>
    </row>
    <row r="434" spans="1:11" ht="39" customHeight="1" x14ac:dyDescent="0.25">
      <c r="A434" s="18" t="s">
        <v>210</v>
      </c>
      <c r="B434" s="16" t="s">
        <v>209</v>
      </c>
      <c r="C434" s="18" t="s">
        <v>61</v>
      </c>
      <c r="D434" s="18" t="s">
        <v>208</v>
      </c>
      <c r="E434" s="17" t="s">
        <v>104</v>
      </c>
      <c r="F434" s="16">
        <v>50</v>
      </c>
      <c r="G434" s="15">
        <v>17.63</v>
      </c>
      <c r="H434" s="15">
        <v>21.15</v>
      </c>
      <c r="I434" s="15">
        <v>1057.5</v>
      </c>
      <c r="J434" s="14">
        <v>3.2944429047358857E-4</v>
      </c>
      <c r="K434" s="129"/>
    </row>
    <row r="435" spans="1:11" ht="26.1" customHeight="1" x14ac:dyDescent="0.25">
      <c r="A435" s="18" t="s">
        <v>207</v>
      </c>
      <c r="B435" s="16" t="s">
        <v>206</v>
      </c>
      <c r="C435" s="18" t="s">
        <v>113</v>
      </c>
      <c r="D435" s="18" t="s">
        <v>205</v>
      </c>
      <c r="E435" s="17" t="s">
        <v>201</v>
      </c>
      <c r="F435" s="16">
        <v>3</v>
      </c>
      <c r="G435" s="15">
        <v>427.89</v>
      </c>
      <c r="H435" s="15">
        <v>513.46</v>
      </c>
      <c r="I435" s="15">
        <v>1540.38</v>
      </c>
      <c r="J435" s="14">
        <v>4.7987649755054976E-4</v>
      </c>
      <c r="K435" s="129"/>
    </row>
    <row r="436" spans="1:11" ht="26.1" customHeight="1" x14ac:dyDescent="0.25">
      <c r="A436" s="18" t="s">
        <v>204</v>
      </c>
      <c r="B436" s="16" t="s">
        <v>203</v>
      </c>
      <c r="C436" s="18" t="s">
        <v>113</v>
      </c>
      <c r="D436" s="18" t="s">
        <v>202</v>
      </c>
      <c r="E436" s="17" t="s">
        <v>201</v>
      </c>
      <c r="F436" s="16">
        <v>3</v>
      </c>
      <c r="G436" s="15">
        <v>64.48</v>
      </c>
      <c r="H436" s="15">
        <v>77.37</v>
      </c>
      <c r="I436" s="15">
        <v>232.11</v>
      </c>
      <c r="J436" s="14">
        <v>7.2309517032458298E-5</v>
      </c>
      <c r="K436" s="129"/>
    </row>
    <row r="437" spans="1:11" ht="65.099999999999994" customHeight="1" x14ac:dyDescent="0.25">
      <c r="A437" s="18" t="s">
        <v>200</v>
      </c>
      <c r="B437" s="16" t="s">
        <v>199</v>
      </c>
      <c r="C437" s="18" t="s">
        <v>101</v>
      </c>
      <c r="D437" s="18" t="s">
        <v>198</v>
      </c>
      <c r="E437" s="17" t="s">
        <v>77</v>
      </c>
      <c r="F437" s="16">
        <v>1</v>
      </c>
      <c r="G437" s="15">
        <v>251370.73</v>
      </c>
      <c r="H437" s="15">
        <v>301644.87</v>
      </c>
      <c r="I437" s="15">
        <v>301644.87</v>
      </c>
      <c r="J437" s="14">
        <v>9.3971801581227296E-2</v>
      </c>
      <c r="K437" s="129"/>
    </row>
    <row r="438" spans="1:11" ht="24" customHeight="1" x14ac:dyDescent="0.25">
      <c r="A438" s="21" t="s">
        <v>197</v>
      </c>
      <c r="B438" s="21"/>
      <c r="C438" s="21"/>
      <c r="D438" s="21" t="s">
        <v>196</v>
      </c>
      <c r="E438" s="21"/>
      <c r="F438" s="22"/>
      <c r="G438" s="21"/>
      <c r="H438" s="21"/>
      <c r="I438" s="20">
        <v>406041.9</v>
      </c>
      <c r="J438" s="19">
        <v>0.12649473820146365</v>
      </c>
      <c r="K438" s="128"/>
    </row>
    <row r="439" spans="1:11" ht="26.1" customHeight="1" x14ac:dyDescent="0.25">
      <c r="A439" s="18" t="s">
        <v>195</v>
      </c>
      <c r="B439" s="16" t="s">
        <v>194</v>
      </c>
      <c r="C439" s="18" t="s">
        <v>187</v>
      </c>
      <c r="D439" s="18" t="s">
        <v>193</v>
      </c>
      <c r="E439" s="17" t="s">
        <v>82</v>
      </c>
      <c r="F439" s="16">
        <v>3</v>
      </c>
      <c r="G439" s="15">
        <v>55979.82</v>
      </c>
      <c r="H439" s="15">
        <v>67175.78</v>
      </c>
      <c r="I439" s="15">
        <v>201527.34</v>
      </c>
      <c r="J439" s="14">
        <v>6.278206291946066E-2</v>
      </c>
      <c r="K439" s="129"/>
    </row>
    <row r="440" spans="1:11" ht="26.1" customHeight="1" x14ac:dyDescent="0.25">
      <c r="A440" s="18" t="s">
        <v>192</v>
      </c>
      <c r="B440" s="16" t="s">
        <v>191</v>
      </c>
      <c r="C440" s="18" t="s">
        <v>187</v>
      </c>
      <c r="D440" s="18" t="s">
        <v>190</v>
      </c>
      <c r="E440" s="17" t="s">
        <v>82</v>
      </c>
      <c r="F440" s="16">
        <v>15</v>
      </c>
      <c r="G440" s="15">
        <v>5440.37</v>
      </c>
      <c r="H440" s="15">
        <v>6528.44</v>
      </c>
      <c r="I440" s="15">
        <v>97926.6</v>
      </c>
      <c r="J440" s="14">
        <v>3.050719551346659E-2</v>
      </c>
      <c r="K440" s="129"/>
    </row>
    <row r="441" spans="1:11" ht="26.1" customHeight="1" x14ac:dyDescent="0.25">
      <c r="A441" s="18" t="s">
        <v>189</v>
      </c>
      <c r="B441" s="16" t="s">
        <v>188</v>
      </c>
      <c r="C441" s="18" t="s">
        <v>187</v>
      </c>
      <c r="D441" s="18" t="s">
        <v>186</v>
      </c>
      <c r="E441" s="17" t="s">
        <v>82</v>
      </c>
      <c r="F441" s="16">
        <v>7</v>
      </c>
      <c r="G441" s="15">
        <v>7023.65</v>
      </c>
      <c r="H441" s="15">
        <v>8428.3799999999992</v>
      </c>
      <c r="I441" s="15">
        <v>58998.66</v>
      </c>
      <c r="J441" s="14">
        <v>1.8379925940985808E-2</v>
      </c>
      <c r="K441" s="129"/>
    </row>
    <row r="442" spans="1:11" ht="52.2" customHeight="1" x14ac:dyDescent="0.25">
      <c r="A442" s="18" t="s">
        <v>185</v>
      </c>
      <c r="B442" s="16" t="s">
        <v>184</v>
      </c>
      <c r="C442" s="18" t="s">
        <v>61</v>
      </c>
      <c r="D442" s="18" t="s">
        <v>183</v>
      </c>
      <c r="E442" s="17" t="s">
        <v>104</v>
      </c>
      <c r="F442" s="16">
        <v>110</v>
      </c>
      <c r="G442" s="15">
        <v>46.95</v>
      </c>
      <c r="H442" s="15">
        <v>56.34</v>
      </c>
      <c r="I442" s="15">
        <v>6197.4</v>
      </c>
      <c r="J442" s="14">
        <v>1.9306837312350052E-3</v>
      </c>
      <c r="K442" s="129"/>
    </row>
    <row r="443" spans="1:11" ht="52.2" customHeight="1" x14ac:dyDescent="0.25">
      <c r="A443" s="18" t="s">
        <v>182</v>
      </c>
      <c r="B443" s="16" t="s">
        <v>181</v>
      </c>
      <c r="C443" s="18" t="s">
        <v>61</v>
      </c>
      <c r="D443" s="18" t="s">
        <v>180</v>
      </c>
      <c r="E443" s="17" t="s">
        <v>104</v>
      </c>
      <c r="F443" s="16">
        <v>395</v>
      </c>
      <c r="G443" s="15">
        <v>22.6</v>
      </c>
      <c r="H443" s="15">
        <v>27.12</v>
      </c>
      <c r="I443" s="15">
        <v>10712.4</v>
      </c>
      <c r="J443" s="14">
        <v>3.3372472976541563E-3</v>
      </c>
      <c r="K443" s="129"/>
    </row>
    <row r="444" spans="1:11" ht="52.2" customHeight="1" x14ac:dyDescent="0.25">
      <c r="A444" s="18" t="s">
        <v>179</v>
      </c>
      <c r="B444" s="16" t="s">
        <v>178</v>
      </c>
      <c r="C444" s="18" t="s">
        <v>61</v>
      </c>
      <c r="D444" s="18" t="s">
        <v>177</v>
      </c>
      <c r="E444" s="17" t="s">
        <v>104</v>
      </c>
      <c r="F444" s="16">
        <v>445</v>
      </c>
      <c r="G444" s="15">
        <v>36.85</v>
      </c>
      <c r="H444" s="15">
        <v>44.22</v>
      </c>
      <c r="I444" s="15">
        <v>19677.900000000001</v>
      </c>
      <c r="J444" s="14">
        <v>6.1302806652578992E-3</v>
      </c>
      <c r="K444" s="129"/>
    </row>
    <row r="445" spans="1:11" ht="52.2" customHeight="1" x14ac:dyDescent="0.25">
      <c r="A445" s="18" t="s">
        <v>176</v>
      </c>
      <c r="B445" s="16" t="s">
        <v>175</v>
      </c>
      <c r="C445" s="18" t="s">
        <v>61</v>
      </c>
      <c r="D445" s="18" t="s">
        <v>174</v>
      </c>
      <c r="E445" s="17" t="s">
        <v>104</v>
      </c>
      <c r="F445" s="16">
        <v>160</v>
      </c>
      <c r="G445" s="15">
        <v>57.3</v>
      </c>
      <c r="H445" s="15">
        <v>68.760000000000005</v>
      </c>
      <c r="I445" s="15">
        <v>11001.6</v>
      </c>
      <c r="J445" s="14">
        <v>3.4273421334035294E-3</v>
      </c>
      <c r="K445" s="129"/>
    </row>
    <row r="446" spans="1:11" ht="24" customHeight="1" x14ac:dyDescent="0.25">
      <c r="A446" s="21" t="s">
        <v>173</v>
      </c>
      <c r="B446" s="21"/>
      <c r="C446" s="21"/>
      <c r="D446" s="21" t="s">
        <v>172</v>
      </c>
      <c r="E446" s="21"/>
      <c r="F446" s="22"/>
      <c r="G446" s="21"/>
      <c r="H446" s="21"/>
      <c r="I446" s="20">
        <v>0</v>
      </c>
      <c r="J446" s="19">
        <v>0</v>
      </c>
      <c r="K446" s="128"/>
    </row>
    <row r="447" spans="1:11" ht="24" customHeight="1" x14ac:dyDescent="0.25">
      <c r="A447" s="21" t="s">
        <v>45</v>
      </c>
      <c r="B447" s="21"/>
      <c r="C447" s="21"/>
      <c r="D447" s="21" t="s">
        <v>46</v>
      </c>
      <c r="E447" s="21"/>
      <c r="F447" s="22"/>
      <c r="G447" s="21"/>
      <c r="H447" s="21"/>
      <c r="I447" s="20">
        <v>205390.54</v>
      </c>
      <c r="J447" s="19">
        <v>6.3985570421075375E-2</v>
      </c>
      <c r="K447" s="128"/>
    </row>
    <row r="448" spans="1:11" ht="24" customHeight="1" x14ac:dyDescent="0.25">
      <c r="A448" s="21" t="s">
        <v>171</v>
      </c>
      <c r="B448" s="21"/>
      <c r="C448" s="21"/>
      <c r="D448" s="21" t="s">
        <v>170</v>
      </c>
      <c r="E448" s="21"/>
      <c r="F448" s="22"/>
      <c r="G448" s="21"/>
      <c r="H448" s="21"/>
      <c r="I448" s="20">
        <v>35334.1</v>
      </c>
      <c r="J448" s="19">
        <v>1.1007676126735533E-2</v>
      </c>
      <c r="K448" s="128"/>
    </row>
    <row r="449" spans="1:11" ht="26.1" customHeight="1" x14ac:dyDescent="0.25">
      <c r="A449" s="18" t="s">
        <v>167</v>
      </c>
      <c r="B449" s="16" t="s">
        <v>169</v>
      </c>
      <c r="C449" s="18" t="s">
        <v>61</v>
      </c>
      <c r="D449" s="18" t="s">
        <v>168</v>
      </c>
      <c r="E449" s="17" t="s">
        <v>73</v>
      </c>
      <c r="F449" s="16">
        <v>668.7</v>
      </c>
      <c r="G449" s="15">
        <v>13.9</v>
      </c>
      <c r="H449" s="15">
        <v>16.68</v>
      </c>
      <c r="I449" s="15">
        <v>11153.91</v>
      </c>
      <c r="J449" s="14">
        <v>3.4747914571690445E-3</v>
      </c>
      <c r="K449" s="129"/>
    </row>
    <row r="450" spans="1:11" ht="26.1" customHeight="1" x14ac:dyDescent="0.25">
      <c r="A450" s="18" t="s">
        <v>167</v>
      </c>
      <c r="B450" s="16" t="s">
        <v>166</v>
      </c>
      <c r="C450" s="18" t="s">
        <v>61</v>
      </c>
      <c r="D450" s="18" t="s">
        <v>165</v>
      </c>
      <c r="E450" s="17" t="s">
        <v>73</v>
      </c>
      <c r="F450" s="16">
        <v>668.7</v>
      </c>
      <c r="G450" s="15">
        <v>30.14</v>
      </c>
      <c r="H450" s="15">
        <v>36.159999999999997</v>
      </c>
      <c r="I450" s="15">
        <v>24180.19</v>
      </c>
      <c r="J450" s="14">
        <v>7.5328846695664892E-3</v>
      </c>
      <c r="K450" s="129"/>
    </row>
    <row r="451" spans="1:11" ht="24" customHeight="1" x14ac:dyDescent="0.25">
      <c r="A451" s="21" t="s">
        <v>164</v>
      </c>
      <c r="B451" s="21"/>
      <c r="C451" s="21"/>
      <c r="D451" s="21" t="s">
        <v>163</v>
      </c>
      <c r="E451" s="21"/>
      <c r="F451" s="22"/>
      <c r="G451" s="21"/>
      <c r="H451" s="21"/>
      <c r="I451" s="20">
        <v>54748.71</v>
      </c>
      <c r="J451" s="19">
        <v>1.7055933730774717E-2</v>
      </c>
      <c r="K451" s="128"/>
    </row>
    <row r="452" spans="1:11" ht="26.1" customHeight="1" x14ac:dyDescent="0.25">
      <c r="A452" s="18" t="s">
        <v>162</v>
      </c>
      <c r="B452" s="16" t="s">
        <v>161</v>
      </c>
      <c r="C452" s="18" t="s">
        <v>61</v>
      </c>
      <c r="D452" s="18" t="s">
        <v>160</v>
      </c>
      <c r="E452" s="17" t="s">
        <v>73</v>
      </c>
      <c r="F452" s="16">
        <v>1655.04</v>
      </c>
      <c r="G452" s="15">
        <v>16.04</v>
      </c>
      <c r="H452" s="15">
        <v>19.239999999999998</v>
      </c>
      <c r="I452" s="15">
        <v>31842.959999999999</v>
      </c>
      <c r="J452" s="14">
        <v>9.9200769397436057E-3</v>
      </c>
      <c r="K452" s="129"/>
    </row>
    <row r="453" spans="1:11" ht="26.1" customHeight="1" x14ac:dyDescent="0.25">
      <c r="A453" s="18" t="s">
        <v>159</v>
      </c>
      <c r="B453" s="16" t="s">
        <v>158</v>
      </c>
      <c r="C453" s="18" t="s">
        <v>61</v>
      </c>
      <c r="D453" s="18" t="s">
        <v>157</v>
      </c>
      <c r="E453" s="17" t="s">
        <v>73</v>
      </c>
      <c r="F453" s="16">
        <v>1655.04</v>
      </c>
      <c r="G453" s="15">
        <v>11.54</v>
      </c>
      <c r="H453" s="15">
        <v>13.84</v>
      </c>
      <c r="I453" s="15">
        <v>22905.75</v>
      </c>
      <c r="J453" s="14">
        <v>7.1358567910311125E-3</v>
      </c>
      <c r="K453" s="129"/>
    </row>
    <row r="454" spans="1:11" ht="24" customHeight="1" x14ac:dyDescent="0.25">
      <c r="A454" s="21" t="s">
        <v>156</v>
      </c>
      <c r="B454" s="21"/>
      <c r="C454" s="21"/>
      <c r="D454" s="21" t="s">
        <v>155</v>
      </c>
      <c r="E454" s="21"/>
      <c r="F454" s="22"/>
      <c r="G454" s="21"/>
      <c r="H454" s="21"/>
      <c r="I454" s="20">
        <v>111107.56</v>
      </c>
      <c r="J454" s="19">
        <v>3.4613476378677704E-2</v>
      </c>
      <c r="K454" s="128"/>
    </row>
    <row r="455" spans="1:11" ht="52.2" customHeight="1" x14ac:dyDescent="0.25">
      <c r="A455" s="18" t="s">
        <v>154</v>
      </c>
      <c r="B455" s="16" t="s">
        <v>153</v>
      </c>
      <c r="C455" s="18" t="s">
        <v>61</v>
      </c>
      <c r="D455" s="18" t="s">
        <v>152</v>
      </c>
      <c r="E455" s="17" t="s">
        <v>73</v>
      </c>
      <c r="F455" s="16">
        <v>885.16</v>
      </c>
      <c r="G455" s="15">
        <v>4.12</v>
      </c>
      <c r="H455" s="15">
        <v>4.9400000000000004</v>
      </c>
      <c r="I455" s="15">
        <v>4372.6899999999996</v>
      </c>
      <c r="J455" s="14">
        <v>1.3622295550931027E-3</v>
      </c>
      <c r="K455" s="129"/>
    </row>
    <row r="456" spans="1:11" ht="52.2" customHeight="1" x14ac:dyDescent="0.25">
      <c r="A456" s="18" t="s">
        <v>151</v>
      </c>
      <c r="B456" s="16" t="s">
        <v>149</v>
      </c>
      <c r="C456" s="18" t="s">
        <v>61</v>
      </c>
      <c r="D456" s="18" t="s">
        <v>148</v>
      </c>
      <c r="E456" s="17" t="s">
        <v>73</v>
      </c>
      <c r="F456" s="16">
        <v>804.91</v>
      </c>
      <c r="G456" s="15">
        <v>72.45</v>
      </c>
      <c r="H456" s="15">
        <v>86.94</v>
      </c>
      <c r="I456" s="15">
        <v>69978.87</v>
      </c>
      <c r="J456" s="14">
        <v>2.1800604421081317E-2</v>
      </c>
      <c r="K456" s="129"/>
    </row>
    <row r="457" spans="1:11" ht="52.2" customHeight="1" x14ac:dyDescent="0.25">
      <c r="A457" s="18" t="s">
        <v>150</v>
      </c>
      <c r="B457" s="16" t="s">
        <v>149</v>
      </c>
      <c r="C457" s="18" t="s">
        <v>61</v>
      </c>
      <c r="D457" s="18" t="s">
        <v>148</v>
      </c>
      <c r="E457" s="17" t="s">
        <v>73</v>
      </c>
      <c r="F457" s="16">
        <v>80.25</v>
      </c>
      <c r="G457" s="15">
        <v>72.45</v>
      </c>
      <c r="H457" s="15">
        <v>86.94</v>
      </c>
      <c r="I457" s="15">
        <v>6976.93</v>
      </c>
      <c r="J457" s="14">
        <v>2.1735316818287417E-3</v>
      </c>
      <c r="K457" s="129"/>
    </row>
    <row r="458" spans="1:11" ht="26.1" customHeight="1" x14ac:dyDescent="0.25">
      <c r="A458" s="18" t="s">
        <v>147</v>
      </c>
      <c r="B458" s="16" t="s">
        <v>146</v>
      </c>
      <c r="C458" s="18" t="s">
        <v>61</v>
      </c>
      <c r="D458" s="18" t="s">
        <v>145</v>
      </c>
      <c r="E458" s="17" t="s">
        <v>73</v>
      </c>
      <c r="F458" s="16">
        <v>804.91</v>
      </c>
      <c r="G458" s="15">
        <v>4</v>
      </c>
      <c r="H458" s="15">
        <v>4.8</v>
      </c>
      <c r="I458" s="15">
        <v>3863.56</v>
      </c>
      <c r="J458" s="14">
        <v>1.2036196528625418E-3</v>
      </c>
      <c r="K458" s="129"/>
    </row>
    <row r="459" spans="1:11" ht="26.1" customHeight="1" x14ac:dyDescent="0.25">
      <c r="A459" s="18" t="s">
        <v>144</v>
      </c>
      <c r="B459" s="16" t="s">
        <v>143</v>
      </c>
      <c r="C459" s="18" t="s">
        <v>61</v>
      </c>
      <c r="D459" s="18" t="s">
        <v>142</v>
      </c>
      <c r="E459" s="17" t="s">
        <v>73</v>
      </c>
      <c r="F459" s="16">
        <v>804.91</v>
      </c>
      <c r="G459" s="15">
        <v>12.07</v>
      </c>
      <c r="H459" s="15">
        <v>14.48</v>
      </c>
      <c r="I459" s="15">
        <v>11655.09</v>
      </c>
      <c r="J459" s="14">
        <v>3.6309246860102293E-3</v>
      </c>
      <c r="K459" s="129"/>
    </row>
    <row r="460" spans="1:11" ht="39" customHeight="1" x14ac:dyDescent="0.25">
      <c r="A460" s="18" t="s">
        <v>141</v>
      </c>
      <c r="B460" s="16" t="s">
        <v>140</v>
      </c>
      <c r="C460" s="18" t="s">
        <v>61</v>
      </c>
      <c r="D460" s="18" t="s">
        <v>139</v>
      </c>
      <c r="E460" s="17" t="s">
        <v>73</v>
      </c>
      <c r="F460" s="16">
        <v>80.25</v>
      </c>
      <c r="G460" s="15">
        <v>148.09</v>
      </c>
      <c r="H460" s="15">
        <v>177.7</v>
      </c>
      <c r="I460" s="15">
        <v>14260.42</v>
      </c>
      <c r="J460" s="14">
        <v>4.4425663818017701E-3</v>
      </c>
      <c r="K460" s="129"/>
    </row>
    <row r="461" spans="1:11" ht="24" customHeight="1" x14ac:dyDescent="0.25">
      <c r="A461" s="21" t="s">
        <v>138</v>
      </c>
      <c r="B461" s="21"/>
      <c r="C461" s="21"/>
      <c r="D461" s="21" t="s">
        <v>28</v>
      </c>
      <c r="E461" s="21"/>
      <c r="F461" s="22"/>
      <c r="G461" s="21"/>
      <c r="H461" s="21"/>
      <c r="I461" s="20">
        <v>4200.17</v>
      </c>
      <c r="J461" s="19">
        <v>1.3084841848874256E-3</v>
      </c>
      <c r="K461" s="128"/>
    </row>
    <row r="462" spans="1:11" ht="52.2" customHeight="1" x14ac:dyDescent="0.25">
      <c r="A462" s="18" t="s">
        <v>137</v>
      </c>
      <c r="B462" s="16" t="s">
        <v>136</v>
      </c>
      <c r="C462" s="18" t="s">
        <v>61</v>
      </c>
      <c r="D462" s="18" t="s">
        <v>135</v>
      </c>
      <c r="E462" s="17" t="s">
        <v>73</v>
      </c>
      <c r="F462" s="16">
        <v>23.64</v>
      </c>
      <c r="G462" s="15">
        <v>47.09</v>
      </c>
      <c r="H462" s="15">
        <v>56.5</v>
      </c>
      <c r="I462" s="15">
        <v>1335.66</v>
      </c>
      <c r="J462" s="14">
        <v>4.1609982128979037E-4</v>
      </c>
      <c r="K462" s="129"/>
    </row>
    <row r="463" spans="1:11" ht="26.1" customHeight="1" x14ac:dyDescent="0.25">
      <c r="A463" s="18" t="s">
        <v>134</v>
      </c>
      <c r="B463" s="16" t="s">
        <v>133</v>
      </c>
      <c r="C463" s="18" t="s">
        <v>61</v>
      </c>
      <c r="D463" s="18" t="s">
        <v>132</v>
      </c>
      <c r="E463" s="17" t="s">
        <v>73</v>
      </c>
      <c r="F463" s="16">
        <v>122.52</v>
      </c>
      <c r="G463" s="15">
        <v>19.489999999999998</v>
      </c>
      <c r="H463" s="15">
        <v>23.38</v>
      </c>
      <c r="I463" s="15">
        <v>2864.51</v>
      </c>
      <c r="J463" s="14">
        <v>8.9238436359763515E-4</v>
      </c>
      <c r="K463" s="129"/>
    </row>
    <row r="464" spans="1:11" ht="24" customHeight="1" x14ac:dyDescent="0.25">
      <c r="A464" s="21" t="s">
        <v>47</v>
      </c>
      <c r="B464" s="21"/>
      <c r="C464" s="21"/>
      <c r="D464" s="21" t="s">
        <v>48</v>
      </c>
      <c r="E464" s="21"/>
      <c r="F464" s="22"/>
      <c r="G464" s="21"/>
      <c r="H464" s="21"/>
      <c r="I464" s="20">
        <v>117467.47</v>
      </c>
      <c r="J464" s="19">
        <v>3.6594787052366483E-2</v>
      </c>
      <c r="K464" s="128"/>
    </row>
    <row r="465" spans="1:11" ht="39" customHeight="1" x14ac:dyDescent="0.25">
      <c r="A465" s="18" t="s">
        <v>131</v>
      </c>
      <c r="B465" s="16" t="s">
        <v>117</v>
      </c>
      <c r="C465" s="18" t="s">
        <v>61</v>
      </c>
      <c r="D465" s="18" t="s">
        <v>116</v>
      </c>
      <c r="E465" s="17" t="s">
        <v>82</v>
      </c>
      <c r="F465" s="16">
        <v>1</v>
      </c>
      <c r="G465" s="15">
        <v>276.81</v>
      </c>
      <c r="H465" s="15">
        <v>332.17</v>
      </c>
      <c r="I465" s="15">
        <v>332.17</v>
      </c>
      <c r="J465" s="14">
        <v>1.0348133330176068E-4</v>
      </c>
      <c r="K465" s="129"/>
    </row>
    <row r="466" spans="1:11" ht="24" customHeight="1" x14ac:dyDescent="0.25">
      <c r="A466" s="18" t="s">
        <v>130</v>
      </c>
      <c r="B466" s="16" t="s">
        <v>129</v>
      </c>
      <c r="C466" s="18" t="s">
        <v>113</v>
      </c>
      <c r="D466" s="18" t="s">
        <v>128</v>
      </c>
      <c r="E466" s="17" t="s">
        <v>73</v>
      </c>
      <c r="F466" s="16">
        <v>13.39</v>
      </c>
      <c r="G466" s="15">
        <v>430.87</v>
      </c>
      <c r="H466" s="15">
        <v>517.04</v>
      </c>
      <c r="I466" s="15">
        <v>6923.16</v>
      </c>
      <c r="J466" s="14">
        <v>2.15678064684173E-3</v>
      </c>
      <c r="K466" s="129"/>
    </row>
    <row r="467" spans="1:11" ht="26.1" customHeight="1" x14ac:dyDescent="0.25">
      <c r="A467" s="18" t="s">
        <v>127</v>
      </c>
      <c r="B467" s="16" t="s">
        <v>126</v>
      </c>
      <c r="C467" s="18" t="s">
        <v>61</v>
      </c>
      <c r="D467" s="18" t="s">
        <v>125</v>
      </c>
      <c r="E467" s="17" t="s">
        <v>104</v>
      </c>
      <c r="F467" s="16">
        <v>7.8</v>
      </c>
      <c r="G467" s="15">
        <v>94</v>
      </c>
      <c r="H467" s="15">
        <v>112.8</v>
      </c>
      <c r="I467" s="15">
        <v>879.84</v>
      </c>
      <c r="J467" s="14">
        <v>2.7409764967402568E-4</v>
      </c>
      <c r="K467" s="129"/>
    </row>
    <row r="468" spans="1:11" ht="39" customHeight="1" x14ac:dyDescent="0.25">
      <c r="A468" s="18" t="s">
        <v>124</v>
      </c>
      <c r="B468" s="16" t="s">
        <v>123</v>
      </c>
      <c r="C468" s="18" t="s">
        <v>101</v>
      </c>
      <c r="D468" s="18" t="s">
        <v>122</v>
      </c>
      <c r="E468" s="17" t="s">
        <v>73</v>
      </c>
      <c r="F468" s="16">
        <v>41.85</v>
      </c>
      <c r="G468" s="15">
        <v>400.36</v>
      </c>
      <c r="H468" s="15">
        <v>480.43</v>
      </c>
      <c r="I468" s="15">
        <v>20105.990000000002</v>
      </c>
      <c r="J468" s="14">
        <v>6.2636440754790237E-3</v>
      </c>
      <c r="K468" s="129"/>
    </row>
    <row r="469" spans="1:11" ht="26.1" customHeight="1" x14ac:dyDescent="0.25">
      <c r="A469" s="18" t="s">
        <v>121</v>
      </c>
      <c r="B469" s="16" t="s">
        <v>120</v>
      </c>
      <c r="C469" s="18" t="s">
        <v>113</v>
      </c>
      <c r="D469" s="18" t="s">
        <v>119</v>
      </c>
      <c r="E469" s="17" t="s">
        <v>111</v>
      </c>
      <c r="F469" s="16">
        <v>3.9</v>
      </c>
      <c r="G469" s="15">
        <v>334.95</v>
      </c>
      <c r="H469" s="15">
        <v>401.94</v>
      </c>
      <c r="I469" s="15">
        <v>1567.56</v>
      </c>
      <c r="J469" s="14">
        <v>4.8834391676101988E-4</v>
      </c>
      <c r="K469" s="129"/>
    </row>
    <row r="470" spans="1:11" ht="39" customHeight="1" x14ac:dyDescent="0.25">
      <c r="A470" s="18" t="s">
        <v>118</v>
      </c>
      <c r="B470" s="16" t="s">
        <v>117</v>
      </c>
      <c r="C470" s="18" t="s">
        <v>61</v>
      </c>
      <c r="D470" s="18" t="s">
        <v>116</v>
      </c>
      <c r="E470" s="17" t="s">
        <v>82</v>
      </c>
      <c r="F470" s="16">
        <v>9</v>
      </c>
      <c r="G470" s="15">
        <v>276.81</v>
      </c>
      <c r="H470" s="15">
        <v>332.17</v>
      </c>
      <c r="I470" s="15">
        <v>2989.53</v>
      </c>
      <c r="J470" s="14">
        <v>9.3133199971584611E-4</v>
      </c>
      <c r="K470" s="129"/>
    </row>
    <row r="471" spans="1:11" ht="52.2" customHeight="1" x14ac:dyDescent="0.25">
      <c r="A471" s="18" t="s">
        <v>115</v>
      </c>
      <c r="B471" s="16" t="s">
        <v>114</v>
      </c>
      <c r="C471" s="18" t="s">
        <v>113</v>
      </c>
      <c r="D471" s="18" t="s">
        <v>112</v>
      </c>
      <c r="E471" s="17" t="s">
        <v>111</v>
      </c>
      <c r="F471" s="16">
        <v>137</v>
      </c>
      <c r="G471" s="15">
        <v>374.95</v>
      </c>
      <c r="H471" s="15">
        <v>449.94</v>
      </c>
      <c r="I471" s="15">
        <v>61641.78</v>
      </c>
      <c r="J471" s="14">
        <v>1.9203340402486092E-2</v>
      </c>
      <c r="K471" s="129"/>
    </row>
    <row r="472" spans="1:11" ht="24" customHeight="1" x14ac:dyDescent="0.25">
      <c r="A472" s="18" t="s">
        <v>110</v>
      </c>
      <c r="B472" s="16" t="s">
        <v>109</v>
      </c>
      <c r="C472" s="18" t="s">
        <v>101</v>
      </c>
      <c r="D472" s="18" t="s">
        <v>108</v>
      </c>
      <c r="E472" s="17" t="s">
        <v>77</v>
      </c>
      <c r="F472" s="16">
        <v>1</v>
      </c>
      <c r="G472" s="15">
        <v>3842.08</v>
      </c>
      <c r="H472" s="15">
        <v>4610.49</v>
      </c>
      <c r="I472" s="15">
        <v>4610.49</v>
      </c>
      <c r="J472" s="14">
        <v>1.4363116849036173E-3</v>
      </c>
      <c r="K472" s="129"/>
    </row>
    <row r="473" spans="1:11" ht="39" customHeight="1" x14ac:dyDescent="0.25">
      <c r="A473" s="18" t="s">
        <v>107</v>
      </c>
      <c r="B473" s="16" t="s">
        <v>106</v>
      </c>
      <c r="C473" s="18" t="s">
        <v>61</v>
      </c>
      <c r="D473" s="18" t="s">
        <v>105</v>
      </c>
      <c r="E473" s="17" t="s">
        <v>104</v>
      </c>
      <c r="F473" s="16">
        <v>91.81</v>
      </c>
      <c r="G473" s="15">
        <v>136.44999999999999</v>
      </c>
      <c r="H473" s="15">
        <v>163.74</v>
      </c>
      <c r="I473" s="15">
        <v>15032.96</v>
      </c>
      <c r="J473" s="14">
        <v>4.6832367290003197E-3</v>
      </c>
      <c r="K473" s="129"/>
    </row>
    <row r="474" spans="1:11" ht="39" customHeight="1" x14ac:dyDescent="0.25">
      <c r="A474" s="18" t="s">
        <v>103</v>
      </c>
      <c r="B474" s="16" t="s">
        <v>102</v>
      </c>
      <c r="C474" s="18" t="s">
        <v>101</v>
      </c>
      <c r="D474" s="18" t="s">
        <v>100</v>
      </c>
      <c r="E474" s="17" t="s">
        <v>77</v>
      </c>
      <c r="F474" s="16">
        <v>3</v>
      </c>
      <c r="G474" s="15">
        <v>180.94</v>
      </c>
      <c r="H474" s="15">
        <v>217.12</v>
      </c>
      <c r="I474" s="15">
        <v>651.36</v>
      </c>
      <c r="J474" s="14">
        <v>2.0291899105709377E-4</v>
      </c>
      <c r="K474" s="129"/>
    </row>
    <row r="475" spans="1:11" ht="52.2" customHeight="1" x14ac:dyDescent="0.25">
      <c r="A475" s="18" t="s">
        <v>99</v>
      </c>
      <c r="B475" s="16" t="s">
        <v>98</v>
      </c>
      <c r="C475" s="18" t="s">
        <v>97</v>
      </c>
      <c r="D475" s="18" t="s">
        <v>96</v>
      </c>
      <c r="E475" s="17" t="s">
        <v>82</v>
      </c>
      <c r="F475" s="16">
        <v>1</v>
      </c>
      <c r="G475" s="15">
        <v>1996.36</v>
      </c>
      <c r="H475" s="15">
        <v>2395.63</v>
      </c>
      <c r="I475" s="15">
        <v>2395.63</v>
      </c>
      <c r="J475" s="14">
        <v>7.4631359393592721E-4</v>
      </c>
      <c r="K475" s="129"/>
    </row>
    <row r="476" spans="1:11" ht="24" customHeight="1" x14ac:dyDescent="0.25">
      <c r="A476" s="18" t="s">
        <v>95</v>
      </c>
      <c r="B476" s="16" t="s">
        <v>94</v>
      </c>
      <c r="C476" s="18" t="s">
        <v>61</v>
      </c>
      <c r="D476" s="18" t="s">
        <v>93</v>
      </c>
      <c r="E476" s="17" t="s">
        <v>82</v>
      </c>
      <c r="F476" s="16">
        <v>2</v>
      </c>
      <c r="G476" s="15">
        <v>140.41999999999999</v>
      </c>
      <c r="H476" s="15">
        <v>168.5</v>
      </c>
      <c r="I476" s="15">
        <v>337</v>
      </c>
      <c r="J476" s="14">
        <v>1.0498602921002303E-4</v>
      </c>
      <c r="K476" s="129"/>
    </row>
    <row r="477" spans="1:11" ht="24" customHeight="1" x14ac:dyDescent="0.25">
      <c r="A477" s="21" t="s">
        <v>49</v>
      </c>
      <c r="B477" s="21"/>
      <c r="C477" s="21"/>
      <c r="D477" s="21" t="s">
        <v>50</v>
      </c>
      <c r="E477" s="21"/>
      <c r="F477" s="22"/>
      <c r="G477" s="21"/>
      <c r="H477" s="21"/>
      <c r="I477" s="20">
        <v>26324.31</v>
      </c>
      <c r="J477" s="19">
        <v>8.2008450403373932E-3</v>
      </c>
      <c r="K477" s="128"/>
    </row>
    <row r="478" spans="1:11" ht="24" customHeight="1" x14ac:dyDescent="0.25">
      <c r="A478" s="18" t="s">
        <v>92</v>
      </c>
      <c r="B478" s="16" t="s">
        <v>91</v>
      </c>
      <c r="C478" s="18" t="s">
        <v>61</v>
      </c>
      <c r="D478" s="18" t="s">
        <v>90</v>
      </c>
      <c r="E478" s="17" t="s">
        <v>73</v>
      </c>
      <c r="F478" s="16">
        <v>516.49</v>
      </c>
      <c r="G478" s="15">
        <v>18.62</v>
      </c>
      <c r="H478" s="15">
        <v>22.34</v>
      </c>
      <c r="I478" s="15">
        <v>11538.38</v>
      </c>
      <c r="J478" s="14">
        <v>3.5945658745292152E-3</v>
      </c>
      <c r="K478" s="129"/>
    </row>
    <row r="479" spans="1:11" ht="39" customHeight="1" x14ac:dyDescent="0.25">
      <c r="A479" s="18" t="s">
        <v>89</v>
      </c>
      <c r="B479" s="16" t="s">
        <v>88</v>
      </c>
      <c r="C479" s="18" t="s">
        <v>61</v>
      </c>
      <c r="D479" s="18" t="s">
        <v>87</v>
      </c>
      <c r="E479" s="17" t="s">
        <v>86</v>
      </c>
      <c r="F479" s="16">
        <v>14.79</v>
      </c>
      <c r="G479" s="15">
        <v>688.75</v>
      </c>
      <c r="H479" s="15">
        <v>826.5</v>
      </c>
      <c r="I479" s="15">
        <v>12223.93</v>
      </c>
      <c r="J479" s="14">
        <v>3.808136118816845E-3</v>
      </c>
      <c r="K479" s="129"/>
    </row>
    <row r="480" spans="1:11" ht="26.1" customHeight="1" x14ac:dyDescent="0.25">
      <c r="A480" s="18" t="s">
        <v>85</v>
      </c>
      <c r="B480" s="16" t="s">
        <v>84</v>
      </c>
      <c r="C480" s="18" t="s">
        <v>61</v>
      </c>
      <c r="D480" s="18" t="s">
        <v>83</v>
      </c>
      <c r="E480" s="17" t="s">
        <v>82</v>
      </c>
      <c r="F480" s="16">
        <v>12</v>
      </c>
      <c r="G480" s="15">
        <v>177.92</v>
      </c>
      <c r="H480" s="15">
        <v>213.5</v>
      </c>
      <c r="I480" s="15">
        <v>2562</v>
      </c>
      <c r="J480" s="14">
        <v>7.9814304699133234E-4</v>
      </c>
      <c r="K480" s="129"/>
    </row>
    <row r="481" spans="1:11" ht="24" customHeight="1" x14ac:dyDescent="0.25">
      <c r="A481" s="21" t="s">
        <v>51</v>
      </c>
      <c r="B481" s="21"/>
      <c r="C481" s="21"/>
      <c r="D481" s="21" t="s">
        <v>52</v>
      </c>
      <c r="E481" s="21"/>
      <c r="F481" s="22"/>
      <c r="G481" s="21"/>
      <c r="H481" s="21"/>
      <c r="I481" s="20">
        <v>11460.49</v>
      </c>
      <c r="J481" s="19">
        <v>3.57030070593821E-3</v>
      </c>
      <c r="K481" s="128"/>
    </row>
    <row r="482" spans="1:11" ht="24" customHeight="1" x14ac:dyDescent="0.25">
      <c r="A482" s="18" t="s">
        <v>81</v>
      </c>
      <c r="B482" s="16" t="s">
        <v>80</v>
      </c>
      <c r="C482" s="18" t="s">
        <v>79</v>
      </c>
      <c r="D482" s="18" t="s">
        <v>78</v>
      </c>
      <c r="E482" s="17" t="s">
        <v>77</v>
      </c>
      <c r="F482" s="16">
        <v>6</v>
      </c>
      <c r="G482" s="15">
        <v>1156.3</v>
      </c>
      <c r="H482" s="15">
        <v>1387.56</v>
      </c>
      <c r="I482" s="15">
        <v>8325.36</v>
      </c>
      <c r="J482" s="14">
        <v>2.593609757103731E-3</v>
      </c>
      <c r="K482" s="129"/>
    </row>
    <row r="483" spans="1:11" ht="24" customHeight="1" x14ac:dyDescent="0.25">
      <c r="A483" s="18" t="s">
        <v>76</v>
      </c>
      <c r="B483" s="16" t="s">
        <v>75</v>
      </c>
      <c r="C483" s="18" t="s">
        <v>61</v>
      </c>
      <c r="D483" s="18" t="s">
        <v>74</v>
      </c>
      <c r="E483" s="17" t="s">
        <v>73</v>
      </c>
      <c r="F483" s="16">
        <v>751.83</v>
      </c>
      <c r="G483" s="15">
        <v>3.48</v>
      </c>
      <c r="H483" s="15">
        <v>4.17</v>
      </c>
      <c r="I483" s="15">
        <v>3135.13</v>
      </c>
      <c r="J483" s="14">
        <v>9.766909488344792E-4</v>
      </c>
      <c r="K483" s="129"/>
    </row>
    <row r="484" spans="1:11" ht="24" customHeight="1" x14ac:dyDescent="0.25">
      <c r="A484" s="21" t="s">
        <v>53</v>
      </c>
      <c r="B484" s="21"/>
      <c r="C484" s="21"/>
      <c r="D484" s="21" t="s">
        <v>54</v>
      </c>
      <c r="E484" s="21"/>
      <c r="F484" s="22"/>
      <c r="G484" s="21"/>
      <c r="H484" s="21"/>
      <c r="I484" s="20">
        <v>208802.34</v>
      </c>
      <c r="J484" s="19">
        <v>6.5048452719172575E-2</v>
      </c>
      <c r="K484" s="128"/>
    </row>
    <row r="485" spans="1:11" ht="26.1" customHeight="1" x14ac:dyDescent="0.25">
      <c r="A485" s="18" t="s">
        <v>72</v>
      </c>
      <c r="B485" s="16" t="s">
        <v>71</v>
      </c>
      <c r="C485" s="18" t="s">
        <v>61</v>
      </c>
      <c r="D485" s="18" t="s">
        <v>70</v>
      </c>
      <c r="E485" s="17" t="s">
        <v>59</v>
      </c>
      <c r="F485" s="16">
        <v>3</v>
      </c>
      <c r="G485" s="15">
        <v>20780.02</v>
      </c>
      <c r="H485" s="15">
        <v>24936.02</v>
      </c>
      <c r="I485" s="15">
        <v>74808.06</v>
      </c>
      <c r="J485" s="14">
        <v>2.3305047989036071E-2</v>
      </c>
      <c r="K485" s="129"/>
    </row>
    <row r="486" spans="1:11" ht="26.1" customHeight="1" x14ac:dyDescent="0.25">
      <c r="A486" s="18" t="s">
        <v>69</v>
      </c>
      <c r="B486" s="16" t="s">
        <v>68</v>
      </c>
      <c r="C486" s="18" t="s">
        <v>61</v>
      </c>
      <c r="D486" s="18" t="s">
        <v>67</v>
      </c>
      <c r="E486" s="17" t="s">
        <v>59</v>
      </c>
      <c r="F486" s="16">
        <v>6</v>
      </c>
      <c r="G486" s="15">
        <v>6048.65</v>
      </c>
      <c r="H486" s="15">
        <v>7258.38</v>
      </c>
      <c r="I486" s="15">
        <v>43550.28</v>
      </c>
      <c r="J486" s="14">
        <v>1.3567272902625167E-2</v>
      </c>
      <c r="K486" s="129"/>
    </row>
    <row r="487" spans="1:11" ht="24" customHeight="1" x14ac:dyDescent="0.25">
      <c r="A487" s="18" t="s">
        <v>66</v>
      </c>
      <c r="B487" s="16" t="s">
        <v>65</v>
      </c>
      <c r="C487" s="18" t="s">
        <v>61</v>
      </c>
      <c r="D487" s="18" t="s">
        <v>64</v>
      </c>
      <c r="E487" s="17" t="s">
        <v>59</v>
      </c>
      <c r="F487" s="16">
        <v>6</v>
      </c>
      <c r="G487" s="15">
        <v>4328.8500000000004</v>
      </c>
      <c r="H487" s="15">
        <v>5194.62</v>
      </c>
      <c r="I487" s="15">
        <v>31167.72</v>
      </c>
      <c r="J487" s="14">
        <v>9.7097185825810658E-3</v>
      </c>
      <c r="K487" s="129"/>
    </row>
    <row r="488" spans="1:11" ht="24" customHeight="1" x14ac:dyDescent="0.25">
      <c r="A488" s="18" t="s">
        <v>63</v>
      </c>
      <c r="B488" s="16" t="s">
        <v>62</v>
      </c>
      <c r="C488" s="18" t="s">
        <v>61</v>
      </c>
      <c r="D488" s="18" t="s">
        <v>60</v>
      </c>
      <c r="E488" s="17" t="s">
        <v>59</v>
      </c>
      <c r="F488" s="16">
        <v>6</v>
      </c>
      <c r="G488" s="15">
        <v>8232.82</v>
      </c>
      <c r="H488" s="15">
        <v>9879.3799999999992</v>
      </c>
      <c r="I488" s="15">
        <v>59276.28</v>
      </c>
      <c r="J488" s="14">
        <v>1.8466413244930278E-2</v>
      </c>
      <c r="K488" s="129"/>
    </row>
    <row r="489" spans="1:11" x14ac:dyDescent="0.25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</row>
    <row r="490" spans="1:11" x14ac:dyDescent="0.25">
      <c r="A490" s="635"/>
      <c r="B490" s="635"/>
      <c r="C490" s="635"/>
      <c r="D490" s="12"/>
      <c r="E490" s="11"/>
      <c r="F490" s="636" t="s">
        <v>55</v>
      </c>
      <c r="G490" s="635"/>
      <c r="H490" s="637">
        <v>2675229.2200000002</v>
      </c>
      <c r="I490" s="635"/>
      <c r="J490" s="635"/>
      <c r="K490" s="11"/>
    </row>
    <row r="491" spans="1:11" x14ac:dyDescent="0.25">
      <c r="A491" s="635"/>
      <c r="B491" s="635"/>
      <c r="C491" s="635"/>
      <c r="D491" s="12"/>
      <c r="E491" s="11"/>
      <c r="F491" s="636" t="s">
        <v>56</v>
      </c>
      <c r="G491" s="635"/>
      <c r="H491" s="637">
        <v>534721.68999999994</v>
      </c>
      <c r="I491" s="635"/>
      <c r="J491" s="635"/>
      <c r="K491" s="11"/>
    </row>
    <row r="492" spans="1:11" x14ac:dyDescent="0.25">
      <c r="A492" s="635"/>
      <c r="B492" s="635"/>
      <c r="C492" s="635"/>
      <c r="D492" s="12"/>
      <c r="E492" s="11"/>
      <c r="F492" s="636" t="s">
        <v>57</v>
      </c>
      <c r="G492" s="635"/>
      <c r="H492" s="637">
        <v>3209950.91</v>
      </c>
      <c r="I492" s="635"/>
      <c r="J492" s="635"/>
      <c r="K492" s="11"/>
    </row>
    <row r="493" spans="1:11" ht="60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</row>
    <row r="494" spans="1:11" ht="70.2" customHeight="1" x14ac:dyDescent="0.25">
      <c r="A494" s="632" t="s">
        <v>58</v>
      </c>
      <c r="B494" s="581"/>
      <c r="C494" s="581"/>
      <c r="D494" s="581"/>
      <c r="E494" s="581"/>
      <c r="F494" s="581"/>
      <c r="G494" s="581"/>
      <c r="H494" s="581"/>
      <c r="I494" s="581"/>
      <c r="J494" s="581"/>
    </row>
  </sheetData>
  <mergeCells count="19">
    <mergeCell ref="L28:M33"/>
    <mergeCell ref="L36:M36"/>
    <mergeCell ref="A492:C492"/>
    <mergeCell ref="F492:G492"/>
    <mergeCell ref="H492:J492"/>
    <mergeCell ref="A494:J494"/>
    <mergeCell ref="A3:J3"/>
    <mergeCell ref="A490:C490"/>
    <mergeCell ref="F490:G490"/>
    <mergeCell ref="H490:J490"/>
    <mergeCell ref="A491:C491"/>
    <mergeCell ref="F491:G491"/>
    <mergeCell ref="H491:J491"/>
    <mergeCell ref="E1:F1"/>
    <mergeCell ref="G1:H1"/>
    <mergeCell ref="I1:J1"/>
    <mergeCell ref="E2:F2"/>
    <mergeCell ref="G2:H2"/>
    <mergeCell ref="I2:J2"/>
  </mergeCells>
  <pageMargins left="0.39370078740157483" right="0.39370078740157483" top="1.1811023622047245" bottom="0.78740157480314965" header="0" footer="0"/>
  <pageSetup paperSize="9" scale="52" fitToHeight="0" orientation="portrait" r:id="rId1"/>
  <headerFooter>
    <oddHeader>&amp;L &amp;C&amp;G</oddHeader>
    <oddFooter>&amp;L &amp;C&amp;G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07"/>
  <sheetViews>
    <sheetView showOutlineSymbols="0" showWhiteSpace="0" topLeftCell="A1121" zoomScale="85" zoomScaleNormal="85" workbookViewId="0">
      <selection activeCell="H1147" sqref="H1147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4" x14ac:dyDescent="0.25">
      <c r="A1" s="32"/>
      <c r="B1" s="32"/>
      <c r="C1" s="659" t="s">
        <v>0</v>
      </c>
      <c r="D1" s="659"/>
      <c r="E1" s="659" t="s">
        <v>1</v>
      </c>
      <c r="F1" s="659"/>
      <c r="G1" s="659" t="s">
        <v>2</v>
      </c>
      <c r="H1" s="659"/>
      <c r="I1" s="659" t="s">
        <v>3</v>
      </c>
      <c r="J1" s="659"/>
    </row>
    <row r="2" spans="1:14" ht="80.099999999999994" customHeight="1" x14ac:dyDescent="0.25">
      <c r="A2" s="31"/>
      <c r="B2" s="31"/>
      <c r="C2" s="636" t="s">
        <v>4</v>
      </c>
      <c r="D2" s="636"/>
      <c r="E2" s="636" t="s">
        <v>5</v>
      </c>
      <c r="F2" s="636"/>
      <c r="G2" s="636" t="s">
        <v>6</v>
      </c>
      <c r="H2" s="636"/>
      <c r="I2" s="636" t="s">
        <v>7</v>
      </c>
      <c r="J2" s="636"/>
    </row>
    <row r="3" spans="1:14" x14ac:dyDescent="0.25">
      <c r="A3" s="660" t="s">
        <v>3361</v>
      </c>
      <c r="B3" s="581"/>
      <c r="C3" s="581"/>
      <c r="D3" s="581"/>
      <c r="E3" s="581"/>
      <c r="F3" s="581"/>
      <c r="G3" s="581"/>
      <c r="H3" s="581"/>
      <c r="I3" s="581"/>
      <c r="J3" s="581"/>
    </row>
    <row r="4" spans="1:14" ht="24" customHeight="1" x14ac:dyDescent="0.25">
      <c r="A4" s="21" t="s">
        <v>13</v>
      </c>
      <c r="B4" s="21"/>
      <c r="C4" s="21"/>
      <c r="D4" s="21" t="s">
        <v>14</v>
      </c>
      <c r="E4" s="21"/>
      <c r="F4" s="665"/>
      <c r="G4" s="665"/>
      <c r="H4" s="22"/>
      <c r="I4" s="21"/>
      <c r="J4" s="20">
        <v>40570.85</v>
      </c>
    </row>
    <row r="5" spans="1:14" ht="24" customHeight="1" x14ac:dyDescent="0.25">
      <c r="A5" s="21" t="s">
        <v>1231</v>
      </c>
      <c r="B5" s="21"/>
      <c r="C5" s="21"/>
      <c r="D5" s="21" t="s">
        <v>1230</v>
      </c>
      <c r="E5" s="21"/>
      <c r="F5" s="665"/>
      <c r="G5" s="665"/>
      <c r="H5" s="22"/>
      <c r="I5" s="21"/>
      <c r="J5" s="20">
        <v>40570.85</v>
      </c>
    </row>
    <row r="6" spans="1:14" ht="18" customHeight="1" x14ac:dyDescent="0.25">
      <c r="A6" s="30" t="s">
        <v>1229</v>
      </c>
      <c r="B6" s="28" t="s">
        <v>1237</v>
      </c>
      <c r="C6" s="30" t="s">
        <v>1236</v>
      </c>
      <c r="D6" s="30" t="s">
        <v>10</v>
      </c>
      <c r="E6" s="666" t="s">
        <v>1261</v>
      </c>
      <c r="F6" s="666"/>
      <c r="G6" s="29" t="s">
        <v>1235</v>
      </c>
      <c r="H6" s="28" t="s">
        <v>1234</v>
      </c>
      <c r="I6" s="28" t="s">
        <v>1233</v>
      </c>
      <c r="J6" s="28" t="s">
        <v>11</v>
      </c>
    </row>
    <row r="7" spans="1:14" ht="39" customHeight="1" x14ac:dyDescent="0.25">
      <c r="A7" s="18" t="s">
        <v>1260</v>
      </c>
      <c r="B7" s="16" t="s">
        <v>1228</v>
      </c>
      <c r="C7" s="18" t="s">
        <v>79</v>
      </c>
      <c r="D7" s="18" t="s">
        <v>1227</v>
      </c>
      <c r="E7" s="667" t="s">
        <v>3015</v>
      </c>
      <c r="F7" s="667"/>
      <c r="G7" s="17" t="s">
        <v>73</v>
      </c>
      <c r="H7" s="46">
        <v>1</v>
      </c>
      <c r="I7" s="15">
        <v>13.65</v>
      </c>
      <c r="J7" s="15">
        <v>13.65</v>
      </c>
    </row>
    <row r="8" spans="1:14" ht="65.099999999999994" customHeight="1" x14ac:dyDescent="0.25">
      <c r="A8" s="39" t="s">
        <v>1247</v>
      </c>
      <c r="B8" s="40" t="s">
        <v>3356</v>
      </c>
      <c r="C8" s="39" t="s">
        <v>101</v>
      </c>
      <c r="D8" s="39" t="s">
        <v>3355</v>
      </c>
      <c r="E8" s="669" t="s">
        <v>1889</v>
      </c>
      <c r="F8" s="669"/>
      <c r="G8" s="38" t="s">
        <v>73</v>
      </c>
      <c r="H8" s="37">
        <v>0.68222289999999997</v>
      </c>
      <c r="I8" s="36">
        <v>20.02</v>
      </c>
      <c r="J8" s="36">
        <v>13.65</v>
      </c>
    </row>
    <row r="9" spans="1:14" x14ac:dyDescent="0.25">
      <c r="A9" s="35"/>
      <c r="B9" s="35"/>
      <c r="C9" s="35"/>
      <c r="D9" s="35"/>
      <c r="E9" s="35" t="s">
        <v>1243</v>
      </c>
      <c r="F9" s="34">
        <v>0</v>
      </c>
      <c r="G9" s="35" t="s">
        <v>1242</v>
      </c>
      <c r="H9" s="34">
        <v>0</v>
      </c>
      <c r="I9" s="35" t="s">
        <v>1241</v>
      </c>
      <c r="J9" s="34">
        <v>0</v>
      </c>
    </row>
    <row r="10" spans="1:14" x14ac:dyDescent="0.25">
      <c r="A10" s="35"/>
      <c r="B10" s="35"/>
      <c r="C10" s="35"/>
      <c r="D10" s="35"/>
      <c r="E10" s="35" t="s">
        <v>1240</v>
      </c>
      <c r="F10" s="34">
        <v>2.73</v>
      </c>
      <c r="G10" s="35"/>
      <c r="H10" s="674" t="s">
        <v>1239</v>
      </c>
      <c r="I10" s="674"/>
      <c r="J10" s="34">
        <v>16.38</v>
      </c>
    </row>
    <row r="11" spans="1:14" ht="50.1" customHeight="1" thickBot="1" x14ac:dyDescent="0.3">
      <c r="A11" s="11"/>
      <c r="B11" s="11"/>
      <c r="C11" s="11"/>
      <c r="D11" s="11"/>
      <c r="E11" s="11"/>
      <c r="F11" s="11"/>
      <c r="G11" s="11" t="s">
        <v>3360</v>
      </c>
      <c r="H11" s="48">
        <v>751.83</v>
      </c>
      <c r="I11" s="11" t="s">
        <v>3359</v>
      </c>
      <c r="J11" s="47">
        <v>12314.97</v>
      </c>
    </row>
    <row r="12" spans="1:14" ht="1.2" customHeight="1" thickTop="1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</row>
    <row r="13" spans="1:14" ht="18" customHeight="1" x14ac:dyDescent="0.25">
      <c r="A13" s="30" t="s">
        <v>1226</v>
      </c>
      <c r="B13" s="28" t="s">
        <v>1237</v>
      </c>
      <c r="C13" s="30" t="s">
        <v>1236</v>
      </c>
      <c r="D13" s="30" t="s">
        <v>10</v>
      </c>
      <c r="E13" s="666" t="s">
        <v>1261</v>
      </c>
      <c r="F13" s="666"/>
      <c r="G13" s="29" t="s">
        <v>1235</v>
      </c>
      <c r="H13" s="28" t="s">
        <v>1234</v>
      </c>
      <c r="I13" s="28" t="s">
        <v>1233</v>
      </c>
      <c r="J13" s="28" t="s">
        <v>11</v>
      </c>
    </row>
    <row r="14" spans="1:14" ht="52.2" customHeight="1" x14ac:dyDescent="0.25">
      <c r="A14" s="27" t="s">
        <v>1247</v>
      </c>
      <c r="B14" s="25" t="s">
        <v>1225</v>
      </c>
      <c r="C14" s="27" t="s">
        <v>101</v>
      </c>
      <c r="D14" s="27" t="s">
        <v>1224</v>
      </c>
      <c r="E14" s="673" t="s">
        <v>1889</v>
      </c>
      <c r="F14" s="673"/>
      <c r="G14" s="26" t="s">
        <v>73</v>
      </c>
      <c r="H14" s="49">
        <v>1</v>
      </c>
      <c r="I14" s="24">
        <v>9.59</v>
      </c>
      <c r="J14" s="24">
        <v>9.59</v>
      </c>
      <c r="M14" s="458">
        <v>13.8</v>
      </c>
      <c r="N14" s="496">
        <f>1-J14/M14</f>
        <v>0.30507246376811603</v>
      </c>
    </row>
    <row r="15" spans="1:14" x14ac:dyDescent="0.25">
      <c r="A15" s="35"/>
      <c r="B15" s="35"/>
      <c r="C15" s="35"/>
      <c r="D15" s="35"/>
      <c r="E15" s="35" t="s">
        <v>1243</v>
      </c>
      <c r="F15" s="34">
        <v>0</v>
      </c>
      <c r="G15" s="35" t="s">
        <v>1242</v>
      </c>
      <c r="H15" s="34">
        <v>0</v>
      </c>
      <c r="I15" s="35" t="s">
        <v>1241</v>
      </c>
      <c r="J15" s="34">
        <v>0</v>
      </c>
    </row>
    <row r="16" spans="1:14" x14ac:dyDescent="0.25">
      <c r="A16" s="35"/>
      <c r="B16" s="35"/>
      <c r="C16" s="35"/>
      <c r="D16" s="35"/>
      <c r="E16" s="35" t="s">
        <v>1240</v>
      </c>
      <c r="F16" s="34">
        <v>1.91</v>
      </c>
      <c r="G16" s="35"/>
      <c r="H16" s="674" t="s">
        <v>1239</v>
      </c>
      <c r="I16" s="674"/>
      <c r="J16" s="34">
        <v>11.5</v>
      </c>
    </row>
    <row r="17" spans="1:10" ht="50.1" customHeight="1" thickBot="1" x14ac:dyDescent="0.3">
      <c r="A17" s="11"/>
      <c r="B17" s="11"/>
      <c r="C17" s="11"/>
      <c r="D17" s="11"/>
      <c r="E17" s="11"/>
      <c r="F17" s="11"/>
      <c r="G17" s="11" t="s">
        <v>3360</v>
      </c>
      <c r="H17" s="48">
        <v>751.83</v>
      </c>
      <c r="I17" s="11" t="s">
        <v>3359</v>
      </c>
      <c r="J17" s="47">
        <v>8646.0400000000009</v>
      </c>
    </row>
    <row r="18" spans="1:10" ht="1.2" customHeight="1" thickTop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</row>
    <row r="19" spans="1:10" ht="18" customHeight="1" x14ac:dyDescent="0.25">
      <c r="A19" s="30" t="s">
        <v>1223</v>
      </c>
      <c r="B19" s="28" t="s">
        <v>1237</v>
      </c>
      <c r="C19" s="30" t="s">
        <v>1236</v>
      </c>
      <c r="D19" s="30" t="s">
        <v>10</v>
      </c>
      <c r="E19" s="666" t="s">
        <v>1261</v>
      </c>
      <c r="F19" s="666"/>
      <c r="G19" s="29" t="s">
        <v>1235</v>
      </c>
      <c r="H19" s="28" t="s">
        <v>1234</v>
      </c>
      <c r="I19" s="28" t="s">
        <v>1233</v>
      </c>
      <c r="J19" s="28" t="s">
        <v>11</v>
      </c>
    </row>
    <row r="20" spans="1:10" ht="26.1" customHeight="1" x14ac:dyDescent="0.25">
      <c r="A20" s="27" t="s">
        <v>1247</v>
      </c>
      <c r="B20" s="25" t="s">
        <v>1222</v>
      </c>
      <c r="C20" s="27" t="s">
        <v>101</v>
      </c>
      <c r="D20" s="27" t="s">
        <v>1221</v>
      </c>
      <c r="E20" s="673" t="s">
        <v>1889</v>
      </c>
      <c r="F20" s="673"/>
      <c r="G20" s="26" t="s">
        <v>73</v>
      </c>
      <c r="H20" s="49">
        <v>1</v>
      </c>
      <c r="I20" s="24">
        <v>2.92</v>
      </c>
      <c r="J20" s="24">
        <v>2.92</v>
      </c>
    </row>
    <row r="21" spans="1:10" x14ac:dyDescent="0.25">
      <c r="A21" s="35"/>
      <c r="B21" s="35"/>
      <c r="C21" s="35"/>
      <c r="D21" s="35"/>
      <c r="E21" s="35" t="s">
        <v>1243</v>
      </c>
      <c r="F21" s="34">
        <v>0</v>
      </c>
      <c r="G21" s="35" t="s">
        <v>1242</v>
      </c>
      <c r="H21" s="34">
        <v>0</v>
      </c>
      <c r="I21" s="35" t="s">
        <v>1241</v>
      </c>
      <c r="J21" s="34">
        <v>0</v>
      </c>
    </row>
    <row r="22" spans="1:10" x14ac:dyDescent="0.25">
      <c r="A22" s="35"/>
      <c r="B22" s="35"/>
      <c r="C22" s="35"/>
      <c r="D22" s="35"/>
      <c r="E22" s="35" t="s">
        <v>1240</v>
      </c>
      <c r="F22" s="34">
        <v>0.57999999999999996</v>
      </c>
      <c r="G22" s="35"/>
      <c r="H22" s="674" t="s">
        <v>1239</v>
      </c>
      <c r="I22" s="674"/>
      <c r="J22" s="34">
        <v>3.5</v>
      </c>
    </row>
    <row r="23" spans="1:10" ht="50.1" customHeight="1" thickBot="1" x14ac:dyDescent="0.3">
      <c r="A23" s="11"/>
      <c r="B23" s="11"/>
      <c r="C23" s="11"/>
      <c r="D23" s="11"/>
      <c r="E23" s="11"/>
      <c r="F23" s="11"/>
      <c r="G23" s="11" t="s">
        <v>3360</v>
      </c>
      <c r="H23" s="48">
        <v>751.83</v>
      </c>
      <c r="I23" s="11" t="s">
        <v>3359</v>
      </c>
      <c r="J23" s="47">
        <v>2631.4</v>
      </c>
    </row>
    <row r="24" spans="1:10" ht="1.2" customHeight="1" thickTop="1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</row>
    <row r="25" spans="1:10" ht="18" customHeight="1" x14ac:dyDescent="0.25">
      <c r="A25" s="30" t="s">
        <v>1220</v>
      </c>
      <c r="B25" s="28" t="s">
        <v>1237</v>
      </c>
      <c r="C25" s="30" t="s">
        <v>1236</v>
      </c>
      <c r="D25" s="30" t="s">
        <v>10</v>
      </c>
      <c r="E25" s="666" t="s">
        <v>1261</v>
      </c>
      <c r="F25" s="666"/>
      <c r="G25" s="29" t="s">
        <v>1235</v>
      </c>
      <c r="H25" s="28" t="s">
        <v>1234</v>
      </c>
      <c r="I25" s="28" t="s">
        <v>1233</v>
      </c>
      <c r="J25" s="28" t="s">
        <v>11</v>
      </c>
    </row>
    <row r="26" spans="1:10" ht="52.2" customHeight="1" x14ac:dyDescent="0.25">
      <c r="A26" s="27" t="s">
        <v>1247</v>
      </c>
      <c r="B26" s="25" t="s">
        <v>1219</v>
      </c>
      <c r="C26" s="27" t="s">
        <v>101</v>
      </c>
      <c r="D26" s="27" t="s">
        <v>1218</v>
      </c>
      <c r="E26" s="673" t="s">
        <v>1889</v>
      </c>
      <c r="F26" s="673"/>
      <c r="G26" s="26" t="s">
        <v>73</v>
      </c>
      <c r="H26" s="49">
        <v>1</v>
      </c>
      <c r="I26" s="24">
        <v>2.92</v>
      </c>
      <c r="J26" s="24">
        <v>2.92</v>
      </c>
    </row>
    <row r="27" spans="1:10" x14ac:dyDescent="0.25">
      <c r="A27" s="35"/>
      <c r="B27" s="35"/>
      <c r="C27" s="35"/>
      <c r="D27" s="35"/>
      <c r="E27" s="35" t="s">
        <v>1243</v>
      </c>
      <c r="F27" s="34">
        <v>0</v>
      </c>
      <c r="G27" s="35" t="s">
        <v>1242</v>
      </c>
      <c r="H27" s="34">
        <v>0</v>
      </c>
      <c r="I27" s="35" t="s">
        <v>1241</v>
      </c>
      <c r="J27" s="34">
        <v>0</v>
      </c>
    </row>
    <row r="28" spans="1:10" x14ac:dyDescent="0.25">
      <c r="A28" s="35"/>
      <c r="B28" s="35"/>
      <c r="C28" s="35"/>
      <c r="D28" s="35"/>
      <c r="E28" s="35" t="s">
        <v>1240</v>
      </c>
      <c r="F28" s="34">
        <v>0.57999999999999996</v>
      </c>
      <c r="G28" s="35"/>
      <c r="H28" s="674" t="s">
        <v>1239</v>
      </c>
      <c r="I28" s="674"/>
      <c r="J28" s="34">
        <v>3.5</v>
      </c>
    </row>
    <row r="29" spans="1:10" ht="50.1" customHeight="1" thickBot="1" x14ac:dyDescent="0.3">
      <c r="A29" s="11"/>
      <c r="B29" s="11"/>
      <c r="C29" s="11"/>
      <c r="D29" s="11"/>
      <c r="E29" s="11"/>
      <c r="F29" s="11"/>
      <c r="G29" s="11" t="s">
        <v>3360</v>
      </c>
      <c r="H29" s="48">
        <v>751.83</v>
      </c>
      <c r="I29" s="11" t="s">
        <v>3359</v>
      </c>
      <c r="J29" s="47">
        <v>2631.4</v>
      </c>
    </row>
    <row r="30" spans="1:10" ht="1.2" customHeight="1" thickTop="1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</row>
    <row r="31" spans="1:10" ht="18" customHeight="1" x14ac:dyDescent="0.25">
      <c r="A31" s="30" t="s">
        <v>1217</v>
      </c>
      <c r="B31" s="28" t="s">
        <v>1237</v>
      </c>
      <c r="C31" s="30" t="s">
        <v>1236</v>
      </c>
      <c r="D31" s="30" t="s">
        <v>10</v>
      </c>
      <c r="E31" s="666" t="s">
        <v>1261</v>
      </c>
      <c r="F31" s="666"/>
      <c r="G31" s="29" t="s">
        <v>1235</v>
      </c>
      <c r="H31" s="28" t="s">
        <v>1234</v>
      </c>
      <c r="I31" s="28" t="s">
        <v>1233</v>
      </c>
      <c r="J31" s="28" t="s">
        <v>11</v>
      </c>
    </row>
    <row r="32" spans="1:10" ht="39" customHeight="1" x14ac:dyDescent="0.25">
      <c r="A32" s="27" t="s">
        <v>1247</v>
      </c>
      <c r="B32" s="25" t="s">
        <v>1216</v>
      </c>
      <c r="C32" s="27" t="s">
        <v>101</v>
      </c>
      <c r="D32" s="27" t="s">
        <v>1215</v>
      </c>
      <c r="E32" s="673" t="s">
        <v>1889</v>
      </c>
      <c r="F32" s="673"/>
      <c r="G32" s="26" t="s">
        <v>73</v>
      </c>
      <c r="H32" s="49">
        <v>1</v>
      </c>
      <c r="I32" s="24">
        <v>4.34</v>
      </c>
      <c r="J32" s="24">
        <v>4.34</v>
      </c>
    </row>
    <row r="33" spans="1:10" x14ac:dyDescent="0.25">
      <c r="A33" s="35"/>
      <c r="B33" s="35"/>
      <c r="C33" s="35"/>
      <c r="D33" s="35"/>
      <c r="E33" s="35" t="s">
        <v>1243</v>
      </c>
      <c r="F33" s="34">
        <v>0</v>
      </c>
      <c r="G33" s="35" t="s">
        <v>1242</v>
      </c>
      <c r="H33" s="34">
        <v>0</v>
      </c>
      <c r="I33" s="35" t="s">
        <v>1241</v>
      </c>
      <c r="J33" s="34">
        <v>0</v>
      </c>
    </row>
    <row r="34" spans="1:10" x14ac:dyDescent="0.25">
      <c r="A34" s="35"/>
      <c r="B34" s="35"/>
      <c r="C34" s="35"/>
      <c r="D34" s="35"/>
      <c r="E34" s="35" t="s">
        <v>1240</v>
      </c>
      <c r="F34" s="34">
        <v>0.86</v>
      </c>
      <c r="G34" s="35"/>
      <c r="H34" s="674" t="s">
        <v>1239</v>
      </c>
      <c r="I34" s="674"/>
      <c r="J34" s="34">
        <v>5.2</v>
      </c>
    </row>
    <row r="35" spans="1:10" ht="50.1" customHeight="1" thickBot="1" x14ac:dyDescent="0.3">
      <c r="A35" s="11"/>
      <c r="B35" s="11"/>
      <c r="C35" s="11"/>
      <c r="D35" s="11"/>
      <c r="E35" s="11"/>
      <c r="F35" s="11"/>
      <c r="G35" s="11" t="s">
        <v>3360</v>
      </c>
      <c r="H35" s="48">
        <v>751.83</v>
      </c>
      <c r="I35" s="11" t="s">
        <v>3359</v>
      </c>
      <c r="J35" s="47">
        <v>3909.51</v>
      </c>
    </row>
    <row r="36" spans="1:10" ht="1.2" customHeight="1" thickTop="1" x14ac:dyDescent="0.25">
      <c r="A36" s="33"/>
      <c r="B36" s="33"/>
      <c r="C36" s="33"/>
      <c r="D36" s="33"/>
      <c r="E36" s="33"/>
      <c r="F36" s="33"/>
      <c r="G36" s="33"/>
      <c r="H36" s="33"/>
      <c r="I36" s="33"/>
      <c r="J36" s="33"/>
    </row>
    <row r="37" spans="1:10" ht="18" customHeight="1" x14ac:dyDescent="0.25">
      <c r="A37" s="30" t="s">
        <v>1214</v>
      </c>
      <c r="B37" s="28" t="s">
        <v>1237</v>
      </c>
      <c r="C37" s="30" t="s">
        <v>1236</v>
      </c>
      <c r="D37" s="30" t="s">
        <v>10</v>
      </c>
      <c r="E37" s="666" t="s">
        <v>1261</v>
      </c>
      <c r="F37" s="666"/>
      <c r="G37" s="29" t="s">
        <v>1235</v>
      </c>
      <c r="H37" s="28" t="s">
        <v>1234</v>
      </c>
      <c r="I37" s="28" t="s">
        <v>1233</v>
      </c>
      <c r="J37" s="28" t="s">
        <v>11</v>
      </c>
    </row>
    <row r="38" spans="1:10" ht="52.2" customHeight="1" x14ac:dyDescent="0.25">
      <c r="A38" s="27" t="s">
        <v>1247</v>
      </c>
      <c r="B38" s="25" t="s">
        <v>1213</v>
      </c>
      <c r="C38" s="27" t="s">
        <v>101</v>
      </c>
      <c r="D38" s="27" t="s">
        <v>1212</v>
      </c>
      <c r="E38" s="673" t="s">
        <v>1889</v>
      </c>
      <c r="F38" s="673"/>
      <c r="G38" s="26" t="s">
        <v>73</v>
      </c>
      <c r="H38" s="49">
        <v>1</v>
      </c>
      <c r="I38" s="24">
        <v>1.08</v>
      </c>
      <c r="J38" s="24">
        <v>1.08</v>
      </c>
    </row>
    <row r="39" spans="1:10" x14ac:dyDescent="0.25">
      <c r="A39" s="35"/>
      <c r="B39" s="35"/>
      <c r="C39" s="35"/>
      <c r="D39" s="35"/>
      <c r="E39" s="35" t="s">
        <v>1243</v>
      </c>
      <c r="F39" s="34">
        <v>0</v>
      </c>
      <c r="G39" s="35" t="s">
        <v>1242</v>
      </c>
      <c r="H39" s="34">
        <v>0</v>
      </c>
      <c r="I39" s="35" t="s">
        <v>1241</v>
      </c>
      <c r="J39" s="34">
        <v>0</v>
      </c>
    </row>
    <row r="40" spans="1:10" x14ac:dyDescent="0.25">
      <c r="A40" s="35"/>
      <c r="B40" s="35"/>
      <c r="C40" s="35"/>
      <c r="D40" s="35"/>
      <c r="E40" s="35" t="s">
        <v>1240</v>
      </c>
      <c r="F40" s="34">
        <v>0.21</v>
      </c>
      <c r="G40" s="35"/>
      <c r="H40" s="674" t="s">
        <v>1239</v>
      </c>
      <c r="I40" s="674"/>
      <c r="J40" s="34">
        <v>1.29</v>
      </c>
    </row>
    <row r="41" spans="1:10" ht="50.1" customHeight="1" thickBot="1" x14ac:dyDescent="0.3">
      <c r="A41" s="11"/>
      <c r="B41" s="11"/>
      <c r="C41" s="11"/>
      <c r="D41" s="11"/>
      <c r="E41" s="11"/>
      <c r="F41" s="11"/>
      <c r="G41" s="11" t="s">
        <v>3360</v>
      </c>
      <c r="H41" s="48">
        <v>751.83</v>
      </c>
      <c r="I41" s="11" t="s">
        <v>3359</v>
      </c>
      <c r="J41" s="47">
        <v>969.86</v>
      </c>
    </row>
    <row r="42" spans="1:10" ht="1.2" customHeight="1" thickTop="1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</row>
    <row r="43" spans="1:10" ht="18" customHeight="1" x14ac:dyDescent="0.25">
      <c r="A43" s="30" t="s">
        <v>1211</v>
      </c>
      <c r="B43" s="28" t="s">
        <v>1237</v>
      </c>
      <c r="C43" s="30" t="s">
        <v>1236</v>
      </c>
      <c r="D43" s="30" t="s">
        <v>10</v>
      </c>
      <c r="E43" s="666" t="s">
        <v>1261</v>
      </c>
      <c r="F43" s="666"/>
      <c r="G43" s="29" t="s">
        <v>1235</v>
      </c>
      <c r="H43" s="28" t="s">
        <v>1234</v>
      </c>
      <c r="I43" s="28" t="s">
        <v>1233</v>
      </c>
      <c r="J43" s="28" t="s">
        <v>11</v>
      </c>
    </row>
    <row r="44" spans="1:10" ht="52.2" customHeight="1" x14ac:dyDescent="0.25">
      <c r="A44" s="27" t="s">
        <v>1247</v>
      </c>
      <c r="B44" s="25" t="s">
        <v>1210</v>
      </c>
      <c r="C44" s="27" t="s">
        <v>101</v>
      </c>
      <c r="D44" s="27" t="s">
        <v>1209</v>
      </c>
      <c r="E44" s="673" t="s">
        <v>1889</v>
      </c>
      <c r="F44" s="673"/>
      <c r="G44" s="26" t="s">
        <v>73</v>
      </c>
      <c r="H44" s="49">
        <v>1</v>
      </c>
      <c r="I44" s="24">
        <v>2.5</v>
      </c>
      <c r="J44" s="24">
        <v>2.5</v>
      </c>
    </row>
    <row r="45" spans="1:10" x14ac:dyDescent="0.25">
      <c r="A45" s="35"/>
      <c r="B45" s="35"/>
      <c r="C45" s="35"/>
      <c r="D45" s="35"/>
      <c r="E45" s="35" t="s">
        <v>1243</v>
      </c>
      <c r="F45" s="34">
        <v>0</v>
      </c>
      <c r="G45" s="35" t="s">
        <v>1242</v>
      </c>
      <c r="H45" s="34">
        <v>0</v>
      </c>
      <c r="I45" s="35" t="s">
        <v>1241</v>
      </c>
      <c r="J45" s="34">
        <v>0</v>
      </c>
    </row>
    <row r="46" spans="1:10" x14ac:dyDescent="0.25">
      <c r="A46" s="35"/>
      <c r="B46" s="35"/>
      <c r="C46" s="35"/>
      <c r="D46" s="35"/>
      <c r="E46" s="35" t="s">
        <v>1240</v>
      </c>
      <c r="F46" s="34">
        <v>0.5</v>
      </c>
      <c r="G46" s="35"/>
      <c r="H46" s="674" t="s">
        <v>1239</v>
      </c>
      <c r="I46" s="674"/>
      <c r="J46" s="34">
        <v>3</v>
      </c>
    </row>
    <row r="47" spans="1:10" ht="50.1" customHeight="1" thickBot="1" x14ac:dyDescent="0.3">
      <c r="A47" s="11"/>
      <c r="B47" s="11"/>
      <c r="C47" s="11"/>
      <c r="D47" s="11"/>
      <c r="E47" s="11"/>
      <c r="F47" s="11"/>
      <c r="G47" s="11" t="s">
        <v>3360</v>
      </c>
      <c r="H47" s="48">
        <v>751.83</v>
      </c>
      <c r="I47" s="11" t="s">
        <v>3359</v>
      </c>
      <c r="J47" s="47">
        <v>2255.4899999999998</v>
      </c>
    </row>
    <row r="48" spans="1:10" ht="1.2" customHeight="1" thickTop="1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</row>
    <row r="49" spans="1:10" ht="18" customHeight="1" x14ac:dyDescent="0.25">
      <c r="A49" s="30" t="s">
        <v>1208</v>
      </c>
      <c r="B49" s="28" t="s">
        <v>1237</v>
      </c>
      <c r="C49" s="30" t="s">
        <v>1236</v>
      </c>
      <c r="D49" s="30" t="s">
        <v>10</v>
      </c>
      <c r="E49" s="666" t="s">
        <v>1261</v>
      </c>
      <c r="F49" s="666"/>
      <c r="G49" s="29" t="s">
        <v>1235</v>
      </c>
      <c r="H49" s="28" t="s">
        <v>1234</v>
      </c>
      <c r="I49" s="28" t="s">
        <v>1233</v>
      </c>
      <c r="J49" s="28" t="s">
        <v>11</v>
      </c>
    </row>
    <row r="50" spans="1:10" ht="39" customHeight="1" x14ac:dyDescent="0.25">
      <c r="A50" s="27" t="s">
        <v>1247</v>
      </c>
      <c r="B50" s="25" t="s">
        <v>1207</v>
      </c>
      <c r="C50" s="27" t="s">
        <v>101</v>
      </c>
      <c r="D50" s="27" t="s">
        <v>1206</v>
      </c>
      <c r="E50" s="673" t="s">
        <v>1889</v>
      </c>
      <c r="F50" s="673"/>
      <c r="G50" s="26" t="s">
        <v>77</v>
      </c>
      <c r="H50" s="49">
        <v>1</v>
      </c>
      <c r="I50" s="24">
        <v>1751.59</v>
      </c>
      <c r="J50" s="24">
        <v>1751.59</v>
      </c>
    </row>
    <row r="51" spans="1:10" x14ac:dyDescent="0.25">
      <c r="A51" s="35"/>
      <c r="B51" s="35"/>
      <c r="C51" s="35"/>
      <c r="D51" s="35"/>
      <c r="E51" s="35" t="s">
        <v>1243</v>
      </c>
      <c r="F51" s="34">
        <v>0</v>
      </c>
      <c r="G51" s="35" t="s">
        <v>1242</v>
      </c>
      <c r="H51" s="34">
        <v>0</v>
      </c>
      <c r="I51" s="35" t="s">
        <v>1241</v>
      </c>
      <c r="J51" s="34">
        <v>0</v>
      </c>
    </row>
    <row r="52" spans="1:10" x14ac:dyDescent="0.25">
      <c r="A52" s="35"/>
      <c r="B52" s="35"/>
      <c r="C52" s="35"/>
      <c r="D52" s="35"/>
      <c r="E52" s="35" t="s">
        <v>1240</v>
      </c>
      <c r="F52" s="34">
        <v>350.31</v>
      </c>
      <c r="G52" s="35"/>
      <c r="H52" s="674" t="s">
        <v>1239</v>
      </c>
      <c r="I52" s="674"/>
      <c r="J52" s="34">
        <v>2101.9</v>
      </c>
    </row>
    <row r="53" spans="1:10" ht="50.1" customHeight="1" thickBot="1" x14ac:dyDescent="0.3">
      <c r="A53" s="11"/>
      <c r="B53" s="11"/>
      <c r="C53" s="11"/>
      <c r="D53" s="11"/>
      <c r="E53" s="11"/>
      <c r="F53" s="11"/>
      <c r="G53" s="11" t="s">
        <v>3360</v>
      </c>
      <c r="H53" s="48">
        <v>1</v>
      </c>
      <c r="I53" s="11" t="s">
        <v>3359</v>
      </c>
      <c r="J53" s="47">
        <v>2101.9</v>
      </c>
    </row>
    <row r="54" spans="1:10" ht="1.2" customHeight="1" thickTop="1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</row>
    <row r="55" spans="1:10" ht="18" customHeight="1" x14ac:dyDescent="0.25">
      <c r="A55" s="30" t="s">
        <v>1205</v>
      </c>
      <c r="B55" s="28" t="s">
        <v>1237</v>
      </c>
      <c r="C55" s="30" t="s">
        <v>1236</v>
      </c>
      <c r="D55" s="30" t="s">
        <v>10</v>
      </c>
      <c r="E55" s="666" t="s">
        <v>1261</v>
      </c>
      <c r="F55" s="666"/>
      <c r="G55" s="29" t="s">
        <v>1235</v>
      </c>
      <c r="H55" s="28" t="s">
        <v>1234</v>
      </c>
      <c r="I55" s="28" t="s">
        <v>1233</v>
      </c>
      <c r="J55" s="28" t="s">
        <v>11</v>
      </c>
    </row>
    <row r="56" spans="1:10" ht="26.1" customHeight="1" x14ac:dyDescent="0.25">
      <c r="A56" s="18" t="s">
        <v>1260</v>
      </c>
      <c r="B56" s="16" t="s">
        <v>1204</v>
      </c>
      <c r="C56" s="18" t="s">
        <v>79</v>
      </c>
      <c r="D56" s="18" t="s">
        <v>1203</v>
      </c>
      <c r="E56" s="667" t="s">
        <v>3015</v>
      </c>
      <c r="F56" s="667"/>
      <c r="G56" s="17" t="s">
        <v>1202</v>
      </c>
      <c r="H56" s="46">
        <v>1</v>
      </c>
      <c r="I56" s="15">
        <v>3.92</v>
      </c>
      <c r="J56" s="15">
        <v>3.92</v>
      </c>
    </row>
    <row r="57" spans="1:10" ht="52.2" customHeight="1" x14ac:dyDescent="0.25">
      <c r="A57" s="39" t="s">
        <v>1247</v>
      </c>
      <c r="B57" s="40" t="s">
        <v>3354</v>
      </c>
      <c r="C57" s="39" t="s">
        <v>101</v>
      </c>
      <c r="D57" s="39" t="s">
        <v>3353</v>
      </c>
      <c r="E57" s="669" t="s">
        <v>1889</v>
      </c>
      <c r="F57" s="669"/>
      <c r="G57" s="38" t="s">
        <v>73</v>
      </c>
      <c r="H57" s="37">
        <v>1</v>
      </c>
      <c r="I57" s="36">
        <v>3.92</v>
      </c>
      <c r="J57" s="36">
        <v>3.92</v>
      </c>
    </row>
    <row r="58" spans="1:10" x14ac:dyDescent="0.25">
      <c r="A58" s="35"/>
      <c r="B58" s="35"/>
      <c r="C58" s="35"/>
      <c r="D58" s="35"/>
      <c r="E58" s="35" t="s">
        <v>1243</v>
      </c>
      <c r="F58" s="34">
        <v>0</v>
      </c>
      <c r="G58" s="35" t="s">
        <v>1242</v>
      </c>
      <c r="H58" s="34">
        <v>0</v>
      </c>
      <c r="I58" s="35" t="s">
        <v>1241</v>
      </c>
      <c r="J58" s="34">
        <v>0</v>
      </c>
    </row>
    <row r="59" spans="1:10" x14ac:dyDescent="0.25">
      <c r="A59" s="35"/>
      <c r="B59" s="35"/>
      <c r="C59" s="35"/>
      <c r="D59" s="35"/>
      <c r="E59" s="35" t="s">
        <v>1240</v>
      </c>
      <c r="F59" s="34">
        <v>0.78</v>
      </c>
      <c r="G59" s="35"/>
      <c r="H59" s="674" t="s">
        <v>1239</v>
      </c>
      <c r="I59" s="674"/>
      <c r="J59" s="34">
        <v>4.7</v>
      </c>
    </row>
    <row r="60" spans="1:10" ht="50.1" customHeight="1" thickBot="1" x14ac:dyDescent="0.3">
      <c r="A60" s="11"/>
      <c r="B60" s="11"/>
      <c r="C60" s="11"/>
      <c r="D60" s="11"/>
      <c r="E60" s="11"/>
      <c r="F60" s="11"/>
      <c r="G60" s="11" t="s">
        <v>3360</v>
      </c>
      <c r="H60" s="48">
        <v>751.83</v>
      </c>
      <c r="I60" s="11" t="s">
        <v>3359</v>
      </c>
      <c r="J60" s="47">
        <v>3533.6</v>
      </c>
    </row>
    <row r="61" spans="1:10" ht="1.2" customHeight="1" thickTop="1" x14ac:dyDescent="0.25">
      <c r="A61" s="33"/>
      <c r="B61" s="33"/>
      <c r="C61" s="33"/>
      <c r="D61" s="33"/>
      <c r="E61" s="33"/>
      <c r="F61" s="33"/>
      <c r="G61" s="33"/>
      <c r="H61" s="33"/>
      <c r="I61" s="33"/>
      <c r="J61" s="33"/>
    </row>
    <row r="62" spans="1:10" ht="18" customHeight="1" x14ac:dyDescent="0.25">
      <c r="A62" s="30" t="s">
        <v>1201</v>
      </c>
      <c r="B62" s="28" t="s">
        <v>1237</v>
      </c>
      <c r="C62" s="30" t="s">
        <v>1236</v>
      </c>
      <c r="D62" s="30" t="s">
        <v>10</v>
      </c>
      <c r="E62" s="666" t="s">
        <v>1261</v>
      </c>
      <c r="F62" s="666"/>
      <c r="G62" s="29" t="s">
        <v>1235</v>
      </c>
      <c r="H62" s="28" t="s">
        <v>1234</v>
      </c>
      <c r="I62" s="28" t="s">
        <v>1233</v>
      </c>
      <c r="J62" s="28" t="s">
        <v>11</v>
      </c>
    </row>
    <row r="63" spans="1:10" ht="26.1" customHeight="1" x14ac:dyDescent="0.25">
      <c r="A63" s="18" t="s">
        <v>1260</v>
      </c>
      <c r="B63" s="16" t="s">
        <v>1200</v>
      </c>
      <c r="C63" s="18" t="s">
        <v>79</v>
      </c>
      <c r="D63" s="18" t="s">
        <v>1199</v>
      </c>
      <c r="E63" s="667" t="s">
        <v>3015</v>
      </c>
      <c r="F63" s="667"/>
      <c r="G63" s="17" t="s">
        <v>1198</v>
      </c>
      <c r="H63" s="46">
        <v>1</v>
      </c>
      <c r="I63" s="15">
        <v>218.99</v>
      </c>
      <c r="J63" s="15">
        <v>218.99</v>
      </c>
    </row>
    <row r="64" spans="1:10" ht="26.1" customHeight="1" x14ac:dyDescent="0.25">
      <c r="A64" s="39" t="s">
        <v>1247</v>
      </c>
      <c r="B64" s="40" t="s">
        <v>1200</v>
      </c>
      <c r="C64" s="39" t="s">
        <v>79</v>
      </c>
      <c r="D64" s="39" t="s">
        <v>1199</v>
      </c>
      <c r="E64" s="669" t="s">
        <v>2512</v>
      </c>
      <c r="F64" s="669"/>
      <c r="G64" s="38" t="s">
        <v>77</v>
      </c>
      <c r="H64" s="37">
        <v>1</v>
      </c>
      <c r="I64" s="36">
        <v>218.99</v>
      </c>
      <c r="J64" s="36">
        <v>218.99</v>
      </c>
    </row>
    <row r="65" spans="1:10" x14ac:dyDescent="0.25">
      <c r="A65" s="35"/>
      <c r="B65" s="35"/>
      <c r="C65" s="35"/>
      <c r="D65" s="35"/>
      <c r="E65" s="35" t="s">
        <v>1243</v>
      </c>
      <c r="F65" s="34">
        <v>0</v>
      </c>
      <c r="G65" s="35" t="s">
        <v>1242</v>
      </c>
      <c r="H65" s="34">
        <v>0</v>
      </c>
      <c r="I65" s="35" t="s">
        <v>1241</v>
      </c>
      <c r="J65" s="34">
        <v>0</v>
      </c>
    </row>
    <row r="66" spans="1:10" x14ac:dyDescent="0.25">
      <c r="A66" s="35"/>
      <c r="B66" s="35"/>
      <c r="C66" s="35"/>
      <c r="D66" s="35"/>
      <c r="E66" s="35" t="s">
        <v>1240</v>
      </c>
      <c r="F66" s="34">
        <v>43.79</v>
      </c>
      <c r="G66" s="35"/>
      <c r="H66" s="674" t="s">
        <v>1239</v>
      </c>
      <c r="I66" s="674"/>
      <c r="J66" s="34">
        <v>262.77999999999997</v>
      </c>
    </row>
    <row r="67" spans="1:10" ht="50.1" customHeight="1" thickBot="1" x14ac:dyDescent="0.3">
      <c r="A67" s="11"/>
      <c r="B67" s="11"/>
      <c r="C67" s="11"/>
      <c r="D67" s="11"/>
      <c r="E67" s="11"/>
      <c r="F67" s="11"/>
      <c r="G67" s="11" t="s">
        <v>3360</v>
      </c>
      <c r="H67" s="48">
        <v>6</v>
      </c>
      <c r="I67" s="11" t="s">
        <v>3359</v>
      </c>
      <c r="J67" s="47">
        <v>1576.68</v>
      </c>
    </row>
    <row r="68" spans="1:10" ht="1.2" customHeight="1" thickTop="1" x14ac:dyDescent="0.25">
      <c r="A68" s="33"/>
      <c r="B68" s="33"/>
      <c r="C68" s="33"/>
      <c r="D68" s="33"/>
      <c r="E68" s="33"/>
      <c r="F68" s="33"/>
      <c r="G68" s="33"/>
      <c r="H68" s="33"/>
      <c r="I68" s="33"/>
      <c r="J68" s="33"/>
    </row>
    <row r="69" spans="1:10" ht="24" customHeight="1" x14ac:dyDescent="0.25">
      <c r="A69" s="21" t="s">
        <v>15</v>
      </c>
      <c r="B69" s="21"/>
      <c r="C69" s="21"/>
      <c r="D69" s="21" t="s">
        <v>16</v>
      </c>
      <c r="E69" s="21"/>
      <c r="F69" s="665"/>
      <c r="G69" s="665"/>
      <c r="H69" s="22"/>
      <c r="I69" s="21"/>
      <c r="J69" s="20">
        <v>86205.73</v>
      </c>
    </row>
    <row r="70" spans="1:10" ht="18" customHeight="1" x14ac:dyDescent="0.25">
      <c r="A70" s="30" t="s">
        <v>1197</v>
      </c>
      <c r="B70" s="28" t="s">
        <v>1237</v>
      </c>
      <c r="C70" s="30" t="s">
        <v>1236</v>
      </c>
      <c r="D70" s="30" t="s">
        <v>10</v>
      </c>
      <c r="E70" s="666" t="s">
        <v>1261</v>
      </c>
      <c r="F70" s="666"/>
      <c r="G70" s="29" t="s">
        <v>1235</v>
      </c>
      <c r="H70" s="28" t="s">
        <v>1234</v>
      </c>
      <c r="I70" s="28" t="s">
        <v>1233</v>
      </c>
      <c r="J70" s="28" t="s">
        <v>11</v>
      </c>
    </row>
    <row r="71" spans="1:10" ht="24" customHeight="1" x14ac:dyDescent="0.25">
      <c r="A71" s="18" t="s">
        <v>1260</v>
      </c>
      <c r="B71" s="16" t="s">
        <v>1196</v>
      </c>
      <c r="C71" s="18" t="s">
        <v>61</v>
      </c>
      <c r="D71" s="18" t="s">
        <v>1195</v>
      </c>
      <c r="E71" s="667" t="s">
        <v>1640</v>
      </c>
      <c r="F71" s="667"/>
      <c r="G71" s="17" t="s">
        <v>73</v>
      </c>
      <c r="H71" s="46">
        <v>1</v>
      </c>
      <c r="I71" s="15">
        <v>73.569999999999993</v>
      </c>
      <c r="J71" s="15">
        <v>73.569999999999993</v>
      </c>
    </row>
    <row r="72" spans="1:10" ht="26.1" customHeight="1" x14ac:dyDescent="0.25">
      <c r="A72" s="44" t="s">
        <v>1254</v>
      </c>
      <c r="B72" s="45" t="s">
        <v>1397</v>
      </c>
      <c r="C72" s="44" t="s">
        <v>61</v>
      </c>
      <c r="D72" s="44" t="s">
        <v>1396</v>
      </c>
      <c r="E72" s="668" t="s">
        <v>1251</v>
      </c>
      <c r="F72" s="668"/>
      <c r="G72" s="43" t="s">
        <v>1250</v>
      </c>
      <c r="H72" s="42">
        <v>0.49199999999999999</v>
      </c>
      <c r="I72" s="41">
        <v>20.5</v>
      </c>
      <c r="J72" s="41">
        <v>10.08</v>
      </c>
    </row>
    <row r="73" spans="1:10" ht="24" customHeight="1" x14ac:dyDescent="0.25">
      <c r="A73" s="44" t="s">
        <v>1254</v>
      </c>
      <c r="B73" s="45" t="s">
        <v>1395</v>
      </c>
      <c r="C73" s="44" t="s">
        <v>61</v>
      </c>
      <c r="D73" s="44" t="s">
        <v>1394</v>
      </c>
      <c r="E73" s="668" t="s">
        <v>1251</v>
      </c>
      <c r="F73" s="668"/>
      <c r="G73" s="43" t="s">
        <v>1250</v>
      </c>
      <c r="H73" s="42">
        <v>0.73499999999999999</v>
      </c>
      <c r="I73" s="41">
        <v>28.68</v>
      </c>
      <c r="J73" s="41">
        <v>21.07</v>
      </c>
    </row>
    <row r="74" spans="1:10" ht="39" customHeight="1" x14ac:dyDescent="0.25">
      <c r="A74" s="44" t="s">
        <v>1254</v>
      </c>
      <c r="B74" s="45" t="s">
        <v>1524</v>
      </c>
      <c r="C74" s="44" t="s">
        <v>61</v>
      </c>
      <c r="D74" s="44" t="s">
        <v>1523</v>
      </c>
      <c r="E74" s="668" t="s">
        <v>1270</v>
      </c>
      <c r="F74" s="668"/>
      <c r="G74" s="43" t="s">
        <v>1282</v>
      </c>
      <c r="H74" s="42">
        <v>6.6E-3</v>
      </c>
      <c r="I74" s="41">
        <v>22.59</v>
      </c>
      <c r="J74" s="41">
        <v>0.14000000000000001</v>
      </c>
    </row>
    <row r="75" spans="1:10" ht="39" customHeight="1" x14ac:dyDescent="0.25">
      <c r="A75" s="44" t="s">
        <v>1254</v>
      </c>
      <c r="B75" s="45" t="s">
        <v>1526</v>
      </c>
      <c r="C75" s="44" t="s">
        <v>61</v>
      </c>
      <c r="D75" s="44" t="s">
        <v>1525</v>
      </c>
      <c r="E75" s="668" t="s">
        <v>1270</v>
      </c>
      <c r="F75" s="668"/>
      <c r="G75" s="43" t="s">
        <v>1285</v>
      </c>
      <c r="H75" s="42">
        <v>2.64E-2</v>
      </c>
      <c r="I75" s="41">
        <v>21.48</v>
      </c>
      <c r="J75" s="41">
        <v>0.56000000000000005</v>
      </c>
    </row>
    <row r="76" spans="1:10" ht="39" customHeight="1" x14ac:dyDescent="0.25">
      <c r="A76" s="44" t="s">
        <v>1254</v>
      </c>
      <c r="B76" s="45" t="s">
        <v>1639</v>
      </c>
      <c r="C76" s="44" t="s">
        <v>61</v>
      </c>
      <c r="D76" s="44" t="s">
        <v>1638</v>
      </c>
      <c r="E76" s="668" t="s">
        <v>1617</v>
      </c>
      <c r="F76" s="668"/>
      <c r="G76" s="43" t="s">
        <v>86</v>
      </c>
      <c r="H76" s="42">
        <v>6.1000000000000004E-3</v>
      </c>
      <c r="I76" s="41">
        <v>415.53</v>
      </c>
      <c r="J76" s="41">
        <v>2.5299999999999998</v>
      </c>
    </row>
    <row r="77" spans="1:10" ht="26.1" customHeight="1" x14ac:dyDescent="0.25">
      <c r="A77" s="39" t="s">
        <v>1247</v>
      </c>
      <c r="B77" s="40" t="s">
        <v>1637</v>
      </c>
      <c r="C77" s="39" t="s">
        <v>61</v>
      </c>
      <c r="D77" s="39" t="s">
        <v>1636</v>
      </c>
      <c r="E77" s="669" t="s">
        <v>1244</v>
      </c>
      <c r="F77" s="669"/>
      <c r="G77" s="38" t="s">
        <v>104</v>
      </c>
      <c r="H77" s="37">
        <v>1.2273000000000001</v>
      </c>
      <c r="I77" s="36">
        <v>8.5500000000000007</v>
      </c>
      <c r="J77" s="36">
        <v>10.49</v>
      </c>
    </row>
    <row r="78" spans="1:10" ht="26.1" customHeight="1" x14ac:dyDescent="0.25">
      <c r="A78" s="39" t="s">
        <v>1247</v>
      </c>
      <c r="B78" s="40" t="s">
        <v>1635</v>
      </c>
      <c r="C78" s="39" t="s">
        <v>61</v>
      </c>
      <c r="D78" s="39" t="s">
        <v>1634</v>
      </c>
      <c r="E78" s="669" t="s">
        <v>1244</v>
      </c>
      <c r="F78" s="669"/>
      <c r="G78" s="38" t="s">
        <v>956</v>
      </c>
      <c r="H78" s="37">
        <v>6.8000000000000005E-2</v>
      </c>
      <c r="I78" s="36">
        <v>17.43</v>
      </c>
      <c r="J78" s="36">
        <v>1.18</v>
      </c>
    </row>
    <row r="79" spans="1:10" ht="26.1" customHeight="1" x14ac:dyDescent="0.25">
      <c r="A79" s="39" t="s">
        <v>1247</v>
      </c>
      <c r="B79" s="40" t="s">
        <v>1633</v>
      </c>
      <c r="C79" s="39" t="s">
        <v>61</v>
      </c>
      <c r="D79" s="39" t="s">
        <v>1632</v>
      </c>
      <c r="E79" s="669" t="s">
        <v>1244</v>
      </c>
      <c r="F79" s="669"/>
      <c r="G79" s="38" t="s">
        <v>104</v>
      </c>
      <c r="H79" s="37">
        <v>2</v>
      </c>
      <c r="I79" s="36">
        <v>6.11</v>
      </c>
      <c r="J79" s="36">
        <v>12.22</v>
      </c>
    </row>
    <row r="80" spans="1:10" ht="39" customHeight="1" x14ac:dyDescent="0.25">
      <c r="A80" s="39" t="s">
        <v>1247</v>
      </c>
      <c r="B80" s="40" t="s">
        <v>3352</v>
      </c>
      <c r="C80" s="39" t="s">
        <v>61</v>
      </c>
      <c r="D80" s="39" t="s">
        <v>3351</v>
      </c>
      <c r="E80" s="669" t="s">
        <v>1244</v>
      </c>
      <c r="F80" s="669"/>
      <c r="G80" s="38" t="s">
        <v>73</v>
      </c>
      <c r="H80" s="37">
        <v>0.58530000000000004</v>
      </c>
      <c r="I80" s="36">
        <v>26.15</v>
      </c>
      <c r="J80" s="36">
        <v>15.3</v>
      </c>
    </row>
    <row r="81" spans="1:10" x14ac:dyDescent="0.25">
      <c r="A81" s="35"/>
      <c r="B81" s="35"/>
      <c r="C81" s="35"/>
      <c r="D81" s="35"/>
      <c r="E81" s="35" t="s">
        <v>1243</v>
      </c>
      <c r="F81" s="34">
        <v>11.605236282610713</v>
      </c>
      <c r="G81" s="35" t="s">
        <v>1242</v>
      </c>
      <c r="H81" s="34">
        <v>13.39</v>
      </c>
      <c r="I81" s="35" t="s">
        <v>1241</v>
      </c>
      <c r="J81" s="34">
        <v>25</v>
      </c>
    </row>
    <row r="82" spans="1:10" x14ac:dyDescent="0.25">
      <c r="A82" s="35"/>
      <c r="B82" s="35"/>
      <c r="C82" s="35"/>
      <c r="D82" s="35"/>
      <c r="E82" s="35" t="s">
        <v>1240</v>
      </c>
      <c r="F82" s="34">
        <v>14.71</v>
      </c>
      <c r="G82" s="35"/>
      <c r="H82" s="674" t="s">
        <v>1239</v>
      </c>
      <c r="I82" s="674"/>
      <c r="J82" s="34">
        <v>88.28</v>
      </c>
    </row>
    <row r="83" spans="1:10" ht="50.1" customHeight="1" thickBot="1" x14ac:dyDescent="0.3">
      <c r="A83" s="11"/>
      <c r="B83" s="11"/>
      <c r="C83" s="11"/>
      <c r="D83" s="11"/>
      <c r="E83" s="11"/>
      <c r="F83" s="11"/>
      <c r="G83" s="11" t="s">
        <v>3360</v>
      </c>
      <c r="H83" s="48">
        <v>528</v>
      </c>
      <c r="I83" s="11" t="s">
        <v>3359</v>
      </c>
      <c r="J83" s="47">
        <v>46611.839999999997</v>
      </c>
    </row>
    <row r="84" spans="1:10" ht="1.2" customHeight="1" thickTop="1" x14ac:dyDescent="0.25">
      <c r="A84" s="33"/>
      <c r="B84" s="33"/>
      <c r="C84" s="33"/>
      <c r="D84" s="33"/>
      <c r="E84" s="33"/>
      <c r="F84" s="33"/>
      <c r="G84" s="33"/>
      <c r="H84" s="33"/>
      <c r="I84" s="33"/>
      <c r="J84" s="33"/>
    </row>
    <row r="85" spans="1:10" ht="18" customHeight="1" x14ac:dyDescent="0.25">
      <c r="A85" s="30" t="s">
        <v>1194</v>
      </c>
      <c r="B85" s="28" t="s">
        <v>1237</v>
      </c>
      <c r="C85" s="30" t="s">
        <v>1236</v>
      </c>
      <c r="D85" s="30" t="s">
        <v>10</v>
      </c>
      <c r="E85" s="666" t="s">
        <v>1261</v>
      </c>
      <c r="F85" s="666"/>
      <c r="G85" s="29" t="s">
        <v>1235</v>
      </c>
      <c r="H85" s="28" t="s">
        <v>1234</v>
      </c>
      <c r="I85" s="28" t="s">
        <v>1233</v>
      </c>
      <c r="J85" s="28" t="s">
        <v>11</v>
      </c>
    </row>
    <row r="86" spans="1:10" ht="78" customHeight="1" x14ac:dyDescent="0.25">
      <c r="A86" s="18" t="s">
        <v>1260</v>
      </c>
      <c r="B86" s="16" t="s">
        <v>1193</v>
      </c>
      <c r="C86" s="18" t="s">
        <v>113</v>
      </c>
      <c r="D86" s="18" t="s">
        <v>1192</v>
      </c>
      <c r="E86" s="667">
        <v>202</v>
      </c>
      <c r="F86" s="667"/>
      <c r="G86" s="17" t="s">
        <v>73</v>
      </c>
      <c r="H86" s="46">
        <v>1</v>
      </c>
      <c r="I86" s="15">
        <v>236.04</v>
      </c>
      <c r="J86" s="15">
        <v>236.04</v>
      </c>
    </row>
    <row r="87" spans="1:10" ht="24" customHeight="1" x14ac:dyDescent="0.25">
      <c r="A87" s="39" t="s">
        <v>1247</v>
      </c>
      <c r="B87" s="40" t="s">
        <v>2359</v>
      </c>
      <c r="C87" s="39" t="s">
        <v>113</v>
      </c>
      <c r="D87" s="39" t="s">
        <v>2358</v>
      </c>
      <c r="E87" s="669" t="s">
        <v>1244</v>
      </c>
      <c r="F87" s="669"/>
      <c r="G87" s="38" t="s">
        <v>86</v>
      </c>
      <c r="H87" s="37">
        <v>1.9099999999999999E-2</v>
      </c>
      <c r="I87" s="36">
        <v>119.56</v>
      </c>
      <c r="J87" s="36">
        <v>2.2799999999999998</v>
      </c>
    </row>
    <row r="88" spans="1:10" ht="24" customHeight="1" x14ac:dyDescent="0.25">
      <c r="A88" s="39" t="s">
        <v>1247</v>
      </c>
      <c r="B88" s="40" t="s">
        <v>2357</v>
      </c>
      <c r="C88" s="39" t="s">
        <v>113</v>
      </c>
      <c r="D88" s="39" t="s">
        <v>2356</v>
      </c>
      <c r="E88" s="669" t="s">
        <v>1244</v>
      </c>
      <c r="F88" s="669"/>
      <c r="G88" s="38" t="s">
        <v>944</v>
      </c>
      <c r="H88" s="37">
        <v>13.134600000000001</v>
      </c>
      <c r="I88" s="36">
        <v>0.54</v>
      </c>
      <c r="J88" s="36">
        <v>7.09</v>
      </c>
    </row>
    <row r="89" spans="1:10" ht="24" customHeight="1" x14ac:dyDescent="0.25">
      <c r="A89" s="39" t="s">
        <v>1247</v>
      </c>
      <c r="B89" s="40" t="s">
        <v>3350</v>
      </c>
      <c r="C89" s="39" t="s">
        <v>113</v>
      </c>
      <c r="D89" s="39" t="s">
        <v>3349</v>
      </c>
      <c r="E89" s="669" t="s">
        <v>1244</v>
      </c>
      <c r="F89" s="669"/>
      <c r="G89" s="38" t="s">
        <v>77</v>
      </c>
      <c r="H89" s="37">
        <v>5.57E-2</v>
      </c>
      <c r="I89" s="36">
        <v>2.97</v>
      </c>
      <c r="J89" s="36">
        <v>0.16</v>
      </c>
    </row>
    <row r="90" spans="1:10" ht="26.1" customHeight="1" x14ac:dyDescent="0.25">
      <c r="A90" s="39" t="s">
        <v>1247</v>
      </c>
      <c r="B90" s="40" t="s">
        <v>3348</v>
      </c>
      <c r="C90" s="39" t="s">
        <v>113</v>
      </c>
      <c r="D90" s="39" t="s">
        <v>3347</v>
      </c>
      <c r="E90" s="669" t="s">
        <v>1244</v>
      </c>
      <c r="F90" s="669"/>
      <c r="G90" s="38" t="s">
        <v>77</v>
      </c>
      <c r="H90" s="37">
        <v>2.9999999999999997E-4</v>
      </c>
      <c r="I90" s="36">
        <v>2051.2800000000002</v>
      </c>
      <c r="J90" s="36">
        <v>0.61</v>
      </c>
    </row>
    <row r="91" spans="1:10" ht="24" customHeight="1" x14ac:dyDescent="0.25">
      <c r="A91" s="39" t="s">
        <v>1247</v>
      </c>
      <c r="B91" s="40" t="s">
        <v>3346</v>
      </c>
      <c r="C91" s="39" t="s">
        <v>113</v>
      </c>
      <c r="D91" s="39" t="s">
        <v>3345</v>
      </c>
      <c r="E91" s="669" t="s">
        <v>1244</v>
      </c>
      <c r="F91" s="669"/>
      <c r="G91" s="38" t="s">
        <v>77</v>
      </c>
      <c r="H91" s="37">
        <v>0.1789</v>
      </c>
      <c r="I91" s="36">
        <v>1.57</v>
      </c>
      <c r="J91" s="36">
        <v>0.28000000000000003</v>
      </c>
    </row>
    <row r="92" spans="1:10" ht="24" customHeight="1" x14ac:dyDescent="0.25">
      <c r="A92" s="39" t="s">
        <v>1247</v>
      </c>
      <c r="B92" s="40" t="s">
        <v>2650</v>
      </c>
      <c r="C92" s="39" t="s">
        <v>113</v>
      </c>
      <c r="D92" s="39" t="s">
        <v>2649</v>
      </c>
      <c r="E92" s="669" t="s">
        <v>1244</v>
      </c>
      <c r="F92" s="669"/>
      <c r="G92" s="38" t="s">
        <v>944</v>
      </c>
      <c r="H92" s="37">
        <v>4.4999999999999997E-3</v>
      </c>
      <c r="I92" s="36">
        <v>18.670000000000002</v>
      </c>
      <c r="J92" s="36">
        <v>0.08</v>
      </c>
    </row>
    <row r="93" spans="1:10" ht="24" customHeight="1" x14ac:dyDescent="0.25">
      <c r="A93" s="39" t="s">
        <v>1247</v>
      </c>
      <c r="B93" s="40" t="s">
        <v>3344</v>
      </c>
      <c r="C93" s="39" t="s">
        <v>113</v>
      </c>
      <c r="D93" s="39" t="s">
        <v>3343</v>
      </c>
      <c r="E93" s="669" t="s">
        <v>1244</v>
      </c>
      <c r="F93" s="669"/>
      <c r="G93" s="38" t="s">
        <v>944</v>
      </c>
      <c r="H93" s="37">
        <v>4.3E-3</v>
      </c>
      <c r="I93" s="36">
        <v>8.84</v>
      </c>
      <c r="J93" s="36">
        <v>0.03</v>
      </c>
    </row>
    <row r="94" spans="1:10" ht="26.1" customHeight="1" x14ac:dyDescent="0.25">
      <c r="A94" s="39" t="s">
        <v>1247</v>
      </c>
      <c r="B94" s="40" t="s">
        <v>3342</v>
      </c>
      <c r="C94" s="39" t="s">
        <v>113</v>
      </c>
      <c r="D94" s="39" t="s">
        <v>3341</v>
      </c>
      <c r="E94" s="669" t="s">
        <v>1244</v>
      </c>
      <c r="F94" s="669"/>
      <c r="G94" s="38" t="s">
        <v>77</v>
      </c>
      <c r="H94" s="37">
        <v>2.9999999999999997E-4</v>
      </c>
      <c r="I94" s="36">
        <v>104.92</v>
      </c>
      <c r="J94" s="36">
        <v>0.03</v>
      </c>
    </row>
    <row r="95" spans="1:10" ht="24" customHeight="1" x14ac:dyDescent="0.25">
      <c r="A95" s="39" t="s">
        <v>1247</v>
      </c>
      <c r="B95" s="40" t="s">
        <v>3340</v>
      </c>
      <c r="C95" s="39" t="s">
        <v>113</v>
      </c>
      <c r="D95" s="39" t="s">
        <v>3339</v>
      </c>
      <c r="E95" s="669" t="s">
        <v>1244</v>
      </c>
      <c r="F95" s="669"/>
      <c r="G95" s="38" t="s">
        <v>2282</v>
      </c>
      <c r="H95" s="37">
        <v>2.3800000000000002E-2</v>
      </c>
      <c r="I95" s="36">
        <v>4.0999999999999996</v>
      </c>
      <c r="J95" s="36">
        <v>0.09</v>
      </c>
    </row>
    <row r="96" spans="1:10" ht="24" customHeight="1" x14ac:dyDescent="0.25">
      <c r="A96" s="39" t="s">
        <v>1247</v>
      </c>
      <c r="B96" s="40" t="s">
        <v>3338</v>
      </c>
      <c r="C96" s="39" t="s">
        <v>113</v>
      </c>
      <c r="D96" s="39" t="s">
        <v>3337</v>
      </c>
      <c r="E96" s="669" t="s">
        <v>1244</v>
      </c>
      <c r="F96" s="669"/>
      <c r="G96" s="38" t="s">
        <v>77</v>
      </c>
      <c r="H96" s="37">
        <v>2.5000000000000001E-3</v>
      </c>
      <c r="I96" s="36">
        <v>41.56</v>
      </c>
      <c r="J96" s="36">
        <v>0.1</v>
      </c>
    </row>
    <row r="97" spans="1:10" ht="26.1" customHeight="1" x14ac:dyDescent="0.25">
      <c r="A97" s="39" t="s">
        <v>1247</v>
      </c>
      <c r="B97" s="40" t="s">
        <v>3336</v>
      </c>
      <c r="C97" s="39" t="s">
        <v>113</v>
      </c>
      <c r="D97" s="39" t="s">
        <v>3335</v>
      </c>
      <c r="E97" s="669" t="s">
        <v>1244</v>
      </c>
      <c r="F97" s="669"/>
      <c r="G97" s="38" t="s">
        <v>3290</v>
      </c>
      <c r="H97" s="37">
        <v>0.22539999999999999</v>
      </c>
      <c r="I97" s="36">
        <v>13.58</v>
      </c>
      <c r="J97" s="36">
        <v>3.06</v>
      </c>
    </row>
    <row r="98" spans="1:10" ht="24" customHeight="1" x14ac:dyDescent="0.25">
      <c r="A98" s="39" t="s">
        <v>1247</v>
      </c>
      <c r="B98" s="40" t="s">
        <v>3334</v>
      </c>
      <c r="C98" s="39" t="s">
        <v>113</v>
      </c>
      <c r="D98" s="39" t="s">
        <v>3333</v>
      </c>
      <c r="E98" s="669" t="s">
        <v>1244</v>
      </c>
      <c r="F98" s="669"/>
      <c r="G98" s="38" t="s">
        <v>944</v>
      </c>
      <c r="H98" s="37">
        <v>7.7499999999999999E-2</v>
      </c>
      <c r="I98" s="36">
        <v>10.15</v>
      </c>
      <c r="J98" s="36">
        <v>0.78</v>
      </c>
    </row>
    <row r="99" spans="1:10" ht="24" customHeight="1" x14ac:dyDescent="0.25">
      <c r="A99" s="39" t="s">
        <v>1247</v>
      </c>
      <c r="B99" s="40" t="s">
        <v>3332</v>
      </c>
      <c r="C99" s="39" t="s">
        <v>113</v>
      </c>
      <c r="D99" s="39" t="s">
        <v>3331</v>
      </c>
      <c r="E99" s="669" t="s">
        <v>1244</v>
      </c>
      <c r="F99" s="669"/>
      <c r="G99" s="38" t="s">
        <v>77</v>
      </c>
      <c r="H99" s="37">
        <v>9.9000000000000008E-3</v>
      </c>
      <c r="I99" s="36">
        <v>13.51</v>
      </c>
      <c r="J99" s="36">
        <v>0.13</v>
      </c>
    </row>
    <row r="100" spans="1:10" ht="26.1" customHeight="1" x14ac:dyDescent="0.25">
      <c r="A100" s="39" t="s">
        <v>1247</v>
      </c>
      <c r="B100" s="40" t="s">
        <v>3330</v>
      </c>
      <c r="C100" s="39" t="s">
        <v>113</v>
      </c>
      <c r="D100" s="39" t="s">
        <v>3329</v>
      </c>
      <c r="E100" s="669" t="s">
        <v>1244</v>
      </c>
      <c r="F100" s="669"/>
      <c r="G100" s="38" t="s">
        <v>77</v>
      </c>
      <c r="H100" s="37">
        <v>2.9999999999999997E-4</v>
      </c>
      <c r="I100" s="36">
        <v>1372.51</v>
      </c>
      <c r="J100" s="36">
        <v>0.41</v>
      </c>
    </row>
    <row r="101" spans="1:10" ht="24" customHeight="1" x14ac:dyDescent="0.25">
      <c r="A101" s="39" t="s">
        <v>1247</v>
      </c>
      <c r="B101" s="40" t="s">
        <v>3026</v>
      </c>
      <c r="C101" s="39" t="s">
        <v>113</v>
      </c>
      <c r="D101" s="39" t="s">
        <v>3025</v>
      </c>
      <c r="E101" s="669" t="s">
        <v>1244</v>
      </c>
      <c r="F101" s="669"/>
      <c r="G101" s="38" t="s">
        <v>77</v>
      </c>
      <c r="H101" s="37">
        <v>2.47E-2</v>
      </c>
      <c r="I101" s="36">
        <v>1.61</v>
      </c>
      <c r="J101" s="36">
        <v>0.03</v>
      </c>
    </row>
    <row r="102" spans="1:10" ht="24" customHeight="1" x14ac:dyDescent="0.25">
      <c r="A102" s="39" t="s">
        <v>1247</v>
      </c>
      <c r="B102" s="40" t="s">
        <v>3328</v>
      </c>
      <c r="C102" s="39" t="s">
        <v>113</v>
      </c>
      <c r="D102" s="39" t="s">
        <v>3327</v>
      </c>
      <c r="E102" s="669" t="s">
        <v>1244</v>
      </c>
      <c r="F102" s="669"/>
      <c r="G102" s="38" t="s">
        <v>944</v>
      </c>
      <c r="H102" s="37">
        <v>4.9099999999999998E-2</v>
      </c>
      <c r="I102" s="36">
        <v>17.46</v>
      </c>
      <c r="J102" s="36">
        <v>0.85</v>
      </c>
    </row>
    <row r="103" spans="1:10" ht="24" customHeight="1" x14ac:dyDescent="0.25">
      <c r="A103" s="39" t="s">
        <v>1247</v>
      </c>
      <c r="B103" s="40" t="s">
        <v>3326</v>
      </c>
      <c r="C103" s="39" t="s">
        <v>113</v>
      </c>
      <c r="D103" s="39" t="s">
        <v>3325</v>
      </c>
      <c r="E103" s="669" t="s">
        <v>1244</v>
      </c>
      <c r="F103" s="669"/>
      <c r="G103" s="38" t="s">
        <v>77</v>
      </c>
      <c r="H103" s="37">
        <v>4.9500000000000002E-2</v>
      </c>
      <c r="I103" s="36">
        <v>0.17</v>
      </c>
      <c r="J103" s="36">
        <v>0</v>
      </c>
    </row>
    <row r="104" spans="1:10" ht="26.1" customHeight="1" x14ac:dyDescent="0.25">
      <c r="A104" s="39" t="s">
        <v>1247</v>
      </c>
      <c r="B104" s="40" t="s">
        <v>3324</v>
      </c>
      <c r="C104" s="39" t="s">
        <v>113</v>
      </c>
      <c r="D104" s="39" t="s">
        <v>3323</v>
      </c>
      <c r="E104" s="669" t="s">
        <v>1244</v>
      </c>
      <c r="F104" s="669"/>
      <c r="G104" s="38" t="s">
        <v>77</v>
      </c>
      <c r="H104" s="37">
        <v>1.24E-2</v>
      </c>
      <c r="I104" s="36">
        <v>350.83</v>
      </c>
      <c r="J104" s="36">
        <v>4.3499999999999996</v>
      </c>
    </row>
    <row r="105" spans="1:10" ht="24" customHeight="1" x14ac:dyDescent="0.25">
      <c r="A105" s="39" t="s">
        <v>1247</v>
      </c>
      <c r="B105" s="40" t="s">
        <v>3322</v>
      </c>
      <c r="C105" s="39" t="s">
        <v>113</v>
      </c>
      <c r="D105" s="39" t="s">
        <v>3321</v>
      </c>
      <c r="E105" s="669" t="s">
        <v>1244</v>
      </c>
      <c r="F105" s="669"/>
      <c r="G105" s="38" t="s">
        <v>2282</v>
      </c>
      <c r="H105" s="37">
        <v>8.0100000000000005E-2</v>
      </c>
      <c r="I105" s="36">
        <v>10.88</v>
      </c>
      <c r="J105" s="36">
        <v>0.87</v>
      </c>
    </row>
    <row r="106" spans="1:10" ht="26.1" customHeight="1" x14ac:dyDescent="0.25">
      <c r="A106" s="39" t="s">
        <v>1247</v>
      </c>
      <c r="B106" s="40" t="s">
        <v>3320</v>
      </c>
      <c r="C106" s="39" t="s">
        <v>113</v>
      </c>
      <c r="D106" s="39" t="s">
        <v>3319</v>
      </c>
      <c r="E106" s="669" t="s">
        <v>1244</v>
      </c>
      <c r="F106" s="669"/>
      <c r="G106" s="38" t="s">
        <v>77</v>
      </c>
      <c r="H106" s="37">
        <v>4.8999999999999998E-3</v>
      </c>
      <c r="I106" s="36">
        <v>35.159999999999997</v>
      </c>
      <c r="J106" s="36">
        <v>0.17</v>
      </c>
    </row>
    <row r="107" spans="1:10" ht="24" customHeight="1" x14ac:dyDescent="0.25">
      <c r="A107" s="39" t="s">
        <v>1247</v>
      </c>
      <c r="B107" s="40" t="s">
        <v>3318</v>
      </c>
      <c r="C107" s="39" t="s">
        <v>113</v>
      </c>
      <c r="D107" s="39" t="s">
        <v>3317</v>
      </c>
      <c r="E107" s="669" t="s">
        <v>1244</v>
      </c>
      <c r="F107" s="669"/>
      <c r="G107" s="38" t="s">
        <v>73</v>
      </c>
      <c r="H107" s="37">
        <v>7.4999999999999997E-3</v>
      </c>
      <c r="I107" s="36">
        <v>58.66</v>
      </c>
      <c r="J107" s="36">
        <v>0.43</v>
      </c>
    </row>
    <row r="108" spans="1:10" ht="24" customHeight="1" x14ac:dyDescent="0.25">
      <c r="A108" s="39" t="s">
        <v>1247</v>
      </c>
      <c r="B108" s="40" t="s">
        <v>2349</v>
      </c>
      <c r="C108" s="39" t="s">
        <v>113</v>
      </c>
      <c r="D108" s="39" t="s">
        <v>2348</v>
      </c>
      <c r="E108" s="669" t="s">
        <v>1244</v>
      </c>
      <c r="F108" s="669"/>
      <c r="G108" s="38" t="s">
        <v>86</v>
      </c>
      <c r="H108" s="37">
        <v>1.2800000000000001E-2</v>
      </c>
      <c r="I108" s="36">
        <v>125.01</v>
      </c>
      <c r="J108" s="36">
        <v>1.6</v>
      </c>
    </row>
    <row r="109" spans="1:10" ht="24" customHeight="1" x14ac:dyDescent="0.25">
      <c r="A109" s="39" t="s">
        <v>1247</v>
      </c>
      <c r="B109" s="40" t="s">
        <v>3145</v>
      </c>
      <c r="C109" s="39" t="s">
        <v>113</v>
      </c>
      <c r="D109" s="39" t="s">
        <v>3144</v>
      </c>
      <c r="E109" s="669" t="s">
        <v>1244</v>
      </c>
      <c r="F109" s="669"/>
      <c r="G109" s="38" t="s">
        <v>111</v>
      </c>
      <c r="H109" s="37">
        <v>0.44890000000000002</v>
      </c>
      <c r="I109" s="36">
        <v>13.47</v>
      </c>
      <c r="J109" s="36">
        <v>6.04</v>
      </c>
    </row>
    <row r="110" spans="1:10" ht="24" customHeight="1" x14ac:dyDescent="0.25">
      <c r="A110" s="39" t="s">
        <v>1247</v>
      </c>
      <c r="B110" s="40" t="s">
        <v>3316</v>
      </c>
      <c r="C110" s="39" t="s">
        <v>113</v>
      </c>
      <c r="D110" s="39" t="s">
        <v>3315</v>
      </c>
      <c r="E110" s="669" t="s">
        <v>1244</v>
      </c>
      <c r="F110" s="669"/>
      <c r="G110" s="38" t="s">
        <v>944</v>
      </c>
      <c r="H110" s="37">
        <v>2.5999999999999999E-3</v>
      </c>
      <c r="I110" s="36">
        <v>7.66</v>
      </c>
      <c r="J110" s="36">
        <v>0.01</v>
      </c>
    </row>
    <row r="111" spans="1:10" ht="52.2" customHeight="1" x14ac:dyDescent="0.25">
      <c r="A111" s="39" t="s">
        <v>1247</v>
      </c>
      <c r="B111" s="40" t="s">
        <v>3143</v>
      </c>
      <c r="C111" s="39" t="s">
        <v>113</v>
      </c>
      <c r="D111" s="39" t="s">
        <v>3142</v>
      </c>
      <c r="E111" s="669" t="s">
        <v>1244</v>
      </c>
      <c r="F111" s="669"/>
      <c r="G111" s="38" t="s">
        <v>77</v>
      </c>
      <c r="H111" s="37">
        <v>3.3E-3</v>
      </c>
      <c r="I111" s="36">
        <v>2.09</v>
      </c>
      <c r="J111" s="36">
        <v>0</v>
      </c>
    </row>
    <row r="112" spans="1:10" ht="24" customHeight="1" x14ac:dyDescent="0.25">
      <c r="A112" s="39" t="s">
        <v>1247</v>
      </c>
      <c r="B112" s="40" t="s">
        <v>3141</v>
      </c>
      <c r="C112" s="39" t="s">
        <v>113</v>
      </c>
      <c r="D112" s="39" t="s">
        <v>3140</v>
      </c>
      <c r="E112" s="669" t="s">
        <v>1244</v>
      </c>
      <c r="F112" s="669"/>
      <c r="G112" s="38" t="s">
        <v>2282</v>
      </c>
      <c r="H112" s="37">
        <v>4.4499999999999998E-2</v>
      </c>
      <c r="I112" s="36">
        <v>14.04</v>
      </c>
      <c r="J112" s="36">
        <v>0.62</v>
      </c>
    </row>
    <row r="113" spans="1:10" ht="24" customHeight="1" x14ac:dyDescent="0.25">
      <c r="A113" s="39" t="s">
        <v>1247</v>
      </c>
      <c r="B113" s="40" t="s">
        <v>2347</v>
      </c>
      <c r="C113" s="39" t="s">
        <v>113</v>
      </c>
      <c r="D113" s="39" t="s">
        <v>2346</v>
      </c>
      <c r="E113" s="669" t="s">
        <v>1244</v>
      </c>
      <c r="F113" s="669"/>
      <c r="G113" s="38" t="s">
        <v>111</v>
      </c>
      <c r="H113" s="37">
        <v>1.8498000000000001</v>
      </c>
      <c r="I113" s="36">
        <v>6.83</v>
      </c>
      <c r="J113" s="36">
        <v>12.63</v>
      </c>
    </row>
    <row r="114" spans="1:10" ht="24" customHeight="1" x14ac:dyDescent="0.25">
      <c r="A114" s="39" t="s">
        <v>1247</v>
      </c>
      <c r="B114" s="40" t="s">
        <v>3314</v>
      </c>
      <c r="C114" s="39" t="s">
        <v>113</v>
      </c>
      <c r="D114" s="39" t="s">
        <v>3313</v>
      </c>
      <c r="E114" s="669" t="s">
        <v>1244</v>
      </c>
      <c r="F114" s="669"/>
      <c r="G114" s="38" t="s">
        <v>77</v>
      </c>
      <c r="H114" s="37">
        <v>1.1999999999999999E-3</v>
      </c>
      <c r="I114" s="36">
        <v>37.44</v>
      </c>
      <c r="J114" s="36">
        <v>0.04</v>
      </c>
    </row>
    <row r="115" spans="1:10" ht="24" customHeight="1" x14ac:dyDescent="0.25">
      <c r="A115" s="39" t="s">
        <v>1247</v>
      </c>
      <c r="B115" s="40" t="s">
        <v>3312</v>
      </c>
      <c r="C115" s="39" t="s">
        <v>113</v>
      </c>
      <c r="D115" s="39" t="s">
        <v>3311</v>
      </c>
      <c r="E115" s="669" t="s">
        <v>1244</v>
      </c>
      <c r="F115" s="669"/>
      <c r="G115" s="38" t="s">
        <v>944</v>
      </c>
      <c r="H115" s="37">
        <v>5.7099999999999998E-2</v>
      </c>
      <c r="I115" s="36">
        <v>27.72</v>
      </c>
      <c r="J115" s="36">
        <v>1.58</v>
      </c>
    </row>
    <row r="116" spans="1:10" ht="24" customHeight="1" x14ac:dyDescent="0.25">
      <c r="A116" s="39" t="s">
        <v>1247</v>
      </c>
      <c r="B116" s="40" t="s">
        <v>3310</v>
      </c>
      <c r="C116" s="39" t="s">
        <v>113</v>
      </c>
      <c r="D116" s="39" t="s">
        <v>3309</v>
      </c>
      <c r="E116" s="669" t="s">
        <v>1244</v>
      </c>
      <c r="F116" s="669"/>
      <c r="G116" s="38" t="s">
        <v>77</v>
      </c>
      <c r="H116" s="37">
        <v>2.7000000000000001E-3</v>
      </c>
      <c r="I116" s="36">
        <v>294.02</v>
      </c>
      <c r="J116" s="36">
        <v>0.79</v>
      </c>
    </row>
    <row r="117" spans="1:10" ht="26.1" customHeight="1" x14ac:dyDescent="0.25">
      <c r="A117" s="39" t="s">
        <v>1247</v>
      </c>
      <c r="B117" s="40" t="s">
        <v>3308</v>
      </c>
      <c r="C117" s="39" t="s">
        <v>113</v>
      </c>
      <c r="D117" s="39" t="s">
        <v>3307</v>
      </c>
      <c r="E117" s="669" t="s">
        <v>1244</v>
      </c>
      <c r="F117" s="669"/>
      <c r="G117" s="38" t="s">
        <v>77</v>
      </c>
      <c r="H117" s="37">
        <v>2.9999999999999997E-4</v>
      </c>
      <c r="I117" s="36">
        <v>870.67</v>
      </c>
      <c r="J117" s="36">
        <v>0.26</v>
      </c>
    </row>
    <row r="118" spans="1:10" ht="24" customHeight="1" x14ac:dyDescent="0.25">
      <c r="A118" s="39" t="s">
        <v>1247</v>
      </c>
      <c r="B118" s="40" t="s">
        <v>3306</v>
      </c>
      <c r="C118" s="39" t="s">
        <v>113</v>
      </c>
      <c r="D118" s="39" t="s">
        <v>3305</v>
      </c>
      <c r="E118" s="669" t="s">
        <v>1244</v>
      </c>
      <c r="F118" s="669"/>
      <c r="G118" s="38" t="s">
        <v>86</v>
      </c>
      <c r="H118" s="37">
        <v>3.3999999999999998E-3</v>
      </c>
      <c r="I118" s="36">
        <v>3454.67</v>
      </c>
      <c r="J118" s="36">
        <v>11.74</v>
      </c>
    </row>
    <row r="119" spans="1:10" ht="24" customHeight="1" x14ac:dyDescent="0.25">
      <c r="A119" s="39" t="s">
        <v>1247</v>
      </c>
      <c r="B119" s="40" t="s">
        <v>3304</v>
      </c>
      <c r="C119" s="39" t="s">
        <v>113</v>
      </c>
      <c r="D119" s="39" t="s">
        <v>3303</v>
      </c>
      <c r="E119" s="669" t="s">
        <v>1244</v>
      </c>
      <c r="F119" s="669"/>
      <c r="G119" s="38" t="s">
        <v>944</v>
      </c>
      <c r="H119" s="37">
        <v>8.5099999999999995E-2</v>
      </c>
      <c r="I119" s="36">
        <v>19.579999999999998</v>
      </c>
      <c r="J119" s="36">
        <v>1.66</v>
      </c>
    </row>
    <row r="120" spans="1:10" ht="24" customHeight="1" x14ac:dyDescent="0.25">
      <c r="A120" s="39" t="s">
        <v>1247</v>
      </c>
      <c r="B120" s="40" t="s">
        <v>2966</v>
      </c>
      <c r="C120" s="39" t="s">
        <v>113</v>
      </c>
      <c r="D120" s="39" t="s">
        <v>2965</v>
      </c>
      <c r="E120" s="669" t="s">
        <v>1244</v>
      </c>
      <c r="F120" s="669"/>
      <c r="G120" s="38" t="s">
        <v>944</v>
      </c>
      <c r="H120" s="37">
        <v>8.0999999999999996E-3</v>
      </c>
      <c r="I120" s="36">
        <v>22.78</v>
      </c>
      <c r="J120" s="36">
        <v>0.18</v>
      </c>
    </row>
    <row r="121" spans="1:10" ht="24" customHeight="1" x14ac:dyDescent="0.25">
      <c r="A121" s="39" t="s">
        <v>1247</v>
      </c>
      <c r="B121" s="40" t="s">
        <v>2345</v>
      </c>
      <c r="C121" s="39" t="s">
        <v>113</v>
      </c>
      <c r="D121" s="39" t="s">
        <v>2344</v>
      </c>
      <c r="E121" s="669" t="s">
        <v>1244</v>
      </c>
      <c r="F121" s="669"/>
      <c r="G121" s="38" t="s">
        <v>86</v>
      </c>
      <c r="H121" s="37">
        <v>3.1899999999999998E-2</v>
      </c>
      <c r="I121" s="36">
        <v>128.38</v>
      </c>
      <c r="J121" s="36">
        <v>4.09</v>
      </c>
    </row>
    <row r="122" spans="1:10" ht="26.1" customHeight="1" x14ac:dyDescent="0.25">
      <c r="A122" s="39" t="s">
        <v>1247</v>
      </c>
      <c r="B122" s="40" t="s">
        <v>3302</v>
      </c>
      <c r="C122" s="39" t="s">
        <v>113</v>
      </c>
      <c r="D122" s="39" t="s">
        <v>3301</v>
      </c>
      <c r="E122" s="669" t="s">
        <v>1244</v>
      </c>
      <c r="F122" s="669"/>
      <c r="G122" s="38" t="s">
        <v>1914</v>
      </c>
      <c r="H122" s="37">
        <v>3.2000000000000002E-3</v>
      </c>
      <c r="I122" s="36">
        <v>3.8</v>
      </c>
      <c r="J122" s="36">
        <v>0.01</v>
      </c>
    </row>
    <row r="123" spans="1:10" ht="24" customHeight="1" x14ac:dyDescent="0.25">
      <c r="A123" s="39" t="s">
        <v>1247</v>
      </c>
      <c r="B123" s="40" t="s">
        <v>3300</v>
      </c>
      <c r="C123" s="39" t="s">
        <v>113</v>
      </c>
      <c r="D123" s="39" t="s">
        <v>3299</v>
      </c>
      <c r="E123" s="669" t="s">
        <v>1244</v>
      </c>
      <c r="F123" s="669"/>
      <c r="G123" s="38" t="s">
        <v>73</v>
      </c>
      <c r="H123" s="37">
        <v>7.46E-2</v>
      </c>
      <c r="I123" s="36">
        <v>38.340000000000003</v>
      </c>
      <c r="J123" s="36">
        <v>2.86</v>
      </c>
    </row>
    <row r="124" spans="1:10" ht="26.1" customHeight="1" x14ac:dyDescent="0.25">
      <c r="A124" s="39" t="s">
        <v>1247</v>
      </c>
      <c r="B124" s="40" t="s">
        <v>3298</v>
      </c>
      <c r="C124" s="39" t="s">
        <v>113</v>
      </c>
      <c r="D124" s="39" t="s">
        <v>3297</v>
      </c>
      <c r="E124" s="669" t="s">
        <v>1244</v>
      </c>
      <c r="F124" s="669"/>
      <c r="G124" s="38" t="s">
        <v>73</v>
      </c>
      <c r="H124" s="37">
        <v>0.9667</v>
      </c>
      <c r="I124" s="36">
        <v>26.02</v>
      </c>
      <c r="J124" s="36">
        <v>25.15</v>
      </c>
    </row>
    <row r="125" spans="1:10" ht="26.1" customHeight="1" x14ac:dyDescent="0.25">
      <c r="A125" s="39" t="s">
        <v>1247</v>
      </c>
      <c r="B125" s="40" t="s">
        <v>3296</v>
      </c>
      <c r="C125" s="39" t="s">
        <v>113</v>
      </c>
      <c r="D125" s="39" t="s">
        <v>3295</v>
      </c>
      <c r="E125" s="669" t="s">
        <v>1244</v>
      </c>
      <c r="F125" s="669"/>
      <c r="G125" s="38" t="s">
        <v>77</v>
      </c>
      <c r="H125" s="37">
        <v>2.9971999999999999</v>
      </c>
      <c r="I125" s="36">
        <v>0.31</v>
      </c>
      <c r="J125" s="36">
        <v>0.92</v>
      </c>
    </row>
    <row r="126" spans="1:10" ht="24" customHeight="1" x14ac:dyDescent="0.25">
      <c r="A126" s="39" t="s">
        <v>1247</v>
      </c>
      <c r="B126" s="40" t="s">
        <v>2964</v>
      </c>
      <c r="C126" s="39" t="s">
        <v>113</v>
      </c>
      <c r="D126" s="39" t="s">
        <v>2963</v>
      </c>
      <c r="E126" s="669" t="s">
        <v>1244</v>
      </c>
      <c r="F126" s="669"/>
      <c r="G126" s="38" t="s">
        <v>111</v>
      </c>
      <c r="H126" s="37">
        <v>0.25540000000000002</v>
      </c>
      <c r="I126" s="36">
        <v>3.06</v>
      </c>
      <c r="J126" s="36">
        <v>0.78</v>
      </c>
    </row>
    <row r="127" spans="1:10" ht="26.1" customHeight="1" x14ac:dyDescent="0.25">
      <c r="A127" s="39" t="s">
        <v>1247</v>
      </c>
      <c r="B127" s="40" t="s">
        <v>3294</v>
      </c>
      <c r="C127" s="39" t="s">
        <v>113</v>
      </c>
      <c r="D127" s="39" t="s">
        <v>3293</v>
      </c>
      <c r="E127" s="669" t="s">
        <v>1244</v>
      </c>
      <c r="F127" s="669"/>
      <c r="G127" s="38" t="s">
        <v>77</v>
      </c>
      <c r="H127" s="37">
        <v>4.8999999999999998E-3</v>
      </c>
      <c r="I127" s="36">
        <v>41.53</v>
      </c>
      <c r="J127" s="36">
        <v>0.2</v>
      </c>
    </row>
    <row r="128" spans="1:10" ht="26.1" customHeight="1" x14ac:dyDescent="0.25">
      <c r="A128" s="39" t="s">
        <v>1247</v>
      </c>
      <c r="B128" s="40" t="s">
        <v>3292</v>
      </c>
      <c r="C128" s="39" t="s">
        <v>113</v>
      </c>
      <c r="D128" s="39" t="s">
        <v>3291</v>
      </c>
      <c r="E128" s="669" t="s">
        <v>1244</v>
      </c>
      <c r="F128" s="669"/>
      <c r="G128" s="38" t="s">
        <v>3290</v>
      </c>
      <c r="H128" s="37">
        <v>0.93379999999999996</v>
      </c>
      <c r="I128" s="36">
        <v>7.99</v>
      </c>
      <c r="J128" s="36">
        <v>7.46</v>
      </c>
    </row>
    <row r="129" spans="1:10" ht="24" customHeight="1" x14ac:dyDescent="0.25">
      <c r="A129" s="39" t="s">
        <v>1247</v>
      </c>
      <c r="B129" s="40" t="s">
        <v>2962</v>
      </c>
      <c r="C129" s="39" t="s">
        <v>113</v>
      </c>
      <c r="D129" s="39" t="s">
        <v>2961</v>
      </c>
      <c r="E129" s="669" t="s">
        <v>1244</v>
      </c>
      <c r="F129" s="669"/>
      <c r="G129" s="38" t="s">
        <v>111</v>
      </c>
      <c r="H129" s="37">
        <v>0.14349999999999999</v>
      </c>
      <c r="I129" s="36">
        <v>5.42</v>
      </c>
      <c r="J129" s="36">
        <v>0.77</v>
      </c>
    </row>
    <row r="130" spans="1:10" ht="26.1" customHeight="1" x14ac:dyDescent="0.25">
      <c r="A130" s="39" t="s">
        <v>1247</v>
      </c>
      <c r="B130" s="40" t="s">
        <v>3289</v>
      </c>
      <c r="C130" s="39" t="s">
        <v>113</v>
      </c>
      <c r="D130" s="39" t="s">
        <v>3288</v>
      </c>
      <c r="E130" s="669" t="s">
        <v>1244</v>
      </c>
      <c r="F130" s="669"/>
      <c r="G130" s="38" t="s">
        <v>77</v>
      </c>
      <c r="H130" s="37">
        <v>1.5E-3</v>
      </c>
      <c r="I130" s="36">
        <v>42.18</v>
      </c>
      <c r="J130" s="36">
        <v>0.06</v>
      </c>
    </row>
    <row r="131" spans="1:10" ht="24" customHeight="1" x14ac:dyDescent="0.25">
      <c r="A131" s="39" t="s">
        <v>1247</v>
      </c>
      <c r="B131" s="40" t="s">
        <v>3287</v>
      </c>
      <c r="C131" s="39" t="s">
        <v>113</v>
      </c>
      <c r="D131" s="39" t="s">
        <v>3286</v>
      </c>
      <c r="E131" s="669" t="s">
        <v>1244</v>
      </c>
      <c r="F131" s="669"/>
      <c r="G131" s="38" t="s">
        <v>77</v>
      </c>
      <c r="H131" s="37">
        <v>4.8999999999999998E-3</v>
      </c>
      <c r="I131" s="36">
        <v>32.799999999999997</v>
      </c>
      <c r="J131" s="36">
        <v>0.16</v>
      </c>
    </row>
    <row r="132" spans="1:10" ht="24" customHeight="1" x14ac:dyDescent="0.25">
      <c r="A132" s="39" t="s">
        <v>1247</v>
      </c>
      <c r="B132" s="40" t="s">
        <v>3080</v>
      </c>
      <c r="C132" s="39" t="s">
        <v>113</v>
      </c>
      <c r="D132" s="39" t="s">
        <v>3079</v>
      </c>
      <c r="E132" s="669" t="s">
        <v>1244</v>
      </c>
      <c r="F132" s="669"/>
      <c r="G132" s="38" t="s">
        <v>77</v>
      </c>
      <c r="H132" s="37">
        <v>7.4499999999999997E-2</v>
      </c>
      <c r="I132" s="36">
        <v>2.1800000000000002</v>
      </c>
      <c r="J132" s="36">
        <v>0.16</v>
      </c>
    </row>
    <row r="133" spans="1:10" ht="24" customHeight="1" x14ac:dyDescent="0.25">
      <c r="A133" s="39" t="s">
        <v>1247</v>
      </c>
      <c r="B133" s="40" t="s">
        <v>3285</v>
      </c>
      <c r="C133" s="39" t="s">
        <v>113</v>
      </c>
      <c r="D133" s="39" t="s">
        <v>3284</v>
      </c>
      <c r="E133" s="669" t="s">
        <v>1244</v>
      </c>
      <c r="F133" s="669"/>
      <c r="G133" s="38" t="s">
        <v>111</v>
      </c>
      <c r="H133" s="37">
        <v>0.90610000000000002</v>
      </c>
      <c r="I133" s="36">
        <v>2.5499999999999998</v>
      </c>
      <c r="J133" s="36">
        <v>2.31</v>
      </c>
    </row>
    <row r="134" spans="1:10" ht="24" customHeight="1" x14ac:dyDescent="0.25">
      <c r="A134" s="39" t="s">
        <v>1247</v>
      </c>
      <c r="B134" s="40" t="s">
        <v>2960</v>
      </c>
      <c r="C134" s="39" t="s">
        <v>113</v>
      </c>
      <c r="D134" s="39" t="s">
        <v>2959</v>
      </c>
      <c r="E134" s="669" t="s">
        <v>1244</v>
      </c>
      <c r="F134" s="669"/>
      <c r="G134" s="38" t="s">
        <v>111</v>
      </c>
      <c r="H134" s="37">
        <v>1.7222</v>
      </c>
      <c r="I134" s="36">
        <v>5.53</v>
      </c>
      <c r="J134" s="36">
        <v>9.52</v>
      </c>
    </row>
    <row r="135" spans="1:10" ht="24" customHeight="1" x14ac:dyDescent="0.25">
      <c r="A135" s="39" t="s">
        <v>1247</v>
      </c>
      <c r="B135" s="40" t="s">
        <v>3283</v>
      </c>
      <c r="C135" s="39" t="s">
        <v>113</v>
      </c>
      <c r="D135" s="39" t="s">
        <v>3282</v>
      </c>
      <c r="E135" s="669" t="s">
        <v>1244</v>
      </c>
      <c r="F135" s="669"/>
      <c r="G135" s="38" t="s">
        <v>944</v>
      </c>
      <c r="H135" s="37">
        <v>0.22750000000000001</v>
      </c>
      <c r="I135" s="36">
        <v>5.13</v>
      </c>
      <c r="J135" s="36">
        <v>1.1599999999999999</v>
      </c>
    </row>
    <row r="136" spans="1:10" ht="26.1" customHeight="1" x14ac:dyDescent="0.25">
      <c r="A136" s="39" t="s">
        <v>1247</v>
      </c>
      <c r="B136" s="40" t="s">
        <v>3281</v>
      </c>
      <c r="C136" s="39" t="s">
        <v>113</v>
      </c>
      <c r="D136" s="39" t="s">
        <v>3280</v>
      </c>
      <c r="E136" s="669" t="s">
        <v>1244</v>
      </c>
      <c r="F136" s="669"/>
      <c r="G136" s="38" t="s">
        <v>77</v>
      </c>
      <c r="H136" s="37">
        <v>4.0000000000000002E-4</v>
      </c>
      <c r="I136" s="36">
        <v>1192.3800000000001</v>
      </c>
      <c r="J136" s="36">
        <v>0.47</v>
      </c>
    </row>
    <row r="137" spans="1:10" ht="26.1" customHeight="1" x14ac:dyDescent="0.25">
      <c r="A137" s="39" t="s">
        <v>1247</v>
      </c>
      <c r="B137" s="40" t="s">
        <v>3279</v>
      </c>
      <c r="C137" s="39" t="s">
        <v>113</v>
      </c>
      <c r="D137" s="39" t="s">
        <v>3278</v>
      </c>
      <c r="E137" s="669" t="s">
        <v>1244</v>
      </c>
      <c r="F137" s="669"/>
      <c r="G137" s="38" t="s">
        <v>77</v>
      </c>
      <c r="H137" s="37">
        <v>3.5299999999999998E-2</v>
      </c>
      <c r="I137" s="36">
        <v>4</v>
      </c>
      <c r="J137" s="36">
        <v>0.14000000000000001</v>
      </c>
    </row>
    <row r="138" spans="1:10" ht="24" customHeight="1" x14ac:dyDescent="0.25">
      <c r="A138" s="39" t="s">
        <v>1247</v>
      </c>
      <c r="B138" s="40" t="s">
        <v>3277</v>
      </c>
      <c r="C138" s="39" t="s">
        <v>113</v>
      </c>
      <c r="D138" s="39" t="s">
        <v>3276</v>
      </c>
      <c r="E138" s="669" t="s">
        <v>1244</v>
      </c>
      <c r="F138" s="669"/>
      <c r="G138" s="38" t="s">
        <v>2282</v>
      </c>
      <c r="H138" s="37">
        <v>0.21809999999999999</v>
      </c>
      <c r="I138" s="36">
        <v>9.23</v>
      </c>
      <c r="J138" s="36">
        <v>2.0099999999999998</v>
      </c>
    </row>
    <row r="139" spans="1:10" ht="24" customHeight="1" x14ac:dyDescent="0.25">
      <c r="A139" s="39" t="s">
        <v>1247</v>
      </c>
      <c r="B139" s="40" t="s">
        <v>3275</v>
      </c>
      <c r="C139" s="39" t="s">
        <v>113</v>
      </c>
      <c r="D139" s="39" t="s">
        <v>3274</v>
      </c>
      <c r="E139" s="669" t="s">
        <v>1244</v>
      </c>
      <c r="F139" s="669"/>
      <c r="G139" s="38" t="s">
        <v>77</v>
      </c>
      <c r="H139" s="37">
        <v>0.27660000000000001</v>
      </c>
      <c r="I139" s="36">
        <v>1.1000000000000001</v>
      </c>
      <c r="J139" s="36">
        <v>0.3</v>
      </c>
    </row>
    <row r="140" spans="1:10" ht="26.1" customHeight="1" x14ac:dyDescent="0.25">
      <c r="A140" s="39" t="s">
        <v>1247</v>
      </c>
      <c r="B140" s="40" t="s">
        <v>3273</v>
      </c>
      <c r="C140" s="39" t="s">
        <v>113</v>
      </c>
      <c r="D140" s="39" t="s">
        <v>3272</v>
      </c>
      <c r="E140" s="669" t="s">
        <v>1244</v>
      </c>
      <c r="F140" s="669"/>
      <c r="G140" s="38" t="s">
        <v>111</v>
      </c>
      <c r="H140" s="37">
        <v>0.61060000000000003</v>
      </c>
      <c r="I140" s="36">
        <v>2.19</v>
      </c>
      <c r="J140" s="36">
        <v>1.33</v>
      </c>
    </row>
    <row r="141" spans="1:10" ht="24" customHeight="1" x14ac:dyDescent="0.25">
      <c r="A141" s="39" t="s">
        <v>1247</v>
      </c>
      <c r="B141" s="40" t="s">
        <v>3271</v>
      </c>
      <c r="C141" s="39" t="s">
        <v>113</v>
      </c>
      <c r="D141" s="39" t="s">
        <v>3270</v>
      </c>
      <c r="E141" s="669" t="s">
        <v>1244</v>
      </c>
      <c r="F141" s="669"/>
      <c r="G141" s="38" t="s">
        <v>73</v>
      </c>
      <c r="H141" s="37">
        <v>1.1093999999999999</v>
      </c>
      <c r="I141" s="36">
        <v>17.27</v>
      </c>
      <c r="J141" s="36">
        <v>19.149999999999999</v>
      </c>
    </row>
    <row r="142" spans="1:10" ht="24" customHeight="1" x14ac:dyDescent="0.25">
      <c r="A142" s="39" t="s">
        <v>1247</v>
      </c>
      <c r="B142" s="40" t="s">
        <v>3269</v>
      </c>
      <c r="C142" s="39" t="s">
        <v>113</v>
      </c>
      <c r="D142" s="39" t="s">
        <v>3268</v>
      </c>
      <c r="E142" s="669" t="s">
        <v>1244</v>
      </c>
      <c r="F142" s="669"/>
      <c r="G142" s="38" t="s">
        <v>2282</v>
      </c>
      <c r="H142" s="37">
        <v>6.83E-2</v>
      </c>
      <c r="I142" s="36">
        <v>25.11</v>
      </c>
      <c r="J142" s="36">
        <v>1.71</v>
      </c>
    </row>
    <row r="143" spans="1:10" ht="26.1" customHeight="1" x14ac:dyDescent="0.25">
      <c r="A143" s="39" t="s">
        <v>1247</v>
      </c>
      <c r="B143" s="40" t="s">
        <v>3267</v>
      </c>
      <c r="C143" s="39" t="s">
        <v>113</v>
      </c>
      <c r="D143" s="39" t="s">
        <v>3266</v>
      </c>
      <c r="E143" s="669" t="s">
        <v>1244</v>
      </c>
      <c r="F143" s="669"/>
      <c r="G143" s="38" t="s">
        <v>77</v>
      </c>
      <c r="H143" s="37">
        <v>2.0799999999999999E-2</v>
      </c>
      <c r="I143" s="36">
        <v>29.05</v>
      </c>
      <c r="J143" s="36">
        <v>0.6</v>
      </c>
    </row>
    <row r="144" spans="1:10" ht="24" customHeight="1" x14ac:dyDescent="0.25">
      <c r="A144" s="39" t="s">
        <v>1247</v>
      </c>
      <c r="B144" s="40" t="s">
        <v>3265</v>
      </c>
      <c r="C144" s="39" t="s">
        <v>113</v>
      </c>
      <c r="D144" s="39" t="s">
        <v>3264</v>
      </c>
      <c r="E144" s="669" t="s">
        <v>1244</v>
      </c>
      <c r="F144" s="669"/>
      <c r="G144" s="38" t="s">
        <v>3263</v>
      </c>
      <c r="H144" s="37">
        <v>6.3700000000000007E-2</v>
      </c>
      <c r="I144" s="36">
        <v>11.66</v>
      </c>
      <c r="J144" s="36">
        <v>0.74</v>
      </c>
    </row>
    <row r="145" spans="1:10" ht="24" customHeight="1" x14ac:dyDescent="0.25">
      <c r="A145" s="39" t="s">
        <v>1247</v>
      </c>
      <c r="B145" s="40" t="s">
        <v>3262</v>
      </c>
      <c r="C145" s="39" t="s">
        <v>113</v>
      </c>
      <c r="D145" s="39" t="s">
        <v>3261</v>
      </c>
      <c r="E145" s="669" t="s">
        <v>1244</v>
      </c>
      <c r="F145" s="669"/>
      <c r="G145" s="38" t="s">
        <v>77</v>
      </c>
      <c r="H145" s="37">
        <v>2.8E-3</v>
      </c>
      <c r="I145" s="36">
        <v>34.14</v>
      </c>
      <c r="J145" s="36">
        <v>0.09</v>
      </c>
    </row>
    <row r="146" spans="1:10" ht="26.1" customHeight="1" x14ac:dyDescent="0.25">
      <c r="A146" s="39" t="s">
        <v>1247</v>
      </c>
      <c r="B146" s="40" t="s">
        <v>3260</v>
      </c>
      <c r="C146" s="39" t="s">
        <v>113</v>
      </c>
      <c r="D146" s="39" t="s">
        <v>3259</v>
      </c>
      <c r="E146" s="669" t="s">
        <v>1244</v>
      </c>
      <c r="F146" s="669"/>
      <c r="G146" s="38" t="s">
        <v>77</v>
      </c>
      <c r="H146" s="37">
        <v>1.44E-2</v>
      </c>
      <c r="I146" s="36">
        <v>22.75</v>
      </c>
      <c r="J146" s="36">
        <v>0.32</v>
      </c>
    </row>
    <row r="147" spans="1:10" ht="26.1" customHeight="1" x14ac:dyDescent="0.25">
      <c r="A147" s="39" t="s">
        <v>1247</v>
      </c>
      <c r="B147" s="40" t="s">
        <v>2636</v>
      </c>
      <c r="C147" s="39" t="s">
        <v>113</v>
      </c>
      <c r="D147" s="39" t="s">
        <v>2635</v>
      </c>
      <c r="E147" s="669" t="s">
        <v>1244</v>
      </c>
      <c r="F147" s="669"/>
      <c r="G147" s="38" t="s">
        <v>77</v>
      </c>
      <c r="H147" s="37">
        <v>9.2999999999999992E-3</v>
      </c>
      <c r="I147" s="36">
        <v>175.99</v>
      </c>
      <c r="J147" s="36">
        <v>1.63</v>
      </c>
    </row>
    <row r="148" spans="1:10" ht="24" customHeight="1" x14ac:dyDescent="0.25">
      <c r="A148" s="39" t="s">
        <v>1247</v>
      </c>
      <c r="B148" s="40" t="s">
        <v>2273</v>
      </c>
      <c r="C148" s="39" t="s">
        <v>113</v>
      </c>
      <c r="D148" s="39" t="s">
        <v>2272</v>
      </c>
      <c r="E148" s="669" t="s">
        <v>1244</v>
      </c>
      <c r="F148" s="669"/>
      <c r="G148" s="38" t="s">
        <v>77</v>
      </c>
      <c r="H148" s="37">
        <v>13.064500000000001</v>
      </c>
      <c r="I148" s="36">
        <v>0.14000000000000001</v>
      </c>
      <c r="J148" s="36">
        <v>1.82</v>
      </c>
    </row>
    <row r="149" spans="1:10" ht="24" customHeight="1" x14ac:dyDescent="0.25">
      <c r="A149" s="39" t="s">
        <v>1247</v>
      </c>
      <c r="B149" s="40" t="s">
        <v>3258</v>
      </c>
      <c r="C149" s="39" t="s">
        <v>113</v>
      </c>
      <c r="D149" s="39" t="s">
        <v>3257</v>
      </c>
      <c r="E149" s="669" t="s">
        <v>1244</v>
      </c>
      <c r="F149" s="669"/>
      <c r="G149" s="38" t="s">
        <v>77</v>
      </c>
      <c r="H149" s="37">
        <v>1.5E-3</v>
      </c>
      <c r="I149" s="36">
        <v>46.8</v>
      </c>
      <c r="J149" s="36">
        <v>7.0000000000000007E-2</v>
      </c>
    </row>
    <row r="150" spans="1:10" ht="24" customHeight="1" x14ac:dyDescent="0.25">
      <c r="A150" s="39" t="s">
        <v>1247</v>
      </c>
      <c r="B150" s="40" t="s">
        <v>3256</v>
      </c>
      <c r="C150" s="39" t="s">
        <v>113</v>
      </c>
      <c r="D150" s="39" t="s">
        <v>3255</v>
      </c>
      <c r="E150" s="669" t="s">
        <v>1244</v>
      </c>
      <c r="F150" s="669"/>
      <c r="G150" s="38" t="s">
        <v>2282</v>
      </c>
      <c r="H150" s="37">
        <v>6.9999999999999999E-4</v>
      </c>
      <c r="I150" s="36">
        <v>86.14</v>
      </c>
      <c r="J150" s="36">
        <v>0.06</v>
      </c>
    </row>
    <row r="151" spans="1:10" ht="24" customHeight="1" x14ac:dyDescent="0.25">
      <c r="A151" s="39" t="s">
        <v>1247</v>
      </c>
      <c r="B151" s="40" t="s">
        <v>764</v>
      </c>
      <c r="C151" s="39" t="s">
        <v>113</v>
      </c>
      <c r="D151" s="39" t="s">
        <v>3085</v>
      </c>
      <c r="E151" s="669" t="s">
        <v>1244</v>
      </c>
      <c r="F151" s="669"/>
      <c r="G151" s="38" t="s">
        <v>77</v>
      </c>
      <c r="H151" s="37">
        <v>1.9199999999999998E-2</v>
      </c>
      <c r="I151" s="36">
        <v>9.32</v>
      </c>
      <c r="J151" s="36">
        <v>0.17</v>
      </c>
    </row>
    <row r="152" spans="1:10" ht="24" customHeight="1" x14ac:dyDescent="0.25">
      <c r="A152" s="39" t="s">
        <v>1247</v>
      </c>
      <c r="B152" s="40" t="s">
        <v>2646</v>
      </c>
      <c r="C152" s="39" t="s">
        <v>113</v>
      </c>
      <c r="D152" s="39" t="s">
        <v>2645</v>
      </c>
      <c r="E152" s="669" t="s">
        <v>1244</v>
      </c>
      <c r="F152" s="669"/>
      <c r="G152" s="38" t="s">
        <v>111</v>
      </c>
      <c r="H152" s="37">
        <v>0.94450000000000001</v>
      </c>
      <c r="I152" s="36">
        <v>10.66</v>
      </c>
      <c r="J152" s="36">
        <v>10.06</v>
      </c>
    </row>
    <row r="153" spans="1:10" ht="24" customHeight="1" x14ac:dyDescent="0.25">
      <c r="A153" s="39" t="s">
        <v>1247</v>
      </c>
      <c r="B153" s="40" t="s">
        <v>3064</v>
      </c>
      <c r="C153" s="39" t="s">
        <v>113</v>
      </c>
      <c r="D153" s="39" t="s">
        <v>3063</v>
      </c>
      <c r="E153" s="669" t="s">
        <v>1244</v>
      </c>
      <c r="F153" s="669"/>
      <c r="G153" s="38" t="s">
        <v>111</v>
      </c>
      <c r="H153" s="37">
        <v>1.0603</v>
      </c>
      <c r="I153" s="36">
        <v>1.79</v>
      </c>
      <c r="J153" s="36">
        <v>1.89</v>
      </c>
    </row>
    <row r="154" spans="1:10" ht="24" customHeight="1" x14ac:dyDescent="0.25">
      <c r="A154" s="39" t="s">
        <v>1247</v>
      </c>
      <c r="B154" s="40" t="s">
        <v>3254</v>
      </c>
      <c r="C154" s="39" t="s">
        <v>113</v>
      </c>
      <c r="D154" s="39" t="s">
        <v>3253</v>
      </c>
      <c r="E154" s="669" t="s">
        <v>1244</v>
      </c>
      <c r="F154" s="669"/>
      <c r="G154" s="38" t="s">
        <v>77</v>
      </c>
      <c r="H154" s="37">
        <v>2.1399999999999999E-2</v>
      </c>
      <c r="I154" s="36">
        <v>31.51</v>
      </c>
      <c r="J154" s="36">
        <v>0.67</v>
      </c>
    </row>
    <row r="155" spans="1:10" ht="26.1" customHeight="1" x14ac:dyDescent="0.25">
      <c r="A155" s="39" t="s">
        <v>1247</v>
      </c>
      <c r="B155" s="40" t="s">
        <v>3252</v>
      </c>
      <c r="C155" s="39" t="s">
        <v>113</v>
      </c>
      <c r="D155" s="39" t="s">
        <v>3251</v>
      </c>
      <c r="E155" s="669" t="s">
        <v>1244</v>
      </c>
      <c r="F155" s="669"/>
      <c r="G155" s="38" t="s">
        <v>77</v>
      </c>
      <c r="H155" s="37">
        <v>7.7000000000000002E-3</v>
      </c>
      <c r="I155" s="36">
        <v>24.3</v>
      </c>
      <c r="J155" s="36">
        <v>0.18</v>
      </c>
    </row>
    <row r="156" spans="1:10" ht="24" customHeight="1" x14ac:dyDescent="0.25">
      <c r="A156" s="39" t="s">
        <v>1247</v>
      </c>
      <c r="B156" s="40" t="s">
        <v>3250</v>
      </c>
      <c r="C156" s="39" t="s">
        <v>113</v>
      </c>
      <c r="D156" s="39" t="s">
        <v>3249</v>
      </c>
      <c r="E156" s="669" t="s">
        <v>1244</v>
      </c>
      <c r="F156" s="669"/>
      <c r="G156" s="38" t="s">
        <v>77</v>
      </c>
      <c r="H156" s="37">
        <v>3.2099999999999997E-2</v>
      </c>
      <c r="I156" s="36">
        <v>0.88</v>
      </c>
      <c r="J156" s="36">
        <v>0.02</v>
      </c>
    </row>
    <row r="157" spans="1:10" ht="24" customHeight="1" x14ac:dyDescent="0.25">
      <c r="A157" s="39" t="s">
        <v>1247</v>
      </c>
      <c r="B157" s="40" t="s">
        <v>3248</v>
      </c>
      <c r="C157" s="39" t="s">
        <v>113</v>
      </c>
      <c r="D157" s="39" t="s">
        <v>3247</v>
      </c>
      <c r="E157" s="669" t="s">
        <v>1244</v>
      </c>
      <c r="F157" s="669"/>
      <c r="G157" s="38" t="s">
        <v>77</v>
      </c>
      <c r="H157" s="37">
        <v>6.1999999999999998E-3</v>
      </c>
      <c r="I157" s="36">
        <v>56.72</v>
      </c>
      <c r="J157" s="36">
        <v>0.35</v>
      </c>
    </row>
    <row r="158" spans="1:10" ht="26.1" customHeight="1" x14ac:dyDescent="0.25">
      <c r="A158" s="39" t="s">
        <v>1247</v>
      </c>
      <c r="B158" s="40" t="s">
        <v>3246</v>
      </c>
      <c r="C158" s="39" t="s">
        <v>113</v>
      </c>
      <c r="D158" s="39" t="s">
        <v>3245</v>
      </c>
      <c r="E158" s="669" t="s">
        <v>1244</v>
      </c>
      <c r="F158" s="669"/>
      <c r="G158" s="38" t="s">
        <v>77</v>
      </c>
      <c r="H158" s="37">
        <v>2E-3</v>
      </c>
      <c r="I158" s="36">
        <v>15.31</v>
      </c>
      <c r="J158" s="36">
        <v>0.03</v>
      </c>
    </row>
    <row r="159" spans="1:10" ht="26.1" customHeight="1" x14ac:dyDescent="0.25">
      <c r="A159" s="39" t="s">
        <v>1247</v>
      </c>
      <c r="B159" s="40" t="s">
        <v>3244</v>
      </c>
      <c r="C159" s="39" t="s">
        <v>113</v>
      </c>
      <c r="D159" s="39" t="s">
        <v>3243</v>
      </c>
      <c r="E159" s="669" t="s">
        <v>1244</v>
      </c>
      <c r="F159" s="669"/>
      <c r="G159" s="38" t="s">
        <v>77</v>
      </c>
      <c r="H159" s="37">
        <v>3.5499999999999997E-2</v>
      </c>
      <c r="I159" s="36">
        <v>15.4</v>
      </c>
      <c r="J159" s="36">
        <v>0.54</v>
      </c>
    </row>
    <row r="160" spans="1:10" ht="24" customHeight="1" x14ac:dyDescent="0.25">
      <c r="A160" s="39" t="s">
        <v>1247</v>
      </c>
      <c r="B160" s="40" t="s">
        <v>3242</v>
      </c>
      <c r="C160" s="39" t="s">
        <v>113</v>
      </c>
      <c r="D160" s="39" t="s">
        <v>3241</v>
      </c>
      <c r="E160" s="669" t="s">
        <v>1244</v>
      </c>
      <c r="F160" s="669"/>
      <c r="G160" s="38" t="s">
        <v>77</v>
      </c>
      <c r="H160" s="37">
        <v>2.9999999999999997E-4</v>
      </c>
      <c r="I160" s="36">
        <v>1209.43</v>
      </c>
      <c r="J160" s="36">
        <v>0.36</v>
      </c>
    </row>
    <row r="161" spans="1:10" ht="24" customHeight="1" x14ac:dyDescent="0.25">
      <c r="A161" s="39" t="s">
        <v>1247</v>
      </c>
      <c r="B161" s="40" t="s">
        <v>3240</v>
      </c>
      <c r="C161" s="39" t="s">
        <v>113</v>
      </c>
      <c r="D161" s="39" t="s">
        <v>3239</v>
      </c>
      <c r="E161" s="669" t="s">
        <v>1244</v>
      </c>
      <c r="F161" s="669"/>
      <c r="G161" s="38" t="s">
        <v>77</v>
      </c>
      <c r="H161" s="37">
        <v>6.1999999999999998E-3</v>
      </c>
      <c r="I161" s="36">
        <v>27.36</v>
      </c>
      <c r="J161" s="36">
        <v>0.16</v>
      </c>
    </row>
    <row r="162" spans="1:10" ht="24" customHeight="1" x14ac:dyDescent="0.25">
      <c r="A162" s="39" t="s">
        <v>1247</v>
      </c>
      <c r="B162" s="40" t="s">
        <v>3238</v>
      </c>
      <c r="C162" s="39" t="s">
        <v>113</v>
      </c>
      <c r="D162" s="39" t="s">
        <v>3237</v>
      </c>
      <c r="E162" s="669" t="s">
        <v>1244</v>
      </c>
      <c r="F162" s="669"/>
      <c r="G162" s="38" t="s">
        <v>77</v>
      </c>
      <c r="H162" s="37">
        <v>3.8999999999999998E-3</v>
      </c>
      <c r="I162" s="36">
        <v>59.24</v>
      </c>
      <c r="J162" s="36">
        <v>0.23</v>
      </c>
    </row>
    <row r="163" spans="1:10" ht="26.1" customHeight="1" x14ac:dyDescent="0.25">
      <c r="A163" s="39" t="s">
        <v>1247</v>
      </c>
      <c r="B163" s="40" t="s">
        <v>3125</v>
      </c>
      <c r="C163" s="39" t="s">
        <v>113</v>
      </c>
      <c r="D163" s="39" t="s">
        <v>3124</v>
      </c>
      <c r="E163" s="669" t="s">
        <v>1244</v>
      </c>
      <c r="F163" s="669"/>
      <c r="G163" s="38" t="s">
        <v>77</v>
      </c>
      <c r="H163" s="37">
        <v>1.2800000000000001E-2</v>
      </c>
      <c r="I163" s="36">
        <v>1.85</v>
      </c>
      <c r="J163" s="36">
        <v>0.02</v>
      </c>
    </row>
    <row r="164" spans="1:10" ht="26.1" customHeight="1" x14ac:dyDescent="0.25">
      <c r="A164" s="39" t="s">
        <v>1247</v>
      </c>
      <c r="B164" s="40" t="s">
        <v>3236</v>
      </c>
      <c r="C164" s="39" t="s">
        <v>113</v>
      </c>
      <c r="D164" s="39" t="s">
        <v>3235</v>
      </c>
      <c r="E164" s="669" t="s">
        <v>1244</v>
      </c>
      <c r="F164" s="669"/>
      <c r="G164" s="38" t="s">
        <v>77</v>
      </c>
      <c r="H164" s="37">
        <v>1E-3</v>
      </c>
      <c r="I164" s="36">
        <v>7.62</v>
      </c>
      <c r="J164" s="36">
        <v>0</v>
      </c>
    </row>
    <row r="165" spans="1:10" ht="24" customHeight="1" x14ac:dyDescent="0.25">
      <c r="A165" s="39" t="s">
        <v>1247</v>
      </c>
      <c r="B165" s="40" t="s">
        <v>3234</v>
      </c>
      <c r="C165" s="39" t="s">
        <v>113</v>
      </c>
      <c r="D165" s="39" t="s">
        <v>3233</v>
      </c>
      <c r="E165" s="669" t="s">
        <v>1244</v>
      </c>
      <c r="F165" s="669"/>
      <c r="G165" s="38" t="s">
        <v>77</v>
      </c>
      <c r="H165" s="37">
        <v>5.3400000000000003E-2</v>
      </c>
      <c r="I165" s="36">
        <v>7.49</v>
      </c>
      <c r="J165" s="36">
        <v>0.39</v>
      </c>
    </row>
    <row r="166" spans="1:10" ht="24" customHeight="1" x14ac:dyDescent="0.25">
      <c r="A166" s="39" t="s">
        <v>1247</v>
      </c>
      <c r="B166" s="40" t="s">
        <v>2702</v>
      </c>
      <c r="C166" s="39" t="s">
        <v>113</v>
      </c>
      <c r="D166" s="39" t="s">
        <v>575</v>
      </c>
      <c r="E166" s="669" t="s">
        <v>1244</v>
      </c>
      <c r="F166" s="669"/>
      <c r="G166" s="38" t="s">
        <v>77</v>
      </c>
      <c r="H166" s="37">
        <v>7.7000000000000002E-3</v>
      </c>
      <c r="I166" s="36">
        <v>10.71</v>
      </c>
      <c r="J166" s="36">
        <v>0.08</v>
      </c>
    </row>
    <row r="167" spans="1:10" ht="24" customHeight="1" x14ac:dyDescent="0.25">
      <c r="A167" s="39" t="s">
        <v>1247</v>
      </c>
      <c r="B167" s="40" t="s">
        <v>3232</v>
      </c>
      <c r="C167" s="39" t="s">
        <v>113</v>
      </c>
      <c r="D167" s="39" t="s">
        <v>3231</v>
      </c>
      <c r="E167" s="669" t="s">
        <v>1244</v>
      </c>
      <c r="F167" s="669"/>
      <c r="G167" s="38" t="s">
        <v>77</v>
      </c>
      <c r="H167" s="37">
        <v>7.7000000000000002E-3</v>
      </c>
      <c r="I167" s="36">
        <v>35.86</v>
      </c>
      <c r="J167" s="36">
        <v>0.27</v>
      </c>
    </row>
    <row r="168" spans="1:10" ht="24" customHeight="1" x14ac:dyDescent="0.25">
      <c r="A168" s="39" t="s">
        <v>1247</v>
      </c>
      <c r="B168" s="40" t="s">
        <v>3230</v>
      </c>
      <c r="C168" s="39" t="s">
        <v>113</v>
      </c>
      <c r="D168" s="39" t="s">
        <v>3229</v>
      </c>
      <c r="E168" s="669" t="s">
        <v>1244</v>
      </c>
      <c r="F168" s="669"/>
      <c r="G168" s="38" t="s">
        <v>77</v>
      </c>
      <c r="H168" s="37">
        <v>1.6E-2</v>
      </c>
      <c r="I168" s="36">
        <v>44.69</v>
      </c>
      <c r="J168" s="36">
        <v>0.71</v>
      </c>
    </row>
    <row r="169" spans="1:10" ht="26.1" customHeight="1" x14ac:dyDescent="0.25">
      <c r="A169" s="39" t="s">
        <v>1247</v>
      </c>
      <c r="B169" s="40" t="s">
        <v>3228</v>
      </c>
      <c r="C169" s="39" t="s">
        <v>113</v>
      </c>
      <c r="D169" s="39" t="s">
        <v>3227</v>
      </c>
      <c r="E169" s="669" t="s">
        <v>1244</v>
      </c>
      <c r="F169" s="669"/>
      <c r="G169" s="38" t="s">
        <v>77</v>
      </c>
      <c r="H169" s="37">
        <v>1E-3</v>
      </c>
      <c r="I169" s="36">
        <v>19.309999999999999</v>
      </c>
      <c r="J169" s="36">
        <v>0.01</v>
      </c>
    </row>
    <row r="170" spans="1:10" ht="26.1" customHeight="1" x14ac:dyDescent="0.25">
      <c r="A170" s="39" t="s">
        <v>1247</v>
      </c>
      <c r="B170" s="40" t="s">
        <v>3048</v>
      </c>
      <c r="C170" s="39" t="s">
        <v>113</v>
      </c>
      <c r="D170" s="39" t="s">
        <v>3047</v>
      </c>
      <c r="E170" s="669" t="s">
        <v>1244</v>
      </c>
      <c r="F170" s="669"/>
      <c r="G170" s="38" t="s">
        <v>77</v>
      </c>
      <c r="H170" s="37">
        <v>3.2300000000000002E-2</v>
      </c>
      <c r="I170" s="36">
        <v>7.58</v>
      </c>
      <c r="J170" s="36">
        <v>0.24</v>
      </c>
    </row>
    <row r="171" spans="1:10" ht="26.1" customHeight="1" x14ac:dyDescent="0.25">
      <c r="A171" s="39" t="s">
        <v>1247</v>
      </c>
      <c r="B171" s="40" t="s">
        <v>3226</v>
      </c>
      <c r="C171" s="39" t="s">
        <v>113</v>
      </c>
      <c r="D171" s="39" t="s">
        <v>3225</v>
      </c>
      <c r="E171" s="669" t="s">
        <v>1244</v>
      </c>
      <c r="F171" s="669"/>
      <c r="G171" s="38" t="s">
        <v>77</v>
      </c>
      <c r="H171" s="37">
        <v>1.1999999999999999E-3</v>
      </c>
      <c r="I171" s="36">
        <v>929.15</v>
      </c>
      <c r="J171" s="36">
        <v>1.1100000000000001</v>
      </c>
    </row>
    <row r="172" spans="1:10" ht="24" customHeight="1" x14ac:dyDescent="0.25">
      <c r="A172" s="39" t="s">
        <v>1247</v>
      </c>
      <c r="B172" s="40" t="s">
        <v>3224</v>
      </c>
      <c r="C172" s="39" t="s">
        <v>113</v>
      </c>
      <c r="D172" s="39" t="s">
        <v>3223</v>
      </c>
      <c r="E172" s="669" t="s">
        <v>1244</v>
      </c>
      <c r="F172" s="669"/>
      <c r="G172" s="38" t="s">
        <v>77</v>
      </c>
      <c r="H172" s="37">
        <v>4.8099999999999997E-2</v>
      </c>
      <c r="I172" s="36">
        <v>3.92</v>
      </c>
      <c r="J172" s="36">
        <v>0.18</v>
      </c>
    </row>
    <row r="173" spans="1:10" ht="24" customHeight="1" x14ac:dyDescent="0.25">
      <c r="A173" s="39" t="s">
        <v>1247</v>
      </c>
      <c r="B173" s="40" t="s">
        <v>3222</v>
      </c>
      <c r="C173" s="39" t="s">
        <v>113</v>
      </c>
      <c r="D173" s="39" t="s">
        <v>3221</v>
      </c>
      <c r="E173" s="669" t="s">
        <v>1244</v>
      </c>
      <c r="F173" s="669"/>
      <c r="G173" s="38" t="s">
        <v>77</v>
      </c>
      <c r="H173" s="37">
        <v>0.17369999999999999</v>
      </c>
      <c r="I173" s="36">
        <v>2.96</v>
      </c>
      <c r="J173" s="36">
        <v>0.51</v>
      </c>
    </row>
    <row r="174" spans="1:10" ht="26.1" customHeight="1" x14ac:dyDescent="0.25">
      <c r="A174" s="39" t="s">
        <v>1247</v>
      </c>
      <c r="B174" s="40" t="s">
        <v>3036</v>
      </c>
      <c r="C174" s="39" t="s">
        <v>113</v>
      </c>
      <c r="D174" s="39" t="s">
        <v>3035</v>
      </c>
      <c r="E174" s="669" t="s">
        <v>1244</v>
      </c>
      <c r="F174" s="669"/>
      <c r="G174" s="38" t="s">
        <v>77</v>
      </c>
      <c r="H174" s="37">
        <v>3.9199999999999999E-2</v>
      </c>
      <c r="I174" s="36">
        <v>11.36</v>
      </c>
      <c r="J174" s="36">
        <v>0.44</v>
      </c>
    </row>
    <row r="175" spans="1:10" ht="24" customHeight="1" x14ac:dyDescent="0.25">
      <c r="A175" s="39" t="s">
        <v>1247</v>
      </c>
      <c r="B175" s="40" t="s">
        <v>3220</v>
      </c>
      <c r="C175" s="39" t="s">
        <v>113</v>
      </c>
      <c r="D175" s="39" t="s">
        <v>3219</v>
      </c>
      <c r="E175" s="669" t="s">
        <v>1244</v>
      </c>
      <c r="F175" s="669"/>
      <c r="G175" s="38" t="s">
        <v>77</v>
      </c>
      <c r="H175" s="37">
        <v>3.8999999999999998E-3</v>
      </c>
      <c r="I175" s="36">
        <v>320.33</v>
      </c>
      <c r="J175" s="36">
        <v>1.24</v>
      </c>
    </row>
    <row r="176" spans="1:10" ht="24" customHeight="1" x14ac:dyDescent="0.25">
      <c r="A176" s="39" t="s">
        <v>1247</v>
      </c>
      <c r="B176" s="40" t="s">
        <v>3218</v>
      </c>
      <c r="C176" s="39" t="s">
        <v>113</v>
      </c>
      <c r="D176" s="39" t="s">
        <v>3217</v>
      </c>
      <c r="E176" s="669" t="s">
        <v>1244</v>
      </c>
      <c r="F176" s="669"/>
      <c r="G176" s="38" t="s">
        <v>77</v>
      </c>
      <c r="H176" s="37">
        <v>8.5000000000000006E-3</v>
      </c>
      <c r="I176" s="36">
        <v>8.76</v>
      </c>
      <c r="J176" s="36">
        <v>7.0000000000000007E-2</v>
      </c>
    </row>
    <row r="177" spans="1:10" ht="24" customHeight="1" x14ac:dyDescent="0.25">
      <c r="A177" s="39" t="s">
        <v>1247</v>
      </c>
      <c r="B177" s="40" t="s">
        <v>3216</v>
      </c>
      <c r="C177" s="39" t="s">
        <v>113</v>
      </c>
      <c r="D177" s="39" t="s">
        <v>3215</v>
      </c>
      <c r="E177" s="669" t="s">
        <v>1244</v>
      </c>
      <c r="F177" s="669"/>
      <c r="G177" s="38" t="s">
        <v>77</v>
      </c>
      <c r="H177" s="37">
        <v>1.5299999999999999E-2</v>
      </c>
      <c r="I177" s="36">
        <v>2.5</v>
      </c>
      <c r="J177" s="36">
        <v>0.03</v>
      </c>
    </row>
    <row r="178" spans="1:10" ht="26.1" customHeight="1" x14ac:dyDescent="0.25">
      <c r="A178" s="39" t="s">
        <v>1247</v>
      </c>
      <c r="B178" s="40" t="s">
        <v>3214</v>
      </c>
      <c r="C178" s="39" t="s">
        <v>113</v>
      </c>
      <c r="D178" s="39" t="s">
        <v>3213</v>
      </c>
      <c r="E178" s="669" t="s">
        <v>1244</v>
      </c>
      <c r="F178" s="669"/>
      <c r="G178" s="38" t="s">
        <v>77</v>
      </c>
      <c r="H178" s="37">
        <v>1.9199999999999998E-2</v>
      </c>
      <c r="I178" s="36">
        <v>14.35</v>
      </c>
      <c r="J178" s="36">
        <v>0.27</v>
      </c>
    </row>
    <row r="179" spans="1:10" ht="24" customHeight="1" x14ac:dyDescent="0.25">
      <c r="A179" s="39" t="s">
        <v>1247</v>
      </c>
      <c r="B179" s="40" t="s">
        <v>3212</v>
      </c>
      <c r="C179" s="39" t="s">
        <v>113</v>
      </c>
      <c r="D179" s="39" t="s">
        <v>3211</v>
      </c>
      <c r="E179" s="669" t="s">
        <v>1244</v>
      </c>
      <c r="F179" s="669"/>
      <c r="G179" s="38" t="s">
        <v>77</v>
      </c>
      <c r="H179" s="37">
        <v>3.0999999999999999E-3</v>
      </c>
      <c r="I179" s="36">
        <v>3.48</v>
      </c>
      <c r="J179" s="36">
        <v>0.01</v>
      </c>
    </row>
    <row r="180" spans="1:10" ht="24" customHeight="1" x14ac:dyDescent="0.25">
      <c r="A180" s="39" t="s">
        <v>1247</v>
      </c>
      <c r="B180" s="40" t="s">
        <v>2454</v>
      </c>
      <c r="C180" s="39" t="s">
        <v>113</v>
      </c>
      <c r="D180" s="39" t="s">
        <v>2453</v>
      </c>
      <c r="E180" s="669" t="s">
        <v>1307</v>
      </c>
      <c r="F180" s="669"/>
      <c r="G180" s="38" t="s">
        <v>1250</v>
      </c>
      <c r="H180" s="37">
        <v>9.3799999999999994E-2</v>
      </c>
      <c r="I180" s="36">
        <v>22.23</v>
      </c>
      <c r="J180" s="36">
        <v>2.08</v>
      </c>
    </row>
    <row r="181" spans="1:10" ht="24" customHeight="1" x14ac:dyDescent="0.25">
      <c r="A181" s="39" t="s">
        <v>1247</v>
      </c>
      <c r="B181" s="40" t="s">
        <v>2341</v>
      </c>
      <c r="C181" s="39" t="s">
        <v>113</v>
      </c>
      <c r="D181" s="39" t="s">
        <v>2340</v>
      </c>
      <c r="E181" s="669" t="s">
        <v>1307</v>
      </c>
      <c r="F181" s="669"/>
      <c r="G181" s="38" t="s">
        <v>1250</v>
      </c>
      <c r="H181" s="37">
        <v>2.76E-2</v>
      </c>
      <c r="I181" s="36">
        <v>16.52</v>
      </c>
      <c r="J181" s="36">
        <v>0.45</v>
      </c>
    </row>
    <row r="182" spans="1:10" ht="24" customHeight="1" x14ac:dyDescent="0.25">
      <c r="A182" s="39" t="s">
        <v>1247</v>
      </c>
      <c r="B182" s="40" t="s">
        <v>3210</v>
      </c>
      <c r="C182" s="39" t="s">
        <v>113</v>
      </c>
      <c r="D182" s="39" t="s">
        <v>3209</v>
      </c>
      <c r="E182" s="669" t="s">
        <v>1244</v>
      </c>
      <c r="F182" s="669"/>
      <c r="G182" s="38" t="s">
        <v>77</v>
      </c>
      <c r="H182" s="37">
        <v>1.6E-2</v>
      </c>
      <c r="I182" s="36">
        <v>23.3</v>
      </c>
      <c r="J182" s="36">
        <v>0.37</v>
      </c>
    </row>
    <row r="183" spans="1:10" ht="26.1" customHeight="1" x14ac:dyDescent="0.25">
      <c r="A183" s="39" t="s">
        <v>1247</v>
      </c>
      <c r="B183" s="40" t="s">
        <v>3208</v>
      </c>
      <c r="C183" s="39" t="s">
        <v>113</v>
      </c>
      <c r="D183" s="39" t="s">
        <v>3207</v>
      </c>
      <c r="E183" s="669" t="s">
        <v>1244</v>
      </c>
      <c r="F183" s="669"/>
      <c r="G183" s="38" t="s">
        <v>77</v>
      </c>
      <c r="H183" s="37">
        <v>8.0000000000000004E-4</v>
      </c>
      <c r="I183" s="36">
        <v>257.39</v>
      </c>
      <c r="J183" s="36">
        <v>0.2</v>
      </c>
    </row>
    <row r="184" spans="1:10" ht="24" customHeight="1" x14ac:dyDescent="0.25">
      <c r="A184" s="39" t="s">
        <v>1247</v>
      </c>
      <c r="B184" s="40" t="s">
        <v>3119</v>
      </c>
      <c r="C184" s="39" t="s">
        <v>113</v>
      </c>
      <c r="D184" s="39" t="s">
        <v>3118</v>
      </c>
      <c r="E184" s="669" t="s">
        <v>1244</v>
      </c>
      <c r="F184" s="669"/>
      <c r="G184" s="38" t="s">
        <v>111</v>
      </c>
      <c r="H184" s="37">
        <v>4.2700000000000002E-2</v>
      </c>
      <c r="I184" s="36">
        <v>13.58</v>
      </c>
      <c r="J184" s="36">
        <v>0.56999999999999995</v>
      </c>
    </row>
    <row r="185" spans="1:10" ht="24" customHeight="1" x14ac:dyDescent="0.25">
      <c r="A185" s="39" t="s">
        <v>1247</v>
      </c>
      <c r="B185" s="40" t="s">
        <v>3206</v>
      </c>
      <c r="C185" s="39" t="s">
        <v>113</v>
      </c>
      <c r="D185" s="39" t="s">
        <v>3205</v>
      </c>
      <c r="E185" s="669" t="s">
        <v>1244</v>
      </c>
      <c r="F185" s="669"/>
      <c r="G185" s="38" t="s">
        <v>111</v>
      </c>
      <c r="H185" s="37">
        <v>5.3400000000000003E-2</v>
      </c>
      <c r="I185" s="36">
        <v>5.35</v>
      </c>
      <c r="J185" s="36">
        <v>0.28000000000000003</v>
      </c>
    </row>
    <row r="186" spans="1:10" ht="24" customHeight="1" x14ac:dyDescent="0.25">
      <c r="A186" s="39" t="s">
        <v>1247</v>
      </c>
      <c r="B186" s="40" t="s">
        <v>3204</v>
      </c>
      <c r="C186" s="39" t="s">
        <v>113</v>
      </c>
      <c r="D186" s="39" t="s">
        <v>3203</v>
      </c>
      <c r="E186" s="669" t="s">
        <v>1244</v>
      </c>
      <c r="F186" s="669"/>
      <c r="G186" s="38" t="s">
        <v>77</v>
      </c>
      <c r="H186" s="37">
        <v>3.0999999999999999E-3</v>
      </c>
      <c r="I186" s="36">
        <v>21.46</v>
      </c>
      <c r="J186" s="36">
        <v>0.06</v>
      </c>
    </row>
    <row r="187" spans="1:10" ht="24" customHeight="1" x14ac:dyDescent="0.25">
      <c r="A187" s="39" t="s">
        <v>1247</v>
      </c>
      <c r="B187" s="40" t="s">
        <v>2642</v>
      </c>
      <c r="C187" s="39" t="s">
        <v>113</v>
      </c>
      <c r="D187" s="39" t="s">
        <v>2641</v>
      </c>
      <c r="E187" s="669" t="s">
        <v>1307</v>
      </c>
      <c r="F187" s="669"/>
      <c r="G187" s="38" t="s">
        <v>1250</v>
      </c>
      <c r="H187" s="37">
        <v>0.78469999999999995</v>
      </c>
      <c r="I187" s="36">
        <v>22.23</v>
      </c>
      <c r="J187" s="36">
        <v>17.440000000000001</v>
      </c>
    </row>
    <row r="188" spans="1:10" ht="24" customHeight="1" x14ac:dyDescent="0.25">
      <c r="A188" s="39" t="s">
        <v>1247</v>
      </c>
      <c r="B188" s="40" t="s">
        <v>3117</v>
      </c>
      <c r="C188" s="39" t="s">
        <v>113</v>
      </c>
      <c r="D188" s="39" t="s">
        <v>3116</v>
      </c>
      <c r="E188" s="669" t="s">
        <v>1244</v>
      </c>
      <c r="F188" s="669"/>
      <c r="G188" s="38" t="s">
        <v>77</v>
      </c>
      <c r="H188" s="37">
        <v>0.1197</v>
      </c>
      <c r="I188" s="36">
        <v>0.8</v>
      </c>
      <c r="J188" s="36">
        <v>0.09</v>
      </c>
    </row>
    <row r="189" spans="1:10" ht="24" customHeight="1" x14ac:dyDescent="0.25">
      <c r="A189" s="39" t="s">
        <v>1247</v>
      </c>
      <c r="B189" s="40" t="s">
        <v>3202</v>
      </c>
      <c r="C189" s="39" t="s">
        <v>113</v>
      </c>
      <c r="D189" s="39" t="s">
        <v>3201</v>
      </c>
      <c r="E189" s="669" t="s">
        <v>1244</v>
      </c>
      <c r="F189" s="669"/>
      <c r="G189" s="38" t="s">
        <v>77</v>
      </c>
      <c r="H189" s="37">
        <v>1.5E-3</v>
      </c>
      <c r="I189" s="36">
        <v>78.58</v>
      </c>
      <c r="J189" s="36">
        <v>0.11</v>
      </c>
    </row>
    <row r="190" spans="1:10" ht="24" customHeight="1" x14ac:dyDescent="0.25">
      <c r="A190" s="39" t="s">
        <v>1247</v>
      </c>
      <c r="B190" s="40" t="s">
        <v>3200</v>
      </c>
      <c r="C190" s="39" t="s">
        <v>113</v>
      </c>
      <c r="D190" s="39" t="s">
        <v>3199</v>
      </c>
      <c r="E190" s="669" t="s">
        <v>1244</v>
      </c>
      <c r="F190" s="669"/>
      <c r="G190" s="38" t="s">
        <v>77</v>
      </c>
      <c r="H190" s="37">
        <v>6.4000000000000003E-3</v>
      </c>
      <c r="I190" s="36">
        <v>45.33</v>
      </c>
      <c r="J190" s="36">
        <v>0.28999999999999998</v>
      </c>
    </row>
    <row r="191" spans="1:10" ht="26.1" customHeight="1" x14ac:dyDescent="0.25">
      <c r="A191" s="39" t="s">
        <v>1247</v>
      </c>
      <c r="B191" s="40" t="s">
        <v>3198</v>
      </c>
      <c r="C191" s="39" t="s">
        <v>113</v>
      </c>
      <c r="D191" s="39" t="s">
        <v>3197</v>
      </c>
      <c r="E191" s="669" t="s">
        <v>1244</v>
      </c>
      <c r="F191" s="669"/>
      <c r="G191" s="38" t="s">
        <v>77</v>
      </c>
      <c r="H191" s="37">
        <v>1.5E-3</v>
      </c>
      <c r="I191" s="36">
        <v>63.39</v>
      </c>
      <c r="J191" s="36">
        <v>0.09</v>
      </c>
    </row>
    <row r="192" spans="1:10" ht="24" customHeight="1" x14ac:dyDescent="0.25">
      <c r="A192" s="39" t="s">
        <v>1247</v>
      </c>
      <c r="B192" s="40" t="s">
        <v>3111</v>
      </c>
      <c r="C192" s="39" t="s">
        <v>113</v>
      </c>
      <c r="D192" s="39" t="s">
        <v>3110</v>
      </c>
      <c r="E192" s="669" t="s">
        <v>1244</v>
      </c>
      <c r="F192" s="669"/>
      <c r="G192" s="38" t="s">
        <v>111</v>
      </c>
      <c r="H192" s="37">
        <v>3.2000000000000001E-2</v>
      </c>
      <c r="I192" s="36">
        <v>7.72</v>
      </c>
      <c r="J192" s="36">
        <v>0.24</v>
      </c>
    </row>
    <row r="193" spans="1:10" ht="24" customHeight="1" x14ac:dyDescent="0.25">
      <c r="A193" s="39" t="s">
        <v>1247</v>
      </c>
      <c r="B193" s="40" t="s">
        <v>3196</v>
      </c>
      <c r="C193" s="39" t="s">
        <v>113</v>
      </c>
      <c r="D193" s="39" t="s">
        <v>3195</v>
      </c>
      <c r="E193" s="669" t="s">
        <v>1244</v>
      </c>
      <c r="F193" s="669"/>
      <c r="G193" s="38" t="s">
        <v>77</v>
      </c>
      <c r="H193" s="37">
        <v>6.4000000000000003E-3</v>
      </c>
      <c r="I193" s="36">
        <v>12.5</v>
      </c>
      <c r="J193" s="36">
        <v>0.08</v>
      </c>
    </row>
    <row r="194" spans="1:10" ht="24" customHeight="1" x14ac:dyDescent="0.25">
      <c r="A194" s="39" t="s">
        <v>1247</v>
      </c>
      <c r="B194" s="40" t="s">
        <v>3194</v>
      </c>
      <c r="C194" s="39" t="s">
        <v>113</v>
      </c>
      <c r="D194" s="39" t="s">
        <v>3193</v>
      </c>
      <c r="E194" s="669" t="s">
        <v>1244</v>
      </c>
      <c r="F194" s="669"/>
      <c r="G194" s="38" t="s">
        <v>77</v>
      </c>
      <c r="H194" s="37">
        <v>3.0999999999999999E-3</v>
      </c>
      <c r="I194" s="36">
        <v>4.92</v>
      </c>
      <c r="J194" s="36">
        <v>0.01</v>
      </c>
    </row>
    <row r="195" spans="1:10" ht="26.1" customHeight="1" x14ac:dyDescent="0.25">
      <c r="A195" s="39" t="s">
        <v>1247</v>
      </c>
      <c r="B195" s="40" t="s">
        <v>3192</v>
      </c>
      <c r="C195" s="39" t="s">
        <v>113</v>
      </c>
      <c r="D195" s="39" t="s">
        <v>3191</v>
      </c>
      <c r="E195" s="669" t="s">
        <v>1244</v>
      </c>
      <c r="F195" s="669"/>
      <c r="G195" s="38" t="s">
        <v>3190</v>
      </c>
      <c r="H195" s="37">
        <v>3.0999999999999999E-3</v>
      </c>
      <c r="I195" s="36">
        <v>6</v>
      </c>
      <c r="J195" s="36">
        <v>0.01</v>
      </c>
    </row>
    <row r="196" spans="1:10" ht="26.1" customHeight="1" x14ac:dyDescent="0.25">
      <c r="A196" s="39" t="s">
        <v>1247</v>
      </c>
      <c r="B196" s="40" t="s">
        <v>3189</v>
      </c>
      <c r="C196" s="39" t="s">
        <v>113</v>
      </c>
      <c r="D196" s="39" t="s">
        <v>3188</v>
      </c>
      <c r="E196" s="669" t="s">
        <v>1244</v>
      </c>
      <c r="F196" s="669"/>
      <c r="G196" s="38" t="s">
        <v>77</v>
      </c>
      <c r="H196" s="37">
        <v>3.0999999999999999E-3</v>
      </c>
      <c r="I196" s="36">
        <v>8.0299999999999994</v>
      </c>
      <c r="J196" s="36">
        <v>0.02</v>
      </c>
    </row>
    <row r="197" spans="1:10" ht="24" customHeight="1" x14ac:dyDescent="0.25">
      <c r="A197" s="39" t="s">
        <v>1247</v>
      </c>
      <c r="B197" s="40" t="s">
        <v>3187</v>
      </c>
      <c r="C197" s="39" t="s">
        <v>113</v>
      </c>
      <c r="D197" s="39" t="s">
        <v>3186</v>
      </c>
      <c r="E197" s="669" t="s">
        <v>1244</v>
      </c>
      <c r="F197" s="669"/>
      <c r="G197" s="38" t="s">
        <v>77</v>
      </c>
      <c r="H197" s="37">
        <v>1.6000000000000001E-3</v>
      </c>
      <c r="I197" s="36">
        <v>180.41</v>
      </c>
      <c r="J197" s="36">
        <v>0.28000000000000003</v>
      </c>
    </row>
    <row r="198" spans="1:10" ht="24" customHeight="1" x14ac:dyDescent="0.25">
      <c r="A198" s="39" t="s">
        <v>1247</v>
      </c>
      <c r="B198" s="40" t="s">
        <v>3185</v>
      </c>
      <c r="C198" s="39" t="s">
        <v>113</v>
      </c>
      <c r="D198" s="39" t="s">
        <v>3184</v>
      </c>
      <c r="E198" s="669" t="s">
        <v>1244</v>
      </c>
      <c r="F198" s="669"/>
      <c r="G198" s="38" t="s">
        <v>77</v>
      </c>
      <c r="H198" s="37">
        <v>3.2099999999999997E-2</v>
      </c>
      <c r="I198" s="36">
        <v>19.100000000000001</v>
      </c>
      <c r="J198" s="36">
        <v>0.61</v>
      </c>
    </row>
    <row r="199" spans="1:10" ht="24" customHeight="1" x14ac:dyDescent="0.25">
      <c r="A199" s="39" t="s">
        <v>1247</v>
      </c>
      <c r="B199" s="40" t="s">
        <v>3183</v>
      </c>
      <c r="C199" s="39" t="s">
        <v>113</v>
      </c>
      <c r="D199" s="39" t="s">
        <v>3182</v>
      </c>
      <c r="E199" s="669" t="s">
        <v>1244</v>
      </c>
      <c r="F199" s="669"/>
      <c r="G199" s="38" t="s">
        <v>77</v>
      </c>
      <c r="H199" s="37">
        <v>1.5E-3</v>
      </c>
      <c r="I199" s="36">
        <v>61.7</v>
      </c>
      <c r="J199" s="36">
        <v>0.09</v>
      </c>
    </row>
    <row r="200" spans="1:10" ht="24" customHeight="1" x14ac:dyDescent="0.25">
      <c r="A200" s="39" t="s">
        <v>1247</v>
      </c>
      <c r="B200" s="40" t="s">
        <v>3181</v>
      </c>
      <c r="C200" s="39" t="s">
        <v>113</v>
      </c>
      <c r="D200" s="39" t="s">
        <v>3180</v>
      </c>
      <c r="E200" s="669" t="s">
        <v>1244</v>
      </c>
      <c r="F200" s="669"/>
      <c r="G200" s="38" t="s">
        <v>77</v>
      </c>
      <c r="H200" s="37">
        <v>6.1999999999999998E-3</v>
      </c>
      <c r="I200" s="36">
        <v>8.82</v>
      </c>
      <c r="J200" s="36">
        <v>0.05</v>
      </c>
    </row>
    <row r="201" spans="1:10" ht="24" customHeight="1" x14ac:dyDescent="0.25">
      <c r="A201" s="39" t="s">
        <v>1247</v>
      </c>
      <c r="B201" s="40" t="s">
        <v>3179</v>
      </c>
      <c r="C201" s="39" t="s">
        <v>113</v>
      </c>
      <c r="D201" s="39" t="s">
        <v>3178</v>
      </c>
      <c r="E201" s="669" t="s">
        <v>1244</v>
      </c>
      <c r="F201" s="669"/>
      <c r="G201" s="38" t="s">
        <v>111</v>
      </c>
      <c r="H201" s="37">
        <v>7.4800000000000005E-2</v>
      </c>
      <c r="I201" s="36">
        <v>8.34</v>
      </c>
      <c r="J201" s="36">
        <v>0.62</v>
      </c>
    </row>
    <row r="202" spans="1:10" ht="24" customHeight="1" x14ac:dyDescent="0.25">
      <c r="A202" s="39" t="s">
        <v>1247</v>
      </c>
      <c r="B202" s="40" t="s">
        <v>3177</v>
      </c>
      <c r="C202" s="39" t="s">
        <v>113</v>
      </c>
      <c r="D202" s="39" t="s">
        <v>3176</v>
      </c>
      <c r="E202" s="669" t="s">
        <v>1307</v>
      </c>
      <c r="F202" s="669"/>
      <c r="G202" s="38" t="s">
        <v>1250</v>
      </c>
      <c r="H202" s="37">
        <v>1.2999999999999999E-3</v>
      </c>
      <c r="I202" s="36">
        <v>22.23</v>
      </c>
      <c r="J202" s="36">
        <v>0.02</v>
      </c>
    </row>
    <row r="203" spans="1:10" ht="24" customHeight="1" x14ac:dyDescent="0.25">
      <c r="A203" s="39" t="s">
        <v>1247</v>
      </c>
      <c r="B203" s="40" t="s">
        <v>2638</v>
      </c>
      <c r="C203" s="39" t="s">
        <v>113</v>
      </c>
      <c r="D203" s="39" t="s">
        <v>2637</v>
      </c>
      <c r="E203" s="669" t="s">
        <v>1307</v>
      </c>
      <c r="F203" s="669"/>
      <c r="G203" s="38" t="s">
        <v>1250</v>
      </c>
      <c r="H203" s="37">
        <v>0.2392</v>
      </c>
      <c r="I203" s="36">
        <v>22.23</v>
      </c>
      <c r="J203" s="36">
        <v>5.31</v>
      </c>
    </row>
    <row r="204" spans="1:10" ht="26.1" customHeight="1" x14ac:dyDescent="0.25">
      <c r="A204" s="39" t="s">
        <v>1247</v>
      </c>
      <c r="B204" s="40" t="s">
        <v>3175</v>
      </c>
      <c r="C204" s="39" t="s">
        <v>113</v>
      </c>
      <c r="D204" s="39" t="s">
        <v>3174</v>
      </c>
      <c r="E204" s="669" t="s">
        <v>1244</v>
      </c>
      <c r="F204" s="669"/>
      <c r="G204" s="38" t="s">
        <v>77</v>
      </c>
      <c r="H204" s="37">
        <v>1.5E-3</v>
      </c>
      <c r="I204" s="36">
        <v>166.82</v>
      </c>
      <c r="J204" s="36">
        <v>0.25</v>
      </c>
    </row>
    <row r="205" spans="1:10" ht="26.1" customHeight="1" x14ac:dyDescent="0.25">
      <c r="A205" s="39" t="s">
        <v>1247</v>
      </c>
      <c r="B205" s="40" t="s">
        <v>2699</v>
      </c>
      <c r="C205" s="39" t="s">
        <v>113</v>
      </c>
      <c r="D205" s="39" t="s">
        <v>2698</v>
      </c>
      <c r="E205" s="669" t="s">
        <v>1244</v>
      </c>
      <c r="F205" s="669"/>
      <c r="G205" s="38" t="s">
        <v>77</v>
      </c>
      <c r="H205" s="37">
        <v>2.1399999999999999E-2</v>
      </c>
      <c r="I205" s="36">
        <v>7.93</v>
      </c>
      <c r="J205" s="36">
        <v>0.16</v>
      </c>
    </row>
    <row r="206" spans="1:10" ht="24" customHeight="1" x14ac:dyDescent="0.25">
      <c r="A206" s="39" t="s">
        <v>1247</v>
      </c>
      <c r="B206" s="40" t="s">
        <v>3103</v>
      </c>
      <c r="C206" s="39" t="s">
        <v>113</v>
      </c>
      <c r="D206" s="39" t="s">
        <v>3102</v>
      </c>
      <c r="E206" s="669" t="s">
        <v>1244</v>
      </c>
      <c r="F206" s="669"/>
      <c r="G206" s="38" t="s">
        <v>111</v>
      </c>
      <c r="H206" s="37">
        <v>0.14099999999999999</v>
      </c>
      <c r="I206" s="36">
        <v>3.25</v>
      </c>
      <c r="J206" s="36">
        <v>0.45</v>
      </c>
    </row>
    <row r="207" spans="1:10" ht="24" customHeight="1" x14ac:dyDescent="0.25">
      <c r="A207" s="39" t="s">
        <v>1247</v>
      </c>
      <c r="B207" s="40" t="s">
        <v>3173</v>
      </c>
      <c r="C207" s="39" t="s">
        <v>113</v>
      </c>
      <c r="D207" s="39" t="s">
        <v>3172</v>
      </c>
      <c r="E207" s="669" t="s">
        <v>1244</v>
      </c>
      <c r="F207" s="669"/>
      <c r="G207" s="38" t="s">
        <v>77</v>
      </c>
      <c r="H207" s="37">
        <v>6.4000000000000003E-3</v>
      </c>
      <c r="I207" s="36">
        <v>1.64</v>
      </c>
      <c r="J207" s="36">
        <v>0.01</v>
      </c>
    </row>
    <row r="208" spans="1:10" ht="24" customHeight="1" x14ac:dyDescent="0.25">
      <c r="A208" s="39" t="s">
        <v>1247</v>
      </c>
      <c r="B208" s="40" t="s">
        <v>3171</v>
      </c>
      <c r="C208" s="39" t="s">
        <v>113</v>
      </c>
      <c r="D208" s="39" t="s">
        <v>3170</v>
      </c>
      <c r="E208" s="669" t="s">
        <v>1307</v>
      </c>
      <c r="F208" s="669"/>
      <c r="G208" s="38" t="s">
        <v>1250</v>
      </c>
      <c r="H208" s="37">
        <v>2.0000000000000001E-4</v>
      </c>
      <c r="I208" s="36">
        <v>20.67</v>
      </c>
      <c r="J208" s="36">
        <v>0</v>
      </c>
    </row>
    <row r="209" spans="1:10" ht="24" customHeight="1" x14ac:dyDescent="0.25">
      <c r="A209" s="39" t="s">
        <v>1247</v>
      </c>
      <c r="B209" s="40" t="s">
        <v>3169</v>
      </c>
      <c r="C209" s="39" t="s">
        <v>113</v>
      </c>
      <c r="D209" s="39" t="s">
        <v>3168</v>
      </c>
      <c r="E209" s="669" t="s">
        <v>1244</v>
      </c>
      <c r="F209" s="669"/>
      <c r="G209" s="38" t="s">
        <v>77</v>
      </c>
      <c r="H209" s="37">
        <v>1.2800000000000001E-2</v>
      </c>
      <c r="I209" s="36">
        <v>2.1</v>
      </c>
      <c r="J209" s="36">
        <v>0.02</v>
      </c>
    </row>
    <row r="210" spans="1:10" ht="24" customHeight="1" x14ac:dyDescent="0.25">
      <c r="A210" s="39" t="s">
        <v>1247</v>
      </c>
      <c r="B210" s="40" t="s">
        <v>3167</v>
      </c>
      <c r="C210" s="39" t="s">
        <v>113</v>
      </c>
      <c r="D210" s="39" t="s">
        <v>3166</v>
      </c>
      <c r="E210" s="669" t="s">
        <v>1244</v>
      </c>
      <c r="F210" s="669"/>
      <c r="G210" s="38" t="s">
        <v>77</v>
      </c>
      <c r="H210" s="37">
        <v>6.8999999999999999E-3</v>
      </c>
      <c r="I210" s="36">
        <v>120.83</v>
      </c>
      <c r="J210" s="36">
        <v>0.83</v>
      </c>
    </row>
    <row r="211" spans="1:10" ht="24" customHeight="1" x14ac:dyDescent="0.25">
      <c r="A211" s="39" t="s">
        <v>1247</v>
      </c>
      <c r="B211" s="40" t="s">
        <v>3165</v>
      </c>
      <c r="C211" s="39" t="s">
        <v>113</v>
      </c>
      <c r="D211" s="39" t="s">
        <v>3164</v>
      </c>
      <c r="E211" s="669" t="s">
        <v>1244</v>
      </c>
      <c r="F211" s="669"/>
      <c r="G211" s="38" t="s">
        <v>77</v>
      </c>
      <c r="H211" s="37">
        <v>6.8999999999999999E-3</v>
      </c>
      <c r="I211" s="36">
        <v>57.27</v>
      </c>
      <c r="J211" s="36">
        <v>0.39</v>
      </c>
    </row>
    <row r="212" spans="1:10" ht="24" customHeight="1" x14ac:dyDescent="0.25">
      <c r="A212" s="39" t="s">
        <v>1247</v>
      </c>
      <c r="B212" s="40" t="s">
        <v>3163</v>
      </c>
      <c r="C212" s="39" t="s">
        <v>113</v>
      </c>
      <c r="D212" s="39" t="s">
        <v>3162</v>
      </c>
      <c r="E212" s="669" t="s">
        <v>1244</v>
      </c>
      <c r="F212" s="669"/>
      <c r="G212" s="38" t="s">
        <v>77</v>
      </c>
      <c r="H212" s="37">
        <v>2.5600000000000001E-2</v>
      </c>
      <c r="I212" s="36">
        <v>1.18</v>
      </c>
      <c r="J212" s="36">
        <v>0.03</v>
      </c>
    </row>
    <row r="213" spans="1:10" ht="26.1" customHeight="1" x14ac:dyDescent="0.25">
      <c r="A213" s="39" t="s">
        <v>1247</v>
      </c>
      <c r="B213" s="40" t="s">
        <v>3161</v>
      </c>
      <c r="C213" s="39" t="s">
        <v>113</v>
      </c>
      <c r="D213" s="39" t="s">
        <v>3160</v>
      </c>
      <c r="E213" s="669" t="s">
        <v>1244</v>
      </c>
      <c r="F213" s="669"/>
      <c r="G213" s="38" t="s">
        <v>77</v>
      </c>
      <c r="H213" s="37">
        <v>1.5E-3</v>
      </c>
      <c r="I213" s="36">
        <v>124.51</v>
      </c>
      <c r="J213" s="36">
        <v>0.18</v>
      </c>
    </row>
    <row r="214" spans="1:10" ht="26.1" customHeight="1" x14ac:dyDescent="0.25">
      <c r="A214" s="39" t="s">
        <v>1247</v>
      </c>
      <c r="B214" s="40" t="s">
        <v>3159</v>
      </c>
      <c r="C214" s="39" t="s">
        <v>113</v>
      </c>
      <c r="D214" s="39" t="s">
        <v>3158</v>
      </c>
      <c r="E214" s="669" t="s">
        <v>1244</v>
      </c>
      <c r="F214" s="669"/>
      <c r="G214" s="38" t="s">
        <v>77</v>
      </c>
      <c r="H214" s="37">
        <v>7.7000000000000002E-3</v>
      </c>
      <c r="I214" s="36">
        <v>10.91</v>
      </c>
      <c r="J214" s="36">
        <v>0.08</v>
      </c>
    </row>
    <row r="215" spans="1:10" ht="24" customHeight="1" x14ac:dyDescent="0.25">
      <c r="A215" s="39" t="s">
        <v>1247</v>
      </c>
      <c r="B215" s="40" t="s">
        <v>3157</v>
      </c>
      <c r="C215" s="39" t="s">
        <v>113</v>
      </c>
      <c r="D215" s="39" t="s">
        <v>3156</v>
      </c>
      <c r="E215" s="669" t="s">
        <v>1244</v>
      </c>
      <c r="F215" s="669"/>
      <c r="G215" s="38" t="s">
        <v>77</v>
      </c>
      <c r="H215" s="37">
        <v>7.7000000000000002E-3</v>
      </c>
      <c r="I215" s="36">
        <v>26.24</v>
      </c>
      <c r="J215" s="36">
        <v>0.2</v>
      </c>
    </row>
    <row r="216" spans="1:10" ht="24" customHeight="1" x14ac:dyDescent="0.25">
      <c r="A216" s="39" t="s">
        <v>1247</v>
      </c>
      <c r="B216" s="40" t="s">
        <v>3155</v>
      </c>
      <c r="C216" s="39" t="s">
        <v>113</v>
      </c>
      <c r="D216" s="39" t="s">
        <v>3154</v>
      </c>
      <c r="E216" s="669" t="s">
        <v>1244</v>
      </c>
      <c r="F216" s="669"/>
      <c r="G216" s="38" t="s">
        <v>77</v>
      </c>
      <c r="H216" s="37">
        <v>3.0999999999999999E-3</v>
      </c>
      <c r="I216" s="36">
        <v>5.42</v>
      </c>
      <c r="J216" s="36">
        <v>0.01</v>
      </c>
    </row>
    <row r="217" spans="1:10" ht="24" customHeight="1" x14ac:dyDescent="0.25">
      <c r="A217" s="39" t="s">
        <v>1247</v>
      </c>
      <c r="B217" s="40" t="s">
        <v>3153</v>
      </c>
      <c r="C217" s="39" t="s">
        <v>113</v>
      </c>
      <c r="D217" s="39" t="s">
        <v>3152</v>
      </c>
      <c r="E217" s="669" t="s">
        <v>1244</v>
      </c>
      <c r="F217" s="669"/>
      <c r="G217" s="38" t="s">
        <v>77</v>
      </c>
      <c r="H217" s="37">
        <v>3.8999999999999998E-3</v>
      </c>
      <c r="I217" s="36">
        <v>227.5</v>
      </c>
      <c r="J217" s="36">
        <v>0.88</v>
      </c>
    </row>
    <row r="218" spans="1:10" ht="24" customHeight="1" x14ac:dyDescent="0.25">
      <c r="A218" s="39" t="s">
        <v>1247</v>
      </c>
      <c r="B218" s="40" t="s">
        <v>2697</v>
      </c>
      <c r="C218" s="39" t="s">
        <v>113</v>
      </c>
      <c r="D218" s="39" t="s">
        <v>2696</v>
      </c>
      <c r="E218" s="669" t="s">
        <v>1307</v>
      </c>
      <c r="F218" s="669"/>
      <c r="G218" s="38" t="s">
        <v>1250</v>
      </c>
      <c r="H218" s="37">
        <v>0.16600000000000001</v>
      </c>
      <c r="I218" s="36">
        <v>22.23</v>
      </c>
      <c r="J218" s="36">
        <v>3.69</v>
      </c>
    </row>
    <row r="219" spans="1:10" ht="26.1" customHeight="1" x14ac:dyDescent="0.25">
      <c r="A219" s="39" t="s">
        <v>1247</v>
      </c>
      <c r="B219" s="40" t="s">
        <v>3151</v>
      </c>
      <c r="C219" s="39" t="s">
        <v>113</v>
      </c>
      <c r="D219" s="39" t="s">
        <v>3150</v>
      </c>
      <c r="E219" s="669" t="s">
        <v>1244</v>
      </c>
      <c r="F219" s="669"/>
      <c r="G219" s="38" t="s">
        <v>77</v>
      </c>
      <c r="H219" s="37">
        <v>1.5E-3</v>
      </c>
      <c r="I219" s="36">
        <v>49.24</v>
      </c>
      <c r="J219" s="36">
        <v>7.0000000000000007E-2</v>
      </c>
    </row>
    <row r="220" spans="1:10" ht="24" customHeight="1" x14ac:dyDescent="0.25">
      <c r="A220" s="39" t="s">
        <v>1247</v>
      </c>
      <c r="B220" s="40" t="s">
        <v>2452</v>
      </c>
      <c r="C220" s="39" t="s">
        <v>113</v>
      </c>
      <c r="D220" s="39" t="s">
        <v>2451</v>
      </c>
      <c r="E220" s="669" t="s">
        <v>1307</v>
      </c>
      <c r="F220" s="669"/>
      <c r="G220" s="38" t="s">
        <v>1250</v>
      </c>
      <c r="H220" s="37">
        <v>1.3304</v>
      </c>
      <c r="I220" s="36">
        <v>15.73</v>
      </c>
      <c r="J220" s="36">
        <v>20.92</v>
      </c>
    </row>
    <row r="221" spans="1:10" ht="24" customHeight="1" x14ac:dyDescent="0.25">
      <c r="A221" s="39" t="s">
        <v>1247</v>
      </c>
      <c r="B221" s="40" t="s">
        <v>2339</v>
      </c>
      <c r="C221" s="39" t="s">
        <v>113</v>
      </c>
      <c r="D221" s="39" t="s">
        <v>2338</v>
      </c>
      <c r="E221" s="669" t="s">
        <v>1307</v>
      </c>
      <c r="F221" s="669"/>
      <c r="G221" s="38" t="s">
        <v>1250</v>
      </c>
      <c r="H221" s="37">
        <v>7.5899999999999995E-2</v>
      </c>
      <c r="I221" s="36">
        <v>22.23</v>
      </c>
      <c r="J221" s="36">
        <v>1.68</v>
      </c>
    </row>
    <row r="222" spans="1:10" ht="24" customHeight="1" x14ac:dyDescent="0.25">
      <c r="A222" s="39" t="s">
        <v>1247</v>
      </c>
      <c r="B222" s="40" t="s">
        <v>3097</v>
      </c>
      <c r="C222" s="39" t="s">
        <v>113</v>
      </c>
      <c r="D222" s="39" t="s">
        <v>3096</v>
      </c>
      <c r="E222" s="669" t="s">
        <v>1307</v>
      </c>
      <c r="F222" s="669"/>
      <c r="G222" s="38" t="s">
        <v>1250</v>
      </c>
      <c r="H222" s="37">
        <v>0.46260000000000001</v>
      </c>
      <c r="I222" s="36">
        <v>22.23</v>
      </c>
      <c r="J222" s="36">
        <v>10.28</v>
      </c>
    </row>
    <row r="223" spans="1:10" ht="24" customHeight="1" x14ac:dyDescent="0.25">
      <c r="A223" s="39" t="s">
        <v>1247</v>
      </c>
      <c r="B223" s="40" t="s">
        <v>2337</v>
      </c>
      <c r="C223" s="39" t="s">
        <v>113</v>
      </c>
      <c r="D223" s="39" t="s">
        <v>2336</v>
      </c>
      <c r="E223" s="669" t="s">
        <v>1307</v>
      </c>
      <c r="F223" s="669"/>
      <c r="G223" s="38" t="s">
        <v>1250</v>
      </c>
      <c r="H223" s="37">
        <v>9.1300000000000006E-2</v>
      </c>
      <c r="I223" s="36">
        <v>13.95</v>
      </c>
      <c r="J223" s="36">
        <v>1.27</v>
      </c>
    </row>
    <row r="224" spans="1:10" x14ac:dyDescent="0.25">
      <c r="A224" s="35"/>
      <c r="B224" s="35"/>
      <c r="C224" s="35"/>
      <c r="D224" s="35"/>
      <c r="E224" s="35" t="s">
        <v>1243</v>
      </c>
      <c r="F224" s="34">
        <v>29.310184799999998</v>
      </c>
      <c r="G224" s="35" t="s">
        <v>1242</v>
      </c>
      <c r="H224" s="34">
        <v>33.83</v>
      </c>
      <c r="I224" s="35" t="s">
        <v>1241</v>
      </c>
      <c r="J224" s="34">
        <v>63.14</v>
      </c>
    </row>
    <row r="225" spans="1:10" x14ac:dyDescent="0.25">
      <c r="A225" s="35"/>
      <c r="B225" s="35"/>
      <c r="C225" s="35"/>
      <c r="D225" s="35"/>
      <c r="E225" s="35" t="s">
        <v>1240</v>
      </c>
      <c r="F225" s="34">
        <v>47.2</v>
      </c>
      <c r="G225" s="35"/>
      <c r="H225" s="674" t="s">
        <v>1239</v>
      </c>
      <c r="I225" s="674"/>
      <c r="J225" s="34">
        <v>283.24</v>
      </c>
    </row>
    <row r="226" spans="1:10" ht="50.1" customHeight="1" thickBot="1" x14ac:dyDescent="0.3">
      <c r="A226" s="11"/>
      <c r="B226" s="11"/>
      <c r="C226" s="11"/>
      <c r="D226" s="11"/>
      <c r="E226" s="11"/>
      <c r="F226" s="11"/>
      <c r="G226" s="11" t="s">
        <v>3360</v>
      </c>
      <c r="H226" s="48">
        <v>75</v>
      </c>
      <c r="I226" s="11" t="s">
        <v>3359</v>
      </c>
      <c r="J226" s="47">
        <v>21243</v>
      </c>
    </row>
    <row r="227" spans="1:10" ht="1.2" customHeight="1" thickTop="1" x14ac:dyDescent="0.25">
      <c r="A227" s="33"/>
      <c r="B227" s="33"/>
      <c r="C227" s="33"/>
      <c r="D227" s="33"/>
      <c r="E227" s="33"/>
      <c r="F227" s="33"/>
      <c r="G227" s="33"/>
      <c r="H227" s="33"/>
      <c r="I227" s="33"/>
      <c r="J227" s="33"/>
    </row>
    <row r="228" spans="1:10" ht="18" customHeight="1" x14ac:dyDescent="0.25">
      <c r="A228" s="30" t="s">
        <v>1191</v>
      </c>
      <c r="B228" s="28" t="s">
        <v>1237</v>
      </c>
      <c r="C228" s="30" t="s">
        <v>1236</v>
      </c>
      <c r="D228" s="30" t="s">
        <v>10</v>
      </c>
      <c r="E228" s="666" t="s">
        <v>1261</v>
      </c>
      <c r="F228" s="666"/>
      <c r="G228" s="29" t="s">
        <v>1235</v>
      </c>
      <c r="H228" s="28" t="s">
        <v>1234</v>
      </c>
      <c r="I228" s="28" t="s">
        <v>1233</v>
      </c>
      <c r="J228" s="28" t="s">
        <v>11</v>
      </c>
    </row>
    <row r="229" spans="1:10" ht="26.1" customHeight="1" x14ac:dyDescent="0.25">
      <c r="A229" s="18" t="s">
        <v>1260</v>
      </c>
      <c r="B229" s="16" t="s">
        <v>1190</v>
      </c>
      <c r="C229" s="18" t="s">
        <v>113</v>
      </c>
      <c r="D229" s="18" t="s">
        <v>1189</v>
      </c>
      <c r="E229" s="667">
        <v>204</v>
      </c>
      <c r="F229" s="667"/>
      <c r="G229" s="17" t="s">
        <v>201</v>
      </c>
      <c r="H229" s="46">
        <v>1</v>
      </c>
      <c r="I229" s="15">
        <v>3053.19</v>
      </c>
      <c r="J229" s="15">
        <v>3053.19</v>
      </c>
    </row>
    <row r="230" spans="1:10" ht="24" customHeight="1" x14ac:dyDescent="0.25">
      <c r="A230" s="39" t="s">
        <v>1247</v>
      </c>
      <c r="B230" s="40" t="s">
        <v>3149</v>
      </c>
      <c r="C230" s="39" t="s">
        <v>113</v>
      </c>
      <c r="D230" s="39" t="s">
        <v>3148</v>
      </c>
      <c r="E230" s="669" t="s">
        <v>1244</v>
      </c>
      <c r="F230" s="669"/>
      <c r="G230" s="38" t="s">
        <v>944</v>
      </c>
      <c r="H230" s="37">
        <v>6.72</v>
      </c>
      <c r="I230" s="36">
        <v>5.71</v>
      </c>
      <c r="J230" s="36">
        <v>38.369999999999997</v>
      </c>
    </row>
    <row r="231" spans="1:10" ht="24" customHeight="1" x14ac:dyDescent="0.25">
      <c r="A231" s="39" t="s">
        <v>1247</v>
      </c>
      <c r="B231" s="40" t="s">
        <v>2383</v>
      </c>
      <c r="C231" s="39" t="s">
        <v>113</v>
      </c>
      <c r="D231" s="39" t="s">
        <v>2382</v>
      </c>
      <c r="E231" s="669" t="s">
        <v>1244</v>
      </c>
      <c r="F231" s="669"/>
      <c r="G231" s="38" t="s">
        <v>86</v>
      </c>
      <c r="H231" s="37">
        <v>0.372</v>
      </c>
      <c r="I231" s="36">
        <v>144.9</v>
      </c>
      <c r="J231" s="36">
        <v>53.9</v>
      </c>
    </row>
    <row r="232" spans="1:10" ht="24" customHeight="1" x14ac:dyDescent="0.25">
      <c r="A232" s="39" t="s">
        <v>1247</v>
      </c>
      <c r="B232" s="40" t="s">
        <v>2357</v>
      </c>
      <c r="C232" s="39" t="s">
        <v>113</v>
      </c>
      <c r="D232" s="39" t="s">
        <v>2356</v>
      </c>
      <c r="E232" s="669" t="s">
        <v>1244</v>
      </c>
      <c r="F232" s="669"/>
      <c r="G232" s="38" t="s">
        <v>944</v>
      </c>
      <c r="H232" s="37">
        <v>98.847999999999999</v>
      </c>
      <c r="I232" s="36">
        <v>0.54</v>
      </c>
      <c r="J232" s="36">
        <v>53.37</v>
      </c>
    </row>
    <row r="233" spans="1:10" ht="24" customHeight="1" x14ac:dyDescent="0.25">
      <c r="A233" s="39" t="s">
        <v>1247</v>
      </c>
      <c r="B233" s="40" t="s">
        <v>2650</v>
      </c>
      <c r="C233" s="39" t="s">
        <v>113</v>
      </c>
      <c r="D233" s="39" t="s">
        <v>2649</v>
      </c>
      <c r="E233" s="669" t="s">
        <v>1244</v>
      </c>
      <c r="F233" s="669"/>
      <c r="G233" s="38" t="s">
        <v>944</v>
      </c>
      <c r="H233" s="37">
        <v>0.2</v>
      </c>
      <c r="I233" s="36">
        <v>18.670000000000002</v>
      </c>
      <c r="J233" s="36">
        <v>3.73</v>
      </c>
    </row>
    <row r="234" spans="1:10" ht="39" customHeight="1" x14ac:dyDescent="0.25">
      <c r="A234" s="39" t="s">
        <v>1247</v>
      </c>
      <c r="B234" s="40" t="s">
        <v>2710</v>
      </c>
      <c r="C234" s="39" t="s">
        <v>113</v>
      </c>
      <c r="D234" s="39" t="s">
        <v>2709</v>
      </c>
      <c r="E234" s="669" t="s">
        <v>1244</v>
      </c>
      <c r="F234" s="669"/>
      <c r="G234" s="38" t="s">
        <v>944</v>
      </c>
      <c r="H234" s="37">
        <v>1.62</v>
      </c>
      <c r="I234" s="36">
        <v>6.2</v>
      </c>
      <c r="J234" s="36">
        <v>10.039999999999999</v>
      </c>
    </row>
    <row r="235" spans="1:10" ht="24" customHeight="1" x14ac:dyDescent="0.25">
      <c r="A235" s="39" t="s">
        <v>1247</v>
      </c>
      <c r="B235" s="40" t="s">
        <v>2663</v>
      </c>
      <c r="C235" s="39" t="s">
        <v>113</v>
      </c>
      <c r="D235" s="39" t="s">
        <v>2662</v>
      </c>
      <c r="E235" s="669" t="s">
        <v>1244</v>
      </c>
      <c r="F235" s="669"/>
      <c r="G235" s="38" t="s">
        <v>944</v>
      </c>
      <c r="H235" s="37">
        <v>18.777999999999999</v>
      </c>
      <c r="I235" s="36">
        <v>0.82</v>
      </c>
      <c r="J235" s="36">
        <v>15.39</v>
      </c>
    </row>
    <row r="236" spans="1:10" ht="24" customHeight="1" x14ac:dyDescent="0.25">
      <c r="A236" s="39" t="s">
        <v>1247</v>
      </c>
      <c r="B236" s="40" t="s">
        <v>3147</v>
      </c>
      <c r="C236" s="39" t="s">
        <v>113</v>
      </c>
      <c r="D236" s="39" t="s">
        <v>3146</v>
      </c>
      <c r="E236" s="669" t="s">
        <v>1244</v>
      </c>
      <c r="F236" s="669"/>
      <c r="G236" s="38" t="s">
        <v>86</v>
      </c>
      <c r="H236" s="37">
        <v>0.01</v>
      </c>
      <c r="I236" s="36">
        <v>165.84</v>
      </c>
      <c r="J236" s="36">
        <v>1.65</v>
      </c>
    </row>
    <row r="237" spans="1:10" ht="24" customHeight="1" x14ac:dyDescent="0.25">
      <c r="A237" s="39" t="s">
        <v>1247</v>
      </c>
      <c r="B237" s="40" t="s">
        <v>2349</v>
      </c>
      <c r="C237" s="39" t="s">
        <v>113</v>
      </c>
      <c r="D237" s="39" t="s">
        <v>2348</v>
      </c>
      <c r="E237" s="669" t="s">
        <v>1244</v>
      </c>
      <c r="F237" s="669"/>
      <c r="G237" s="38" t="s">
        <v>86</v>
      </c>
      <c r="H237" s="37">
        <v>0.184</v>
      </c>
      <c r="I237" s="36">
        <v>125.01</v>
      </c>
      <c r="J237" s="36">
        <v>23</v>
      </c>
    </row>
    <row r="238" spans="1:10" ht="24" customHeight="1" x14ac:dyDescent="0.25">
      <c r="A238" s="39" t="s">
        <v>1247</v>
      </c>
      <c r="B238" s="40" t="s">
        <v>3145</v>
      </c>
      <c r="C238" s="39" t="s">
        <v>113</v>
      </c>
      <c r="D238" s="39" t="s">
        <v>3144</v>
      </c>
      <c r="E238" s="669" t="s">
        <v>1244</v>
      </c>
      <c r="F238" s="669"/>
      <c r="G238" s="38" t="s">
        <v>111</v>
      </c>
      <c r="H238" s="37">
        <v>4</v>
      </c>
      <c r="I238" s="36">
        <v>13.47</v>
      </c>
      <c r="J238" s="36">
        <v>53.88</v>
      </c>
    </row>
    <row r="239" spans="1:10" ht="52.2" customHeight="1" x14ac:dyDescent="0.25">
      <c r="A239" s="39" t="s">
        <v>1247</v>
      </c>
      <c r="B239" s="40" t="s">
        <v>3143</v>
      </c>
      <c r="C239" s="39" t="s">
        <v>113</v>
      </c>
      <c r="D239" s="39" t="s">
        <v>3142</v>
      </c>
      <c r="E239" s="669" t="s">
        <v>1244</v>
      </c>
      <c r="F239" s="669"/>
      <c r="G239" s="38" t="s">
        <v>77</v>
      </c>
      <c r="H239" s="37">
        <v>3.2000000000000002E-3</v>
      </c>
      <c r="I239" s="36">
        <v>2.09</v>
      </c>
      <c r="J239" s="36">
        <v>0</v>
      </c>
    </row>
    <row r="240" spans="1:10" ht="24" customHeight="1" x14ac:dyDescent="0.25">
      <c r="A240" s="39" t="s">
        <v>1247</v>
      </c>
      <c r="B240" s="40" t="s">
        <v>3141</v>
      </c>
      <c r="C240" s="39" t="s">
        <v>113</v>
      </c>
      <c r="D240" s="39" t="s">
        <v>3140</v>
      </c>
      <c r="E240" s="669" t="s">
        <v>1244</v>
      </c>
      <c r="F240" s="669"/>
      <c r="G240" s="38" t="s">
        <v>2282</v>
      </c>
      <c r="H240" s="37">
        <v>0.02</v>
      </c>
      <c r="I240" s="36">
        <v>14.04</v>
      </c>
      <c r="J240" s="36">
        <v>0.28000000000000003</v>
      </c>
    </row>
    <row r="241" spans="1:10" ht="24" customHeight="1" x14ac:dyDescent="0.25">
      <c r="A241" s="39" t="s">
        <v>1247</v>
      </c>
      <c r="B241" s="40" t="s">
        <v>3139</v>
      </c>
      <c r="C241" s="39" t="s">
        <v>113</v>
      </c>
      <c r="D241" s="39" t="s">
        <v>3138</v>
      </c>
      <c r="E241" s="669" t="s">
        <v>1244</v>
      </c>
      <c r="F241" s="669"/>
      <c r="G241" s="38" t="s">
        <v>944</v>
      </c>
      <c r="H241" s="37">
        <v>7.9000000000000001E-2</v>
      </c>
      <c r="I241" s="36">
        <v>12.79</v>
      </c>
      <c r="J241" s="36">
        <v>1.01</v>
      </c>
    </row>
    <row r="242" spans="1:10" ht="24" customHeight="1" x14ac:dyDescent="0.25">
      <c r="A242" s="39" t="s">
        <v>1247</v>
      </c>
      <c r="B242" s="40" t="s">
        <v>2648</v>
      </c>
      <c r="C242" s="39" t="s">
        <v>113</v>
      </c>
      <c r="D242" s="39" t="s">
        <v>2647</v>
      </c>
      <c r="E242" s="669" t="s">
        <v>1244</v>
      </c>
      <c r="F242" s="669"/>
      <c r="G242" s="38" t="s">
        <v>944</v>
      </c>
      <c r="H242" s="37">
        <v>0.18</v>
      </c>
      <c r="I242" s="36">
        <v>12.9</v>
      </c>
      <c r="J242" s="36">
        <v>2.3199999999999998</v>
      </c>
    </row>
    <row r="243" spans="1:10" ht="24" customHeight="1" x14ac:dyDescent="0.25">
      <c r="A243" s="39" t="s">
        <v>1247</v>
      </c>
      <c r="B243" s="40" t="s">
        <v>2363</v>
      </c>
      <c r="C243" s="39" t="s">
        <v>113</v>
      </c>
      <c r="D243" s="39" t="s">
        <v>2362</v>
      </c>
      <c r="E243" s="669" t="s">
        <v>1244</v>
      </c>
      <c r="F243" s="669"/>
      <c r="G243" s="38" t="s">
        <v>77</v>
      </c>
      <c r="H243" s="37">
        <v>0.11</v>
      </c>
      <c r="I243" s="36">
        <v>2.63</v>
      </c>
      <c r="J243" s="36">
        <v>0.28000000000000003</v>
      </c>
    </row>
    <row r="244" spans="1:10" ht="24" customHeight="1" x14ac:dyDescent="0.25">
      <c r="A244" s="39" t="s">
        <v>1247</v>
      </c>
      <c r="B244" s="40" t="s">
        <v>3137</v>
      </c>
      <c r="C244" s="39" t="s">
        <v>113</v>
      </c>
      <c r="D244" s="39" t="s">
        <v>3136</v>
      </c>
      <c r="E244" s="669" t="s">
        <v>1244</v>
      </c>
      <c r="F244" s="669"/>
      <c r="G244" s="38" t="s">
        <v>77</v>
      </c>
      <c r="H244" s="37">
        <v>0.12</v>
      </c>
      <c r="I244" s="36">
        <v>1.03</v>
      </c>
      <c r="J244" s="36">
        <v>0.12</v>
      </c>
    </row>
    <row r="245" spans="1:10" ht="24" customHeight="1" x14ac:dyDescent="0.25">
      <c r="A245" s="39" t="s">
        <v>1247</v>
      </c>
      <c r="B245" s="40" t="s">
        <v>2962</v>
      </c>
      <c r="C245" s="39" t="s">
        <v>113</v>
      </c>
      <c r="D245" s="39" t="s">
        <v>2961</v>
      </c>
      <c r="E245" s="669" t="s">
        <v>1244</v>
      </c>
      <c r="F245" s="669"/>
      <c r="G245" s="38" t="s">
        <v>111</v>
      </c>
      <c r="H245" s="37">
        <v>7.4</v>
      </c>
      <c r="I245" s="36">
        <v>5.42</v>
      </c>
      <c r="J245" s="36">
        <v>40.1</v>
      </c>
    </row>
    <row r="246" spans="1:10" ht="24" customHeight="1" x14ac:dyDescent="0.25">
      <c r="A246" s="39" t="s">
        <v>1247</v>
      </c>
      <c r="B246" s="40" t="s">
        <v>3135</v>
      </c>
      <c r="C246" s="39" t="s">
        <v>113</v>
      </c>
      <c r="D246" s="39" t="s">
        <v>3134</v>
      </c>
      <c r="E246" s="669" t="s">
        <v>1244</v>
      </c>
      <c r="F246" s="669"/>
      <c r="G246" s="38" t="s">
        <v>2282</v>
      </c>
      <c r="H246" s="37">
        <v>0.14000000000000001</v>
      </c>
      <c r="I246" s="36">
        <v>7.23</v>
      </c>
      <c r="J246" s="36">
        <v>1.01</v>
      </c>
    </row>
    <row r="247" spans="1:10" ht="24" customHeight="1" x14ac:dyDescent="0.25">
      <c r="A247" s="39" t="s">
        <v>1247</v>
      </c>
      <c r="B247" s="40" t="s">
        <v>2661</v>
      </c>
      <c r="C247" s="39" t="s">
        <v>113</v>
      </c>
      <c r="D247" s="39" t="s">
        <v>2660</v>
      </c>
      <c r="E247" s="669" t="s">
        <v>1244</v>
      </c>
      <c r="F247" s="669"/>
      <c r="G247" s="38" t="s">
        <v>77</v>
      </c>
      <c r="H247" s="37">
        <v>282.24</v>
      </c>
      <c r="I247" s="36">
        <v>0.43</v>
      </c>
      <c r="J247" s="36">
        <v>121.36</v>
      </c>
    </row>
    <row r="248" spans="1:10" ht="24" customHeight="1" x14ac:dyDescent="0.25">
      <c r="A248" s="39" t="s">
        <v>1247</v>
      </c>
      <c r="B248" s="40" t="s">
        <v>3133</v>
      </c>
      <c r="C248" s="39" t="s">
        <v>113</v>
      </c>
      <c r="D248" s="39" t="s">
        <v>3132</v>
      </c>
      <c r="E248" s="669" t="s">
        <v>1244</v>
      </c>
      <c r="F248" s="669"/>
      <c r="G248" s="38" t="s">
        <v>2282</v>
      </c>
      <c r="H248" s="37">
        <v>0.26</v>
      </c>
      <c r="I248" s="36">
        <v>19.79</v>
      </c>
      <c r="J248" s="36">
        <v>5.14</v>
      </c>
    </row>
    <row r="249" spans="1:10" ht="24" customHeight="1" x14ac:dyDescent="0.25">
      <c r="A249" s="39" t="s">
        <v>1247</v>
      </c>
      <c r="B249" s="40" t="s">
        <v>3131</v>
      </c>
      <c r="C249" s="39" t="s">
        <v>113</v>
      </c>
      <c r="D249" s="39" t="s">
        <v>3130</v>
      </c>
      <c r="E249" s="669" t="s">
        <v>1244</v>
      </c>
      <c r="F249" s="669"/>
      <c r="G249" s="38" t="s">
        <v>2282</v>
      </c>
      <c r="H249" s="37">
        <v>0.06</v>
      </c>
      <c r="I249" s="36">
        <v>38.69</v>
      </c>
      <c r="J249" s="36">
        <v>2.3199999999999998</v>
      </c>
    </row>
    <row r="250" spans="1:10" ht="24" customHeight="1" x14ac:dyDescent="0.25">
      <c r="A250" s="39" t="s">
        <v>1247</v>
      </c>
      <c r="B250" s="40" t="s">
        <v>3129</v>
      </c>
      <c r="C250" s="39" t="s">
        <v>113</v>
      </c>
      <c r="D250" s="39" t="s">
        <v>3128</v>
      </c>
      <c r="E250" s="669" t="s">
        <v>1244</v>
      </c>
      <c r="F250" s="669"/>
      <c r="G250" s="38" t="s">
        <v>77</v>
      </c>
      <c r="H250" s="37">
        <v>15.9</v>
      </c>
      <c r="I250" s="36">
        <v>0.63</v>
      </c>
      <c r="J250" s="36">
        <v>10.01</v>
      </c>
    </row>
    <row r="251" spans="1:10" ht="24" customHeight="1" x14ac:dyDescent="0.25">
      <c r="A251" s="39" t="s">
        <v>1247</v>
      </c>
      <c r="B251" s="40" t="s">
        <v>3127</v>
      </c>
      <c r="C251" s="39" t="s">
        <v>113</v>
      </c>
      <c r="D251" s="39" t="s">
        <v>3126</v>
      </c>
      <c r="E251" s="669" t="s">
        <v>1244</v>
      </c>
      <c r="F251" s="669"/>
      <c r="G251" s="38" t="s">
        <v>77</v>
      </c>
      <c r="H251" s="37">
        <v>0.33329999999999999</v>
      </c>
      <c r="I251" s="36">
        <v>47.85</v>
      </c>
      <c r="J251" s="36">
        <v>15.94</v>
      </c>
    </row>
    <row r="252" spans="1:10" ht="24" customHeight="1" x14ac:dyDescent="0.25">
      <c r="A252" s="39" t="s">
        <v>1247</v>
      </c>
      <c r="B252" s="40" t="s">
        <v>2754</v>
      </c>
      <c r="C252" s="39" t="s">
        <v>113</v>
      </c>
      <c r="D252" s="39" t="s">
        <v>2753</v>
      </c>
      <c r="E252" s="669" t="s">
        <v>1244</v>
      </c>
      <c r="F252" s="669"/>
      <c r="G252" s="38" t="s">
        <v>111</v>
      </c>
      <c r="H252" s="37">
        <v>10.0411</v>
      </c>
      <c r="I252" s="36">
        <v>0.36</v>
      </c>
      <c r="J252" s="36">
        <v>3.61</v>
      </c>
    </row>
    <row r="253" spans="1:10" ht="26.1" customHeight="1" x14ac:dyDescent="0.25">
      <c r="A253" s="39" t="s">
        <v>1247</v>
      </c>
      <c r="B253" s="40" t="s">
        <v>3125</v>
      </c>
      <c r="C253" s="39" t="s">
        <v>113</v>
      </c>
      <c r="D253" s="39" t="s">
        <v>3124</v>
      </c>
      <c r="E253" s="669" t="s">
        <v>1244</v>
      </c>
      <c r="F253" s="669"/>
      <c r="G253" s="38" t="s">
        <v>77</v>
      </c>
      <c r="H253" s="37">
        <v>0.66669999999999996</v>
      </c>
      <c r="I253" s="36">
        <v>1.85</v>
      </c>
      <c r="J253" s="36">
        <v>1.23</v>
      </c>
    </row>
    <row r="254" spans="1:10" ht="24" customHeight="1" x14ac:dyDescent="0.25">
      <c r="A254" s="39" t="s">
        <v>1247</v>
      </c>
      <c r="B254" s="40" t="s">
        <v>2644</v>
      </c>
      <c r="C254" s="39" t="s">
        <v>113</v>
      </c>
      <c r="D254" s="39" t="s">
        <v>2643</v>
      </c>
      <c r="E254" s="669" t="s">
        <v>1307</v>
      </c>
      <c r="F254" s="669"/>
      <c r="G254" s="38" t="s">
        <v>1250</v>
      </c>
      <c r="H254" s="37">
        <v>0.46</v>
      </c>
      <c r="I254" s="36">
        <v>22.23</v>
      </c>
      <c r="J254" s="36">
        <v>10.220000000000001</v>
      </c>
    </row>
    <row r="255" spans="1:10" ht="26.1" customHeight="1" x14ac:dyDescent="0.25">
      <c r="A255" s="39" t="s">
        <v>1247</v>
      </c>
      <c r="B255" s="40" t="s">
        <v>3123</v>
      </c>
      <c r="C255" s="39" t="s">
        <v>113</v>
      </c>
      <c r="D255" s="39" t="s">
        <v>3122</v>
      </c>
      <c r="E255" s="669" t="s">
        <v>1244</v>
      </c>
      <c r="F255" s="669"/>
      <c r="G255" s="38" t="s">
        <v>77</v>
      </c>
      <c r="H255" s="37">
        <v>0.66669999999999996</v>
      </c>
      <c r="I255" s="36">
        <v>5.36</v>
      </c>
      <c r="J255" s="36">
        <v>3.57</v>
      </c>
    </row>
    <row r="256" spans="1:10" ht="24" customHeight="1" x14ac:dyDescent="0.25">
      <c r="A256" s="39" t="s">
        <v>1247</v>
      </c>
      <c r="B256" s="40" t="s">
        <v>3121</v>
      </c>
      <c r="C256" s="39" t="s">
        <v>113</v>
      </c>
      <c r="D256" s="39" t="s">
        <v>3120</v>
      </c>
      <c r="E256" s="669" t="s">
        <v>1244</v>
      </c>
      <c r="F256" s="669"/>
      <c r="G256" s="38" t="s">
        <v>77</v>
      </c>
      <c r="H256" s="37">
        <v>0.33329999999999999</v>
      </c>
      <c r="I256" s="36">
        <v>47.68</v>
      </c>
      <c r="J256" s="36">
        <v>15.89</v>
      </c>
    </row>
    <row r="257" spans="1:10" ht="24" customHeight="1" x14ac:dyDescent="0.25">
      <c r="A257" s="39" t="s">
        <v>1247</v>
      </c>
      <c r="B257" s="40" t="s">
        <v>3119</v>
      </c>
      <c r="C257" s="39" t="s">
        <v>113</v>
      </c>
      <c r="D257" s="39" t="s">
        <v>3118</v>
      </c>
      <c r="E257" s="669" t="s">
        <v>1244</v>
      </c>
      <c r="F257" s="669"/>
      <c r="G257" s="38" t="s">
        <v>111</v>
      </c>
      <c r="H257" s="37">
        <v>12.12</v>
      </c>
      <c r="I257" s="36">
        <v>13.58</v>
      </c>
      <c r="J257" s="36">
        <v>164.58</v>
      </c>
    </row>
    <row r="258" spans="1:10" ht="24" customHeight="1" x14ac:dyDescent="0.25">
      <c r="A258" s="39" t="s">
        <v>1247</v>
      </c>
      <c r="B258" s="40" t="s">
        <v>3117</v>
      </c>
      <c r="C258" s="39" t="s">
        <v>113</v>
      </c>
      <c r="D258" s="39" t="s">
        <v>3116</v>
      </c>
      <c r="E258" s="669" t="s">
        <v>1244</v>
      </c>
      <c r="F258" s="669"/>
      <c r="G258" s="38" t="s">
        <v>77</v>
      </c>
      <c r="H258" s="37">
        <v>0.66669999999999996</v>
      </c>
      <c r="I258" s="36">
        <v>0.8</v>
      </c>
      <c r="J258" s="36">
        <v>0.53</v>
      </c>
    </row>
    <row r="259" spans="1:10" ht="26.1" customHeight="1" x14ac:dyDescent="0.25">
      <c r="A259" s="39" t="s">
        <v>1247</v>
      </c>
      <c r="B259" s="40" t="s">
        <v>3115</v>
      </c>
      <c r="C259" s="39" t="s">
        <v>113</v>
      </c>
      <c r="D259" s="39" t="s">
        <v>3114</v>
      </c>
      <c r="E259" s="669" t="s">
        <v>1244</v>
      </c>
      <c r="F259" s="669"/>
      <c r="G259" s="38" t="s">
        <v>77</v>
      </c>
      <c r="H259" s="37">
        <v>0.33329999999999999</v>
      </c>
      <c r="I259" s="36">
        <v>4.01</v>
      </c>
      <c r="J259" s="36">
        <v>1.33</v>
      </c>
    </row>
    <row r="260" spans="1:10" ht="24" customHeight="1" x14ac:dyDescent="0.25">
      <c r="A260" s="39" t="s">
        <v>1247</v>
      </c>
      <c r="B260" s="40" t="s">
        <v>3113</v>
      </c>
      <c r="C260" s="39" t="s">
        <v>113</v>
      </c>
      <c r="D260" s="39" t="s">
        <v>3112</v>
      </c>
      <c r="E260" s="669" t="s">
        <v>1244</v>
      </c>
      <c r="F260" s="669"/>
      <c r="G260" s="38" t="s">
        <v>77</v>
      </c>
      <c r="H260" s="37">
        <v>10</v>
      </c>
      <c r="I260" s="36">
        <v>0.89</v>
      </c>
      <c r="J260" s="36">
        <v>8.9</v>
      </c>
    </row>
    <row r="261" spans="1:10" ht="24" customHeight="1" x14ac:dyDescent="0.25">
      <c r="A261" s="39" t="s">
        <v>1247</v>
      </c>
      <c r="B261" s="40" t="s">
        <v>3111</v>
      </c>
      <c r="C261" s="39" t="s">
        <v>113</v>
      </c>
      <c r="D261" s="39" t="s">
        <v>3110</v>
      </c>
      <c r="E261" s="669" t="s">
        <v>1244</v>
      </c>
      <c r="F261" s="669"/>
      <c r="G261" s="38" t="s">
        <v>111</v>
      </c>
      <c r="H261" s="37">
        <v>31.1417</v>
      </c>
      <c r="I261" s="36">
        <v>7.72</v>
      </c>
      <c r="J261" s="36">
        <v>240.41</v>
      </c>
    </row>
    <row r="262" spans="1:10" ht="24" customHeight="1" x14ac:dyDescent="0.25">
      <c r="A262" s="39" t="s">
        <v>1247</v>
      </c>
      <c r="B262" s="40" t="s">
        <v>3109</v>
      </c>
      <c r="C262" s="39" t="s">
        <v>113</v>
      </c>
      <c r="D262" s="39" t="s">
        <v>3108</v>
      </c>
      <c r="E262" s="669" t="s">
        <v>1244</v>
      </c>
      <c r="F262" s="669"/>
      <c r="G262" s="38" t="s">
        <v>77</v>
      </c>
      <c r="H262" s="37">
        <v>18</v>
      </c>
      <c r="I262" s="36">
        <v>2.2400000000000002</v>
      </c>
      <c r="J262" s="36">
        <v>40.32</v>
      </c>
    </row>
    <row r="263" spans="1:10" ht="24" customHeight="1" x14ac:dyDescent="0.25">
      <c r="A263" s="39" t="s">
        <v>1247</v>
      </c>
      <c r="B263" s="40" t="s">
        <v>3107</v>
      </c>
      <c r="C263" s="39" t="s">
        <v>113</v>
      </c>
      <c r="D263" s="39" t="s">
        <v>3106</v>
      </c>
      <c r="E263" s="669" t="s">
        <v>1244</v>
      </c>
      <c r="F263" s="669"/>
      <c r="G263" s="38" t="s">
        <v>77</v>
      </c>
      <c r="H263" s="37">
        <v>0.33329999999999999</v>
      </c>
      <c r="I263" s="36">
        <v>6.76</v>
      </c>
      <c r="J263" s="36">
        <v>2.25</v>
      </c>
    </row>
    <row r="264" spans="1:10" ht="24" customHeight="1" x14ac:dyDescent="0.25">
      <c r="A264" s="39" t="s">
        <v>1247</v>
      </c>
      <c r="B264" s="40" t="s">
        <v>3105</v>
      </c>
      <c r="C264" s="39" t="s">
        <v>113</v>
      </c>
      <c r="D264" s="39" t="s">
        <v>3104</v>
      </c>
      <c r="E264" s="669" t="s">
        <v>1244</v>
      </c>
      <c r="F264" s="669"/>
      <c r="G264" s="38" t="s">
        <v>77</v>
      </c>
      <c r="H264" s="37">
        <v>0.66669999999999996</v>
      </c>
      <c r="I264" s="36">
        <v>48.14</v>
      </c>
      <c r="J264" s="36">
        <v>32.090000000000003</v>
      </c>
    </row>
    <row r="265" spans="1:10" ht="24" customHeight="1" x14ac:dyDescent="0.25">
      <c r="A265" s="39" t="s">
        <v>1247</v>
      </c>
      <c r="B265" s="40" t="s">
        <v>3103</v>
      </c>
      <c r="C265" s="39" t="s">
        <v>113</v>
      </c>
      <c r="D265" s="39" t="s">
        <v>3102</v>
      </c>
      <c r="E265" s="669" t="s">
        <v>1244</v>
      </c>
      <c r="F265" s="669"/>
      <c r="G265" s="38" t="s">
        <v>111</v>
      </c>
      <c r="H265" s="37">
        <v>21.21</v>
      </c>
      <c r="I265" s="36">
        <v>3.25</v>
      </c>
      <c r="J265" s="36">
        <v>68.930000000000007</v>
      </c>
    </row>
    <row r="266" spans="1:10" ht="26.1" customHeight="1" x14ac:dyDescent="0.25">
      <c r="A266" s="39" t="s">
        <v>1247</v>
      </c>
      <c r="B266" s="40" t="s">
        <v>3101</v>
      </c>
      <c r="C266" s="39" t="s">
        <v>113</v>
      </c>
      <c r="D266" s="39" t="s">
        <v>3100</v>
      </c>
      <c r="E266" s="669" t="s">
        <v>1244</v>
      </c>
      <c r="F266" s="669"/>
      <c r="G266" s="38" t="s">
        <v>77</v>
      </c>
      <c r="H266" s="37">
        <v>1</v>
      </c>
      <c r="I266" s="36">
        <v>95.4</v>
      </c>
      <c r="J266" s="36">
        <v>95.4</v>
      </c>
    </row>
    <row r="267" spans="1:10" ht="24" customHeight="1" x14ac:dyDescent="0.25">
      <c r="A267" s="39" t="s">
        <v>1247</v>
      </c>
      <c r="B267" s="40" t="s">
        <v>3099</v>
      </c>
      <c r="C267" s="39" t="s">
        <v>113</v>
      </c>
      <c r="D267" s="39" t="s">
        <v>3098</v>
      </c>
      <c r="E267" s="669" t="s">
        <v>1244</v>
      </c>
      <c r="F267" s="669"/>
      <c r="G267" s="38" t="s">
        <v>77</v>
      </c>
      <c r="H267" s="37">
        <v>0.33329999999999999</v>
      </c>
      <c r="I267" s="36">
        <v>46.78</v>
      </c>
      <c r="J267" s="36">
        <v>15.59</v>
      </c>
    </row>
    <row r="268" spans="1:10" ht="24" customHeight="1" x14ac:dyDescent="0.25">
      <c r="A268" s="39" t="s">
        <v>1247</v>
      </c>
      <c r="B268" s="40" t="s">
        <v>2697</v>
      </c>
      <c r="C268" s="39" t="s">
        <v>113</v>
      </c>
      <c r="D268" s="39" t="s">
        <v>2696</v>
      </c>
      <c r="E268" s="669" t="s">
        <v>1307</v>
      </c>
      <c r="F268" s="669"/>
      <c r="G268" s="38" t="s">
        <v>1250</v>
      </c>
      <c r="H268" s="37">
        <v>17.636600000000001</v>
      </c>
      <c r="I268" s="36">
        <v>22.23</v>
      </c>
      <c r="J268" s="36">
        <v>392.06</v>
      </c>
    </row>
    <row r="269" spans="1:10" ht="24" customHeight="1" x14ac:dyDescent="0.25">
      <c r="A269" s="39" t="s">
        <v>1247</v>
      </c>
      <c r="B269" s="40" t="s">
        <v>2452</v>
      </c>
      <c r="C269" s="39" t="s">
        <v>113</v>
      </c>
      <c r="D269" s="39" t="s">
        <v>2451</v>
      </c>
      <c r="E269" s="669" t="s">
        <v>1307</v>
      </c>
      <c r="F269" s="669"/>
      <c r="G269" s="38" t="s">
        <v>1250</v>
      </c>
      <c r="H269" s="37">
        <v>17.706600000000002</v>
      </c>
      <c r="I269" s="36">
        <v>15.73</v>
      </c>
      <c r="J269" s="36">
        <v>278.52</v>
      </c>
    </row>
    <row r="270" spans="1:10" ht="24" customHeight="1" x14ac:dyDescent="0.25">
      <c r="A270" s="39" t="s">
        <v>1247</v>
      </c>
      <c r="B270" s="40" t="s">
        <v>2339</v>
      </c>
      <c r="C270" s="39" t="s">
        <v>113</v>
      </c>
      <c r="D270" s="39" t="s">
        <v>2338</v>
      </c>
      <c r="E270" s="669" t="s">
        <v>1307</v>
      </c>
      <c r="F270" s="669"/>
      <c r="G270" s="38" t="s">
        <v>1250</v>
      </c>
      <c r="H270" s="37">
        <v>12.007999999999999</v>
      </c>
      <c r="I270" s="36">
        <v>22.23</v>
      </c>
      <c r="J270" s="36">
        <v>266.93</v>
      </c>
    </row>
    <row r="271" spans="1:10" ht="24" customHeight="1" x14ac:dyDescent="0.25">
      <c r="A271" s="39" t="s">
        <v>1247</v>
      </c>
      <c r="B271" s="40" t="s">
        <v>3097</v>
      </c>
      <c r="C271" s="39" t="s">
        <v>113</v>
      </c>
      <c r="D271" s="39" t="s">
        <v>3096</v>
      </c>
      <c r="E271" s="669" t="s">
        <v>1307</v>
      </c>
      <c r="F271" s="669"/>
      <c r="G271" s="38" t="s">
        <v>1250</v>
      </c>
      <c r="H271" s="37">
        <v>0.7</v>
      </c>
      <c r="I271" s="36">
        <v>22.23</v>
      </c>
      <c r="J271" s="36">
        <v>15.56</v>
      </c>
    </row>
    <row r="272" spans="1:10" ht="24" customHeight="1" x14ac:dyDescent="0.25">
      <c r="A272" s="39" t="s">
        <v>1247</v>
      </c>
      <c r="B272" s="40" t="s">
        <v>2337</v>
      </c>
      <c r="C272" s="39" t="s">
        <v>113</v>
      </c>
      <c r="D272" s="39" t="s">
        <v>2336</v>
      </c>
      <c r="E272" s="669" t="s">
        <v>1307</v>
      </c>
      <c r="F272" s="669"/>
      <c r="G272" s="38" t="s">
        <v>1250</v>
      </c>
      <c r="H272" s="37">
        <v>67.530600000000007</v>
      </c>
      <c r="I272" s="36">
        <v>13.95</v>
      </c>
      <c r="J272" s="36">
        <v>942.05</v>
      </c>
    </row>
    <row r="273" spans="1:10" x14ac:dyDescent="0.25">
      <c r="A273" s="35"/>
      <c r="B273" s="35"/>
      <c r="C273" s="35"/>
      <c r="D273" s="35"/>
      <c r="E273" s="35" t="s">
        <v>1243</v>
      </c>
      <c r="F273" s="34">
        <v>884.47683589999997</v>
      </c>
      <c r="G273" s="35" t="s">
        <v>1242</v>
      </c>
      <c r="H273" s="34">
        <v>1020.86</v>
      </c>
      <c r="I273" s="35" t="s">
        <v>1241</v>
      </c>
      <c r="J273" s="34">
        <v>1905.34</v>
      </c>
    </row>
    <row r="274" spans="1:10" x14ac:dyDescent="0.25">
      <c r="A274" s="35"/>
      <c r="B274" s="35"/>
      <c r="C274" s="35"/>
      <c r="D274" s="35"/>
      <c r="E274" s="35" t="s">
        <v>1240</v>
      </c>
      <c r="F274" s="34">
        <v>610.63</v>
      </c>
      <c r="G274" s="35"/>
      <c r="H274" s="674" t="s">
        <v>1239</v>
      </c>
      <c r="I274" s="674"/>
      <c r="J274" s="34">
        <v>3663.82</v>
      </c>
    </row>
    <row r="275" spans="1:10" ht="50.1" customHeight="1" thickBot="1" x14ac:dyDescent="0.3">
      <c r="A275" s="11"/>
      <c r="B275" s="11"/>
      <c r="C275" s="11"/>
      <c r="D275" s="11"/>
      <c r="E275" s="11"/>
      <c r="F275" s="11"/>
      <c r="G275" s="11" t="s">
        <v>3360</v>
      </c>
      <c r="H275" s="48">
        <v>1</v>
      </c>
      <c r="I275" s="11" t="s">
        <v>3359</v>
      </c>
      <c r="J275" s="47">
        <v>3663.82</v>
      </c>
    </row>
    <row r="276" spans="1:10" ht="1.2" customHeight="1" thickTop="1" x14ac:dyDescent="0.25">
      <c r="A276" s="33"/>
      <c r="B276" s="33"/>
      <c r="C276" s="33"/>
      <c r="D276" s="33"/>
      <c r="E276" s="33"/>
      <c r="F276" s="33"/>
      <c r="G276" s="33"/>
      <c r="H276" s="33"/>
      <c r="I276" s="33"/>
      <c r="J276" s="33"/>
    </row>
    <row r="277" spans="1:10" ht="18" customHeight="1" x14ac:dyDescent="0.25">
      <c r="A277" s="30" t="s">
        <v>1188</v>
      </c>
      <c r="B277" s="28" t="s">
        <v>1237</v>
      </c>
      <c r="C277" s="30" t="s">
        <v>1236</v>
      </c>
      <c r="D277" s="30" t="s">
        <v>10</v>
      </c>
      <c r="E277" s="666" t="s">
        <v>1261</v>
      </c>
      <c r="F277" s="666"/>
      <c r="G277" s="29" t="s">
        <v>1235</v>
      </c>
      <c r="H277" s="28" t="s">
        <v>1234</v>
      </c>
      <c r="I277" s="28" t="s">
        <v>1233</v>
      </c>
      <c r="J277" s="28" t="s">
        <v>11</v>
      </c>
    </row>
    <row r="278" spans="1:10" ht="24" customHeight="1" x14ac:dyDescent="0.25">
      <c r="A278" s="18" t="s">
        <v>1260</v>
      </c>
      <c r="B278" s="16" t="s">
        <v>1187</v>
      </c>
      <c r="C278" s="18" t="s">
        <v>113</v>
      </c>
      <c r="D278" s="18" t="s">
        <v>1186</v>
      </c>
      <c r="E278" s="667">
        <v>205</v>
      </c>
      <c r="F278" s="667"/>
      <c r="G278" s="17" t="s">
        <v>201</v>
      </c>
      <c r="H278" s="46">
        <v>1</v>
      </c>
      <c r="I278" s="15">
        <v>4054.66</v>
      </c>
      <c r="J278" s="15">
        <v>4054.66</v>
      </c>
    </row>
    <row r="279" spans="1:10" ht="24" customHeight="1" x14ac:dyDescent="0.25">
      <c r="A279" s="39" t="s">
        <v>1247</v>
      </c>
      <c r="B279" s="40" t="s">
        <v>3095</v>
      </c>
      <c r="C279" s="39" t="s">
        <v>113</v>
      </c>
      <c r="D279" s="39" t="s">
        <v>3094</v>
      </c>
      <c r="E279" s="669" t="s">
        <v>1244</v>
      </c>
      <c r="F279" s="669"/>
      <c r="G279" s="38" t="s">
        <v>77</v>
      </c>
      <c r="H279" s="37">
        <v>1.25</v>
      </c>
      <c r="I279" s="36">
        <v>14.89</v>
      </c>
      <c r="J279" s="36">
        <v>18.61</v>
      </c>
    </row>
    <row r="280" spans="1:10" ht="24" customHeight="1" x14ac:dyDescent="0.25">
      <c r="A280" s="39" t="s">
        <v>1247</v>
      </c>
      <c r="B280" s="40" t="s">
        <v>3093</v>
      </c>
      <c r="C280" s="39" t="s">
        <v>113</v>
      </c>
      <c r="D280" s="39" t="s">
        <v>3092</v>
      </c>
      <c r="E280" s="669" t="s">
        <v>1244</v>
      </c>
      <c r="F280" s="669"/>
      <c r="G280" s="38" t="s">
        <v>77</v>
      </c>
      <c r="H280" s="37">
        <v>16</v>
      </c>
      <c r="I280" s="36">
        <v>4.2</v>
      </c>
      <c r="J280" s="36">
        <v>67.2</v>
      </c>
    </row>
    <row r="281" spans="1:10" ht="24" customHeight="1" x14ac:dyDescent="0.25">
      <c r="A281" s="39" t="s">
        <v>1247</v>
      </c>
      <c r="B281" s="40" t="s">
        <v>2357</v>
      </c>
      <c r="C281" s="39" t="s">
        <v>113</v>
      </c>
      <c r="D281" s="39" t="s">
        <v>2356</v>
      </c>
      <c r="E281" s="669" t="s">
        <v>1244</v>
      </c>
      <c r="F281" s="669"/>
      <c r="G281" s="38" t="s">
        <v>944</v>
      </c>
      <c r="H281" s="37">
        <v>58.229700000000001</v>
      </c>
      <c r="I281" s="36">
        <v>0.54</v>
      </c>
      <c r="J281" s="36">
        <v>31.44</v>
      </c>
    </row>
    <row r="282" spans="1:10" ht="24" customHeight="1" x14ac:dyDescent="0.25">
      <c r="A282" s="39" t="s">
        <v>1247</v>
      </c>
      <c r="B282" s="40" t="s">
        <v>3091</v>
      </c>
      <c r="C282" s="39" t="s">
        <v>113</v>
      </c>
      <c r="D282" s="39" t="s">
        <v>3090</v>
      </c>
      <c r="E282" s="669" t="s">
        <v>1244</v>
      </c>
      <c r="F282" s="669"/>
      <c r="G282" s="38" t="s">
        <v>77</v>
      </c>
      <c r="H282" s="37">
        <v>1.25</v>
      </c>
      <c r="I282" s="36">
        <v>51.2</v>
      </c>
      <c r="J282" s="36">
        <v>64</v>
      </c>
    </row>
    <row r="283" spans="1:10" ht="24" customHeight="1" x14ac:dyDescent="0.25">
      <c r="A283" s="39" t="s">
        <v>1247</v>
      </c>
      <c r="B283" s="40" t="s">
        <v>3089</v>
      </c>
      <c r="C283" s="39" t="s">
        <v>113</v>
      </c>
      <c r="D283" s="39" t="s">
        <v>3088</v>
      </c>
      <c r="E283" s="669" t="s">
        <v>1244</v>
      </c>
      <c r="F283" s="669"/>
      <c r="G283" s="38" t="s">
        <v>111</v>
      </c>
      <c r="H283" s="37">
        <v>125.58750000000001</v>
      </c>
      <c r="I283" s="36">
        <v>6.96</v>
      </c>
      <c r="J283" s="36">
        <v>874.08</v>
      </c>
    </row>
    <row r="284" spans="1:10" ht="26.1" customHeight="1" x14ac:dyDescent="0.25">
      <c r="A284" s="39" t="s">
        <v>1247</v>
      </c>
      <c r="B284" s="40" t="s">
        <v>3087</v>
      </c>
      <c r="C284" s="39" t="s">
        <v>113</v>
      </c>
      <c r="D284" s="39" t="s">
        <v>3086</v>
      </c>
      <c r="E284" s="669" t="s">
        <v>1244</v>
      </c>
      <c r="F284" s="669"/>
      <c r="G284" s="38" t="s">
        <v>77</v>
      </c>
      <c r="H284" s="37">
        <v>1</v>
      </c>
      <c r="I284" s="36">
        <v>31.9</v>
      </c>
      <c r="J284" s="36">
        <v>31.9</v>
      </c>
    </row>
    <row r="285" spans="1:10" ht="24" customHeight="1" x14ac:dyDescent="0.25">
      <c r="A285" s="39" t="s">
        <v>1247</v>
      </c>
      <c r="B285" s="40" t="s">
        <v>764</v>
      </c>
      <c r="C285" s="39" t="s">
        <v>113</v>
      </c>
      <c r="D285" s="39" t="s">
        <v>3085</v>
      </c>
      <c r="E285" s="669" t="s">
        <v>1244</v>
      </c>
      <c r="F285" s="669"/>
      <c r="G285" s="38" t="s">
        <v>77</v>
      </c>
      <c r="H285" s="37">
        <v>0.25</v>
      </c>
      <c r="I285" s="36">
        <v>9.32</v>
      </c>
      <c r="J285" s="36">
        <v>2.33</v>
      </c>
    </row>
    <row r="286" spans="1:10" ht="24" customHeight="1" x14ac:dyDescent="0.25">
      <c r="A286" s="39" t="s">
        <v>1247</v>
      </c>
      <c r="B286" s="40" t="s">
        <v>3020</v>
      </c>
      <c r="C286" s="39" t="s">
        <v>113</v>
      </c>
      <c r="D286" s="39" t="s">
        <v>3019</v>
      </c>
      <c r="E286" s="669" t="s">
        <v>1244</v>
      </c>
      <c r="F286" s="669"/>
      <c r="G286" s="38" t="s">
        <v>111</v>
      </c>
      <c r="H286" s="37">
        <v>26</v>
      </c>
      <c r="I286" s="36">
        <v>23.73</v>
      </c>
      <c r="J286" s="36">
        <v>616.98</v>
      </c>
    </row>
    <row r="287" spans="1:10" ht="24" customHeight="1" x14ac:dyDescent="0.25">
      <c r="A287" s="39" t="s">
        <v>1247</v>
      </c>
      <c r="B287" s="40" t="s">
        <v>3084</v>
      </c>
      <c r="C287" s="39" t="s">
        <v>113</v>
      </c>
      <c r="D287" s="39" t="s">
        <v>3083</v>
      </c>
      <c r="E287" s="669" t="s">
        <v>1244</v>
      </c>
      <c r="F287" s="669"/>
      <c r="G287" s="38" t="s">
        <v>77</v>
      </c>
      <c r="H287" s="37">
        <v>1</v>
      </c>
      <c r="I287" s="36">
        <v>32.200000000000003</v>
      </c>
      <c r="J287" s="36">
        <v>32.200000000000003</v>
      </c>
    </row>
    <row r="288" spans="1:10" ht="24" customHeight="1" x14ac:dyDescent="0.25">
      <c r="A288" s="39" t="s">
        <v>1247</v>
      </c>
      <c r="B288" s="40" t="s">
        <v>3082</v>
      </c>
      <c r="C288" s="39" t="s">
        <v>113</v>
      </c>
      <c r="D288" s="39" t="s">
        <v>3081</v>
      </c>
      <c r="E288" s="669" t="s">
        <v>1244</v>
      </c>
      <c r="F288" s="669"/>
      <c r="G288" s="38" t="s">
        <v>77</v>
      </c>
      <c r="H288" s="37">
        <v>1.25</v>
      </c>
      <c r="I288" s="36">
        <v>113.1</v>
      </c>
      <c r="J288" s="36">
        <v>141.37</v>
      </c>
    </row>
    <row r="289" spans="1:10" ht="24" customHeight="1" x14ac:dyDescent="0.25">
      <c r="A289" s="39" t="s">
        <v>1247</v>
      </c>
      <c r="B289" s="40" t="s">
        <v>3080</v>
      </c>
      <c r="C289" s="39" t="s">
        <v>113</v>
      </c>
      <c r="D289" s="39" t="s">
        <v>3079</v>
      </c>
      <c r="E289" s="669" t="s">
        <v>1244</v>
      </c>
      <c r="F289" s="669"/>
      <c r="G289" s="38" t="s">
        <v>77</v>
      </c>
      <c r="H289" s="37">
        <v>0.5</v>
      </c>
      <c r="I289" s="36">
        <v>2.1800000000000002</v>
      </c>
      <c r="J289" s="36">
        <v>1.0900000000000001</v>
      </c>
    </row>
    <row r="290" spans="1:10" ht="26.1" customHeight="1" x14ac:dyDescent="0.25">
      <c r="A290" s="39" t="s">
        <v>1247</v>
      </c>
      <c r="B290" s="40" t="s">
        <v>3078</v>
      </c>
      <c r="C290" s="39" t="s">
        <v>113</v>
      </c>
      <c r="D290" s="39" t="s">
        <v>3077</v>
      </c>
      <c r="E290" s="669" t="s">
        <v>1244</v>
      </c>
      <c r="F290" s="669"/>
      <c r="G290" s="38" t="s">
        <v>77</v>
      </c>
      <c r="H290" s="37">
        <v>1</v>
      </c>
      <c r="I290" s="36">
        <v>122.74</v>
      </c>
      <c r="J290" s="36">
        <v>122.74</v>
      </c>
    </row>
    <row r="291" spans="1:10" ht="24" customHeight="1" x14ac:dyDescent="0.25">
      <c r="A291" s="39" t="s">
        <v>1247</v>
      </c>
      <c r="B291" s="40" t="s">
        <v>3076</v>
      </c>
      <c r="C291" s="39" t="s">
        <v>113</v>
      </c>
      <c r="D291" s="39" t="s">
        <v>3075</v>
      </c>
      <c r="E291" s="669" t="s">
        <v>1244</v>
      </c>
      <c r="F291" s="669"/>
      <c r="G291" s="38" t="s">
        <v>77</v>
      </c>
      <c r="H291" s="37">
        <v>0.5</v>
      </c>
      <c r="I291" s="36">
        <v>21.15</v>
      </c>
      <c r="J291" s="36">
        <v>10.57</v>
      </c>
    </row>
    <row r="292" spans="1:10" ht="24" customHeight="1" x14ac:dyDescent="0.25">
      <c r="A292" s="39" t="s">
        <v>1247</v>
      </c>
      <c r="B292" s="40" t="s">
        <v>3074</v>
      </c>
      <c r="C292" s="39" t="s">
        <v>113</v>
      </c>
      <c r="D292" s="39" t="s">
        <v>3073</v>
      </c>
      <c r="E292" s="669" t="s">
        <v>1244</v>
      </c>
      <c r="F292" s="669"/>
      <c r="G292" s="38" t="s">
        <v>111</v>
      </c>
      <c r="H292" s="37">
        <v>5.0999999999999996</v>
      </c>
      <c r="I292" s="36">
        <v>11.61</v>
      </c>
      <c r="J292" s="36">
        <v>59.21</v>
      </c>
    </row>
    <row r="293" spans="1:10" ht="24" customHeight="1" x14ac:dyDescent="0.25">
      <c r="A293" s="39" t="s">
        <v>1247</v>
      </c>
      <c r="B293" s="40" t="s">
        <v>3072</v>
      </c>
      <c r="C293" s="39" t="s">
        <v>113</v>
      </c>
      <c r="D293" s="39" t="s">
        <v>3071</v>
      </c>
      <c r="E293" s="669" t="s">
        <v>1244</v>
      </c>
      <c r="F293" s="669"/>
      <c r="G293" s="38" t="s">
        <v>77</v>
      </c>
      <c r="H293" s="37">
        <v>0.75</v>
      </c>
      <c r="I293" s="36">
        <v>59.49</v>
      </c>
      <c r="J293" s="36">
        <v>44.61</v>
      </c>
    </row>
    <row r="294" spans="1:10" ht="24" customHeight="1" x14ac:dyDescent="0.25">
      <c r="A294" s="39" t="s">
        <v>1247</v>
      </c>
      <c r="B294" s="40" t="s">
        <v>3070</v>
      </c>
      <c r="C294" s="39" t="s">
        <v>113</v>
      </c>
      <c r="D294" s="39" t="s">
        <v>3069</v>
      </c>
      <c r="E294" s="669" t="s">
        <v>1244</v>
      </c>
      <c r="F294" s="669"/>
      <c r="G294" s="38" t="s">
        <v>77</v>
      </c>
      <c r="H294" s="37">
        <v>0.25</v>
      </c>
      <c r="I294" s="36">
        <v>241.69</v>
      </c>
      <c r="J294" s="36">
        <v>60.42</v>
      </c>
    </row>
    <row r="295" spans="1:10" ht="26.1" customHeight="1" x14ac:dyDescent="0.25">
      <c r="A295" s="39" t="s">
        <v>1247</v>
      </c>
      <c r="B295" s="40" t="s">
        <v>3068</v>
      </c>
      <c r="C295" s="39" t="s">
        <v>113</v>
      </c>
      <c r="D295" s="39" t="s">
        <v>3067</v>
      </c>
      <c r="E295" s="669" t="s">
        <v>1244</v>
      </c>
      <c r="F295" s="669"/>
      <c r="G295" s="38" t="s">
        <v>77</v>
      </c>
      <c r="H295" s="37">
        <v>0.75</v>
      </c>
      <c r="I295" s="36">
        <v>57.06</v>
      </c>
      <c r="J295" s="36">
        <v>42.79</v>
      </c>
    </row>
    <row r="296" spans="1:10" ht="24" customHeight="1" x14ac:dyDescent="0.25">
      <c r="A296" s="39" t="s">
        <v>1247</v>
      </c>
      <c r="B296" s="40" t="s">
        <v>3066</v>
      </c>
      <c r="C296" s="39" t="s">
        <v>113</v>
      </c>
      <c r="D296" s="39" t="s">
        <v>3065</v>
      </c>
      <c r="E296" s="669" t="s">
        <v>1244</v>
      </c>
      <c r="F296" s="669"/>
      <c r="G296" s="38" t="s">
        <v>77</v>
      </c>
      <c r="H296" s="37">
        <v>1</v>
      </c>
      <c r="I296" s="36">
        <v>296.19</v>
      </c>
      <c r="J296" s="36">
        <v>296.19</v>
      </c>
    </row>
    <row r="297" spans="1:10" ht="24" customHeight="1" x14ac:dyDescent="0.25">
      <c r="A297" s="39" t="s">
        <v>1247</v>
      </c>
      <c r="B297" s="40" t="s">
        <v>3064</v>
      </c>
      <c r="C297" s="39" t="s">
        <v>113</v>
      </c>
      <c r="D297" s="39" t="s">
        <v>3063</v>
      </c>
      <c r="E297" s="669" t="s">
        <v>1244</v>
      </c>
      <c r="F297" s="669"/>
      <c r="G297" s="38" t="s">
        <v>111</v>
      </c>
      <c r="H297" s="37">
        <v>159.375</v>
      </c>
      <c r="I297" s="36">
        <v>1.79</v>
      </c>
      <c r="J297" s="36">
        <v>285.27999999999997</v>
      </c>
    </row>
    <row r="298" spans="1:10" ht="24" customHeight="1" x14ac:dyDescent="0.25">
      <c r="A298" s="39" t="s">
        <v>1247</v>
      </c>
      <c r="B298" s="40" t="s">
        <v>3062</v>
      </c>
      <c r="C298" s="39" t="s">
        <v>113</v>
      </c>
      <c r="D298" s="39" t="s">
        <v>3061</v>
      </c>
      <c r="E298" s="669" t="s">
        <v>1244</v>
      </c>
      <c r="F298" s="669"/>
      <c r="G298" s="38" t="s">
        <v>77</v>
      </c>
      <c r="H298" s="37">
        <v>6.25</v>
      </c>
      <c r="I298" s="36">
        <v>10.95</v>
      </c>
      <c r="J298" s="36">
        <v>68.430000000000007</v>
      </c>
    </row>
    <row r="299" spans="1:10" ht="24" customHeight="1" x14ac:dyDescent="0.25">
      <c r="A299" s="39" t="s">
        <v>1247</v>
      </c>
      <c r="B299" s="40" t="s">
        <v>3060</v>
      </c>
      <c r="C299" s="39" t="s">
        <v>113</v>
      </c>
      <c r="D299" s="39" t="s">
        <v>3059</v>
      </c>
      <c r="E299" s="669" t="s">
        <v>1244</v>
      </c>
      <c r="F299" s="669"/>
      <c r="G299" s="38" t="s">
        <v>77</v>
      </c>
      <c r="H299" s="37">
        <v>1</v>
      </c>
      <c r="I299" s="36">
        <v>14.82</v>
      </c>
      <c r="J299" s="36">
        <v>14.82</v>
      </c>
    </row>
    <row r="300" spans="1:10" ht="24" customHeight="1" x14ac:dyDescent="0.25">
      <c r="A300" s="39" t="s">
        <v>1247</v>
      </c>
      <c r="B300" s="40" t="s">
        <v>3058</v>
      </c>
      <c r="C300" s="39" t="s">
        <v>113</v>
      </c>
      <c r="D300" s="39" t="s">
        <v>3057</v>
      </c>
      <c r="E300" s="669" t="s">
        <v>1244</v>
      </c>
      <c r="F300" s="669"/>
      <c r="G300" s="38" t="s">
        <v>77</v>
      </c>
      <c r="H300" s="37">
        <v>21</v>
      </c>
      <c r="I300" s="36">
        <v>0.61</v>
      </c>
      <c r="J300" s="36">
        <v>12.81</v>
      </c>
    </row>
    <row r="301" spans="1:10" ht="24" customHeight="1" x14ac:dyDescent="0.25">
      <c r="A301" s="39" t="s">
        <v>1247</v>
      </c>
      <c r="B301" s="40" t="s">
        <v>3056</v>
      </c>
      <c r="C301" s="39" t="s">
        <v>113</v>
      </c>
      <c r="D301" s="39" t="s">
        <v>3055</v>
      </c>
      <c r="E301" s="669" t="s">
        <v>1244</v>
      </c>
      <c r="F301" s="669"/>
      <c r="G301" s="38" t="s">
        <v>77</v>
      </c>
      <c r="H301" s="37">
        <v>1</v>
      </c>
      <c r="I301" s="36">
        <v>12.87</v>
      </c>
      <c r="J301" s="36">
        <v>12.87</v>
      </c>
    </row>
    <row r="302" spans="1:10" ht="24" customHeight="1" x14ac:dyDescent="0.25">
      <c r="A302" s="39" t="s">
        <v>1247</v>
      </c>
      <c r="B302" s="40" t="s">
        <v>3054</v>
      </c>
      <c r="C302" s="39" t="s">
        <v>113</v>
      </c>
      <c r="D302" s="39" t="s">
        <v>3053</v>
      </c>
      <c r="E302" s="669" t="s">
        <v>1244</v>
      </c>
      <c r="F302" s="669"/>
      <c r="G302" s="38" t="s">
        <v>77</v>
      </c>
      <c r="H302" s="37">
        <v>1.25</v>
      </c>
      <c r="I302" s="36">
        <v>88.14</v>
      </c>
      <c r="J302" s="36">
        <v>110.17</v>
      </c>
    </row>
    <row r="303" spans="1:10" ht="24" customHeight="1" x14ac:dyDescent="0.25">
      <c r="A303" s="39" t="s">
        <v>1247</v>
      </c>
      <c r="B303" s="40" t="s">
        <v>3052</v>
      </c>
      <c r="C303" s="39" t="s">
        <v>113</v>
      </c>
      <c r="D303" s="39" t="s">
        <v>3051</v>
      </c>
      <c r="E303" s="669" t="s">
        <v>1244</v>
      </c>
      <c r="F303" s="669"/>
      <c r="G303" s="38" t="s">
        <v>77</v>
      </c>
      <c r="H303" s="37">
        <v>1</v>
      </c>
      <c r="I303" s="36">
        <v>85.53</v>
      </c>
      <c r="J303" s="36">
        <v>85.53</v>
      </c>
    </row>
    <row r="304" spans="1:10" ht="24" customHeight="1" x14ac:dyDescent="0.25">
      <c r="A304" s="39" t="s">
        <v>1247</v>
      </c>
      <c r="B304" s="40" t="s">
        <v>3050</v>
      </c>
      <c r="C304" s="39" t="s">
        <v>113</v>
      </c>
      <c r="D304" s="39" t="s">
        <v>3049</v>
      </c>
      <c r="E304" s="669" t="s">
        <v>1244</v>
      </c>
      <c r="F304" s="669"/>
      <c r="G304" s="38" t="s">
        <v>77</v>
      </c>
      <c r="H304" s="37">
        <v>1</v>
      </c>
      <c r="I304" s="36">
        <v>13.97</v>
      </c>
      <c r="J304" s="36">
        <v>13.97</v>
      </c>
    </row>
    <row r="305" spans="1:10" ht="26.1" customHeight="1" x14ac:dyDescent="0.25">
      <c r="A305" s="39" t="s">
        <v>1247</v>
      </c>
      <c r="B305" s="40" t="s">
        <v>3048</v>
      </c>
      <c r="C305" s="39" t="s">
        <v>113</v>
      </c>
      <c r="D305" s="39" t="s">
        <v>3047</v>
      </c>
      <c r="E305" s="669" t="s">
        <v>1244</v>
      </c>
      <c r="F305" s="669"/>
      <c r="G305" s="38" t="s">
        <v>77</v>
      </c>
      <c r="H305" s="37">
        <v>1.5</v>
      </c>
      <c r="I305" s="36">
        <v>7.58</v>
      </c>
      <c r="J305" s="36">
        <v>11.37</v>
      </c>
    </row>
    <row r="306" spans="1:10" ht="26.1" customHeight="1" x14ac:dyDescent="0.25">
      <c r="A306" s="39" t="s">
        <v>1247</v>
      </c>
      <c r="B306" s="40" t="s">
        <v>3046</v>
      </c>
      <c r="C306" s="39" t="s">
        <v>113</v>
      </c>
      <c r="D306" s="39" t="s">
        <v>3045</v>
      </c>
      <c r="E306" s="669" t="s">
        <v>1244</v>
      </c>
      <c r="F306" s="669"/>
      <c r="G306" s="38" t="s">
        <v>77</v>
      </c>
      <c r="H306" s="37">
        <v>6.25</v>
      </c>
      <c r="I306" s="36">
        <v>11.64</v>
      </c>
      <c r="J306" s="36">
        <v>72.75</v>
      </c>
    </row>
    <row r="307" spans="1:10" ht="24" customHeight="1" x14ac:dyDescent="0.25">
      <c r="A307" s="39" t="s">
        <v>1247</v>
      </c>
      <c r="B307" s="40" t="s">
        <v>3044</v>
      </c>
      <c r="C307" s="39" t="s">
        <v>113</v>
      </c>
      <c r="D307" s="39" t="s">
        <v>3043</v>
      </c>
      <c r="E307" s="669" t="s">
        <v>1244</v>
      </c>
      <c r="F307" s="669"/>
      <c r="G307" s="38" t="s">
        <v>77</v>
      </c>
      <c r="H307" s="37">
        <v>1</v>
      </c>
      <c r="I307" s="36">
        <v>6.51</v>
      </c>
      <c r="J307" s="36">
        <v>6.51</v>
      </c>
    </row>
    <row r="308" spans="1:10" ht="26.1" customHeight="1" x14ac:dyDescent="0.25">
      <c r="A308" s="39" t="s">
        <v>1247</v>
      </c>
      <c r="B308" s="40" t="s">
        <v>3042</v>
      </c>
      <c r="C308" s="39" t="s">
        <v>113</v>
      </c>
      <c r="D308" s="39" t="s">
        <v>3041</v>
      </c>
      <c r="E308" s="669" t="s">
        <v>1244</v>
      </c>
      <c r="F308" s="669"/>
      <c r="G308" s="38" t="s">
        <v>77</v>
      </c>
      <c r="H308" s="37">
        <v>0.25</v>
      </c>
      <c r="I308" s="36">
        <v>69.67</v>
      </c>
      <c r="J308" s="36">
        <v>17.41</v>
      </c>
    </row>
    <row r="309" spans="1:10" ht="24" customHeight="1" x14ac:dyDescent="0.25">
      <c r="A309" s="39" t="s">
        <v>1247</v>
      </c>
      <c r="B309" s="40" t="s">
        <v>3040</v>
      </c>
      <c r="C309" s="39" t="s">
        <v>113</v>
      </c>
      <c r="D309" s="39" t="s">
        <v>3039</v>
      </c>
      <c r="E309" s="669" t="s">
        <v>1244</v>
      </c>
      <c r="F309" s="669"/>
      <c r="G309" s="38" t="s">
        <v>77</v>
      </c>
      <c r="H309" s="37">
        <v>0.5</v>
      </c>
      <c r="I309" s="36">
        <v>7.16</v>
      </c>
      <c r="J309" s="36">
        <v>3.58</v>
      </c>
    </row>
    <row r="310" spans="1:10" ht="24" customHeight="1" x14ac:dyDescent="0.25">
      <c r="A310" s="39" t="s">
        <v>1247</v>
      </c>
      <c r="B310" s="40" t="s">
        <v>3038</v>
      </c>
      <c r="C310" s="39" t="s">
        <v>113</v>
      </c>
      <c r="D310" s="39" t="s">
        <v>3037</v>
      </c>
      <c r="E310" s="669" t="s">
        <v>1244</v>
      </c>
      <c r="F310" s="669"/>
      <c r="G310" s="38" t="s">
        <v>77</v>
      </c>
      <c r="H310" s="37">
        <v>1</v>
      </c>
      <c r="I310" s="36">
        <v>95.65</v>
      </c>
      <c r="J310" s="36">
        <v>95.65</v>
      </c>
    </row>
    <row r="311" spans="1:10" ht="26.1" customHeight="1" x14ac:dyDescent="0.25">
      <c r="A311" s="39" t="s">
        <v>1247</v>
      </c>
      <c r="B311" s="40" t="s">
        <v>3036</v>
      </c>
      <c r="C311" s="39" t="s">
        <v>113</v>
      </c>
      <c r="D311" s="39" t="s">
        <v>3035</v>
      </c>
      <c r="E311" s="669" t="s">
        <v>1244</v>
      </c>
      <c r="F311" s="669"/>
      <c r="G311" s="38" t="s">
        <v>77</v>
      </c>
      <c r="H311" s="37">
        <v>0.5</v>
      </c>
      <c r="I311" s="36">
        <v>11.36</v>
      </c>
      <c r="J311" s="36">
        <v>5.68</v>
      </c>
    </row>
    <row r="312" spans="1:10" ht="24" customHeight="1" x14ac:dyDescent="0.25">
      <c r="A312" s="39" t="s">
        <v>1247</v>
      </c>
      <c r="B312" s="40" t="s">
        <v>2452</v>
      </c>
      <c r="C312" s="39" t="s">
        <v>113</v>
      </c>
      <c r="D312" s="39" t="s">
        <v>2451</v>
      </c>
      <c r="E312" s="669" t="s">
        <v>1307</v>
      </c>
      <c r="F312" s="669"/>
      <c r="G312" s="38" t="s">
        <v>1250</v>
      </c>
      <c r="H312" s="37">
        <v>16.66</v>
      </c>
      <c r="I312" s="36">
        <v>15.73</v>
      </c>
      <c r="J312" s="36">
        <v>262.06</v>
      </c>
    </row>
    <row r="313" spans="1:10" ht="24" customHeight="1" x14ac:dyDescent="0.25">
      <c r="A313" s="39" t="s">
        <v>1247</v>
      </c>
      <c r="B313" s="40" t="s">
        <v>2454</v>
      </c>
      <c r="C313" s="39" t="s">
        <v>113</v>
      </c>
      <c r="D313" s="39" t="s">
        <v>2453</v>
      </c>
      <c r="E313" s="669" t="s">
        <v>1307</v>
      </c>
      <c r="F313" s="669"/>
      <c r="G313" s="38" t="s">
        <v>1250</v>
      </c>
      <c r="H313" s="37">
        <v>16.66</v>
      </c>
      <c r="I313" s="36">
        <v>22.23</v>
      </c>
      <c r="J313" s="36">
        <v>370.35</v>
      </c>
    </row>
    <row r="314" spans="1:10" ht="24" customHeight="1" x14ac:dyDescent="0.25">
      <c r="A314" s="39" t="s">
        <v>1247</v>
      </c>
      <c r="B314" s="40" t="s">
        <v>2341</v>
      </c>
      <c r="C314" s="39" t="s">
        <v>113</v>
      </c>
      <c r="D314" s="39" t="s">
        <v>2340</v>
      </c>
      <c r="E314" s="669" t="s">
        <v>1307</v>
      </c>
      <c r="F314" s="669"/>
      <c r="G314" s="38" t="s">
        <v>1250</v>
      </c>
      <c r="H314" s="37">
        <v>0.58720000000000006</v>
      </c>
      <c r="I314" s="36">
        <v>16.52</v>
      </c>
      <c r="J314" s="36">
        <v>9.6999999999999993</v>
      </c>
    </row>
    <row r="315" spans="1:10" ht="24" customHeight="1" x14ac:dyDescent="0.25">
      <c r="A315" s="39" t="s">
        <v>1247</v>
      </c>
      <c r="B315" s="40" t="s">
        <v>2337</v>
      </c>
      <c r="C315" s="39" t="s">
        <v>113</v>
      </c>
      <c r="D315" s="39" t="s">
        <v>2336</v>
      </c>
      <c r="E315" s="669" t="s">
        <v>1307</v>
      </c>
      <c r="F315" s="669"/>
      <c r="G315" s="38" t="s">
        <v>1250</v>
      </c>
      <c r="H315" s="37">
        <v>5.5907</v>
      </c>
      <c r="I315" s="36">
        <v>13.95</v>
      </c>
      <c r="J315" s="36">
        <v>77.989999999999995</v>
      </c>
    </row>
    <row r="316" spans="1:10" x14ac:dyDescent="0.25">
      <c r="A316" s="35"/>
      <c r="B316" s="35"/>
      <c r="C316" s="35"/>
      <c r="D316" s="35"/>
      <c r="E316" s="35" t="s">
        <v>1243</v>
      </c>
      <c r="F316" s="34">
        <v>334.27722590000002</v>
      </c>
      <c r="G316" s="35" t="s">
        <v>1242</v>
      </c>
      <c r="H316" s="34">
        <v>385.82</v>
      </c>
      <c r="I316" s="35" t="s">
        <v>1241</v>
      </c>
      <c r="J316" s="34">
        <v>720.1</v>
      </c>
    </row>
    <row r="317" spans="1:10" x14ac:dyDescent="0.25">
      <c r="A317" s="35"/>
      <c r="B317" s="35"/>
      <c r="C317" s="35"/>
      <c r="D317" s="35"/>
      <c r="E317" s="35" t="s">
        <v>1240</v>
      </c>
      <c r="F317" s="34">
        <v>810.93</v>
      </c>
      <c r="G317" s="35"/>
      <c r="H317" s="674" t="s">
        <v>1239</v>
      </c>
      <c r="I317" s="674"/>
      <c r="J317" s="34">
        <v>4865.59</v>
      </c>
    </row>
    <row r="318" spans="1:10" ht="50.1" customHeight="1" thickBot="1" x14ac:dyDescent="0.3">
      <c r="A318" s="11"/>
      <c r="B318" s="11"/>
      <c r="C318" s="11"/>
      <c r="D318" s="11"/>
      <c r="E318" s="11"/>
      <c r="F318" s="11"/>
      <c r="G318" s="11" t="s">
        <v>3360</v>
      </c>
      <c r="H318" s="48">
        <v>1</v>
      </c>
      <c r="I318" s="11" t="s">
        <v>3359</v>
      </c>
      <c r="J318" s="47">
        <v>4865.59</v>
      </c>
    </row>
    <row r="319" spans="1:10" ht="1.2" customHeight="1" thickTop="1" x14ac:dyDescent="0.25">
      <c r="A319" s="33"/>
      <c r="B319" s="33"/>
      <c r="C319" s="33"/>
      <c r="D319" s="33"/>
      <c r="E319" s="33"/>
      <c r="F319" s="33"/>
      <c r="G319" s="33"/>
      <c r="H319" s="33"/>
      <c r="I319" s="33"/>
      <c r="J319" s="33"/>
    </row>
    <row r="320" spans="1:10" ht="18" customHeight="1" x14ac:dyDescent="0.25">
      <c r="A320" s="30" t="s">
        <v>1185</v>
      </c>
      <c r="B320" s="28" t="s">
        <v>1237</v>
      </c>
      <c r="C320" s="30" t="s">
        <v>1236</v>
      </c>
      <c r="D320" s="30" t="s">
        <v>10</v>
      </c>
      <c r="E320" s="666" t="s">
        <v>1261</v>
      </c>
      <c r="F320" s="666"/>
      <c r="G320" s="29" t="s">
        <v>1235</v>
      </c>
      <c r="H320" s="28" t="s">
        <v>1234</v>
      </c>
      <c r="I320" s="28" t="s">
        <v>1233</v>
      </c>
      <c r="J320" s="28" t="s">
        <v>11</v>
      </c>
    </row>
    <row r="321" spans="1:10" ht="39" customHeight="1" x14ac:dyDescent="0.25">
      <c r="A321" s="18" t="s">
        <v>1260</v>
      </c>
      <c r="B321" s="16" t="s">
        <v>1184</v>
      </c>
      <c r="C321" s="18" t="s">
        <v>61</v>
      </c>
      <c r="D321" s="18" t="s">
        <v>1183</v>
      </c>
      <c r="E321" s="667" t="s">
        <v>1640</v>
      </c>
      <c r="F321" s="667"/>
      <c r="G321" s="17" t="s">
        <v>73</v>
      </c>
      <c r="H321" s="46">
        <v>1</v>
      </c>
      <c r="I321" s="15">
        <v>232.01</v>
      </c>
      <c r="J321" s="15">
        <v>232.01</v>
      </c>
    </row>
    <row r="322" spans="1:10" ht="39" customHeight="1" x14ac:dyDescent="0.25">
      <c r="A322" s="44" t="s">
        <v>1254</v>
      </c>
      <c r="B322" s="45" t="s">
        <v>1569</v>
      </c>
      <c r="C322" s="44" t="s">
        <v>61</v>
      </c>
      <c r="D322" s="44" t="s">
        <v>1568</v>
      </c>
      <c r="E322" s="668" t="s">
        <v>1411</v>
      </c>
      <c r="F322" s="668"/>
      <c r="G322" s="43" t="s">
        <v>82</v>
      </c>
      <c r="H322" s="42">
        <v>1.66E-2</v>
      </c>
      <c r="I322" s="41">
        <v>65.06</v>
      </c>
      <c r="J322" s="41">
        <v>1.07</v>
      </c>
    </row>
    <row r="323" spans="1:10" ht="39" customHeight="1" x14ac:dyDescent="0.25">
      <c r="A323" s="44" t="s">
        <v>1254</v>
      </c>
      <c r="B323" s="45" t="s">
        <v>1997</v>
      </c>
      <c r="C323" s="44" t="s">
        <v>61</v>
      </c>
      <c r="D323" s="44" t="s">
        <v>1996</v>
      </c>
      <c r="E323" s="668" t="s">
        <v>1411</v>
      </c>
      <c r="F323" s="668"/>
      <c r="G323" s="43" t="s">
        <v>82</v>
      </c>
      <c r="H323" s="42">
        <v>8.2799999999999999E-2</v>
      </c>
      <c r="I323" s="41">
        <v>23.16</v>
      </c>
      <c r="J323" s="41">
        <v>1.91</v>
      </c>
    </row>
    <row r="324" spans="1:10" ht="26.1" customHeight="1" x14ac:dyDescent="0.25">
      <c r="A324" s="44" t="s">
        <v>1254</v>
      </c>
      <c r="B324" s="45" t="s">
        <v>158</v>
      </c>
      <c r="C324" s="44" t="s">
        <v>61</v>
      </c>
      <c r="D324" s="44" t="s">
        <v>157</v>
      </c>
      <c r="E324" s="668" t="s">
        <v>2394</v>
      </c>
      <c r="F324" s="668"/>
      <c r="G324" s="43" t="s">
        <v>73</v>
      </c>
      <c r="H324" s="42">
        <v>0.48370000000000002</v>
      </c>
      <c r="I324" s="41">
        <v>11.54</v>
      </c>
      <c r="J324" s="41">
        <v>5.58</v>
      </c>
    </row>
    <row r="325" spans="1:10" ht="65.099999999999994" customHeight="1" x14ac:dyDescent="0.25">
      <c r="A325" s="44" t="s">
        <v>1254</v>
      </c>
      <c r="B325" s="45" t="s">
        <v>1855</v>
      </c>
      <c r="C325" s="44" t="s">
        <v>61</v>
      </c>
      <c r="D325" s="44" t="s">
        <v>1854</v>
      </c>
      <c r="E325" s="668" t="s">
        <v>1257</v>
      </c>
      <c r="F325" s="668"/>
      <c r="G325" s="43" t="s">
        <v>104</v>
      </c>
      <c r="H325" s="42">
        <v>0.22189999999999999</v>
      </c>
      <c r="I325" s="41">
        <v>8.7200000000000006</v>
      </c>
      <c r="J325" s="41">
        <v>1.93</v>
      </c>
    </row>
    <row r="326" spans="1:10" ht="39" customHeight="1" x14ac:dyDescent="0.25">
      <c r="A326" s="44" t="s">
        <v>1254</v>
      </c>
      <c r="B326" s="45" t="s">
        <v>1983</v>
      </c>
      <c r="C326" s="44" t="s">
        <v>61</v>
      </c>
      <c r="D326" s="44" t="s">
        <v>1982</v>
      </c>
      <c r="E326" s="668" t="s">
        <v>1411</v>
      </c>
      <c r="F326" s="668"/>
      <c r="G326" s="43" t="s">
        <v>104</v>
      </c>
      <c r="H326" s="42">
        <v>0.3397</v>
      </c>
      <c r="I326" s="41">
        <v>8.0299999999999994</v>
      </c>
      <c r="J326" s="41">
        <v>2.72</v>
      </c>
    </row>
    <row r="327" spans="1:10" ht="39" customHeight="1" x14ac:dyDescent="0.25">
      <c r="A327" s="44" t="s">
        <v>1254</v>
      </c>
      <c r="B327" s="45" t="s">
        <v>1981</v>
      </c>
      <c r="C327" s="44" t="s">
        <v>61</v>
      </c>
      <c r="D327" s="44" t="s">
        <v>1980</v>
      </c>
      <c r="E327" s="668" t="s">
        <v>1411</v>
      </c>
      <c r="F327" s="668"/>
      <c r="G327" s="43" t="s">
        <v>104</v>
      </c>
      <c r="H327" s="42">
        <v>0.22189999999999999</v>
      </c>
      <c r="I327" s="41">
        <v>10.95</v>
      </c>
      <c r="J327" s="41">
        <v>2.42</v>
      </c>
    </row>
    <row r="328" spans="1:10" ht="39" customHeight="1" x14ac:dyDescent="0.25">
      <c r="A328" s="44" t="s">
        <v>1254</v>
      </c>
      <c r="B328" s="45" t="s">
        <v>2174</v>
      </c>
      <c r="C328" s="44" t="s">
        <v>61</v>
      </c>
      <c r="D328" s="44" t="s">
        <v>2173</v>
      </c>
      <c r="E328" s="668" t="s">
        <v>1411</v>
      </c>
      <c r="F328" s="668"/>
      <c r="G328" s="43" t="s">
        <v>104</v>
      </c>
      <c r="H328" s="42">
        <v>0.93340000000000001</v>
      </c>
      <c r="I328" s="41">
        <v>2.74</v>
      </c>
      <c r="J328" s="41">
        <v>2.5499999999999998</v>
      </c>
    </row>
    <row r="329" spans="1:10" ht="39" customHeight="1" x14ac:dyDescent="0.25">
      <c r="A329" s="44" t="s">
        <v>1254</v>
      </c>
      <c r="B329" s="45" t="s">
        <v>393</v>
      </c>
      <c r="C329" s="44" t="s">
        <v>61</v>
      </c>
      <c r="D329" s="44" t="s">
        <v>392</v>
      </c>
      <c r="E329" s="668" t="s">
        <v>1411</v>
      </c>
      <c r="F329" s="668"/>
      <c r="G329" s="43" t="s">
        <v>104</v>
      </c>
      <c r="H329" s="42">
        <v>0.94720000000000004</v>
      </c>
      <c r="I329" s="41">
        <v>3.96</v>
      </c>
      <c r="J329" s="41">
        <v>3.75</v>
      </c>
    </row>
    <row r="330" spans="1:10" ht="39" customHeight="1" x14ac:dyDescent="0.25">
      <c r="A330" s="44" t="s">
        <v>1254</v>
      </c>
      <c r="B330" s="45" t="s">
        <v>423</v>
      </c>
      <c r="C330" s="44" t="s">
        <v>61</v>
      </c>
      <c r="D330" s="44" t="s">
        <v>422</v>
      </c>
      <c r="E330" s="668" t="s">
        <v>1411</v>
      </c>
      <c r="F330" s="668"/>
      <c r="G330" s="43" t="s">
        <v>82</v>
      </c>
      <c r="H330" s="42">
        <v>1.66E-2</v>
      </c>
      <c r="I330" s="41">
        <v>40.78</v>
      </c>
      <c r="J330" s="41">
        <v>0.67</v>
      </c>
    </row>
    <row r="331" spans="1:10" ht="39" customHeight="1" x14ac:dyDescent="0.25">
      <c r="A331" s="44" t="s">
        <v>1254</v>
      </c>
      <c r="B331" s="45" t="s">
        <v>448</v>
      </c>
      <c r="C331" s="44" t="s">
        <v>61</v>
      </c>
      <c r="D331" s="44" t="s">
        <v>447</v>
      </c>
      <c r="E331" s="668" t="s">
        <v>1411</v>
      </c>
      <c r="F331" s="668"/>
      <c r="G331" s="43" t="s">
        <v>82</v>
      </c>
      <c r="H331" s="42">
        <v>3.3099999999999997E-2</v>
      </c>
      <c r="I331" s="41">
        <v>28.12</v>
      </c>
      <c r="J331" s="41">
        <v>0.93</v>
      </c>
    </row>
    <row r="332" spans="1:10" ht="39" customHeight="1" x14ac:dyDescent="0.25">
      <c r="A332" s="44" t="s">
        <v>1254</v>
      </c>
      <c r="B332" s="45" t="s">
        <v>1427</v>
      </c>
      <c r="C332" s="44" t="s">
        <v>61</v>
      </c>
      <c r="D332" s="44" t="s">
        <v>1426</v>
      </c>
      <c r="E332" s="668" t="s">
        <v>1411</v>
      </c>
      <c r="F332" s="668"/>
      <c r="G332" s="43" t="s">
        <v>82</v>
      </c>
      <c r="H332" s="42">
        <v>3.3099999999999997E-2</v>
      </c>
      <c r="I332" s="41">
        <v>29.82</v>
      </c>
      <c r="J332" s="41">
        <v>0.98</v>
      </c>
    </row>
    <row r="333" spans="1:10" ht="52.2" customHeight="1" x14ac:dyDescent="0.25">
      <c r="A333" s="44" t="s">
        <v>1254</v>
      </c>
      <c r="B333" s="45" t="s">
        <v>1400</v>
      </c>
      <c r="C333" s="44" t="s">
        <v>61</v>
      </c>
      <c r="D333" s="44" t="s">
        <v>1399</v>
      </c>
      <c r="E333" s="668" t="s">
        <v>1398</v>
      </c>
      <c r="F333" s="668"/>
      <c r="G333" s="43" t="s">
        <v>73</v>
      </c>
      <c r="H333" s="42">
        <v>1.2466999999999999</v>
      </c>
      <c r="I333" s="41">
        <v>18.79</v>
      </c>
      <c r="J333" s="41">
        <v>23.42</v>
      </c>
    </row>
    <row r="334" spans="1:10" ht="39" customHeight="1" x14ac:dyDescent="0.25">
      <c r="A334" s="44" t="s">
        <v>1254</v>
      </c>
      <c r="B334" s="45" t="s">
        <v>2170</v>
      </c>
      <c r="C334" s="44" t="s">
        <v>61</v>
      </c>
      <c r="D334" s="44" t="s">
        <v>2169</v>
      </c>
      <c r="E334" s="668" t="s">
        <v>1411</v>
      </c>
      <c r="F334" s="668"/>
      <c r="G334" s="43" t="s">
        <v>104</v>
      </c>
      <c r="H334" s="42">
        <v>0.1656</v>
      </c>
      <c r="I334" s="41">
        <v>14.12</v>
      </c>
      <c r="J334" s="41">
        <v>2.33</v>
      </c>
    </row>
    <row r="335" spans="1:10" ht="26.1" customHeight="1" x14ac:dyDescent="0.25">
      <c r="A335" s="44" t="s">
        <v>1254</v>
      </c>
      <c r="B335" s="45" t="s">
        <v>1969</v>
      </c>
      <c r="C335" s="44" t="s">
        <v>61</v>
      </c>
      <c r="D335" s="44" t="s">
        <v>1968</v>
      </c>
      <c r="E335" s="668" t="s">
        <v>1578</v>
      </c>
      <c r="F335" s="668"/>
      <c r="G335" s="43" t="s">
        <v>86</v>
      </c>
      <c r="H335" s="42">
        <v>1.2999999999999999E-3</v>
      </c>
      <c r="I335" s="41">
        <v>80.34</v>
      </c>
      <c r="J335" s="41">
        <v>0.1</v>
      </c>
    </row>
    <row r="336" spans="1:10" ht="52.2" customHeight="1" x14ac:dyDescent="0.25">
      <c r="A336" s="44" t="s">
        <v>1254</v>
      </c>
      <c r="B336" s="45" t="s">
        <v>1442</v>
      </c>
      <c r="C336" s="44" t="s">
        <v>61</v>
      </c>
      <c r="D336" s="44" t="s">
        <v>1441</v>
      </c>
      <c r="E336" s="668" t="s">
        <v>1398</v>
      </c>
      <c r="F336" s="668"/>
      <c r="G336" s="43" t="s">
        <v>73</v>
      </c>
      <c r="H336" s="42">
        <v>1.2466999999999999</v>
      </c>
      <c r="I336" s="41">
        <v>44.53</v>
      </c>
      <c r="J336" s="41">
        <v>55.51</v>
      </c>
    </row>
    <row r="337" spans="1:10" ht="39" customHeight="1" x14ac:dyDescent="0.25">
      <c r="A337" s="44" t="s">
        <v>1254</v>
      </c>
      <c r="B337" s="45" t="s">
        <v>1736</v>
      </c>
      <c r="C337" s="44" t="s">
        <v>61</v>
      </c>
      <c r="D337" s="44" t="s">
        <v>1735</v>
      </c>
      <c r="E337" s="668" t="s">
        <v>1617</v>
      </c>
      <c r="F337" s="668"/>
      <c r="G337" s="43" t="s">
        <v>73</v>
      </c>
      <c r="H337" s="42">
        <v>1.2466999999999999</v>
      </c>
      <c r="I337" s="41">
        <v>33.51</v>
      </c>
      <c r="J337" s="41">
        <v>41.77</v>
      </c>
    </row>
    <row r="338" spans="1:10" ht="39" customHeight="1" x14ac:dyDescent="0.25">
      <c r="A338" s="44" t="s">
        <v>1254</v>
      </c>
      <c r="B338" s="45" t="s">
        <v>2101</v>
      </c>
      <c r="C338" s="44" t="s">
        <v>61</v>
      </c>
      <c r="D338" s="44" t="s">
        <v>2100</v>
      </c>
      <c r="E338" s="668" t="s">
        <v>1411</v>
      </c>
      <c r="F338" s="668"/>
      <c r="G338" s="43" t="s">
        <v>82</v>
      </c>
      <c r="H338" s="42">
        <v>6.6199999999999995E-2</v>
      </c>
      <c r="I338" s="41">
        <v>17.53</v>
      </c>
      <c r="J338" s="41">
        <v>1.1599999999999999</v>
      </c>
    </row>
    <row r="339" spans="1:10" ht="26.1" customHeight="1" x14ac:dyDescent="0.25">
      <c r="A339" s="44" t="s">
        <v>1254</v>
      </c>
      <c r="B339" s="45" t="s">
        <v>220</v>
      </c>
      <c r="C339" s="44" t="s">
        <v>61</v>
      </c>
      <c r="D339" s="44" t="s">
        <v>219</v>
      </c>
      <c r="E339" s="668" t="s">
        <v>1411</v>
      </c>
      <c r="F339" s="668"/>
      <c r="G339" s="43" t="s">
        <v>82</v>
      </c>
      <c r="H339" s="42">
        <v>3.3099999999999997E-2</v>
      </c>
      <c r="I339" s="41">
        <v>82.94</v>
      </c>
      <c r="J339" s="41">
        <v>2.74</v>
      </c>
    </row>
    <row r="340" spans="1:10" ht="39" customHeight="1" x14ac:dyDescent="0.25">
      <c r="A340" s="44" t="s">
        <v>1254</v>
      </c>
      <c r="B340" s="45" t="s">
        <v>2164</v>
      </c>
      <c r="C340" s="44" t="s">
        <v>61</v>
      </c>
      <c r="D340" s="44" t="s">
        <v>2163</v>
      </c>
      <c r="E340" s="668" t="s">
        <v>1411</v>
      </c>
      <c r="F340" s="668"/>
      <c r="G340" s="43" t="s">
        <v>82</v>
      </c>
      <c r="H340" s="42">
        <v>3.3099999999999997E-2</v>
      </c>
      <c r="I340" s="41">
        <v>159.25</v>
      </c>
      <c r="J340" s="41">
        <v>5.27</v>
      </c>
    </row>
    <row r="341" spans="1:10" ht="39" customHeight="1" x14ac:dyDescent="0.25">
      <c r="A341" s="44" t="s">
        <v>1254</v>
      </c>
      <c r="B341" s="45" t="s">
        <v>1642</v>
      </c>
      <c r="C341" s="44" t="s">
        <v>61</v>
      </c>
      <c r="D341" s="44" t="s">
        <v>1641</v>
      </c>
      <c r="E341" s="668" t="s">
        <v>1640</v>
      </c>
      <c r="F341" s="668"/>
      <c r="G341" s="43" t="s">
        <v>73</v>
      </c>
      <c r="H341" s="42">
        <v>9.8100000000000007E-2</v>
      </c>
      <c r="I341" s="41">
        <v>90.49</v>
      </c>
      <c r="J341" s="41">
        <v>8.8699999999999992</v>
      </c>
    </row>
    <row r="342" spans="1:10" ht="39" customHeight="1" x14ac:dyDescent="0.25">
      <c r="A342" s="44" t="s">
        <v>1254</v>
      </c>
      <c r="B342" s="45" t="s">
        <v>1652</v>
      </c>
      <c r="C342" s="44" t="s">
        <v>61</v>
      </c>
      <c r="D342" s="44" t="s">
        <v>1651</v>
      </c>
      <c r="E342" s="668" t="s">
        <v>1640</v>
      </c>
      <c r="F342" s="668"/>
      <c r="G342" s="43" t="s">
        <v>73</v>
      </c>
      <c r="H342" s="42">
        <v>0.1532</v>
      </c>
      <c r="I342" s="41">
        <v>106.3</v>
      </c>
      <c r="J342" s="41">
        <v>16.28</v>
      </c>
    </row>
    <row r="343" spans="1:10" ht="39" customHeight="1" x14ac:dyDescent="0.25">
      <c r="A343" s="44" t="s">
        <v>1254</v>
      </c>
      <c r="B343" s="45" t="s">
        <v>1650</v>
      </c>
      <c r="C343" s="44" t="s">
        <v>61</v>
      </c>
      <c r="D343" s="44" t="s">
        <v>1649</v>
      </c>
      <c r="E343" s="668" t="s">
        <v>1640</v>
      </c>
      <c r="F343" s="668"/>
      <c r="G343" s="43" t="s">
        <v>73</v>
      </c>
      <c r="H343" s="42">
        <v>0.1195</v>
      </c>
      <c r="I343" s="41">
        <v>135.57</v>
      </c>
      <c r="J343" s="41">
        <v>16.2</v>
      </c>
    </row>
    <row r="344" spans="1:10" ht="52.2" customHeight="1" x14ac:dyDescent="0.25">
      <c r="A344" s="44" t="s">
        <v>1254</v>
      </c>
      <c r="B344" s="45" t="s">
        <v>1732</v>
      </c>
      <c r="C344" s="44" t="s">
        <v>61</v>
      </c>
      <c r="D344" s="44" t="s">
        <v>1731</v>
      </c>
      <c r="E344" s="668" t="s">
        <v>1411</v>
      </c>
      <c r="F344" s="668"/>
      <c r="G344" s="43" t="s">
        <v>82</v>
      </c>
      <c r="H344" s="42">
        <v>0.13250000000000001</v>
      </c>
      <c r="I344" s="41">
        <v>105.58</v>
      </c>
      <c r="J344" s="41">
        <v>13.98</v>
      </c>
    </row>
    <row r="345" spans="1:10" ht="39" customHeight="1" x14ac:dyDescent="0.25">
      <c r="A345" s="44" t="s">
        <v>1254</v>
      </c>
      <c r="B345" s="45" t="s">
        <v>1648</v>
      </c>
      <c r="C345" s="44" t="s">
        <v>61</v>
      </c>
      <c r="D345" s="44" t="s">
        <v>1647</v>
      </c>
      <c r="E345" s="668" t="s">
        <v>1640</v>
      </c>
      <c r="F345" s="668"/>
      <c r="G345" s="43" t="s">
        <v>73</v>
      </c>
      <c r="H345" s="42">
        <v>0.1129</v>
      </c>
      <c r="I345" s="41">
        <v>126.54</v>
      </c>
      <c r="J345" s="41">
        <v>14.28</v>
      </c>
    </row>
    <row r="346" spans="1:10" ht="26.1" customHeight="1" x14ac:dyDescent="0.25">
      <c r="A346" s="39" t="s">
        <v>1247</v>
      </c>
      <c r="B346" s="40" t="s">
        <v>3034</v>
      </c>
      <c r="C346" s="39" t="s">
        <v>61</v>
      </c>
      <c r="D346" s="39" t="s">
        <v>3033</v>
      </c>
      <c r="E346" s="669" t="s">
        <v>1244</v>
      </c>
      <c r="F346" s="669"/>
      <c r="G346" s="38" t="s">
        <v>82</v>
      </c>
      <c r="H346" s="37">
        <v>1.66E-2</v>
      </c>
      <c r="I346" s="36">
        <v>171.51</v>
      </c>
      <c r="J346" s="36">
        <v>2.84</v>
      </c>
    </row>
    <row r="347" spans="1:10" ht="26.1" customHeight="1" x14ac:dyDescent="0.25">
      <c r="A347" s="39" t="s">
        <v>1247</v>
      </c>
      <c r="B347" s="40" t="s">
        <v>3032</v>
      </c>
      <c r="C347" s="39" t="s">
        <v>61</v>
      </c>
      <c r="D347" s="39" t="s">
        <v>3031</v>
      </c>
      <c r="E347" s="669" t="s">
        <v>1244</v>
      </c>
      <c r="F347" s="669"/>
      <c r="G347" s="38" t="s">
        <v>82</v>
      </c>
      <c r="H347" s="37">
        <v>1.66E-2</v>
      </c>
      <c r="I347" s="36">
        <v>165.85</v>
      </c>
      <c r="J347" s="36">
        <v>2.75</v>
      </c>
    </row>
    <row r="348" spans="1:10" x14ac:dyDescent="0.25">
      <c r="A348" s="35"/>
      <c r="B348" s="35"/>
      <c r="C348" s="35"/>
      <c r="D348" s="35"/>
      <c r="E348" s="35" t="s">
        <v>1243</v>
      </c>
      <c r="F348" s="34">
        <v>26.320675888961098</v>
      </c>
      <c r="G348" s="35" t="s">
        <v>1242</v>
      </c>
      <c r="H348" s="34">
        <v>30.38</v>
      </c>
      <c r="I348" s="35" t="s">
        <v>1241</v>
      </c>
      <c r="J348" s="34">
        <v>56.7</v>
      </c>
    </row>
    <row r="349" spans="1:10" x14ac:dyDescent="0.25">
      <c r="A349" s="35"/>
      <c r="B349" s="35"/>
      <c r="C349" s="35"/>
      <c r="D349" s="35"/>
      <c r="E349" s="35" t="s">
        <v>1240</v>
      </c>
      <c r="F349" s="34">
        <v>46.4</v>
      </c>
      <c r="G349" s="35"/>
      <c r="H349" s="674" t="s">
        <v>1239</v>
      </c>
      <c r="I349" s="674"/>
      <c r="J349" s="34">
        <v>278.41000000000003</v>
      </c>
    </row>
    <row r="350" spans="1:10" ht="50.1" customHeight="1" thickBot="1" x14ac:dyDescent="0.3">
      <c r="A350" s="11"/>
      <c r="B350" s="11"/>
      <c r="C350" s="11"/>
      <c r="D350" s="11"/>
      <c r="E350" s="11"/>
      <c r="F350" s="11"/>
      <c r="G350" s="11" t="s">
        <v>3360</v>
      </c>
      <c r="H350" s="48">
        <v>9</v>
      </c>
      <c r="I350" s="11" t="s">
        <v>3359</v>
      </c>
      <c r="J350" s="47">
        <v>2505.69</v>
      </c>
    </row>
    <row r="351" spans="1:10" ht="1.2" customHeight="1" thickTop="1" x14ac:dyDescent="0.25">
      <c r="A351" s="33"/>
      <c r="B351" s="33"/>
      <c r="C351" s="33"/>
      <c r="D351" s="33"/>
      <c r="E351" s="33"/>
      <c r="F351" s="33"/>
      <c r="G351" s="33"/>
      <c r="H351" s="33"/>
      <c r="I351" s="33"/>
      <c r="J351" s="33"/>
    </row>
    <row r="352" spans="1:10" ht="18" customHeight="1" x14ac:dyDescent="0.25">
      <c r="A352" s="30" t="s">
        <v>1182</v>
      </c>
      <c r="B352" s="28" t="s">
        <v>1237</v>
      </c>
      <c r="C352" s="30" t="s">
        <v>1236</v>
      </c>
      <c r="D352" s="30" t="s">
        <v>10</v>
      </c>
      <c r="E352" s="666" t="s">
        <v>1261</v>
      </c>
      <c r="F352" s="666"/>
      <c r="G352" s="29" t="s">
        <v>1235</v>
      </c>
      <c r="H352" s="28" t="s">
        <v>1234</v>
      </c>
      <c r="I352" s="28" t="s">
        <v>1233</v>
      </c>
      <c r="J352" s="28" t="s">
        <v>11</v>
      </c>
    </row>
    <row r="353" spans="1:10" ht="39" customHeight="1" x14ac:dyDescent="0.25">
      <c r="A353" s="18" t="s">
        <v>1260</v>
      </c>
      <c r="B353" s="16" t="s">
        <v>1181</v>
      </c>
      <c r="C353" s="18" t="s">
        <v>61</v>
      </c>
      <c r="D353" s="18" t="s">
        <v>1180</v>
      </c>
      <c r="E353" s="667" t="s">
        <v>1640</v>
      </c>
      <c r="F353" s="667"/>
      <c r="G353" s="17" t="s">
        <v>73</v>
      </c>
      <c r="H353" s="46">
        <v>1</v>
      </c>
      <c r="I353" s="15">
        <v>392.08</v>
      </c>
      <c r="J353" s="15">
        <v>392.08</v>
      </c>
    </row>
    <row r="354" spans="1:10" ht="39" customHeight="1" x14ac:dyDescent="0.25">
      <c r="A354" s="44" t="s">
        <v>1254</v>
      </c>
      <c r="B354" s="45" t="s">
        <v>1569</v>
      </c>
      <c r="C354" s="44" t="s">
        <v>61</v>
      </c>
      <c r="D354" s="44" t="s">
        <v>1568</v>
      </c>
      <c r="E354" s="668" t="s">
        <v>1411</v>
      </c>
      <c r="F354" s="668"/>
      <c r="G354" s="43" t="s">
        <v>82</v>
      </c>
      <c r="H354" s="42">
        <v>9.6600000000000005E-2</v>
      </c>
      <c r="I354" s="41">
        <v>65.06</v>
      </c>
      <c r="J354" s="41">
        <v>6.28</v>
      </c>
    </row>
    <row r="355" spans="1:10" ht="39" customHeight="1" x14ac:dyDescent="0.25">
      <c r="A355" s="44" t="s">
        <v>1254</v>
      </c>
      <c r="B355" s="45" t="s">
        <v>1997</v>
      </c>
      <c r="C355" s="44" t="s">
        <v>61</v>
      </c>
      <c r="D355" s="44" t="s">
        <v>1996</v>
      </c>
      <c r="E355" s="668" t="s">
        <v>1411</v>
      </c>
      <c r="F355" s="668"/>
      <c r="G355" s="43" t="s">
        <v>82</v>
      </c>
      <c r="H355" s="42">
        <v>0.28989999999999999</v>
      </c>
      <c r="I355" s="41">
        <v>23.16</v>
      </c>
      <c r="J355" s="41">
        <v>6.71</v>
      </c>
    </row>
    <row r="356" spans="1:10" ht="26.1" customHeight="1" x14ac:dyDescent="0.25">
      <c r="A356" s="44" t="s">
        <v>1254</v>
      </c>
      <c r="B356" s="45" t="s">
        <v>158</v>
      </c>
      <c r="C356" s="44" t="s">
        <v>61</v>
      </c>
      <c r="D356" s="44" t="s">
        <v>157</v>
      </c>
      <c r="E356" s="668" t="s">
        <v>2394</v>
      </c>
      <c r="F356" s="668"/>
      <c r="G356" s="43" t="s">
        <v>73</v>
      </c>
      <c r="H356" s="42">
        <v>0.47610000000000002</v>
      </c>
      <c r="I356" s="41">
        <v>11.54</v>
      </c>
      <c r="J356" s="41">
        <v>5.49</v>
      </c>
    </row>
    <row r="357" spans="1:10" ht="65.099999999999994" customHeight="1" x14ac:dyDescent="0.25">
      <c r="A357" s="44" t="s">
        <v>1254</v>
      </c>
      <c r="B357" s="45" t="s">
        <v>1855</v>
      </c>
      <c r="C357" s="44" t="s">
        <v>61</v>
      </c>
      <c r="D357" s="44" t="s">
        <v>1854</v>
      </c>
      <c r="E357" s="668" t="s">
        <v>1257</v>
      </c>
      <c r="F357" s="668"/>
      <c r="G357" s="43" t="s">
        <v>104</v>
      </c>
      <c r="H357" s="42">
        <v>0.42509999999999998</v>
      </c>
      <c r="I357" s="41">
        <v>8.7200000000000006</v>
      </c>
      <c r="J357" s="41">
        <v>3.7</v>
      </c>
    </row>
    <row r="358" spans="1:10" ht="65.099999999999994" customHeight="1" x14ac:dyDescent="0.25">
      <c r="A358" s="44" t="s">
        <v>1254</v>
      </c>
      <c r="B358" s="45" t="s">
        <v>1853</v>
      </c>
      <c r="C358" s="44" t="s">
        <v>61</v>
      </c>
      <c r="D358" s="44" t="s">
        <v>1852</v>
      </c>
      <c r="E358" s="668" t="s">
        <v>1257</v>
      </c>
      <c r="F358" s="668"/>
      <c r="G358" s="43" t="s">
        <v>104</v>
      </c>
      <c r="H358" s="42">
        <v>0.46379999999999999</v>
      </c>
      <c r="I358" s="41">
        <v>3.24</v>
      </c>
      <c r="J358" s="41">
        <v>1.5</v>
      </c>
    </row>
    <row r="359" spans="1:10" ht="39" customHeight="1" x14ac:dyDescent="0.25">
      <c r="A359" s="44" t="s">
        <v>1254</v>
      </c>
      <c r="B359" s="45" t="s">
        <v>1983</v>
      </c>
      <c r="C359" s="44" t="s">
        <v>61</v>
      </c>
      <c r="D359" s="44" t="s">
        <v>1982</v>
      </c>
      <c r="E359" s="668" t="s">
        <v>1411</v>
      </c>
      <c r="F359" s="668"/>
      <c r="G359" s="43" t="s">
        <v>104</v>
      </c>
      <c r="H359" s="42">
        <v>0.42509999999999998</v>
      </c>
      <c r="I359" s="41">
        <v>8.0299999999999994</v>
      </c>
      <c r="J359" s="41">
        <v>3.41</v>
      </c>
    </row>
    <row r="360" spans="1:10" ht="39" customHeight="1" x14ac:dyDescent="0.25">
      <c r="A360" s="44" t="s">
        <v>1254</v>
      </c>
      <c r="B360" s="45" t="s">
        <v>1981</v>
      </c>
      <c r="C360" s="44" t="s">
        <v>61</v>
      </c>
      <c r="D360" s="44" t="s">
        <v>1980</v>
      </c>
      <c r="E360" s="668" t="s">
        <v>1411</v>
      </c>
      <c r="F360" s="668"/>
      <c r="G360" s="43" t="s">
        <v>104</v>
      </c>
      <c r="H360" s="42">
        <v>0.46379999999999999</v>
      </c>
      <c r="I360" s="41">
        <v>10.95</v>
      </c>
      <c r="J360" s="41">
        <v>5.07</v>
      </c>
    </row>
    <row r="361" spans="1:10" ht="39" customHeight="1" x14ac:dyDescent="0.25">
      <c r="A361" s="44" t="s">
        <v>1254</v>
      </c>
      <c r="B361" s="45" t="s">
        <v>2174</v>
      </c>
      <c r="C361" s="44" t="s">
        <v>61</v>
      </c>
      <c r="D361" s="44" t="s">
        <v>2173</v>
      </c>
      <c r="E361" s="668" t="s">
        <v>1411</v>
      </c>
      <c r="F361" s="668"/>
      <c r="G361" s="43" t="s">
        <v>104</v>
      </c>
      <c r="H361" s="42">
        <v>1.0821000000000001</v>
      </c>
      <c r="I361" s="41">
        <v>2.74</v>
      </c>
      <c r="J361" s="41">
        <v>2.96</v>
      </c>
    </row>
    <row r="362" spans="1:10" ht="39" customHeight="1" x14ac:dyDescent="0.25">
      <c r="A362" s="44" t="s">
        <v>1254</v>
      </c>
      <c r="B362" s="45" t="s">
        <v>393</v>
      </c>
      <c r="C362" s="44" t="s">
        <v>61</v>
      </c>
      <c r="D362" s="44" t="s">
        <v>392</v>
      </c>
      <c r="E362" s="668" t="s">
        <v>1411</v>
      </c>
      <c r="F362" s="668"/>
      <c r="G362" s="43" t="s">
        <v>104</v>
      </c>
      <c r="H362" s="42">
        <v>2.0870000000000002</v>
      </c>
      <c r="I362" s="41">
        <v>3.96</v>
      </c>
      <c r="J362" s="41">
        <v>8.26</v>
      </c>
    </row>
    <row r="363" spans="1:10" ht="39" customHeight="1" x14ac:dyDescent="0.25">
      <c r="A363" s="44" t="s">
        <v>1254</v>
      </c>
      <c r="B363" s="45" t="s">
        <v>445</v>
      </c>
      <c r="C363" s="44" t="s">
        <v>61</v>
      </c>
      <c r="D363" s="44" t="s">
        <v>444</v>
      </c>
      <c r="E363" s="668" t="s">
        <v>1411</v>
      </c>
      <c r="F363" s="668"/>
      <c r="G363" s="43" t="s">
        <v>82</v>
      </c>
      <c r="H363" s="42">
        <v>0.28989999999999999</v>
      </c>
      <c r="I363" s="41">
        <v>43.22</v>
      </c>
      <c r="J363" s="41">
        <v>12.52</v>
      </c>
    </row>
    <row r="364" spans="1:10" ht="39" customHeight="1" x14ac:dyDescent="0.25">
      <c r="A364" s="44" t="s">
        <v>1254</v>
      </c>
      <c r="B364" s="45" t="s">
        <v>420</v>
      </c>
      <c r="C364" s="44" t="s">
        <v>61</v>
      </c>
      <c r="D364" s="44" t="s">
        <v>419</v>
      </c>
      <c r="E364" s="668" t="s">
        <v>1411</v>
      </c>
      <c r="F364" s="668"/>
      <c r="G364" s="43" t="s">
        <v>82</v>
      </c>
      <c r="H364" s="42">
        <v>9.6600000000000005E-2</v>
      </c>
      <c r="I364" s="41">
        <v>45.75</v>
      </c>
      <c r="J364" s="41">
        <v>4.41</v>
      </c>
    </row>
    <row r="365" spans="1:10" ht="52.2" customHeight="1" x14ac:dyDescent="0.25">
      <c r="A365" s="44" t="s">
        <v>1254</v>
      </c>
      <c r="B365" s="45" t="s">
        <v>1400</v>
      </c>
      <c r="C365" s="44" t="s">
        <v>61</v>
      </c>
      <c r="D365" s="44" t="s">
        <v>1399</v>
      </c>
      <c r="E365" s="668" t="s">
        <v>1398</v>
      </c>
      <c r="F365" s="668"/>
      <c r="G365" s="43" t="s">
        <v>73</v>
      </c>
      <c r="H365" s="42">
        <v>1.9256</v>
      </c>
      <c r="I365" s="41">
        <v>18.79</v>
      </c>
      <c r="J365" s="41">
        <v>36.18</v>
      </c>
    </row>
    <row r="366" spans="1:10" ht="39" customHeight="1" x14ac:dyDescent="0.25">
      <c r="A366" s="44" t="s">
        <v>1254</v>
      </c>
      <c r="B366" s="45" t="s">
        <v>2170</v>
      </c>
      <c r="C366" s="44" t="s">
        <v>61</v>
      </c>
      <c r="D366" s="44" t="s">
        <v>2169</v>
      </c>
      <c r="E366" s="668" t="s">
        <v>1411</v>
      </c>
      <c r="F366" s="668"/>
      <c r="G366" s="43" t="s">
        <v>104</v>
      </c>
      <c r="H366" s="42">
        <v>0.48309999999999997</v>
      </c>
      <c r="I366" s="41">
        <v>14.12</v>
      </c>
      <c r="J366" s="41">
        <v>6.82</v>
      </c>
    </row>
    <row r="367" spans="1:10" ht="26.1" customHeight="1" x14ac:dyDescent="0.25">
      <c r="A367" s="44" t="s">
        <v>1254</v>
      </c>
      <c r="B367" s="45" t="s">
        <v>1969</v>
      </c>
      <c r="C367" s="44" t="s">
        <v>61</v>
      </c>
      <c r="D367" s="44" t="s">
        <v>1968</v>
      </c>
      <c r="E367" s="668" t="s">
        <v>1578</v>
      </c>
      <c r="F367" s="668"/>
      <c r="G367" s="43" t="s">
        <v>86</v>
      </c>
      <c r="H367" s="42">
        <v>7.7999999999999996E-3</v>
      </c>
      <c r="I367" s="41">
        <v>80.34</v>
      </c>
      <c r="J367" s="41">
        <v>0.62</v>
      </c>
    </row>
    <row r="368" spans="1:10" ht="52.2" customHeight="1" x14ac:dyDescent="0.25">
      <c r="A368" s="44" t="s">
        <v>1254</v>
      </c>
      <c r="B368" s="45" t="s">
        <v>1442</v>
      </c>
      <c r="C368" s="44" t="s">
        <v>61</v>
      </c>
      <c r="D368" s="44" t="s">
        <v>1441</v>
      </c>
      <c r="E368" s="668" t="s">
        <v>1398</v>
      </c>
      <c r="F368" s="668"/>
      <c r="G368" s="43" t="s">
        <v>73</v>
      </c>
      <c r="H368" s="42">
        <v>1.9256</v>
      </c>
      <c r="I368" s="41">
        <v>44.53</v>
      </c>
      <c r="J368" s="41">
        <v>85.74</v>
      </c>
    </row>
    <row r="369" spans="1:10" ht="39" customHeight="1" x14ac:dyDescent="0.25">
      <c r="A369" s="44" t="s">
        <v>1254</v>
      </c>
      <c r="B369" s="45" t="s">
        <v>1736</v>
      </c>
      <c r="C369" s="44" t="s">
        <v>61</v>
      </c>
      <c r="D369" s="44" t="s">
        <v>1735</v>
      </c>
      <c r="E369" s="668" t="s">
        <v>1617</v>
      </c>
      <c r="F369" s="668"/>
      <c r="G369" s="43" t="s">
        <v>73</v>
      </c>
      <c r="H369" s="42">
        <v>1.9256</v>
      </c>
      <c r="I369" s="41">
        <v>33.51</v>
      </c>
      <c r="J369" s="41">
        <v>64.52</v>
      </c>
    </row>
    <row r="370" spans="1:10" ht="39" customHeight="1" x14ac:dyDescent="0.25">
      <c r="A370" s="44" t="s">
        <v>1254</v>
      </c>
      <c r="B370" s="45" t="s">
        <v>2101</v>
      </c>
      <c r="C370" s="44" t="s">
        <v>61</v>
      </c>
      <c r="D370" s="44" t="s">
        <v>2100</v>
      </c>
      <c r="E370" s="668" t="s">
        <v>1411</v>
      </c>
      <c r="F370" s="668"/>
      <c r="G370" s="43" t="s">
        <v>82</v>
      </c>
      <c r="H370" s="42">
        <v>0.38650000000000001</v>
      </c>
      <c r="I370" s="41">
        <v>17.53</v>
      </c>
      <c r="J370" s="41">
        <v>6.77</v>
      </c>
    </row>
    <row r="371" spans="1:10" ht="26.1" customHeight="1" x14ac:dyDescent="0.25">
      <c r="A371" s="44" t="s">
        <v>1254</v>
      </c>
      <c r="B371" s="45" t="s">
        <v>220</v>
      </c>
      <c r="C371" s="44" t="s">
        <v>61</v>
      </c>
      <c r="D371" s="44" t="s">
        <v>219</v>
      </c>
      <c r="E371" s="668" t="s">
        <v>1411</v>
      </c>
      <c r="F371" s="668"/>
      <c r="G371" s="43" t="s">
        <v>82</v>
      </c>
      <c r="H371" s="42">
        <v>9.6600000000000005E-2</v>
      </c>
      <c r="I371" s="41">
        <v>82.94</v>
      </c>
      <c r="J371" s="41">
        <v>8.01</v>
      </c>
    </row>
    <row r="372" spans="1:10" ht="39" customHeight="1" x14ac:dyDescent="0.25">
      <c r="A372" s="44" t="s">
        <v>1254</v>
      </c>
      <c r="B372" s="45" t="s">
        <v>2164</v>
      </c>
      <c r="C372" s="44" t="s">
        <v>61</v>
      </c>
      <c r="D372" s="44" t="s">
        <v>2163</v>
      </c>
      <c r="E372" s="668" t="s">
        <v>1411</v>
      </c>
      <c r="F372" s="668"/>
      <c r="G372" s="43" t="s">
        <v>82</v>
      </c>
      <c r="H372" s="42">
        <v>9.6600000000000005E-2</v>
      </c>
      <c r="I372" s="41">
        <v>159.25</v>
      </c>
      <c r="J372" s="41">
        <v>15.38</v>
      </c>
    </row>
    <row r="373" spans="1:10" ht="39" customHeight="1" x14ac:dyDescent="0.25">
      <c r="A373" s="44" t="s">
        <v>1254</v>
      </c>
      <c r="B373" s="45" t="s">
        <v>1642</v>
      </c>
      <c r="C373" s="44" t="s">
        <v>61</v>
      </c>
      <c r="D373" s="44" t="s">
        <v>1641</v>
      </c>
      <c r="E373" s="668" t="s">
        <v>1640</v>
      </c>
      <c r="F373" s="668"/>
      <c r="G373" s="43" t="s">
        <v>73</v>
      </c>
      <c r="H373" s="42">
        <v>9.6600000000000005E-2</v>
      </c>
      <c r="I373" s="41">
        <v>90.49</v>
      </c>
      <c r="J373" s="41">
        <v>8.74</v>
      </c>
    </row>
    <row r="374" spans="1:10" ht="39" customHeight="1" x14ac:dyDescent="0.25">
      <c r="A374" s="44" t="s">
        <v>1254</v>
      </c>
      <c r="B374" s="45" t="s">
        <v>1652</v>
      </c>
      <c r="C374" s="44" t="s">
        <v>61</v>
      </c>
      <c r="D374" s="44" t="s">
        <v>1651</v>
      </c>
      <c r="E374" s="668" t="s">
        <v>1640</v>
      </c>
      <c r="F374" s="668"/>
      <c r="G374" s="43" t="s">
        <v>73</v>
      </c>
      <c r="H374" s="42">
        <v>0.15079999999999999</v>
      </c>
      <c r="I374" s="41">
        <v>106.3</v>
      </c>
      <c r="J374" s="41">
        <v>16.03</v>
      </c>
    </row>
    <row r="375" spans="1:10" ht="39" customHeight="1" x14ac:dyDescent="0.25">
      <c r="A375" s="44" t="s">
        <v>1254</v>
      </c>
      <c r="B375" s="45" t="s">
        <v>1650</v>
      </c>
      <c r="C375" s="44" t="s">
        <v>61</v>
      </c>
      <c r="D375" s="44" t="s">
        <v>1649</v>
      </c>
      <c r="E375" s="668" t="s">
        <v>1640</v>
      </c>
      <c r="F375" s="668"/>
      <c r="G375" s="43" t="s">
        <v>73</v>
      </c>
      <c r="H375" s="42">
        <v>0.1176</v>
      </c>
      <c r="I375" s="41">
        <v>135.57</v>
      </c>
      <c r="J375" s="41">
        <v>15.94</v>
      </c>
    </row>
    <row r="376" spans="1:10" ht="52.2" customHeight="1" x14ac:dyDescent="0.25">
      <c r="A376" s="44" t="s">
        <v>1254</v>
      </c>
      <c r="B376" s="45" t="s">
        <v>1732</v>
      </c>
      <c r="C376" s="44" t="s">
        <v>61</v>
      </c>
      <c r="D376" s="44" t="s">
        <v>1731</v>
      </c>
      <c r="E376" s="668" t="s">
        <v>1411</v>
      </c>
      <c r="F376" s="668"/>
      <c r="G376" s="43" t="s">
        <v>82</v>
      </c>
      <c r="H376" s="42">
        <v>0.19320000000000001</v>
      </c>
      <c r="I376" s="41">
        <v>105.58</v>
      </c>
      <c r="J376" s="41">
        <v>20.39</v>
      </c>
    </row>
    <row r="377" spans="1:10" ht="39" customHeight="1" x14ac:dyDescent="0.25">
      <c r="A377" s="44" t="s">
        <v>1254</v>
      </c>
      <c r="B377" s="45" t="s">
        <v>1648</v>
      </c>
      <c r="C377" s="44" t="s">
        <v>61</v>
      </c>
      <c r="D377" s="44" t="s">
        <v>1647</v>
      </c>
      <c r="E377" s="668" t="s">
        <v>1640</v>
      </c>
      <c r="F377" s="668"/>
      <c r="G377" s="43" t="s">
        <v>73</v>
      </c>
      <c r="H377" s="42">
        <v>0.1111</v>
      </c>
      <c r="I377" s="41">
        <v>126.54</v>
      </c>
      <c r="J377" s="41">
        <v>14.05</v>
      </c>
    </row>
    <row r="378" spans="1:10" ht="26.1" customHeight="1" x14ac:dyDescent="0.25">
      <c r="A378" s="39" t="s">
        <v>1247</v>
      </c>
      <c r="B378" s="40" t="s">
        <v>3034</v>
      </c>
      <c r="C378" s="39" t="s">
        <v>61</v>
      </c>
      <c r="D378" s="39" t="s">
        <v>3033</v>
      </c>
      <c r="E378" s="669" t="s">
        <v>1244</v>
      </c>
      <c r="F378" s="669"/>
      <c r="G378" s="38" t="s">
        <v>82</v>
      </c>
      <c r="H378" s="37">
        <v>9.6600000000000005E-2</v>
      </c>
      <c r="I378" s="36">
        <v>171.51</v>
      </c>
      <c r="J378" s="36">
        <v>16.559999999999999</v>
      </c>
    </row>
    <row r="379" spans="1:10" ht="26.1" customHeight="1" x14ac:dyDescent="0.25">
      <c r="A379" s="39" t="s">
        <v>1247</v>
      </c>
      <c r="B379" s="40" t="s">
        <v>3032</v>
      </c>
      <c r="C379" s="39" t="s">
        <v>61</v>
      </c>
      <c r="D379" s="39" t="s">
        <v>3031</v>
      </c>
      <c r="E379" s="669" t="s">
        <v>1244</v>
      </c>
      <c r="F379" s="669"/>
      <c r="G379" s="38" t="s">
        <v>82</v>
      </c>
      <c r="H379" s="37">
        <v>9.6600000000000005E-2</v>
      </c>
      <c r="I379" s="36">
        <v>165.85</v>
      </c>
      <c r="J379" s="36">
        <v>16.02</v>
      </c>
    </row>
    <row r="380" spans="1:10" x14ac:dyDescent="0.25">
      <c r="A380" s="35"/>
      <c r="B380" s="35"/>
      <c r="C380" s="35"/>
      <c r="D380" s="35"/>
      <c r="E380" s="35" t="s">
        <v>1243</v>
      </c>
      <c r="F380" s="34">
        <v>43.617120044564111</v>
      </c>
      <c r="G380" s="35" t="s">
        <v>1242</v>
      </c>
      <c r="H380" s="34">
        <v>50.34</v>
      </c>
      <c r="I380" s="35" t="s">
        <v>1241</v>
      </c>
      <c r="J380" s="34">
        <v>93.96</v>
      </c>
    </row>
    <row r="381" spans="1:10" x14ac:dyDescent="0.25">
      <c r="A381" s="35"/>
      <c r="B381" s="35"/>
      <c r="C381" s="35"/>
      <c r="D381" s="35"/>
      <c r="E381" s="35" t="s">
        <v>1240</v>
      </c>
      <c r="F381" s="34">
        <v>78.41</v>
      </c>
      <c r="G381" s="35"/>
      <c r="H381" s="674" t="s">
        <v>1239</v>
      </c>
      <c r="I381" s="674"/>
      <c r="J381" s="34">
        <v>470.49</v>
      </c>
    </row>
    <row r="382" spans="1:10" ht="50.1" customHeight="1" thickBot="1" x14ac:dyDescent="0.3">
      <c r="A382" s="11"/>
      <c r="B382" s="11"/>
      <c r="C382" s="11"/>
      <c r="D382" s="11"/>
      <c r="E382" s="11"/>
      <c r="F382" s="11"/>
      <c r="G382" s="11" t="s">
        <v>3360</v>
      </c>
      <c r="H382" s="48">
        <v>9</v>
      </c>
      <c r="I382" s="11" t="s">
        <v>3359</v>
      </c>
      <c r="J382" s="47">
        <v>4234.41</v>
      </c>
    </row>
    <row r="383" spans="1:10" ht="1.2" customHeight="1" thickTop="1" x14ac:dyDescent="0.25">
      <c r="A383" s="33"/>
      <c r="B383" s="33"/>
      <c r="C383" s="33"/>
      <c r="D383" s="33"/>
      <c r="E383" s="33"/>
      <c r="F383" s="33"/>
      <c r="G383" s="33"/>
      <c r="H383" s="33"/>
      <c r="I383" s="33"/>
      <c r="J383" s="33"/>
    </row>
    <row r="384" spans="1:10" ht="18" customHeight="1" x14ac:dyDescent="0.25">
      <c r="A384" s="30" t="s">
        <v>1179</v>
      </c>
      <c r="B384" s="28" t="s">
        <v>1237</v>
      </c>
      <c r="C384" s="30" t="s">
        <v>1236</v>
      </c>
      <c r="D384" s="30" t="s">
        <v>10</v>
      </c>
      <c r="E384" s="666" t="s">
        <v>1261</v>
      </c>
      <c r="F384" s="666"/>
      <c r="G384" s="29" t="s">
        <v>1235</v>
      </c>
      <c r="H384" s="28" t="s">
        <v>1234</v>
      </c>
      <c r="I384" s="28" t="s">
        <v>1233</v>
      </c>
      <c r="J384" s="28" t="s">
        <v>11</v>
      </c>
    </row>
    <row r="385" spans="1:10" ht="39" customHeight="1" x14ac:dyDescent="0.25">
      <c r="A385" s="18" t="s">
        <v>1260</v>
      </c>
      <c r="B385" s="16" t="s">
        <v>1178</v>
      </c>
      <c r="C385" s="18" t="s">
        <v>113</v>
      </c>
      <c r="D385" s="18" t="s">
        <v>1177</v>
      </c>
      <c r="E385" s="667">
        <v>301</v>
      </c>
      <c r="F385" s="667"/>
      <c r="G385" s="17" t="s">
        <v>77</v>
      </c>
      <c r="H385" s="46">
        <v>1</v>
      </c>
      <c r="I385" s="15">
        <v>321.94</v>
      </c>
      <c r="J385" s="15">
        <v>321.94</v>
      </c>
    </row>
    <row r="386" spans="1:10" ht="26.1" customHeight="1" x14ac:dyDescent="0.25">
      <c r="A386" s="39" t="s">
        <v>1247</v>
      </c>
      <c r="B386" s="40" t="s">
        <v>3030</v>
      </c>
      <c r="C386" s="39" t="s">
        <v>113</v>
      </c>
      <c r="D386" s="39" t="s">
        <v>3029</v>
      </c>
      <c r="E386" s="669" t="s">
        <v>1244</v>
      </c>
      <c r="F386" s="669"/>
      <c r="G386" s="38" t="s">
        <v>1914</v>
      </c>
      <c r="H386" s="37">
        <v>3.0708000000000002</v>
      </c>
      <c r="I386" s="36">
        <v>49.04</v>
      </c>
      <c r="J386" s="36">
        <v>150.59</v>
      </c>
    </row>
    <row r="387" spans="1:10" ht="24" customHeight="1" x14ac:dyDescent="0.25">
      <c r="A387" s="39" t="s">
        <v>1247</v>
      </c>
      <c r="B387" s="40" t="s">
        <v>2337</v>
      </c>
      <c r="C387" s="39" t="s">
        <v>113</v>
      </c>
      <c r="D387" s="39" t="s">
        <v>2336</v>
      </c>
      <c r="E387" s="669" t="s">
        <v>1307</v>
      </c>
      <c r="F387" s="669"/>
      <c r="G387" s="38" t="s">
        <v>1250</v>
      </c>
      <c r="H387" s="37">
        <v>12.283200000000001</v>
      </c>
      <c r="I387" s="36">
        <v>13.95</v>
      </c>
      <c r="J387" s="36">
        <v>171.35</v>
      </c>
    </row>
    <row r="388" spans="1:10" x14ac:dyDescent="0.25">
      <c r="A388" s="35"/>
      <c r="B388" s="35"/>
      <c r="C388" s="35"/>
      <c r="D388" s="35"/>
      <c r="E388" s="35" t="s">
        <v>1243</v>
      </c>
      <c r="F388" s="34">
        <v>79.542289499999995</v>
      </c>
      <c r="G388" s="35" t="s">
        <v>1242</v>
      </c>
      <c r="H388" s="34">
        <v>91.81</v>
      </c>
      <c r="I388" s="35" t="s">
        <v>1241</v>
      </c>
      <c r="J388" s="34">
        <v>171.35</v>
      </c>
    </row>
    <row r="389" spans="1:10" x14ac:dyDescent="0.25">
      <c r="A389" s="35"/>
      <c r="B389" s="35"/>
      <c r="C389" s="35"/>
      <c r="D389" s="35"/>
      <c r="E389" s="35" t="s">
        <v>1240</v>
      </c>
      <c r="F389" s="34">
        <v>64.38</v>
      </c>
      <c r="G389" s="35"/>
      <c r="H389" s="674" t="s">
        <v>1239</v>
      </c>
      <c r="I389" s="674"/>
      <c r="J389" s="34">
        <v>386.32</v>
      </c>
    </row>
    <row r="390" spans="1:10" ht="50.1" customHeight="1" thickBot="1" x14ac:dyDescent="0.3">
      <c r="A390" s="11"/>
      <c r="B390" s="11"/>
      <c r="C390" s="11"/>
      <c r="D390" s="11"/>
      <c r="E390" s="11"/>
      <c r="F390" s="11"/>
      <c r="G390" s="11" t="s">
        <v>3360</v>
      </c>
      <c r="H390" s="48">
        <v>1</v>
      </c>
      <c r="I390" s="11" t="s">
        <v>3359</v>
      </c>
      <c r="J390" s="47">
        <v>386.32</v>
      </c>
    </row>
    <row r="391" spans="1:10" ht="1.2" customHeight="1" thickTop="1" x14ac:dyDescent="0.25">
      <c r="A391" s="33"/>
      <c r="B391" s="33"/>
      <c r="C391" s="33"/>
      <c r="D391" s="33"/>
      <c r="E391" s="33"/>
      <c r="F391" s="33"/>
      <c r="G391" s="33"/>
      <c r="H391" s="33"/>
      <c r="I391" s="33"/>
      <c r="J391" s="33"/>
    </row>
    <row r="392" spans="1:10" ht="18" customHeight="1" x14ac:dyDescent="0.25">
      <c r="A392" s="30" t="s">
        <v>1176</v>
      </c>
      <c r="B392" s="28" t="s">
        <v>1237</v>
      </c>
      <c r="C392" s="30" t="s">
        <v>1236</v>
      </c>
      <c r="D392" s="30" t="s">
        <v>10</v>
      </c>
      <c r="E392" s="666" t="s">
        <v>1261</v>
      </c>
      <c r="F392" s="666"/>
      <c r="G392" s="29" t="s">
        <v>1235</v>
      </c>
      <c r="H392" s="28" t="s">
        <v>1234</v>
      </c>
      <c r="I392" s="28" t="s">
        <v>1233</v>
      </c>
      <c r="J392" s="28" t="s">
        <v>11</v>
      </c>
    </row>
    <row r="393" spans="1:10" ht="39" customHeight="1" x14ac:dyDescent="0.25">
      <c r="A393" s="18" t="s">
        <v>1260</v>
      </c>
      <c r="B393" s="16" t="s">
        <v>1175</v>
      </c>
      <c r="C393" s="18" t="s">
        <v>113</v>
      </c>
      <c r="D393" s="18" t="s">
        <v>1174</v>
      </c>
      <c r="E393" s="667">
        <v>301</v>
      </c>
      <c r="F393" s="667"/>
      <c r="G393" s="17" t="s">
        <v>77</v>
      </c>
      <c r="H393" s="46">
        <v>1</v>
      </c>
      <c r="I393" s="15">
        <v>321.94</v>
      </c>
      <c r="J393" s="15">
        <v>321.94</v>
      </c>
    </row>
    <row r="394" spans="1:10" ht="26.1" customHeight="1" x14ac:dyDescent="0.25">
      <c r="A394" s="39" t="s">
        <v>1247</v>
      </c>
      <c r="B394" s="40" t="s">
        <v>3030</v>
      </c>
      <c r="C394" s="39" t="s">
        <v>113</v>
      </c>
      <c r="D394" s="39" t="s">
        <v>3029</v>
      </c>
      <c r="E394" s="669" t="s">
        <v>1244</v>
      </c>
      <c r="F394" s="669"/>
      <c r="G394" s="38" t="s">
        <v>1914</v>
      </c>
      <c r="H394" s="37">
        <v>3.0708000000000002</v>
      </c>
      <c r="I394" s="36">
        <v>49.04</v>
      </c>
      <c r="J394" s="36">
        <v>150.59</v>
      </c>
    </row>
    <row r="395" spans="1:10" ht="24" customHeight="1" x14ac:dyDescent="0.25">
      <c r="A395" s="39" t="s">
        <v>1247</v>
      </c>
      <c r="B395" s="40" t="s">
        <v>2337</v>
      </c>
      <c r="C395" s="39" t="s">
        <v>113</v>
      </c>
      <c r="D395" s="39" t="s">
        <v>2336</v>
      </c>
      <c r="E395" s="669" t="s">
        <v>1307</v>
      </c>
      <c r="F395" s="669"/>
      <c r="G395" s="38" t="s">
        <v>1250</v>
      </c>
      <c r="H395" s="37">
        <v>12.283200000000001</v>
      </c>
      <c r="I395" s="36">
        <v>13.95</v>
      </c>
      <c r="J395" s="36">
        <v>171.35</v>
      </c>
    </row>
    <row r="396" spans="1:10" x14ac:dyDescent="0.25">
      <c r="A396" s="35"/>
      <c r="B396" s="35"/>
      <c r="C396" s="35"/>
      <c r="D396" s="35"/>
      <c r="E396" s="35" t="s">
        <v>1243</v>
      </c>
      <c r="F396" s="34">
        <v>79.542289499999995</v>
      </c>
      <c r="G396" s="35" t="s">
        <v>1242</v>
      </c>
      <c r="H396" s="34">
        <v>91.81</v>
      </c>
      <c r="I396" s="35" t="s">
        <v>1241</v>
      </c>
      <c r="J396" s="34">
        <v>171.35</v>
      </c>
    </row>
    <row r="397" spans="1:10" x14ac:dyDescent="0.25">
      <c r="A397" s="35"/>
      <c r="B397" s="35"/>
      <c r="C397" s="35"/>
      <c r="D397" s="35"/>
      <c r="E397" s="35" t="s">
        <v>1240</v>
      </c>
      <c r="F397" s="34">
        <v>64.38</v>
      </c>
      <c r="G397" s="35"/>
      <c r="H397" s="674" t="s">
        <v>1239</v>
      </c>
      <c r="I397" s="674"/>
      <c r="J397" s="34">
        <v>386.32</v>
      </c>
    </row>
    <row r="398" spans="1:10" ht="50.1" customHeight="1" thickBot="1" x14ac:dyDescent="0.3">
      <c r="A398" s="11"/>
      <c r="B398" s="11"/>
      <c r="C398" s="11"/>
      <c r="D398" s="11"/>
      <c r="E398" s="11"/>
      <c r="F398" s="11"/>
      <c r="G398" s="11" t="s">
        <v>3360</v>
      </c>
      <c r="H398" s="48">
        <v>1</v>
      </c>
      <c r="I398" s="11" t="s">
        <v>3359</v>
      </c>
      <c r="J398" s="47">
        <v>386.32</v>
      </c>
    </row>
    <row r="399" spans="1:10" ht="1.2" customHeight="1" thickTop="1" x14ac:dyDescent="0.25">
      <c r="A399" s="33"/>
      <c r="B399" s="33"/>
      <c r="C399" s="33"/>
      <c r="D399" s="33"/>
      <c r="E399" s="33"/>
      <c r="F399" s="33"/>
      <c r="G399" s="33"/>
      <c r="H399" s="33"/>
      <c r="I399" s="33"/>
      <c r="J399" s="33"/>
    </row>
    <row r="400" spans="1:10" ht="18" customHeight="1" x14ac:dyDescent="0.25">
      <c r="A400" s="30" t="s">
        <v>1173</v>
      </c>
      <c r="B400" s="28" t="s">
        <v>1237</v>
      </c>
      <c r="C400" s="30" t="s">
        <v>1236</v>
      </c>
      <c r="D400" s="30" t="s">
        <v>10</v>
      </c>
      <c r="E400" s="666" t="s">
        <v>1261</v>
      </c>
      <c r="F400" s="666"/>
      <c r="G400" s="29" t="s">
        <v>1235</v>
      </c>
      <c r="H400" s="28" t="s">
        <v>1234</v>
      </c>
      <c r="I400" s="28" t="s">
        <v>1233</v>
      </c>
      <c r="J400" s="28" t="s">
        <v>11</v>
      </c>
    </row>
    <row r="401" spans="1:10" ht="39" customHeight="1" x14ac:dyDescent="0.25">
      <c r="A401" s="18" t="s">
        <v>1260</v>
      </c>
      <c r="B401" s="16" t="s">
        <v>1172</v>
      </c>
      <c r="C401" s="18" t="s">
        <v>113</v>
      </c>
      <c r="D401" s="18" t="s">
        <v>1171</v>
      </c>
      <c r="E401" s="667">
        <v>213</v>
      </c>
      <c r="F401" s="667"/>
      <c r="G401" s="17" t="s">
        <v>73</v>
      </c>
      <c r="H401" s="46">
        <v>1</v>
      </c>
      <c r="I401" s="15">
        <v>320.66000000000003</v>
      </c>
      <c r="J401" s="15">
        <v>320.66000000000003</v>
      </c>
    </row>
    <row r="402" spans="1:10" ht="24" customHeight="1" x14ac:dyDescent="0.25">
      <c r="A402" s="39" t="s">
        <v>1247</v>
      </c>
      <c r="B402" s="40" t="s">
        <v>3028</v>
      </c>
      <c r="C402" s="39" t="s">
        <v>113</v>
      </c>
      <c r="D402" s="39" t="s">
        <v>3027</v>
      </c>
      <c r="E402" s="669" t="s">
        <v>1244</v>
      </c>
      <c r="F402" s="669"/>
      <c r="G402" s="38" t="s">
        <v>77</v>
      </c>
      <c r="H402" s="37">
        <v>1.3332999999999999</v>
      </c>
      <c r="I402" s="36">
        <v>1.84</v>
      </c>
      <c r="J402" s="36">
        <v>2.4500000000000002</v>
      </c>
    </row>
    <row r="403" spans="1:10" ht="24" customHeight="1" x14ac:dyDescent="0.25">
      <c r="A403" s="39" t="s">
        <v>1247</v>
      </c>
      <c r="B403" s="40" t="s">
        <v>3026</v>
      </c>
      <c r="C403" s="39" t="s">
        <v>113</v>
      </c>
      <c r="D403" s="39" t="s">
        <v>3025</v>
      </c>
      <c r="E403" s="669" t="s">
        <v>1244</v>
      </c>
      <c r="F403" s="669"/>
      <c r="G403" s="38" t="s">
        <v>77</v>
      </c>
      <c r="H403" s="37">
        <v>1.1852</v>
      </c>
      <c r="I403" s="36">
        <v>1.61</v>
      </c>
      <c r="J403" s="36">
        <v>1.9</v>
      </c>
    </row>
    <row r="404" spans="1:10" ht="24" customHeight="1" x14ac:dyDescent="0.25">
      <c r="A404" s="39" t="s">
        <v>1247</v>
      </c>
      <c r="B404" s="40" t="s">
        <v>3024</v>
      </c>
      <c r="C404" s="39" t="s">
        <v>113</v>
      </c>
      <c r="D404" s="39" t="s">
        <v>3023</v>
      </c>
      <c r="E404" s="669" t="s">
        <v>1244</v>
      </c>
      <c r="F404" s="669"/>
      <c r="G404" s="38" t="s">
        <v>73</v>
      </c>
      <c r="H404" s="37">
        <v>1</v>
      </c>
      <c r="I404" s="36">
        <v>246.72</v>
      </c>
      <c r="J404" s="36">
        <v>246.72</v>
      </c>
    </row>
    <row r="405" spans="1:10" ht="24" customHeight="1" x14ac:dyDescent="0.25">
      <c r="A405" s="39" t="s">
        <v>1247</v>
      </c>
      <c r="B405" s="40" t="s">
        <v>2966</v>
      </c>
      <c r="C405" s="39" t="s">
        <v>113</v>
      </c>
      <c r="D405" s="39" t="s">
        <v>2965</v>
      </c>
      <c r="E405" s="669" t="s">
        <v>1244</v>
      </c>
      <c r="F405" s="669"/>
      <c r="G405" s="38" t="s">
        <v>944</v>
      </c>
      <c r="H405" s="37">
        <v>1.15E-2</v>
      </c>
      <c r="I405" s="36">
        <v>22.78</v>
      </c>
      <c r="J405" s="36">
        <v>0.26</v>
      </c>
    </row>
    <row r="406" spans="1:10" ht="24" customHeight="1" x14ac:dyDescent="0.25">
      <c r="A406" s="39" t="s">
        <v>1247</v>
      </c>
      <c r="B406" s="40" t="s">
        <v>2357</v>
      </c>
      <c r="C406" s="39" t="s">
        <v>113</v>
      </c>
      <c r="D406" s="39" t="s">
        <v>2356</v>
      </c>
      <c r="E406" s="669" t="s">
        <v>1244</v>
      </c>
      <c r="F406" s="669"/>
      <c r="G406" s="38" t="s">
        <v>944</v>
      </c>
      <c r="H406" s="37">
        <v>2.6608000000000001</v>
      </c>
      <c r="I406" s="36">
        <v>0.54</v>
      </c>
      <c r="J406" s="36">
        <v>1.43</v>
      </c>
    </row>
    <row r="407" spans="1:10" ht="24" customHeight="1" x14ac:dyDescent="0.25">
      <c r="A407" s="39" t="s">
        <v>1247</v>
      </c>
      <c r="B407" s="40" t="s">
        <v>3022</v>
      </c>
      <c r="C407" s="39" t="s">
        <v>113</v>
      </c>
      <c r="D407" s="39" t="s">
        <v>3021</v>
      </c>
      <c r="E407" s="669" t="s">
        <v>1244</v>
      </c>
      <c r="F407" s="669"/>
      <c r="G407" s="38" t="s">
        <v>944</v>
      </c>
      <c r="H407" s="37">
        <v>5.1400000000000001E-2</v>
      </c>
      <c r="I407" s="36">
        <v>17.02</v>
      </c>
      <c r="J407" s="36">
        <v>0.87</v>
      </c>
    </row>
    <row r="408" spans="1:10" ht="24" customHeight="1" x14ac:dyDescent="0.25">
      <c r="A408" s="39" t="s">
        <v>1247</v>
      </c>
      <c r="B408" s="40" t="s">
        <v>2962</v>
      </c>
      <c r="C408" s="39" t="s">
        <v>113</v>
      </c>
      <c r="D408" s="39" t="s">
        <v>2961</v>
      </c>
      <c r="E408" s="669" t="s">
        <v>1244</v>
      </c>
      <c r="F408" s="669"/>
      <c r="G408" s="38" t="s">
        <v>111</v>
      </c>
      <c r="H408" s="37">
        <v>1.2613000000000001</v>
      </c>
      <c r="I408" s="36">
        <v>5.42</v>
      </c>
      <c r="J408" s="36">
        <v>6.83</v>
      </c>
    </row>
    <row r="409" spans="1:10" ht="24" customHeight="1" x14ac:dyDescent="0.25">
      <c r="A409" s="39" t="s">
        <v>1247</v>
      </c>
      <c r="B409" s="40" t="s">
        <v>3020</v>
      </c>
      <c r="C409" s="39" t="s">
        <v>113</v>
      </c>
      <c r="D409" s="39" t="s">
        <v>3019</v>
      </c>
      <c r="E409" s="669" t="s">
        <v>1244</v>
      </c>
      <c r="F409" s="669"/>
      <c r="G409" s="38" t="s">
        <v>111</v>
      </c>
      <c r="H409" s="37">
        <v>2.4022000000000001</v>
      </c>
      <c r="I409" s="36">
        <v>23.73</v>
      </c>
      <c r="J409" s="36">
        <v>57</v>
      </c>
    </row>
    <row r="410" spans="1:10" ht="24" customHeight="1" x14ac:dyDescent="0.25">
      <c r="A410" s="39" t="s">
        <v>1247</v>
      </c>
      <c r="B410" s="40" t="s">
        <v>2452</v>
      </c>
      <c r="C410" s="39" t="s">
        <v>113</v>
      </c>
      <c r="D410" s="39" t="s">
        <v>2451</v>
      </c>
      <c r="E410" s="669" t="s">
        <v>1307</v>
      </c>
      <c r="F410" s="669"/>
      <c r="G410" s="38" t="s">
        <v>1250</v>
      </c>
      <c r="H410" s="37">
        <v>0.16919999999999999</v>
      </c>
      <c r="I410" s="36">
        <v>15.73</v>
      </c>
      <c r="J410" s="36">
        <v>2.66</v>
      </c>
    </row>
    <row r="411" spans="1:10" ht="24" customHeight="1" x14ac:dyDescent="0.25">
      <c r="A411" s="39" t="s">
        <v>1247</v>
      </c>
      <c r="B411" s="40" t="s">
        <v>2642</v>
      </c>
      <c r="C411" s="39" t="s">
        <v>113</v>
      </c>
      <c r="D411" s="39" t="s">
        <v>2641</v>
      </c>
      <c r="E411" s="669" t="s">
        <v>1307</v>
      </c>
      <c r="F411" s="669"/>
      <c r="G411" s="38" t="s">
        <v>1250</v>
      </c>
      <c r="H411" s="37">
        <v>2.47E-2</v>
      </c>
      <c r="I411" s="36">
        <v>22.23</v>
      </c>
      <c r="J411" s="36">
        <v>0.54</v>
      </c>
    </row>
    <row r="412" spans="1:10" x14ac:dyDescent="0.25">
      <c r="A412" s="35"/>
      <c r="B412" s="35"/>
      <c r="C412" s="35"/>
      <c r="D412" s="35"/>
      <c r="E412" s="35" t="s">
        <v>1243</v>
      </c>
      <c r="F412" s="34">
        <v>1.4854702</v>
      </c>
      <c r="G412" s="35" t="s">
        <v>1242</v>
      </c>
      <c r="H412" s="34">
        <v>1.71</v>
      </c>
      <c r="I412" s="35" t="s">
        <v>1241</v>
      </c>
      <c r="J412" s="34">
        <v>3.2</v>
      </c>
    </row>
    <row r="413" spans="1:10" x14ac:dyDescent="0.25">
      <c r="A413" s="35"/>
      <c r="B413" s="35"/>
      <c r="C413" s="35"/>
      <c r="D413" s="35"/>
      <c r="E413" s="35" t="s">
        <v>1240</v>
      </c>
      <c r="F413" s="34">
        <v>64.13</v>
      </c>
      <c r="G413" s="35"/>
      <c r="H413" s="674" t="s">
        <v>1239</v>
      </c>
      <c r="I413" s="674"/>
      <c r="J413" s="34">
        <v>384.79</v>
      </c>
    </row>
    <row r="414" spans="1:10" ht="50.1" customHeight="1" thickBot="1" x14ac:dyDescent="0.3">
      <c r="A414" s="11"/>
      <c r="B414" s="11"/>
      <c r="C414" s="11"/>
      <c r="D414" s="11"/>
      <c r="E414" s="11"/>
      <c r="F414" s="11"/>
      <c r="G414" s="11" t="s">
        <v>3360</v>
      </c>
      <c r="H414" s="48">
        <v>6</v>
      </c>
      <c r="I414" s="11" t="s">
        <v>3359</v>
      </c>
      <c r="J414" s="47">
        <v>2308.7399999999998</v>
      </c>
    </row>
    <row r="415" spans="1:10" ht="1.2" customHeight="1" thickTop="1" x14ac:dyDescent="0.25">
      <c r="A415" s="33"/>
      <c r="B415" s="33"/>
      <c r="C415" s="33"/>
      <c r="D415" s="33"/>
      <c r="E415" s="33"/>
      <c r="F415" s="33"/>
      <c r="G415" s="33"/>
      <c r="H415" s="33"/>
      <c r="I415" s="33"/>
      <c r="J415" s="33"/>
    </row>
    <row r="416" spans="1:10" ht="26.1" customHeight="1" x14ac:dyDescent="0.25">
      <c r="A416" s="21" t="s">
        <v>17</v>
      </c>
      <c r="B416" s="21"/>
      <c r="C416" s="21"/>
      <c r="D416" s="21" t="s">
        <v>18</v>
      </c>
      <c r="E416" s="21"/>
      <c r="F416" s="665"/>
      <c r="G416" s="665"/>
      <c r="H416" s="22"/>
      <c r="I416" s="21"/>
      <c r="J416" s="20">
        <v>38237.78</v>
      </c>
    </row>
    <row r="417" spans="1:10" ht="18" customHeight="1" x14ac:dyDescent="0.25">
      <c r="A417" s="30" t="s">
        <v>1170</v>
      </c>
      <c r="B417" s="28" t="s">
        <v>1237</v>
      </c>
      <c r="C417" s="30" t="s">
        <v>1236</v>
      </c>
      <c r="D417" s="30" t="s">
        <v>10</v>
      </c>
      <c r="E417" s="666" t="s">
        <v>1261</v>
      </c>
      <c r="F417" s="666"/>
      <c r="G417" s="29" t="s">
        <v>1235</v>
      </c>
      <c r="H417" s="28" t="s">
        <v>1234</v>
      </c>
      <c r="I417" s="28" t="s">
        <v>1233</v>
      </c>
      <c r="J417" s="28" t="s">
        <v>11</v>
      </c>
    </row>
    <row r="418" spans="1:10" ht="39" customHeight="1" x14ac:dyDescent="0.25">
      <c r="A418" s="18" t="s">
        <v>1260</v>
      </c>
      <c r="B418" s="16" t="s">
        <v>1169</v>
      </c>
      <c r="C418" s="18" t="s">
        <v>61</v>
      </c>
      <c r="D418" s="18" t="s">
        <v>1168</v>
      </c>
      <c r="E418" s="667" t="s">
        <v>2297</v>
      </c>
      <c r="F418" s="667"/>
      <c r="G418" s="17" t="s">
        <v>73</v>
      </c>
      <c r="H418" s="46">
        <v>1</v>
      </c>
      <c r="I418" s="15">
        <v>0.54</v>
      </c>
      <c r="J418" s="15">
        <v>0.54</v>
      </c>
    </row>
    <row r="419" spans="1:10" ht="24" customHeight="1" x14ac:dyDescent="0.25">
      <c r="A419" s="44" t="s">
        <v>1254</v>
      </c>
      <c r="B419" s="45" t="s">
        <v>1742</v>
      </c>
      <c r="C419" s="44" t="s">
        <v>61</v>
      </c>
      <c r="D419" s="44" t="s">
        <v>1741</v>
      </c>
      <c r="E419" s="668" t="s">
        <v>1251</v>
      </c>
      <c r="F419" s="668"/>
      <c r="G419" s="43" t="s">
        <v>1250</v>
      </c>
      <c r="H419" s="42">
        <v>4.5999999999999999E-3</v>
      </c>
      <c r="I419" s="41">
        <v>26.33</v>
      </c>
      <c r="J419" s="41">
        <v>0.12</v>
      </c>
    </row>
    <row r="420" spans="1:10" ht="39" customHeight="1" x14ac:dyDescent="0.25">
      <c r="A420" s="44" t="s">
        <v>1254</v>
      </c>
      <c r="B420" s="45" t="s">
        <v>1385</v>
      </c>
      <c r="C420" s="44" t="s">
        <v>61</v>
      </c>
      <c r="D420" s="44" t="s">
        <v>1384</v>
      </c>
      <c r="E420" s="668" t="s">
        <v>1270</v>
      </c>
      <c r="F420" s="668"/>
      <c r="G420" s="43" t="s">
        <v>1285</v>
      </c>
      <c r="H420" s="42">
        <v>2.8999999999999998E-3</v>
      </c>
      <c r="I420" s="41">
        <v>57.86</v>
      </c>
      <c r="J420" s="41">
        <v>0.16</v>
      </c>
    </row>
    <row r="421" spans="1:10" ht="39" customHeight="1" x14ac:dyDescent="0.25">
      <c r="A421" s="44" t="s">
        <v>1254</v>
      </c>
      <c r="B421" s="45" t="s">
        <v>1383</v>
      </c>
      <c r="C421" s="44" t="s">
        <v>61</v>
      </c>
      <c r="D421" s="44" t="s">
        <v>1382</v>
      </c>
      <c r="E421" s="668" t="s">
        <v>1270</v>
      </c>
      <c r="F421" s="668"/>
      <c r="G421" s="43" t="s">
        <v>1282</v>
      </c>
      <c r="H421" s="42">
        <v>1.6999999999999999E-3</v>
      </c>
      <c r="I421" s="41">
        <v>154.16</v>
      </c>
      <c r="J421" s="41">
        <v>0.26</v>
      </c>
    </row>
    <row r="422" spans="1:10" x14ac:dyDescent="0.25">
      <c r="A422" s="35"/>
      <c r="B422" s="35"/>
      <c r="C422" s="35"/>
      <c r="D422" s="35"/>
      <c r="E422" s="35" t="s">
        <v>1243</v>
      </c>
      <c r="F422" s="34">
        <v>6.9631417695664277E-2</v>
      </c>
      <c r="G422" s="35" t="s">
        <v>1242</v>
      </c>
      <c r="H422" s="34">
        <v>0.08</v>
      </c>
      <c r="I422" s="35" t="s">
        <v>1241</v>
      </c>
      <c r="J422" s="34">
        <v>0.15</v>
      </c>
    </row>
    <row r="423" spans="1:10" x14ac:dyDescent="0.25">
      <c r="A423" s="35"/>
      <c r="B423" s="35"/>
      <c r="C423" s="35"/>
      <c r="D423" s="35"/>
      <c r="E423" s="35" t="s">
        <v>1240</v>
      </c>
      <c r="F423" s="34">
        <v>0.1</v>
      </c>
      <c r="G423" s="35"/>
      <c r="H423" s="674" t="s">
        <v>1239</v>
      </c>
      <c r="I423" s="674"/>
      <c r="J423" s="34">
        <v>0.64</v>
      </c>
    </row>
    <row r="424" spans="1:10" ht="50.1" customHeight="1" thickBot="1" x14ac:dyDescent="0.3">
      <c r="A424" s="11"/>
      <c r="B424" s="11"/>
      <c r="C424" s="11"/>
      <c r="D424" s="11"/>
      <c r="E424" s="11"/>
      <c r="F424" s="11"/>
      <c r="G424" s="11" t="s">
        <v>3360</v>
      </c>
      <c r="H424" s="48">
        <v>1404</v>
      </c>
      <c r="I424" s="11" t="s">
        <v>3359</v>
      </c>
      <c r="J424" s="47">
        <v>898.56</v>
      </c>
    </row>
    <row r="425" spans="1:10" ht="1.2" customHeight="1" thickTop="1" x14ac:dyDescent="0.25">
      <c r="A425" s="33"/>
      <c r="B425" s="33"/>
      <c r="C425" s="33"/>
      <c r="D425" s="33"/>
      <c r="E425" s="33"/>
      <c r="F425" s="33"/>
      <c r="G425" s="33"/>
      <c r="H425" s="33"/>
      <c r="I425" s="33"/>
      <c r="J425" s="33"/>
    </row>
    <row r="426" spans="1:10" ht="18" customHeight="1" x14ac:dyDescent="0.25">
      <c r="A426" s="30" t="s">
        <v>1167</v>
      </c>
      <c r="B426" s="28" t="s">
        <v>1237</v>
      </c>
      <c r="C426" s="30" t="s">
        <v>1236</v>
      </c>
      <c r="D426" s="30" t="s">
        <v>10</v>
      </c>
      <c r="E426" s="666" t="s">
        <v>1261</v>
      </c>
      <c r="F426" s="666"/>
      <c r="G426" s="29" t="s">
        <v>1235</v>
      </c>
      <c r="H426" s="28" t="s">
        <v>1234</v>
      </c>
      <c r="I426" s="28" t="s">
        <v>1233</v>
      </c>
      <c r="J426" s="28" t="s">
        <v>11</v>
      </c>
    </row>
    <row r="427" spans="1:10" ht="24" customHeight="1" x14ac:dyDescent="0.25">
      <c r="A427" s="18" t="s">
        <v>1260</v>
      </c>
      <c r="B427" s="16">
        <v>79473</v>
      </c>
      <c r="C427" s="18" t="s">
        <v>61</v>
      </c>
      <c r="D427" s="18" t="s">
        <v>1165</v>
      </c>
      <c r="E427" s="667" t="s">
        <v>1578</v>
      </c>
      <c r="F427" s="667"/>
      <c r="G427" s="17" t="s">
        <v>86</v>
      </c>
      <c r="H427" s="46">
        <v>1</v>
      </c>
      <c r="I427" s="15">
        <v>6.49</v>
      </c>
      <c r="J427" s="15">
        <v>6.49</v>
      </c>
    </row>
    <row r="428" spans="1:10" ht="26.1" customHeight="1" x14ac:dyDescent="0.25">
      <c r="A428" s="44" t="s">
        <v>1254</v>
      </c>
      <c r="B428" s="45" t="s">
        <v>1357</v>
      </c>
      <c r="C428" s="44" t="s">
        <v>61</v>
      </c>
      <c r="D428" s="44" t="s">
        <v>1356</v>
      </c>
      <c r="E428" s="668" t="s">
        <v>1270</v>
      </c>
      <c r="F428" s="668"/>
      <c r="G428" s="43" t="s">
        <v>1282</v>
      </c>
      <c r="H428" s="42">
        <v>3.04E-2</v>
      </c>
      <c r="I428" s="41">
        <v>213.51</v>
      </c>
      <c r="J428" s="41">
        <v>6.49</v>
      </c>
    </row>
    <row r="429" spans="1:10" x14ac:dyDescent="0.25">
      <c r="A429" s="35"/>
      <c r="B429" s="35"/>
      <c r="C429" s="35"/>
      <c r="D429" s="35"/>
      <c r="E429" s="35" t="s">
        <v>1243</v>
      </c>
      <c r="F429" s="34">
        <v>0.22746263113917001</v>
      </c>
      <c r="G429" s="35" t="s">
        <v>1242</v>
      </c>
      <c r="H429" s="34">
        <v>0.26</v>
      </c>
      <c r="I429" s="35" t="s">
        <v>1241</v>
      </c>
      <c r="J429" s="34">
        <v>0.49</v>
      </c>
    </row>
    <row r="430" spans="1:10" x14ac:dyDescent="0.25">
      <c r="A430" s="35"/>
      <c r="B430" s="35"/>
      <c r="C430" s="35"/>
      <c r="D430" s="35"/>
      <c r="E430" s="35" t="s">
        <v>1240</v>
      </c>
      <c r="F430" s="34">
        <v>1.29</v>
      </c>
      <c r="G430" s="35"/>
      <c r="H430" s="674" t="s">
        <v>1239</v>
      </c>
      <c r="I430" s="674"/>
      <c r="J430" s="34">
        <v>7.78</v>
      </c>
    </row>
    <row r="431" spans="1:10" ht="50.1" customHeight="1" thickBot="1" x14ac:dyDescent="0.3">
      <c r="A431" s="11"/>
      <c r="B431" s="11"/>
      <c r="C431" s="11"/>
      <c r="D431" s="11"/>
      <c r="E431" s="11"/>
      <c r="F431" s="11"/>
      <c r="G431" s="11" t="s">
        <v>3360</v>
      </c>
      <c r="H431" s="48">
        <v>751.83</v>
      </c>
      <c r="I431" s="11" t="s">
        <v>3359</v>
      </c>
      <c r="J431" s="47">
        <v>5849.23</v>
      </c>
    </row>
    <row r="432" spans="1:10" ht="1.2" customHeight="1" thickTop="1" x14ac:dyDescent="0.25">
      <c r="A432" s="33"/>
      <c r="B432" s="33"/>
      <c r="C432" s="33"/>
      <c r="D432" s="33"/>
      <c r="E432" s="33"/>
      <c r="F432" s="33"/>
      <c r="G432" s="33"/>
      <c r="H432" s="33"/>
      <c r="I432" s="33"/>
      <c r="J432" s="33"/>
    </row>
    <row r="433" spans="1:10" ht="18" customHeight="1" x14ac:dyDescent="0.25">
      <c r="A433" s="30" t="s">
        <v>1164</v>
      </c>
      <c r="B433" s="28" t="s">
        <v>1237</v>
      </c>
      <c r="C433" s="30" t="s">
        <v>1236</v>
      </c>
      <c r="D433" s="30" t="s">
        <v>10</v>
      </c>
      <c r="E433" s="666" t="s">
        <v>1261</v>
      </c>
      <c r="F433" s="666"/>
      <c r="G433" s="29" t="s">
        <v>1235</v>
      </c>
      <c r="H433" s="28" t="s">
        <v>1234</v>
      </c>
      <c r="I433" s="28" t="s">
        <v>1233</v>
      </c>
      <c r="J433" s="28" t="s">
        <v>11</v>
      </c>
    </row>
    <row r="434" spans="1:10" ht="26.1" customHeight="1" x14ac:dyDescent="0.25">
      <c r="A434" s="18" t="s">
        <v>1260</v>
      </c>
      <c r="B434" s="16" t="s">
        <v>1163</v>
      </c>
      <c r="C434" s="18" t="s">
        <v>61</v>
      </c>
      <c r="D434" s="18" t="s">
        <v>1162</v>
      </c>
      <c r="E434" s="667" t="s">
        <v>3018</v>
      </c>
      <c r="F434" s="667"/>
      <c r="G434" s="17" t="s">
        <v>86</v>
      </c>
      <c r="H434" s="46">
        <v>1</v>
      </c>
      <c r="I434" s="15">
        <v>1.2</v>
      </c>
      <c r="J434" s="15">
        <v>1.2</v>
      </c>
    </row>
    <row r="435" spans="1:10" ht="39" customHeight="1" x14ac:dyDescent="0.25">
      <c r="A435" s="44" t="s">
        <v>1254</v>
      </c>
      <c r="B435" s="45" t="s">
        <v>1369</v>
      </c>
      <c r="C435" s="44" t="s">
        <v>61</v>
      </c>
      <c r="D435" s="44" t="s">
        <v>1368</v>
      </c>
      <c r="E435" s="668" t="s">
        <v>1270</v>
      </c>
      <c r="F435" s="668"/>
      <c r="G435" s="43" t="s">
        <v>1282</v>
      </c>
      <c r="H435" s="42">
        <v>3.0000000000000001E-3</v>
      </c>
      <c r="I435" s="41">
        <v>203.94</v>
      </c>
      <c r="J435" s="41">
        <v>0.61</v>
      </c>
    </row>
    <row r="436" spans="1:10" ht="39" customHeight="1" x14ac:dyDescent="0.25">
      <c r="A436" s="44" t="s">
        <v>1254</v>
      </c>
      <c r="B436" s="45" t="s">
        <v>1371</v>
      </c>
      <c r="C436" s="44" t="s">
        <v>61</v>
      </c>
      <c r="D436" s="44" t="s">
        <v>1370</v>
      </c>
      <c r="E436" s="668" t="s">
        <v>1270</v>
      </c>
      <c r="F436" s="668"/>
      <c r="G436" s="43" t="s">
        <v>1285</v>
      </c>
      <c r="H436" s="42">
        <v>6.0000000000000001E-3</v>
      </c>
      <c r="I436" s="41">
        <v>68.66</v>
      </c>
      <c r="J436" s="41">
        <v>0.41</v>
      </c>
    </row>
    <row r="437" spans="1:10" ht="24" customHeight="1" x14ac:dyDescent="0.25">
      <c r="A437" s="44" t="s">
        <v>1254</v>
      </c>
      <c r="B437" s="45" t="s">
        <v>1253</v>
      </c>
      <c r="C437" s="44" t="s">
        <v>61</v>
      </c>
      <c r="D437" s="44" t="s">
        <v>1252</v>
      </c>
      <c r="E437" s="668" t="s">
        <v>1251</v>
      </c>
      <c r="F437" s="668"/>
      <c r="G437" s="43" t="s">
        <v>1250</v>
      </c>
      <c r="H437" s="42">
        <v>8.9999999999999993E-3</v>
      </c>
      <c r="I437" s="41">
        <v>20.309999999999999</v>
      </c>
      <c r="J437" s="41">
        <v>0.18</v>
      </c>
    </row>
    <row r="438" spans="1:10" x14ac:dyDescent="0.25">
      <c r="A438" s="35"/>
      <c r="B438" s="35"/>
      <c r="C438" s="35"/>
      <c r="D438" s="35"/>
      <c r="E438" s="35" t="s">
        <v>1243</v>
      </c>
      <c r="F438" s="34">
        <v>0.11605236282610713</v>
      </c>
      <c r="G438" s="35" t="s">
        <v>1242</v>
      </c>
      <c r="H438" s="34">
        <v>0.13</v>
      </c>
      <c r="I438" s="35" t="s">
        <v>1241</v>
      </c>
      <c r="J438" s="34">
        <v>0.25</v>
      </c>
    </row>
    <row r="439" spans="1:10" x14ac:dyDescent="0.25">
      <c r="A439" s="35"/>
      <c r="B439" s="35"/>
      <c r="C439" s="35"/>
      <c r="D439" s="35"/>
      <c r="E439" s="35" t="s">
        <v>1240</v>
      </c>
      <c r="F439" s="34">
        <v>0.24</v>
      </c>
      <c r="G439" s="35"/>
      <c r="H439" s="674" t="s">
        <v>1239</v>
      </c>
      <c r="I439" s="674"/>
      <c r="J439" s="34">
        <v>1.44</v>
      </c>
    </row>
    <row r="440" spans="1:10" ht="50.1" customHeight="1" thickBot="1" x14ac:dyDescent="0.3">
      <c r="A440" s="11"/>
      <c r="B440" s="11"/>
      <c r="C440" s="11"/>
      <c r="D440" s="11"/>
      <c r="E440" s="11"/>
      <c r="F440" s="11"/>
      <c r="G440" s="11" t="s">
        <v>3360</v>
      </c>
      <c r="H440" s="48">
        <v>751.83</v>
      </c>
      <c r="I440" s="11" t="s">
        <v>3359</v>
      </c>
      <c r="J440" s="47">
        <v>1082.6300000000001</v>
      </c>
    </row>
    <row r="441" spans="1:10" ht="1.2" customHeight="1" thickTop="1" x14ac:dyDescent="0.25">
      <c r="A441" s="33"/>
      <c r="B441" s="33"/>
      <c r="C441" s="33"/>
      <c r="D441" s="33"/>
      <c r="E441" s="33"/>
      <c r="F441" s="33"/>
      <c r="G441" s="33"/>
      <c r="H441" s="33"/>
      <c r="I441" s="33"/>
      <c r="J441" s="33"/>
    </row>
    <row r="442" spans="1:10" ht="18" customHeight="1" x14ac:dyDescent="0.25">
      <c r="A442" s="30" t="s">
        <v>1161</v>
      </c>
      <c r="B442" s="28" t="s">
        <v>1237</v>
      </c>
      <c r="C442" s="30" t="s">
        <v>1236</v>
      </c>
      <c r="D442" s="30" t="s">
        <v>10</v>
      </c>
      <c r="E442" s="666" t="s">
        <v>1261</v>
      </c>
      <c r="F442" s="666"/>
      <c r="G442" s="29" t="s">
        <v>1235</v>
      </c>
      <c r="H442" s="28" t="s">
        <v>1234</v>
      </c>
      <c r="I442" s="28" t="s">
        <v>1233</v>
      </c>
      <c r="J442" s="28" t="s">
        <v>11</v>
      </c>
    </row>
    <row r="443" spans="1:10" ht="39" customHeight="1" x14ac:dyDescent="0.25">
      <c r="A443" s="18" t="s">
        <v>1260</v>
      </c>
      <c r="B443" s="16" t="s">
        <v>1160</v>
      </c>
      <c r="C443" s="18" t="s">
        <v>61</v>
      </c>
      <c r="D443" s="18" t="s">
        <v>1159</v>
      </c>
      <c r="E443" s="667" t="s">
        <v>1578</v>
      </c>
      <c r="F443" s="667"/>
      <c r="G443" s="17" t="s">
        <v>86</v>
      </c>
      <c r="H443" s="46">
        <v>1</v>
      </c>
      <c r="I443" s="15">
        <v>7.39</v>
      </c>
      <c r="J443" s="15">
        <v>7.39</v>
      </c>
    </row>
    <row r="444" spans="1:10" ht="52.2" customHeight="1" x14ac:dyDescent="0.25">
      <c r="A444" s="44" t="s">
        <v>1254</v>
      </c>
      <c r="B444" s="45" t="s">
        <v>1540</v>
      </c>
      <c r="C444" s="44" t="s">
        <v>61</v>
      </c>
      <c r="D444" s="44" t="s">
        <v>1539</v>
      </c>
      <c r="E444" s="668" t="s">
        <v>1270</v>
      </c>
      <c r="F444" s="668"/>
      <c r="G444" s="43" t="s">
        <v>1282</v>
      </c>
      <c r="H444" s="42">
        <v>5.0000000000000001E-3</v>
      </c>
      <c r="I444" s="41">
        <v>133.99</v>
      </c>
      <c r="J444" s="41">
        <v>0.66</v>
      </c>
    </row>
    <row r="445" spans="1:10" ht="39" customHeight="1" x14ac:dyDescent="0.25">
      <c r="A445" s="44" t="s">
        <v>1254</v>
      </c>
      <c r="B445" s="45" t="s">
        <v>1823</v>
      </c>
      <c r="C445" s="44" t="s">
        <v>61</v>
      </c>
      <c r="D445" s="44" t="s">
        <v>1822</v>
      </c>
      <c r="E445" s="668" t="s">
        <v>1270</v>
      </c>
      <c r="F445" s="668"/>
      <c r="G445" s="43" t="s">
        <v>1282</v>
      </c>
      <c r="H445" s="42">
        <v>0.01</v>
      </c>
      <c r="I445" s="41">
        <v>4.2300000000000004</v>
      </c>
      <c r="J445" s="41">
        <v>0.04</v>
      </c>
    </row>
    <row r="446" spans="1:10" ht="39" customHeight="1" x14ac:dyDescent="0.25">
      <c r="A446" s="44" t="s">
        <v>1254</v>
      </c>
      <c r="B446" s="45" t="s">
        <v>1716</v>
      </c>
      <c r="C446" s="44" t="s">
        <v>61</v>
      </c>
      <c r="D446" s="44" t="s">
        <v>1715</v>
      </c>
      <c r="E446" s="668" t="s">
        <v>1270</v>
      </c>
      <c r="F446" s="668"/>
      <c r="G446" s="43" t="s">
        <v>1282</v>
      </c>
      <c r="H446" s="42">
        <v>5.0000000000000001E-3</v>
      </c>
      <c r="I446" s="41">
        <v>209.18</v>
      </c>
      <c r="J446" s="41">
        <v>1.04</v>
      </c>
    </row>
    <row r="447" spans="1:10" ht="52.2" customHeight="1" x14ac:dyDescent="0.25">
      <c r="A447" s="44" t="s">
        <v>1254</v>
      </c>
      <c r="B447" s="45" t="s">
        <v>2156</v>
      </c>
      <c r="C447" s="44" t="s">
        <v>61</v>
      </c>
      <c r="D447" s="44" t="s">
        <v>2155</v>
      </c>
      <c r="E447" s="668" t="s">
        <v>1270</v>
      </c>
      <c r="F447" s="668"/>
      <c r="G447" s="43" t="s">
        <v>1282</v>
      </c>
      <c r="H447" s="42">
        <v>0.01</v>
      </c>
      <c r="I447" s="41">
        <v>217.23</v>
      </c>
      <c r="J447" s="41">
        <v>2.17</v>
      </c>
    </row>
    <row r="448" spans="1:10" ht="52.2" customHeight="1" x14ac:dyDescent="0.25">
      <c r="A448" s="44" t="s">
        <v>1254</v>
      </c>
      <c r="B448" s="45" t="s">
        <v>1552</v>
      </c>
      <c r="C448" s="44" t="s">
        <v>61</v>
      </c>
      <c r="D448" s="44" t="s">
        <v>1551</v>
      </c>
      <c r="E448" s="668" t="s">
        <v>1270</v>
      </c>
      <c r="F448" s="668"/>
      <c r="G448" s="43" t="s">
        <v>1282</v>
      </c>
      <c r="H448" s="42">
        <v>0.01</v>
      </c>
      <c r="I448" s="41">
        <v>186.07</v>
      </c>
      <c r="J448" s="41">
        <v>1.86</v>
      </c>
    </row>
    <row r="449" spans="1:10" ht="24" customHeight="1" x14ac:dyDescent="0.25">
      <c r="A449" s="44" t="s">
        <v>1254</v>
      </c>
      <c r="B449" s="45" t="s">
        <v>1253</v>
      </c>
      <c r="C449" s="44" t="s">
        <v>61</v>
      </c>
      <c r="D449" s="44" t="s">
        <v>1252</v>
      </c>
      <c r="E449" s="668" t="s">
        <v>1251</v>
      </c>
      <c r="F449" s="668"/>
      <c r="G449" s="43" t="s">
        <v>1250</v>
      </c>
      <c r="H449" s="42">
        <v>0.03</v>
      </c>
      <c r="I449" s="41">
        <v>20.309999999999999</v>
      </c>
      <c r="J449" s="41">
        <v>0.6</v>
      </c>
    </row>
    <row r="450" spans="1:10" ht="26.1" customHeight="1" x14ac:dyDescent="0.25">
      <c r="A450" s="44" t="s">
        <v>1254</v>
      </c>
      <c r="B450" s="45" t="s">
        <v>1345</v>
      </c>
      <c r="C450" s="44" t="s">
        <v>61</v>
      </c>
      <c r="D450" s="44" t="s">
        <v>1344</v>
      </c>
      <c r="E450" s="668" t="s">
        <v>1270</v>
      </c>
      <c r="F450" s="668"/>
      <c r="G450" s="43" t="s">
        <v>1282</v>
      </c>
      <c r="H450" s="42">
        <v>0.01</v>
      </c>
      <c r="I450" s="41">
        <v>102.99</v>
      </c>
      <c r="J450" s="41">
        <v>1.02</v>
      </c>
    </row>
    <row r="451" spans="1:10" x14ac:dyDescent="0.25">
      <c r="A451" s="35"/>
      <c r="B451" s="35"/>
      <c r="C451" s="35"/>
      <c r="D451" s="35"/>
      <c r="E451" s="35" t="s">
        <v>1243</v>
      </c>
      <c r="F451" s="34">
        <v>0.55240924705227001</v>
      </c>
      <c r="G451" s="35" t="s">
        <v>1242</v>
      </c>
      <c r="H451" s="34">
        <v>0.64</v>
      </c>
      <c r="I451" s="35" t="s">
        <v>1241</v>
      </c>
      <c r="J451" s="34">
        <v>1.19</v>
      </c>
    </row>
    <row r="452" spans="1:10" x14ac:dyDescent="0.25">
      <c r="A452" s="35"/>
      <c r="B452" s="35"/>
      <c r="C452" s="35"/>
      <c r="D452" s="35"/>
      <c r="E452" s="35" t="s">
        <v>1240</v>
      </c>
      <c r="F452" s="34">
        <v>1.47</v>
      </c>
      <c r="G452" s="35"/>
      <c r="H452" s="674" t="s">
        <v>1239</v>
      </c>
      <c r="I452" s="674"/>
      <c r="J452" s="34">
        <v>8.86</v>
      </c>
    </row>
    <row r="453" spans="1:10" ht="50.1" customHeight="1" thickBot="1" x14ac:dyDescent="0.3">
      <c r="A453" s="11"/>
      <c r="B453" s="11"/>
      <c r="C453" s="11"/>
      <c r="D453" s="11"/>
      <c r="E453" s="11"/>
      <c r="F453" s="11"/>
      <c r="G453" s="11" t="s">
        <v>3360</v>
      </c>
      <c r="H453" s="48">
        <v>1127.75</v>
      </c>
      <c r="I453" s="11" t="s">
        <v>3359</v>
      </c>
      <c r="J453" s="47">
        <v>9991.86</v>
      </c>
    </row>
    <row r="454" spans="1:10" ht="1.2" customHeight="1" thickTop="1" x14ac:dyDescent="0.25">
      <c r="A454" s="33"/>
      <c r="B454" s="33"/>
      <c r="C454" s="33"/>
      <c r="D454" s="33"/>
      <c r="E454" s="33"/>
      <c r="F454" s="33"/>
      <c r="G454" s="33"/>
      <c r="H454" s="33"/>
      <c r="I454" s="33"/>
      <c r="J454" s="33"/>
    </row>
    <row r="455" spans="1:10" ht="18" customHeight="1" x14ac:dyDescent="0.25">
      <c r="A455" s="30" t="s">
        <v>1158</v>
      </c>
      <c r="B455" s="28" t="s">
        <v>1237</v>
      </c>
      <c r="C455" s="30" t="s">
        <v>1236</v>
      </c>
      <c r="D455" s="30" t="s">
        <v>10</v>
      </c>
      <c r="E455" s="666" t="s">
        <v>1261</v>
      </c>
      <c r="F455" s="666"/>
      <c r="G455" s="29" t="s">
        <v>1235</v>
      </c>
      <c r="H455" s="28" t="s">
        <v>1234</v>
      </c>
      <c r="I455" s="28" t="s">
        <v>1233</v>
      </c>
      <c r="J455" s="28" t="s">
        <v>11</v>
      </c>
    </row>
    <row r="456" spans="1:10" ht="24" customHeight="1" x14ac:dyDescent="0.25">
      <c r="A456" s="27" t="s">
        <v>1247</v>
      </c>
      <c r="B456" s="25" t="s">
        <v>1157</v>
      </c>
      <c r="C456" s="27" t="s">
        <v>97</v>
      </c>
      <c r="D456" s="27" t="s">
        <v>1156</v>
      </c>
      <c r="E456" s="673" t="s">
        <v>1244</v>
      </c>
      <c r="F456" s="673"/>
      <c r="G456" s="26" t="s">
        <v>86</v>
      </c>
      <c r="H456" s="49">
        <v>1</v>
      </c>
      <c r="I456" s="24">
        <v>40.31</v>
      </c>
      <c r="J456" s="24">
        <v>40.31</v>
      </c>
    </row>
    <row r="457" spans="1:10" x14ac:dyDescent="0.25">
      <c r="A457" s="35"/>
      <c r="B457" s="35"/>
      <c r="C457" s="35"/>
      <c r="D457" s="35"/>
      <c r="E457" s="35" t="s">
        <v>1243</v>
      </c>
      <c r="F457" s="34">
        <v>0</v>
      </c>
      <c r="G457" s="35" t="s">
        <v>1242</v>
      </c>
      <c r="H457" s="34">
        <v>0</v>
      </c>
      <c r="I457" s="35" t="s">
        <v>1241</v>
      </c>
      <c r="J457" s="34">
        <v>0</v>
      </c>
    </row>
    <row r="458" spans="1:10" x14ac:dyDescent="0.25">
      <c r="A458" s="35"/>
      <c r="B458" s="35"/>
      <c r="C458" s="35"/>
      <c r="D458" s="35"/>
      <c r="E458" s="35" t="s">
        <v>1240</v>
      </c>
      <c r="F458" s="34">
        <v>8.06</v>
      </c>
      <c r="G458" s="35"/>
      <c r="H458" s="674" t="s">
        <v>1239</v>
      </c>
      <c r="I458" s="674"/>
      <c r="J458" s="34">
        <v>48.37</v>
      </c>
    </row>
    <row r="459" spans="1:10" ht="50.1" customHeight="1" thickBot="1" x14ac:dyDescent="0.3">
      <c r="A459" s="11"/>
      <c r="B459" s="11"/>
      <c r="C459" s="11"/>
      <c r="D459" s="11"/>
      <c r="E459" s="11"/>
      <c r="F459" s="11"/>
      <c r="G459" s="11" t="s">
        <v>3360</v>
      </c>
      <c r="H459" s="48">
        <v>375.92</v>
      </c>
      <c r="I459" s="11" t="s">
        <v>3359</v>
      </c>
      <c r="J459" s="47">
        <v>18183.25</v>
      </c>
    </row>
    <row r="460" spans="1:10" ht="1.2" customHeight="1" thickTop="1" x14ac:dyDescent="0.25">
      <c r="A460" s="33"/>
      <c r="B460" s="33"/>
      <c r="C460" s="33"/>
      <c r="D460" s="33"/>
      <c r="E460" s="33"/>
      <c r="F460" s="33"/>
      <c r="G460" s="33"/>
      <c r="H460" s="33"/>
      <c r="I460" s="33"/>
      <c r="J460" s="33"/>
    </row>
    <row r="461" spans="1:10" ht="18" customHeight="1" x14ac:dyDescent="0.25">
      <c r="A461" s="30" t="s">
        <v>1155</v>
      </c>
      <c r="B461" s="28" t="s">
        <v>1237</v>
      </c>
      <c r="C461" s="30" t="s">
        <v>1236</v>
      </c>
      <c r="D461" s="30" t="s">
        <v>10</v>
      </c>
      <c r="E461" s="666" t="s">
        <v>1261</v>
      </c>
      <c r="F461" s="666"/>
      <c r="G461" s="29" t="s">
        <v>1235</v>
      </c>
      <c r="H461" s="28" t="s">
        <v>1234</v>
      </c>
      <c r="I461" s="28" t="s">
        <v>1233</v>
      </c>
      <c r="J461" s="28" t="s">
        <v>11</v>
      </c>
    </row>
    <row r="462" spans="1:10" ht="39" customHeight="1" x14ac:dyDescent="0.25">
      <c r="A462" s="18" t="s">
        <v>1260</v>
      </c>
      <c r="B462" s="16" t="s">
        <v>1154</v>
      </c>
      <c r="C462" s="18" t="s">
        <v>61</v>
      </c>
      <c r="D462" s="18" t="s">
        <v>1153</v>
      </c>
      <c r="E462" s="667" t="s">
        <v>2297</v>
      </c>
      <c r="F462" s="667"/>
      <c r="G462" s="17" t="s">
        <v>82</v>
      </c>
      <c r="H462" s="46">
        <v>1</v>
      </c>
      <c r="I462" s="15">
        <v>74.41</v>
      </c>
      <c r="J462" s="15">
        <v>74.41</v>
      </c>
    </row>
    <row r="463" spans="1:10" ht="24" customHeight="1" x14ac:dyDescent="0.25">
      <c r="A463" s="44" t="s">
        <v>1254</v>
      </c>
      <c r="B463" s="45" t="s">
        <v>1253</v>
      </c>
      <c r="C463" s="44" t="s">
        <v>61</v>
      </c>
      <c r="D463" s="44" t="s">
        <v>1252</v>
      </c>
      <c r="E463" s="668" t="s">
        <v>1251</v>
      </c>
      <c r="F463" s="668"/>
      <c r="G463" s="43" t="s">
        <v>1250</v>
      </c>
      <c r="H463" s="42">
        <v>2.1684999999999999</v>
      </c>
      <c r="I463" s="41">
        <v>20.309999999999999</v>
      </c>
      <c r="J463" s="41">
        <v>44.04</v>
      </c>
    </row>
    <row r="464" spans="1:10" ht="24" customHeight="1" x14ac:dyDescent="0.25">
      <c r="A464" s="44" t="s">
        <v>1254</v>
      </c>
      <c r="B464" s="45" t="s">
        <v>1742</v>
      </c>
      <c r="C464" s="44" t="s">
        <v>61</v>
      </c>
      <c r="D464" s="44" t="s">
        <v>1741</v>
      </c>
      <c r="E464" s="668" t="s">
        <v>1251</v>
      </c>
      <c r="F464" s="668"/>
      <c r="G464" s="43" t="s">
        <v>1250</v>
      </c>
      <c r="H464" s="42">
        <v>1.1535</v>
      </c>
      <c r="I464" s="41">
        <v>26.33</v>
      </c>
      <c r="J464" s="41">
        <v>30.37</v>
      </c>
    </row>
    <row r="465" spans="1:10" x14ac:dyDescent="0.25">
      <c r="A465" s="35"/>
      <c r="B465" s="35"/>
      <c r="C465" s="35"/>
      <c r="D465" s="35"/>
      <c r="E465" s="35" t="s">
        <v>1243</v>
      </c>
      <c r="F465" s="34">
        <v>25.359762324760933</v>
      </c>
      <c r="G465" s="35" t="s">
        <v>1242</v>
      </c>
      <c r="H465" s="34">
        <v>29.27</v>
      </c>
      <c r="I465" s="35" t="s">
        <v>1241</v>
      </c>
      <c r="J465" s="34">
        <v>54.63</v>
      </c>
    </row>
    <row r="466" spans="1:10" x14ac:dyDescent="0.25">
      <c r="A466" s="35"/>
      <c r="B466" s="35"/>
      <c r="C466" s="35"/>
      <c r="D466" s="35"/>
      <c r="E466" s="35" t="s">
        <v>1240</v>
      </c>
      <c r="F466" s="34">
        <v>14.88</v>
      </c>
      <c r="G466" s="35"/>
      <c r="H466" s="674" t="s">
        <v>1239</v>
      </c>
      <c r="I466" s="674"/>
      <c r="J466" s="34">
        <v>89.29</v>
      </c>
    </row>
    <row r="467" spans="1:10" ht="50.1" customHeight="1" thickBot="1" x14ac:dyDescent="0.3">
      <c r="A467" s="11"/>
      <c r="B467" s="11"/>
      <c r="C467" s="11"/>
      <c r="D467" s="11"/>
      <c r="E467" s="11"/>
      <c r="F467" s="11"/>
      <c r="G467" s="11" t="s">
        <v>3360</v>
      </c>
      <c r="H467" s="48">
        <v>25</v>
      </c>
      <c r="I467" s="11" t="s">
        <v>3359</v>
      </c>
      <c r="J467" s="47">
        <v>2232.25</v>
      </c>
    </row>
    <row r="468" spans="1:10" ht="1.2" customHeight="1" thickTop="1" x14ac:dyDescent="0.25">
      <c r="A468" s="33"/>
      <c r="B468" s="33"/>
      <c r="C468" s="33"/>
      <c r="D468" s="33"/>
      <c r="E468" s="33"/>
      <c r="F468" s="33"/>
      <c r="G468" s="33"/>
      <c r="H468" s="33"/>
      <c r="I468" s="33"/>
      <c r="J468" s="33"/>
    </row>
    <row r="469" spans="1:10" ht="24" customHeight="1" x14ac:dyDescent="0.25">
      <c r="A469" s="21" t="s">
        <v>19</v>
      </c>
      <c r="B469" s="21"/>
      <c r="C469" s="21"/>
      <c r="D469" s="21" t="s">
        <v>20</v>
      </c>
      <c r="E469" s="21"/>
      <c r="F469" s="665"/>
      <c r="G469" s="665"/>
      <c r="H469" s="22"/>
      <c r="I469" s="21"/>
      <c r="J469" s="20">
        <v>29585.08</v>
      </c>
    </row>
    <row r="470" spans="1:10" ht="18" customHeight="1" x14ac:dyDescent="0.25">
      <c r="A470" s="30" t="s">
        <v>1152</v>
      </c>
      <c r="B470" s="28" t="s">
        <v>1237</v>
      </c>
      <c r="C470" s="30" t="s">
        <v>1236</v>
      </c>
      <c r="D470" s="30" t="s">
        <v>10</v>
      </c>
      <c r="E470" s="666" t="s">
        <v>1261</v>
      </c>
      <c r="F470" s="666"/>
      <c r="G470" s="29" t="s">
        <v>1235</v>
      </c>
      <c r="H470" s="28" t="s">
        <v>1234</v>
      </c>
      <c r="I470" s="28" t="s">
        <v>1233</v>
      </c>
      <c r="J470" s="28" t="s">
        <v>11</v>
      </c>
    </row>
    <row r="471" spans="1:10" ht="26.1" customHeight="1" x14ac:dyDescent="0.25">
      <c r="A471" s="18" t="s">
        <v>1260</v>
      </c>
      <c r="B471" s="16" t="s">
        <v>1151</v>
      </c>
      <c r="C471" s="18" t="s">
        <v>113</v>
      </c>
      <c r="D471" s="18" t="s">
        <v>1150</v>
      </c>
      <c r="E471" s="667">
        <v>301</v>
      </c>
      <c r="F471" s="667"/>
      <c r="G471" s="17" t="s">
        <v>86</v>
      </c>
      <c r="H471" s="46">
        <v>1</v>
      </c>
      <c r="I471" s="15">
        <v>79.58</v>
      </c>
      <c r="J471" s="15">
        <v>79.58</v>
      </c>
    </row>
    <row r="472" spans="1:10" ht="24" customHeight="1" x14ac:dyDescent="0.25">
      <c r="A472" s="39" t="s">
        <v>1247</v>
      </c>
      <c r="B472" s="40" t="s">
        <v>3017</v>
      </c>
      <c r="C472" s="39" t="s">
        <v>113</v>
      </c>
      <c r="D472" s="39" t="s">
        <v>3016</v>
      </c>
      <c r="E472" s="669" t="s">
        <v>1244</v>
      </c>
      <c r="F472" s="669"/>
      <c r="G472" s="38" t="s">
        <v>86</v>
      </c>
      <c r="H472" s="37">
        <v>1</v>
      </c>
      <c r="I472" s="36">
        <v>70.52</v>
      </c>
      <c r="J472" s="36">
        <v>70.52</v>
      </c>
    </row>
    <row r="473" spans="1:10" ht="24" customHeight="1" x14ac:dyDescent="0.25">
      <c r="A473" s="39" t="s">
        <v>1247</v>
      </c>
      <c r="B473" s="40" t="s">
        <v>2337</v>
      </c>
      <c r="C473" s="39" t="s">
        <v>113</v>
      </c>
      <c r="D473" s="39" t="s">
        <v>2336</v>
      </c>
      <c r="E473" s="669" t="s">
        <v>1307</v>
      </c>
      <c r="F473" s="669"/>
      <c r="G473" s="38" t="s">
        <v>1250</v>
      </c>
      <c r="H473" s="37">
        <v>0.65</v>
      </c>
      <c r="I473" s="36">
        <v>13.95</v>
      </c>
      <c r="J473" s="36">
        <v>9.06</v>
      </c>
    </row>
    <row r="474" spans="1:10" x14ac:dyDescent="0.25">
      <c r="A474" s="35"/>
      <c r="B474" s="35"/>
      <c r="C474" s="35"/>
      <c r="D474" s="35"/>
      <c r="E474" s="35" t="s">
        <v>1243</v>
      </c>
      <c r="F474" s="34">
        <v>4.2057376</v>
      </c>
      <c r="G474" s="35" t="s">
        <v>1242</v>
      </c>
      <c r="H474" s="34">
        <v>4.8499999999999996</v>
      </c>
      <c r="I474" s="35" t="s">
        <v>1241</v>
      </c>
      <c r="J474" s="34">
        <v>9.06</v>
      </c>
    </row>
    <row r="475" spans="1:10" x14ac:dyDescent="0.25">
      <c r="A475" s="35"/>
      <c r="B475" s="35"/>
      <c r="C475" s="35"/>
      <c r="D475" s="35"/>
      <c r="E475" s="35" t="s">
        <v>1240</v>
      </c>
      <c r="F475" s="34">
        <v>15.91</v>
      </c>
      <c r="G475" s="35"/>
      <c r="H475" s="674" t="s">
        <v>1239</v>
      </c>
      <c r="I475" s="674"/>
      <c r="J475" s="34">
        <v>95.49</v>
      </c>
    </row>
    <row r="476" spans="1:10" ht="50.1" customHeight="1" thickBot="1" x14ac:dyDescent="0.3">
      <c r="A476" s="11"/>
      <c r="B476" s="11"/>
      <c r="C476" s="11"/>
      <c r="D476" s="11"/>
      <c r="E476" s="11"/>
      <c r="F476" s="11"/>
      <c r="G476" s="11" t="s">
        <v>3360</v>
      </c>
      <c r="H476" s="48">
        <v>75</v>
      </c>
      <c r="I476" s="11" t="s">
        <v>3359</v>
      </c>
      <c r="J476" s="47">
        <v>7161.75</v>
      </c>
    </row>
    <row r="477" spans="1:10" ht="1.2" customHeight="1" thickTop="1" x14ac:dyDescent="0.25">
      <c r="A477" s="33"/>
      <c r="B477" s="33"/>
      <c r="C477" s="33"/>
      <c r="D477" s="33"/>
      <c r="E477" s="33"/>
      <c r="F477" s="33"/>
      <c r="G477" s="33"/>
      <c r="H477" s="33"/>
      <c r="I477" s="33"/>
      <c r="J477" s="33"/>
    </row>
    <row r="478" spans="1:10" ht="18" customHeight="1" x14ac:dyDescent="0.25">
      <c r="A478" s="30" t="s">
        <v>1149</v>
      </c>
      <c r="B478" s="28" t="s">
        <v>1237</v>
      </c>
      <c r="C478" s="30" t="s">
        <v>1236</v>
      </c>
      <c r="D478" s="30" t="s">
        <v>10</v>
      </c>
      <c r="E478" s="666" t="s">
        <v>1261</v>
      </c>
      <c r="F478" s="666"/>
      <c r="G478" s="29" t="s">
        <v>1235</v>
      </c>
      <c r="H478" s="28" t="s">
        <v>1234</v>
      </c>
      <c r="I478" s="28" t="s">
        <v>1233</v>
      </c>
      <c r="J478" s="28" t="s">
        <v>11</v>
      </c>
    </row>
    <row r="479" spans="1:10" ht="26.1" customHeight="1" x14ac:dyDescent="0.25">
      <c r="A479" s="18" t="s">
        <v>1260</v>
      </c>
      <c r="B479" s="16" t="s">
        <v>1148</v>
      </c>
      <c r="C479" s="18" t="s">
        <v>61</v>
      </c>
      <c r="D479" s="18" t="s">
        <v>1147</v>
      </c>
      <c r="E479" s="667" t="s">
        <v>3015</v>
      </c>
      <c r="F479" s="667"/>
      <c r="G479" s="17" t="s">
        <v>73</v>
      </c>
      <c r="H479" s="46">
        <v>1</v>
      </c>
      <c r="I479" s="15">
        <v>22.88</v>
      </c>
      <c r="J479" s="15">
        <v>22.88</v>
      </c>
    </row>
    <row r="480" spans="1:10" ht="24" customHeight="1" x14ac:dyDescent="0.25">
      <c r="A480" s="44" t="s">
        <v>1254</v>
      </c>
      <c r="B480" s="45" t="s">
        <v>2208</v>
      </c>
      <c r="C480" s="44" t="s">
        <v>61</v>
      </c>
      <c r="D480" s="44" t="s">
        <v>2207</v>
      </c>
      <c r="E480" s="668" t="s">
        <v>1251</v>
      </c>
      <c r="F480" s="668"/>
      <c r="G480" s="43" t="s">
        <v>1250</v>
      </c>
      <c r="H480" s="42">
        <v>0.6</v>
      </c>
      <c r="I480" s="41">
        <v>11.99</v>
      </c>
      <c r="J480" s="41">
        <v>7.19</v>
      </c>
    </row>
    <row r="481" spans="1:10" ht="24" customHeight="1" x14ac:dyDescent="0.25">
      <c r="A481" s="44" t="s">
        <v>1254</v>
      </c>
      <c r="B481" s="45" t="s">
        <v>1395</v>
      </c>
      <c r="C481" s="44" t="s">
        <v>61</v>
      </c>
      <c r="D481" s="44" t="s">
        <v>1394</v>
      </c>
      <c r="E481" s="668" t="s">
        <v>1251</v>
      </c>
      <c r="F481" s="668"/>
      <c r="G481" s="43" t="s">
        <v>1250</v>
      </c>
      <c r="H481" s="42">
        <v>0.13</v>
      </c>
      <c r="I481" s="41">
        <v>28.68</v>
      </c>
      <c r="J481" s="41">
        <v>3.72</v>
      </c>
    </row>
    <row r="482" spans="1:10" ht="24" customHeight="1" x14ac:dyDescent="0.25">
      <c r="A482" s="44" t="s">
        <v>1254</v>
      </c>
      <c r="B482" s="45" t="s">
        <v>1698</v>
      </c>
      <c r="C482" s="44" t="s">
        <v>61</v>
      </c>
      <c r="D482" s="44" t="s">
        <v>1697</v>
      </c>
      <c r="E482" s="668" t="s">
        <v>1251</v>
      </c>
      <c r="F482" s="668"/>
      <c r="G482" s="43" t="s">
        <v>1250</v>
      </c>
      <c r="H482" s="42">
        <v>0.1</v>
      </c>
      <c r="I482" s="41">
        <v>16.29</v>
      </c>
      <c r="J482" s="41">
        <v>1.62</v>
      </c>
    </row>
    <row r="483" spans="1:10" ht="24" customHeight="1" x14ac:dyDescent="0.25">
      <c r="A483" s="44" t="s">
        <v>1254</v>
      </c>
      <c r="B483" s="45" t="s">
        <v>1253</v>
      </c>
      <c r="C483" s="44" t="s">
        <v>61</v>
      </c>
      <c r="D483" s="44" t="s">
        <v>1252</v>
      </c>
      <c r="E483" s="668" t="s">
        <v>1251</v>
      </c>
      <c r="F483" s="668"/>
      <c r="G483" s="43" t="s">
        <v>1250</v>
      </c>
      <c r="H483" s="42">
        <v>0.13</v>
      </c>
      <c r="I483" s="41">
        <v>20.309999999999999</v>
      </c>
      <c r="J483" s="41">
        <v>2.64</v>
      </c>
    </row>
    <row r="484" spans="1:10" ht="26.1" customHeight="1" x14ac:dyDescent="0.25">
      <c r="A484" s="39" t="s">
        <v>1247</v>
      </c>
      <c r="B484" s="40" t="s">
        <v>3014</v>
      </c>
      <c r="C484" s="39" t="s">
        <v>61</v>
      </c>
      <c r="D484" s="39" t="s">
        <v>3013</v>
      </c>
      <c r="E484" s="669" t="s">
        <v>1244</v>
      </c>
      <c r="F484" s="669"/>
      <c r="G484" s="38" t="s">
        <v>956</v>
      </c>
      <c r="H484" s="37">
        <v>0.02</v>
      </c>
      <c r="I484" s="36">
        <v>23.52</v>
      </c>
      <c r="J484" s="36">
        <v>0.47</v>
      </c>
    </row>
    <row r="485" spans="1:10" ht="39" customHeight="1" x14ac:dyDescent="0.25">
      <c r="A485" s="39" t="s">
        <v>1247</v>
      </c>
      <c r="B485" s="40" t="s">
        <v>1644</v>
      </c>
      <c r="C485" s="39" t="s">
        <v>61</v>
      </c>
      <c r="D485" s="39" t="s">
        <v>1643</v>
      </c>
      <c r="E485" s="669" t="s">
        <v>1244</v>
      </c>
      <c r="F485" s="669"/>
      <c r="G485" s="38" t="s">
        <v>104</v>
      </c>
      <c r="H485" s="37">
        <v>0.04</v>
      </c>
      <c r="I485" s="36">
        <v>19.489999999999998</v>
      </c>
      <c r="J485" s="36">
        <v>0.77</v>
      </c>
    </row>
    <row r="486" spans="1:10" ht="26.1" customHeight="1" x14ac:dyDescent="0.25">
      <c r="A486" s="39" t="s">
        <v>1247</v>
      </c>
      <c r="B486" s="40" t="s">
        <v>3012</v>
      </c>
      <c r="C486" s="39" t="s">
        <v>61</v>
      </c>
      <c r="D486" s="39" t="s">
        <v>3011</v>
      </c>
      <c r="E486" s="669" t="s">
        <v>1244</v>
      </c>
      <c r="F486" s="669"/>
      <c r="G486" s="38" t="s">
        <v>956</v>
      </c>
      <c r="H486" s="37">
        <v>1.2E-2</v>
      </c>
      <c r="I486" s="36">
        <v>19.87</v>
      </c>
      <c r="J486" s="36">
        <v>0.23</v>
      </c>
    </row>
    <row r="487" spans="1:10" ht="39" customHeight="1" x14ac:dyDescent="0.25">
      <c r="A487" s="39" t="s">
        <v>1247</v>
      </c>
      <c r="B487" s="40" t="s">
        <v>2936</v>
      </c>
      <c r="C487" s="39" t="s">
        <v>61</v>
      </c>
      <c r="D487" s="39" t="s">
        <v>2935</v>
      </c>
      <c r="E487" s="669" t="s">
        <v>1244</v>
      </c>
      <c r="F487" s="669"/>
      <c r="G487" s="38" t="s">
        <v>104</v>
      </c>
      <c r="H487" s="37">
        <v>0.2853</v>
      </c>
      <c r="I487" s="36">
        <v>20.55</v>
      </c>
      <c r="J487" s="36">
        <v>5.86</v>
      </c>
    </row>
    <row r="488" spans="1:10" ht="26.1" customHeight="1" x14ac:dyDescent="0.25">
      <c r="A488" s="39" t="s">
        <v>1247</v>
      </c>
      <c r="B488" s="40" t="s">
        <v>3010</v>
      </c>
      <c r="C488" s="39" t="s">
        <v>61</v>
      </c>
      <c r="D488" s="39" t="s">
        <v>3009</v>
      </c>
      <c r="E488" s="669" t="s">
        <v>2439</v>
      </c>
      <c r="F488" s="669"/>
      <c r="G488" s="38" t="s">
        <v>1250</v>
      </c>
      <c r="H488" s="37">
        <v>0.1</v>
      </c>
      <c r="I488" s="36">
        <v>1.95</v>
      </c>
      <c r="J488" s="36">
        <v>0.19</v>
      </c>
    </row>
    <row r="489" spans="1:10" ht="26.1" customHeight="1" x14ac:dyDescent="0.25">
      <c r="A489" s="39" t="s">
        <v>1247</v>
      </c>
      <c r="B489" s="40" t="s">
        <v>3008</v>
      </c>
      <c r="C489" s="39" t="s">
        <v>61</v>
      </c>
      <c r="D489" s="39" t="s">
        <v>3007</v>
      </c>
      <c r="E489" s="669" t="s">
        <v>2439</v>
      </c>
      <c r="F489" s="669"/>
      <c r="G489" s="38" t="s">
        <v>1250</v>
      </c>
      <c r="H489" s="37">
        <v>0.1</v>
      </c>
      <c r="I489" s="36">
        <v>1.95</v>
      </c>
      <c r="J489" s="36">
        <v>0.19</v>
      </c>
    </row>
    <row r="490" spans="1:10" x14ac:dyDescent="0.25">
      <c r="A490" s="35"/>
      <c r="B490" s="35"/>
      <c r="C490" s="35"/>
      <c r="D490" s="35"/>
      <c r="E490" s="35" t="s">
        <v>1243</v>
      </c>
      <c r="F490" s="34">
        <v>5.7469130071488257</v>
      </c>
      <c r="G490" s="35" t="s">
        <v>1242</v>
      </c>
      <c r="H490" s="34">
        <v>6.63</v>
      </c>
      <c r="I490" s="35" t="s">
        <v>1241</v>
      </c>
      <c r="J490" s="34">
        <v>12.38</v>
      </c>
    </row>
    <row r="491" spans="1:10" x14ac:dyDescent="0.25">
      <c r="A491" s="35"/>
      <c r="B491" s="35"/>
      <c r="C491" s="35"/>
      <c r="D491" s="35"/>
      <c r="E491" s="35" t="s">
        <v>1240</v>
      </c>
      <c r="F491" s="34">
        <v>4.57</v>
      </c>
      <c r="G491" s="35"/>
      <c r="H491" s="674" t="s">
        <v>1239</v>
      </c>
      <c r="I491" s="674"/>
      <c r="J491" s="34">
        <v>27.45</v>
      </c>
    </row>
    <row r="492" spans="1:10" ht="50.1" customHeight="1" thickBot="1" x14ac:dyDescent="0.3">
      <c r="A492" s="11"/>
      <c r="B492" s="11"/>
      <c r="C492" s="11"/>
      <c r="D492" s="11"/>
      <c r="E492" s="11"/>
      <c r="F492" s="11"/>
      <c r="G492" s="11" t="s">
        <v>3360</v>
      </c>
      <c r="H492" s="48">
        <v>751.83</v>
      </c>
      <c r="I492" s="11" t="s">
        <v>3359</v>
      </c>
      <c r="J492" s="47">
        <v>20637.73</v>
      </c>
    </row>
    <row r="493" spans="1:10" ht="1.2" customHeight="1" thickTop="1" x14ac:dyDescent="0.25">
      <c r="A493" s="33"/>
      <c r="B493" s="33"/>
      <c r="C493" s="33"/>
      <c r="D493" s="33"/>
      <c r="E493" s="33"/>
      <c r="F493" s="33"/>
      <c r="G493" s="33"/>
      <c r="H493" s="33"/>
      <c r="I493" s="33"/>
      <c r="J493" s="33"/>
    </row>
    <row r="494" spans="1:10" ht="18" customHeight="1" x14ac:dyDescent="0.25">
      <c r="A494" s="30" t="s">
        <v>1146</v>
      </c>
      <c r="B494" s="28" t="s">
        <v>1237</v>
      </c>
      <c r="C494" s="30" t="s">
        <v>1236</v>
      </c>
      <c r="D494" s="30" t="s">
        <v>10</v>
      </c>
      <c r="E494" s="666" t="s">
        <v>1261</v>
      </c>
      <c r="F494" s="666"/>
      <c r="G494" s="29" t="s">
        <v>1235</v>
      </c>
      <c r="H494" s="28" t="s">
        <v>1234</v>
      </c>
      <c r="I494" s="28" t="s">
        <v>1233</v>
      </c>
      <c r="J494" s="28" t="s">
        <v>11</v>
      </c>
    </row>
    <row r="495" spans="1:10" ht="24" customHeight="1" x14ac:dyDescent="0.25">
      <c r="A495" s="18" t="s">
        <v>1260</v>
      </c>
      <c r="B495" s="16" t="s">
        <v>1145</v>
      </c>
      <c r="C495" s="18" t="s">
        <v>61</v>
      </c>
      <c r="D495" s="18" t="s">
        <v>1144</v>
      </c>
      <c r="E495" s="667" t="s">
        <v>1251</v>
      </c>
      <c r="F495" s="667"/>
      <c r="G495" s="17" t="s">
        <v>1143</v>
      </c>
      <c r="H495" s="46">
        <v>1</v>
      </c>
      <c r="I495" s="15">
        <v>31</v>
      </c>
      <c r="J495" s="15">
        <v>31</v>
      </c>
    </row>
    <row r="496" spans="1:10" ht="24" customHeight="1" x14ac:dyDescent="0.25">
      <c r="A496" s="44" t="s">
        <v>1254</v>
      </c>
      <c r="B496" s="45" t="s">
        <v>1253</v>
      </c>
      <c r="C496" s="44" t="s">
        <v>61</v>
      </c>
      <c r="D496" s="44" t="s">
        <v>1252</v>
      </c>
      <c r="E496" s="668" t="s">
        <v>1251</v>
      </c>
      <c r="F496" s="668"/>
      <c r="G496" s="43" t="s">
        <v>1250</v>
      </c>
      <c r="H496" s="42">
        <v>0.5</v>
      </c>
      <c r="I496" s="41">
        <v>20.309999999999999</v>
      </c>
      <c r="J496" s="41">
        <v>10.15</v>
      </c>
    </row>
    <row r="497" spans="1:10" ht="65.099999999999994" customHeight="1" x14ac:dyDescent="0.25">
      <c r="A497" s="39" t="s">
        <v>1247</v>
      </c>
      <c r="B497" s="40" t="s">
        <v>3006</v>
      </c>
      <c r="C497" s="39" t="s">
        <v>61</v>
      </c>
      <c r="D497" s="39" t="s">
        <v>3005</v>
      </c>
      <c r="E497" s="669" t="s">
        <v>2439</v>
      </c>
      <c r="F497" s="669"/>
      <c r="G497" s="38" t="s">
        <v>3004</v>
      </c>
      <c r="H497" s="37">
        <v>1</v>
      </c>
      <c r="I497" s="36">
        <v>20.85</v>
      </c>
      <c r="J497" s="36">
        <v>20.85</v>
      </c>
    </row>
    <row r="498" spans="1:10" x14ac:dyDescent="0.25">
      <c r="A498" s="35"/>
      <c r="B498" s="35"/>
      <c r="C498" s="35"/>
      <c r="D498" s="35"/>
      <c r="E498" s="35" t="s">
        <v>1243</v>
      </c>
      <c r="F498" s="34">
        <v>3.3376659548788412</v>
      </c>
      <c r="G498" s="35" t="s">
        <v>1242</v>
      </c>
      <c r="H498" s="34">
        <v>3.85</v>
      </c>
      <c r="I498" s="35" t="s">
        <v>1241</v>
      </c>
      <c r="J498" s="34">
        <v>7.19</v>
      </c>
    </row>
    <row r="499" spans="1:10" x14ac:dyDescent="0.25">
      <c r="A499" s="35"/>
      <c r="B499" s="35"/>
      <c r="C499" s="35"/>
      <c r="D499" s="35"/>
      <c r="E499" s="35" t="s">
        <v>1240</v>
      </c>
      <c r="F499" s="34">
        <v>6.2</v>
      </c>
      <c r="G499" s="35"/>
      <c r="H499" s="674" t="s">
        <v>1239</v>
      </c>
      <c r="I499" s="674"/>
      <c r="J499" s="34">
        <v>37.200000000000003</v>
      </c>
    </row>
    <row r="500" spans="1:10" ht="50.1" customHeight="1" thickBot="1" x14ac:dyDescent="0.3">
      <c r="A500" s="11"/>
      <c r="B500" s="11"/>
      <c r="C500" s="11"/>
      <c r="D500" s="11"/>
      <c r="E500" s="11"/>
      <c r="F500" s="11"/>
      <c r="G500" s="11" t="s">
        <v>3360</v>
      </c>
      <c r="H500" s="48">
        <v>48</v>
      </c>
      <c r="I500" s="11" t="s">
        <v>3359</v>
      </c>
      <c r="J500" s="47">
        <v>1785.6</v>
      </c>
    </row>
    <row r="501" spans="1:10" ht="1.2" customHeight="1" thickTop="1" x14ac:dyDescent="0.25">
      <c r="A501" s="33"/>
      <c r="B501" s="33"/>
      <c r="C501" s="33"/>
      <c r="D501" s="33"/>
      <c r="E501" s="33"/>
      <c r="F501" s="33"/>
      <c r="G501" s="33"/>
      <c r="H501" s="33"/>
      <c r="I501" s="33"/>
      <c r="J501" s="33"/>
    </row>
    <row r="502" spans="1:10" ht="24" customHeight="1" x14ac:dyDescent="0.25">
      <c r="A502" s="21" t="s">
        <v>21</v>
      </c>
      <c r="B502" s="21"/>
      <c r="C502" s="21"/>
      <c r="D502" s="21" t="s">
        <v>22</v>
      </c>
      <c r="E502" s="21"/>
      <c r="F502" s="665"/>
      <c r="G502" s="665"/>
      <c r="H502" s="22"/>
      <c r="I502" s="21"/>
      <c r="J502" s="20">
        <v>138695.01999999999</v>
      </c>
    </row>
    <row r="503" spans="1:10" ht="24" customHeight="1" x14ac:dyDescent="0.25">
      <c r="A503" s="21" t="s">
        <v>1142</v>
      </c>
      <c r="B503" s="21"/>
      <c r="C503" s="21"/>
      <c r="D503" s="21" t="s">
        <v>1141</v>
      </c>
      <c r="E503" s="21"/>
      <c r="F503" s="665"/>
      <c r="G503" s="665"/>
      <c r="H503" s="22"/>
      <c r="I503" s="21"/>
      <c r="J503" s="20">
        <v>52891.8</v>
      </c>
    </row>
    <row r="504" spans="1:10" ht="18" customHeight="1" x14ac:dyDescent="0.25">
      <c r="A504" s="30" t="s">
        <v>1140</v>
      </c>
      <c r="B504" s="28" t="s">
        <v>1237</v>
      </c>
      <c r="C504" s="30" t="s">
        <v>1236</v>
      </c>
      <c r="D504" s="30" t="s">
        <v>10</v>
      </c>
      <c r="E504" s="666" t="s">
        <v>1261</v>
      </c>
      <c r="F504" s="666"/>
      <c r="G504" s="29" t="s">
        <v>1235</v>
      </c>
      <c r="H504" s="28" t="s">
        <v>1234</v>
      </c>
      <c r="I504" s="28" t="s">
        <v>1233</v>
      </c>
      <c r="J504" s="28" t="s">
        <v>11</v>
      </c>
    </row>
    <row r="505" spans="1:10" ht="39" customHeight="1" x14ac:dyDescent="0.25">
      <c r="A505" s="18" t="s">
        <v>1260</v>
      </c>
      <c r="B505" s="16" t="s">
        <v>1125</v>
      </c>
      <c r="C505" s="18" t="s">
        <v>61</v>
      </c>
      <c r="D505" s="18" t="s">
        <v>1124</v>
      </c>
      <c r="E505" s="667" t="s">
        <v>1578</v>
      </c>
      <c r="F505" s="667"/>
      <c r="G505" s="17" t="s">
        <v>86</v>
      </c>
      <c r="H505" s="46">
        <v>1</v>
      </c>
      <c r="I505" s="15">
        <v>100.53</v>
      </c>
      <c r="J505" s="15">
        <v>100.53</v>
      </c>
    </row>
    <row r="506" spans="1:10" ht="24" customHeight="1" x14ac:dyDescent="0.25">
      <c r="A506" s="44" t="s">
        <v>1254</v>
      </c>
      <c r="B506" s="45" t="s">
        <v>1577</v>
      </c>
      <c r="C506" s="44" t="s">
        <v>61</v>
      </c>
      <c r="D506" s="44" t="s">
        <v>1576</v>
      </c>
      <c r="E506" s="668" t="s">
        <v>1251</v>
      </c>
      <c r="F506" s="668"/>
      <c r="G506" s="43" t="s">
        <v>1250</v>
      </c>
      <c r="H506" s="42">
        <v>1.004</v>
      </c>
      <c r="I506" s="41">
        <v>29.04</v>
      </c>
      <c r="J506" s="41">
        <v>29.15</v>
      </c>
    </row>
    <row r="507" spans="1:10" ht="24" customHeight="1" x14ac:dyDescent="0.25">
      <c r="A507" s="44" t="s">
        <v>1254</v>
      </c>
      <c r="B507" s="45" t="s">
        <v>1253</v>
      </c>
      <c r="C507" s="44" t="s">
        <v>61</v>
      </c>
      <c r="D507" s="44" t="s">
        <v>1252</v>
      </c>
      <c r="E507" s="668" t="s">
        <v>1251</v>
      </c>
      <c r="F507" s="668"/>
      <c r="G507" s="43" t="s">
        <v>1250</v>
      </c>
      <c r="H507" s="42">
        <v>3.5150000000000001</v>
      </c>
      <c r="I507" s="41">
        <v>20.309999999999999</v>
      </c>
      <c r="J507" s="41">
        <v>71.38</v>
      </c>
    </row>
    <row r="508" spans="1:10" x14ac:dyDescent="0.25">
      <c r="A508" s="35"/>
      <c r="B508" s="35"/>
      <c r="C508" s="35"/>
      <c r="D508" s="35"/>
      <c r="E508" s="35" t="s">
        <v>1243</v>
      </c>
      <c r="F508" s="34">
        <v>34.212236561136386</v>
      </c>
      <c r="G508" s="35" t="s">
        <v>1242</v>
      </c>
      <c r="H508" s="34">
        <v>39.49</v>
      </c>
      <c r="I508" s="35" t="s">
        <v>1241</v>
      </c>
      <c r="J508" s="34">
        <v>73.7</v>
      </c>
    </row>
    <row r="509" spans="1:10" x14ac:dyDescent="0.25">
      <c r="A509" s="35"/>
      <c r="B509" s="35"/>
      <c r="C509" s="35"/>
      <c r="D509" s="35"/>
      <c r="E509" s="35" t="s">
        <v>1240</v>
      </c>
      <c r="F509" s="34">
        <v>20.100000000000001</v>
      </c>
      <c r="G509" s="35"/>
      <c r="H509" s="674" t="s">
        <v>1239</v>
      </c>
      <c r="I509" s="674"/>
      <c r="J509" s="34">
        <v>120.63</v>
      </c>
    </row>
    <row r="510" spans="1:10" ht="50.1" customHeight="1" thickBot="1" x14ac:dyDescent="0.3">
      <c r="A510" s="11"/>
      <c r="B510" s="11"/>
      <c r="C510" s="11"/>
      <c r="D510" s="11"/>
      <c r="E510" s="11"/>
      <c r="F510" s="11"/>
      <c r="G510" s="11" t="s">
        <v>3360</v>
      </c>
      <c r="H510" s="48">
        <v>31.3</v>
      </c>
      <c r="I510" s="11" t="s">
        <v>3359</v>
      </c>
      <c r="J510" s="47">
        <v>3775.71</v>
      </c>
    </row>
    <row r="511" spans="1:10" ht="1.2" customHeight="1" thickTop="1" x14ac:dyDescent="0.25">
      <c r="A511" s="33"/>
      <c r="B511" s="33"/>
      <c r="C511" s="33"/>
      <c r="D511" s="33"/>
      <c r="E511" s="33"/>
      <c r="F511" s="33"/>
      <c r="G511" s="33"/>
      <c r="H511" s="33"/>
      <c r="I511" s="33"/>
      <c r="J511" s="33"/>
    </row>
    <row r="512" spans="1:10" ht="18" customHeight="1" x14ac:dyDescent="0.25">
      <c r="A512" s="30" t="s">
        <v>1139</v>
      </c>
      <c r="B512" s="28" t="s">
        <v>1237</v>
      </c>
      <c r="C512" s="30" t="s">
        <v>1236</v>
      </c>
      <c r="D512" s="30" t="s">
        <v>10</v>
      </c>
      <c r="E512" s="666" t="s">
        <v>1261</v>
      </c>
      <c r="F512" s="666"/>
      <c r="G512" s="29" t="s">
        <v>1235</v>
      </c>
      <c r="H512" s="28" t="s">
        <v>1234</v>
      </c>
      <c r="I512" s="28" t="s">
        <v>1233</v>
      </c>
      <c r="J512" s="28" t="s">
        <v>11</v>
      </c>
    </row>
    <row r="513" spans="1:10" ht="39" customHeight="1" x14ac:dyDescent="0.25">
      <c r="A513" s="18" t="s">
        <v>1260</v>
      </c>
      <c r="B513" s="16" t="s">
        <v>1119</v>
      </c>
      <c r="C513" s="18" t="s">
        <v>61</v>
      </c>
      <c r="D513" s="18" t="s">
        <v>1118</v>
      </c>
      <c r="E513" s="667" t="s">
        <v>1617</v>
      </c>
      <c r="F513" s="667"/>
      <c r="G513" s="17" t="s">
        <v>956</v>
      </c>
      <c r="H513" s="46">
        <v>1</v>
      </c>
      <c r="I513" s="15">
        <v>13.26</v>
      </c>
      <c r="J513" s="15">
        <v>13.26</v>
      </c>
    </row>
    <row r="514" spans="1:10" ht="24" customHeight="1" x14ac:dyDescent="0.25">
      <c r="A514" s="44" t="s">
        <v>1254</v>
      </c>
      <c r="B514" s="45" t="s">
        <v>2069</v>
      </c>
      <c r="C514" s="44" t="s">
        <v>61</v>
      </c>
      <c r="D514" s="44" t="s">
        <v>2068</v>
      </c>
      <c r="E514" s="668" t="s">
        <v>1251</v>
      </c>
      <c r="F514" s="668"/>
      <c r="G514" s="43" t="s">
        <v>1250</v>
      </c>
      <c r="H514" s="42">
        <v>0.05</v>
      </c>
      <c r="I514" s="41">
        <v>20.56</v>
      </c>
      <c r="J514" s="41">
        <v>1.02</v>
      </c>
    </row>
    <row r="515" spans="1:10" ht="24" customHeight="1" x14ac:dyDescent="0.25">
      <c r="A515" s="44" t="s">
        <v>1254</v>
      </c>
      <c r="B515" s="45" t="s">
        <v>2067</v>
      </c>
      <c r="C515" s="44" t="s">
        <v>61</v>
      </c>
      <c r="D515" s="44" t="s">
        <v>2066</v>
      </c>
      <c r="E515" s="668" t="s">
        <v>1251</v>
      </c>
      <c r="F515" s="668"/>
      <c r="G515" s="43" t="s">
        <v>1250</v>
      </c>
      <c r="H515" s="42">
        <v>0.13100000000000001</v>
      </c>
      <c r="I515" s="41">
        <v>28.79</v>
      </c>
      <c r="J515" s="41">
        <v>3.77</v>
      </c>
    </row>
    <row r="516" spans="1:10" ht="26.1" customHeight="1" x14ac:dyDescent="0.25">
      <c r="A516" s="44" t="s">
        <v>1254</v>
      </c>
      <c r="B516" s="45" t="s">
        <v>2081</v>
      </c>
      <c r="C516" s="44" t="s">
        <v>61</v>
      </c>
      <c r="D516" s="44" t="s">
        <v>2080</v>
      </c>
      <c r="E516" s="668" t="s">
        <v>1617</v>
      </c>
      <c r="F516" s="668"/>
      <c r="G516" s="43" t="s">
        <v>956</v>
      </c>
      <c r="H516" s="42">
        <v>1</v>
      </c>
      <c r="I516" s="41">
        <v>7.92</v>
      </c>
      <c r="J516" s="41">
        <v>7.92</v>
      </c>
    </row>
    <row r="517" spans="1:10" ht="39" customHeight="1" x14ac:dyDescent="0.25">
      <c r="A517" s="39" t="s">
        <v>1247</v>
      </c>
      <c r="B517" s="40" t="s">
        <v>2212</v>
      </c>
      <c r="C517" s="39" t="s">
        <v>61</v>
      </c>
      <c r="D517" s="39" t="s">
        <v>2211</v>
      </c>
      <c r="E517" s="669" t="s">
        <v>1244</v>
      </c>
      <c r="F517" s="669"/>
      <c r="G517" s="38" t="s">
        <v>82</v>
      </c>
      <c r="H517" s="37">
        <v>0.64400000000000002</v>
      </c>
      <c r="I517" s="36">
        <v>0.18</v>
      </c>
      <c r="J517" s="36">
        <v>0.11</v>
      </c>
    </row>
    <row r="518" spans="1:10" ht="26.1" customHeight="1" x14ac:dyDescent="0.25">
      <c r="A518" s="39" t="s">
        <v>1247</v>
      </c>
      <c r="B518" s="40" t="s">
        <v>2210</v>
      </c>
      <c r="C518" s="39" t="s">
        <v>61</v>
      </c>
      <c r="D518" s="39" t="s">
        <v>2209</v>
      </c>
      <c r="E518" s="669" t="s">
        <v>1244</v>
      </c>
      <c r="F518" s="669"/>
      <c r="G518" s="38" t="s">
        <v>956</v>
      </c>
      <c r="H518" s="37">
        <v>2.5000000000000001E-2</v>
      </c>
      <c r="I518" s="36">
        <v>17.89</v>
      </c>
      <c r="J518" s="36">
        <v>0.44</v>
      </c>
    </row>
    <row r="519" spans="1:10" x14ac:dyDescent="0.25">
      <c r="A519" s="35"/>
      <c r="B519" s="35"/>
      <c r="C519" s="35"/>
      <c r="D519" s="35"/>
      <c r="E519" s="35" t="s">
        <v>1243</v>
      </c>
      <c r="F519" s="34">
        <v>2.0750162473307956</v>
      </c>
      <c r="G519" s="35" t="s">
        <v>1242</v>
      </c>
      <c r="H519" s="34">
        <v>2.39</v>
      </c>
      <c r="I519" s="35" t="s">
        <v>1241</v>
      </c>
      <c r="J519" s="34">
        <v>4.47</v>
      </c>
    </row>
    <row r="520" spans="1:10" x14ac:dyDescent="0.25">
      <c r="A520" s="35"/>
      <c r="B520" s="35"/>
      <c r="C520" s="35"/>
      <c r="D520" s="35"/>
      <c r="E520" s="35" t="s">
        <v>1240</v>
      </c>
      <c r="F520" s="34">
        <v>2.65</v>
      </c>
      <c r="G520" s="35"/>
      <c r="H520" s="674" t="s">
        <v>1239</v>
      </c>
      <c r="I520" s="674"/>
      <c r="J520" s="34">
        <v>15.91</v>
      </c>
    </row>
    <row r="521" spans="1:10" ht="50.1" customHeight="1" thickBot="1" x14ac:dyDescent="0.3">
      <c r="A521" s="11"/>
      <c r="B521" s="11"/>
      <c r="C521" s="11"/>
      <c r="D521" s="11"/>
      <c r="E521" s="11"/>
      <c r="F521" s="11"/>
      <c r="G521" s="11" t="s">
        <v>3360</v>
      </c>
      <c r="H521" s="48">
        <v>84.6</v>
      </c>
      <c r="I521" s="11" t="s">
        <v>3359</v>
      </c>
      <c r="J521" s="47">
        <v>1345.98</v>
      </c>
    </row>
    <row r="522" spans="1:10" ht="1.2" customHeight="1" thickTop="1" x14ac:dyDescent="0.25">
      <c r="A522" s="33"/>
      <c r="B522" s="33"/>
      <c r="C522" s="33"/>
      <c r="D522" s="33"/>
      <c r="E522" s="33"/>
      <c r="F522" s="33"/>
      <c r="G522" s="33"/>
      <c r="H522" s="33"/>
      <c r="I522" s="33"/>
      <c r="J522" s="33"/>
    </row>
    <row r="523" spans="1:10" ht="18" customHeight="1" x14ac:dyDescent="0.25">
      <c r="A523" s="30" t="s">
        <v>1138</v>
      </c>
      <c r="B523" s="28" t="s">
        <v>1237</v>
      </c>
      <c r="C523" s="30" t="s">
        <v>1236</v>
      </c>
      <c r="D523" s="30" t="s">
        <v>10</v>
      </c>
      <c r="E523" s="666" t="s">
        <v>1261</v>
      </c>
      <c r="F523" s="666"/>
      <c r="G523" s="29" t="s">
        <v>1235</v>
      </c>
      <c r="H523" s="28" t="s">
        <v>1234</v>
      </c>
      <c r="I523" s="28" t="s">
        <v>1233</v>
      </c>
      <c r="J523" s="28" t="s">
        <v>11</v>
      </c>
    </row>
    <row r="524" spans="1:10" ht="39" customHeight="1" x14ac:dyDescent="0.25">
      <c r="A524" s="18" t="s">
        <v>1260</v>
      </c>
      <c r="B524" s="16" t="s">
        <v>1116</v>
      </c>
      <c r="C524" s="18" t="s">
        <v>61</v>
      </c>
      <c r="D524" s="18" t="s">
        <v>1115</v>
      </c>
      <c r="E524" s="667" t="s">
        <v>1617</v>
      </c>
      <c r="F524" s="667"/>
      <c r="G524" s="17" t="s">
        <v>956</v>
      </c>
      <c r="H524" s="46">
        <v>1</v>
      </c>
      <c r="I524" s="15">
        <v>11.99</v>
      </c>
      <c r="J524" s="15">
        <v>11.99</v>
      </c>
    </row>
    <row r="525" spans="1:10" ht="24" customHeight="1" x14ac:dyDescent="0.25">
      <c r="A525" s="44" t="s">
        <v>1254</v>
      </c>
      <c r="B525" s="45" t="s">
        <v>2069</v>
      </c>
      <c r="C525" s="44" t="s">
        <v>61</v>
      </c>
      <c r="D525" s="44" t="s">
        <v>2068</v>
      </c>
      <c r="E525" s="668" t="s">
        <v>1251</v>
      </c>
      <c r="F525" s="668"/>
      <c r="G525" s="43" t="s">
        <v>1250</v>
      </c>
      <c r="H525" s="42">
        <v>3.9E-2</v>
      </c>
      <c r="I525" s="41">
        <v>20.56</v>
      </c>
      <c r="J525" s="41">
        <v>0.8</v>
      </c>
    </row>
    <row r="526" spans="1:10" ht="24" customHeight="1" x14ac:dyDescent="0.25">
      <c r="A526" s="44" t="s">
        <v>1254</v>
      </c>
      <c r="B526" s="45" t="s">
        <v>2067</v>
      </c>
      <c r="C526" s="44" t="s">
        <v>61</v>
      </c>
      <c r="D526" s="44" t="s">
        <v>2066</v>
      </c>
      <c r="E526" s="668" t="s">
        <v>1251</v>
      </c>
      <c r="F526" s="668"/>
      <c r="G526" s="43" t="s">
        <v>1250</v>
      </c>
      <c r="H526" s="42">
        <v>0.10199999999999999</v>
      </c>
      <c r="I526" s="41">
        <v>28.79</v>
      </c>
      <c r="J526" s="41">
        <v>2.93</v>
      </c>
    </row>
    <row r="527" spans="1:10" ht="26.1" customHeight="1" x14ac:dyDescent="0.25">
      <c r="A527" s="44" t="s">
        <v>1254</v>
      </c>
      <c r="B527" s="45" t="s">
        <v>2077</v>
      </c>
      <c r="C527" s="44" t="s">
        <v>61</v>
      </c>
      <c r="D527" s="44" t="s">
        <v>2076</v>
      </c>
      <c r="E527" s="668" t="s">
        <v>1617</v>
      </c>
      <c r="F527" s="668"/>
      <c r="G527" s="43" t="s">
        <v>956</v>
      </c>
      <c r="H527" s="42">
        <v>1</v>
      </c>
      <c r="I527" s="41">
        <v>7.73</v>
      </c>
      <c r="J527" s="41">
        <v>7.73</v>
      </c>
    </row>
    <row r="528" spans="1:10" ht="39" customHeight="1" x14ac:dyDescent="0.25">
      <c r="A528" s="39" t="s">
        <v>1247</v>
      </c>
      <c r="B528" s="40" t="s">
        <v>2212</v>
      </c>
      <c r="C528" s="39" t="s">
        <v>61</v>
      </c>
      <c r="D528" s="39" t="s">
        <v>2211</v>
      </c>
      <c r="E528" s="669" t="s">
        <v>1244</v>
      </c>
      <c r="F528" s="669"/>
      <c r="G528" s="38" t="s">
        <v>82</v>
      </c>
      <c r="H528" s="37">
        <v>0.503</v>
      </c>
      <c r="I528" s="36">
        <v>0.18</v>
      </c>
      <c r="J528" s="36">
        <v>0.09</v>
      </c>
    </row>
    <row r="529" spans="1:10" ht="26.1" customHeight="1" x14ac:dyDescent="0.25">
      <c r="A529" s="39" t="s">
        <v>1247</v>
      </c>
      <c r="B529" s="40" t="s">
        <v>2210</v>
      </c>
      <c r="C529" s="39" t="s">
        <v>61</v>
      </c>
      <c r="D529" s="39" t="s">
        <v>2209</v>
      </c>
      <c r="E529" s="669" t="s">
        <v>1244</v>
      </c>
      <c r="F529" s="669"/>
      <c r="G529" s="38" t="s">
        <v>956</v>
      </c>
      <c r="H529" s="37">
        <v>2.5000000000000001E-2</v>
      </c>
      <c r="I529" s="36">
        <v>17.89</v>
      </c>
      <c r="J529" s="36">
        <v>0.44</v>
      </c>
    </row>
    <row r="530" spans="1:10" x14ac:dyDescent="0.25">
      <c r="A530" s="35"/>
      <c r="B530" s="35"/>
      <c r="C530" s="35"/>
      <c r="D530" s="35"/>
      <c r="E530" s="35" t="s">
        <v>1243</v>
      </c>
      <c r="F530" s="34">
        <v>1.5179649057654814</v>
      </c>
      <c r="G530" s="35" t="s">
        <v>1242</v>
      </c>
      <c r="H530" s="34">
        <v>1.75</v>
      </c>
      <c r="I530" s="35" t="s">
        <v>1241</v>
      </c>
      <c r="J530" s="34">
        <v>3.27</v>
      </c>
    </row>
    <row r="531" spans="1:10" x14ac:dyDescent="0.25">
      <c r="A531" s="35"/>
      <c r="B531" s="35"/>
      <c r="C531" s="35"/>
      <c r="D531" s="35"/>
      <c r="E531" s="35" t="s">
        <v>1240</v>
      </c>
      <c r="F531" s="34">
        <v>2.39</v>
      </c>
      <c r="G531" s="35"/>
      <c r="H531" s="674" t="s">
        <v>1239</v>
      </c>
      <c r="I531" s="674"/>
      <c r="J531" s="34">
        <v>14.38</v>
      </c>
    </row>
    <row r="532" spans="1:10" ht="50.1" customHeight="1" thickBot="1" x14ac:dyDescent="0.3">
      <c r="A532" s="11"/>
      <c r="B532" s="11"/>
      <c r="C532" s="11"/>
      <c r="D532" s="11"/>
      <c r="E532" s="11"/>
      <c r="F532" s="11"/>
      <c r="G532" s="11" t="s">
        <v>3360</v>
      </c>
      <c r="H532" s="48">
        <v>426.2</v>
      </c>
      <c r="I532" s="11" t="s">
        <v>3359</v>
      </c>
      <c r="J532" s="47">
        <v>6128.75</v>
      </c>
    </row>
    <row r="533" spans="1:10" ht="1.2" customHeight="1" thickTop="1" x14ac:dyDescent="0.25">
      <c r="A533" s="33"/>
      <c r="B533" s="33"/>
      <c r="C533" s="33"/>
      <c r="D533" s="33"/>
      <c r="E533" s="33"/>
      <c r="F533" s="33"/>
      <c r="G533" s="33"/>
      <c r="H533" s="33"/>
      <c r="I533" s="33"/>
      <c r="J533" s="33"/>
    </row>
    <row r="534" spans="1:10" ht="18" customHeight="1" x14ac:dyDescent="0.25">
      <c r="A534" s="30" t="s">
        <v>1137</v>
      </c>
      <c r="B534" s="28" t="s">
        <v>1237</v>
      </c>
      <c r="C534" s="30" t="s">
        <v>1236</v>
      </c>
      <c r="D534" s="30" t="s">
        <v>10</v>
      </c>
      <c r="E534" s="666" t="s">
        <v>1261</v>
      </c>
      <c r="F534" s="666"/>
      <c r="G534" s="29" t="s">
        <v>1235</v>
      </c>
      <c r="H534" s="28" t="s">
        <v>1234</v>
      </c>
      <c r="I534" s="28" t="s">
        <v>1233</v>
      </c>
      <c r="J534" s="28" t="s">
        <v>11</v>
      </c>
    </row>
    <row r="535" spans="1:10" ht="39" customHeight="1" x14ac:dyDescent="0.25">
      <c r="A535" s="18" t="s">
        <v>1260</v>
      </c>
      <c r="B535" s="16" t="s">
        <v>1113</v>
      </c>
      <c r="C535" s="18" t="s">
        <v>61</v>
      </c>
      <c r="D535" s="18" t="s">
        <v>1112</v>
      </c>
      <c r="E535" s="667" t="s">
        <v>1617</v>
      </c>
      <c r="F535" s="667"/>
      <c r="G535" s="17" t="s">
        <v>956</v>
      </c>
      <c r="H535" s="46">
        <v>1</v>
      </c>
      <c r="I535" s="15">
        <v>10.55</v>
      </c>
      <c r="J535" s="15">
        <v>10.55</v>
      </c>
    </row>
    <row r="536" spans="1:10" ht="24" customHeight="1" x14ac:dyDescent="0.25">
      <c r="A536" s="44" t="s">
        <v>1254</v>
      </c>
      <c r="B536" s="45" t="s">
        <v>2069</v>
      </c>
      <c r="C536" s="44" t="s">
        <v>61</v>
      </c>
      <c r="D536" s="44" t="s">
        <v>2068</v>
      </c>
      <c r="E536" s="668" t="s">
        <v>1251</v>
      </c>
      <c r="F536" s="668"/>
      <c r="G536" s="43" t="s">
        <v>1250</v>
      </c>
      <c r="H536" s="42">
        <v>3.1E-2</v>
      </c>
      <c r="I536" s="41">
        <v>20.56</v>
      </c>
      <c r="J536" s="41">
        <v>0.63</v>
      </c>
    </row>
    <row r="537" spans="1:10" ht="24" customHeight="1" x14ac:dyDescent="0.25">
      <c r="A537" s="44" t="s">
        <v>1254</v>
      </c>
      <c r="B537" s="45" t="s">
        <v>2067</v>
      </c>
      <c r="C537" s="44" t="s">
        <v>61</v>
      </c>
      <c r="D537" s="44" t="s">
        <v>2066</v>
      </c>
      <c r="E537" s="668" t="s">
        <v>1251</v>
      </c>
      <c r="F537" s="668"/>
      <c r="G537" s="43" t="s">
        <v>1250</v>
      </c>
      <c r="H537" s="42">
        <v>8.1000000000000003E-2</v>
      </c>
      <c r="I537" s="41">
        <v>28.79</v>
      </c>
      <c r="J537" s="41">
        <v>2.33</v>
      </c>
    </row>
    <row r="538" spans="1:10" ht="26.1" customHeight="1" x14ac:dyDescent="0.25">
      <c r="A538" s="44" t="s">
        <v>1254</v>
      </c>
      <c r="B538" s="45" t="s">
        <v>2095</v>
      </c>
      <c r="C538" s="44" t="s">
        <v>61</v>
      </c>
      <c r="D538" s="44" t="s">
        <v>2094</v>
      </c>
      <c r="E538" s="668" t="s">
        <v>1617</v>
      </c>
      <c r="F538" s="668"/>
      <c r="G538" s="43" t="s">
        <v>956</v>
      </c>
      <c r="H538" s="42">
        <v>1</v>
      </c>
      <c r="I538" s="41">
        <v>7.08</v>
      </c>
      <c r="J538" s="41">
        <v>7.08</v>
      </c>
    </row>
    <row r="539" spans="1:10" ht="39" customHeight="1" x14ac:dyDescent="0.25">
      <c r="A539" s="39" t="s">
        <v>1247</v>
      </c>
      <c r="B539" s="40" t="s">
        <v>2212</v>
      </c>
      <c r="C539" s="39" t="s">
        <v>61</v>
      </c>
      <c r="D539" s="39" t="s">
        <v>2211</v>
      </c>
      <c r="E539" s="669" t="s">
        <v>1244</v>
      </c>
      <c r="F539" s="669"/>
      <c r="G539" s="38" t="s">
        <v>82</v>
      </c>
      <c r="H539" s="37">
        <v>0.39900000000000002</v>
      </c>
      <c r="I539" s="36">
        <v>0.18</v>
      </c>
      <c r="J539" s="36">
        <v>7.0000000000000007E-2</v>
      </c>
    </row>
    <row r="540" spans="1:10" ht="26.1" customHeight="1" x14ac:dyDescent="0.25">
      <c r="A540" s="39" t="s">
        <v>1247</v>
      </c>
      <c r="B540" s="40" t="s">
        <v>2210</v>
      </c>
      <c r="C540" s="39" t="s">
        <v>61</v>
      </c>
      <c r="D540" s="39" t="s">
        <v>2209</v>
      </c>
      <c r="E540" s="669" t="s">
        <v>1244</v>
      </c>
      <c r="F540" s="669"/>
      <c r="G540" s="38" t="s">
        <v>956</v>
      </c>
      <c r="H540" s="37">
        <v>2.5000000000000001E-2</v>
      </c>
      <c r="I540" s="36">
        <v>17.89</v>
      </c>
      <c r="J540" s="36">
        <v>0.44</v>
      </c>
    </row>
    <row r="541" spans="1:10" x14ac:dyDescent="0.25">
      <c r="A541" s="35"/>
      <c r="B541" s="35"/>
      <c r="C541" s="35"/>
      <c r="D541" s="35"/>
      <c r="E541" s="35" t="s">
        <v>1243</v>
      </c>
      <c r="F541" s="34">
        <v>1.1651657227741157</v>
      </c>
      <c r="G541" s="35" t="s">
        <v>1242</v>
      </c>
      <c r="H541" s="34">
        <v>1.34</v>
      </c>
      <c r="I541" s="35" t="s">
        <v>1241</v>
      </c>
      <c r="J541" s="34">
        <v>2.5099999999999998</v>
      </c>
    </row>
    <row r="542" spans="1:10" x14ac:dyDescent="0.25">
      <c r="A542" s="35"/>
      <c r="B542" s="35"/>
      <c r="C542" s="35"/>
      <c r="D542" s="35"/>
      <c r="E542" s="35" t="s">
        <v>1240</v>
      </c>
      <c r="F542" s="34">
        <v>2.11</v>
      </c>
      <c r="G542" s="35"/>
      <c r="H542" s="674" t="s">
        <v>1239</v>
      </c>
      <c r="I542" s="674"/>
      <c r="J542" s="34">
        <v>12.66</v>
      </c>
    </row>
    <row r="543" spans="1:10" ht="50.1" customHeight="1" thickBot="1" x14ac:dyDescent="0.3">
      <c r="A543" s="11"/>
      <c r="B543" s="11"/>
      <c r="C543" s="11"/>
      <c r="D543" s="11"/>
      <c r="E543" s="11"/>
      <c r="F543" s="11"/>
      <c r="G543" s="11" t="s">
        <v>3360</v>
      </c>
      <c r="H543" s="48">
        <v>508.8</v>
      </c>
      <c r="I543" s="11" t="s">
        <v>3359</v>
      </c>
      <c r="J543" s="47">
        <v>6441.4</v>
      </c>
    </row>
    <row r="544" spans="1:10" ht="1.2" customHeight="1" thickTop="1" x14ac:dyDescent="0.25">
      <c r="A544" s="33"/>
      <c r="B544" s="33"/>
      <c r="C544" s="33"/>
      <c r="D544" s="33"/>
      <c r="E544" s="33"/>
      <c r="F544" s="33"/>
      <c r="G544" s="33"/>
      <c r="H544" s="33"/>
      <c r="I544" s="33"/>
      <c r="J544" s="33"/>
    </row>
    <row r="545" spans="1:10" ht="18" customHeight="1" x14ac:dyDescent="0.25">
      <c r="A545" s="30" t="s">
        <v>1136</v>
      </c>
      <c r="B545" s="28" t="s">
        <v>1237</v>
      </c>
      <c r="C545" s="30" t="s">
        <v>1236</v>
      </c>
      <c r="D545" s="30" t="s">
        <v>10</v>
      </c>
      <c r="E545" s="666" t="s">
        <v>1261</v>
      </c>
      <c r="F545" s="666"/>
      <c r="G545" s="29" t="s">
        <v>1235</v>
      </c>
      <c r="H545" s="28" t="s">
        <v>1234</v>
      </c>
      <c r="I545" s="28" t="s">
        <v>1233</v>
      </c>
      <c r="J545" s="28" t="s">
        <v>11</v>
      </c>
    </row>
    <row r="546" spans="1:10" ht="39" customHeight="1" x14ac:dyDescent="0.25">
      <c r="A546" s="18" t="s">
        <v>1260</v>
      </c>
      <c r="B546" s="16" t="s">
        <v>1110</v>
      </c>
      <c r="C546" s="18" t="s">
        <v>61</v>
      </c>
      <c r="D546" s="18" t="s">
        <v>1109</v>
      </c>
      <c r="E546" s="667" t="s">
        <v>1617</v>
      </c>
      <c r="F546" s="667"/>
      <c r="G546" s="17" t="s">
        <v>956</v>
      </c>
      <c r="H546" s="46">
        <v>1</v>
      </c>
      <c r="I546" s="15">
        <v>8.8800000000000008</v>
      </c>
      <c r="J546" s="15">
        <v>8.8800000000000008</v>
      </c>
    </row>
    <row r="547" spans="1:10" ht="24" customHeight="1" x14ac:dyDescent="0.25">
      <c r="A547" s="44" t="s">
        <v>1254</v>
      </c>
      <c r="B547" s="45" t="s">
        <v>2069</v>
      </c>
      <c r="C547" s="44" t="s">
        <v>61</v>
      </c>
      <c r="D547" s="44" t="s">
        <v>2068</v>
      </c>
      <c r="E547" s="668" t="s">
        <v>1251</v>
      </c>
      <c r="F547" s="668"/>
      <c r="G547" s="43" t="s">
        <v>1250</v>
      </c>
      <c r="H547" s="42">
        <v>2.5000000000000001E-2</v>
      </c>
      <c r="I547" s="41">
        <v>20.56</v>
      </c>
      <c r="J547" s="41">
        <v>0.51</v>
      </c>
    </row>
    <row r="548" spans="1:10" ht="24" customHeight="1" x14ac:dyDescent="0.25">
      <c r="A548" s="44" t="s">
        <v>1254</v>
      </c>
      <c r="B548" s="45" t="s">
        <v>2067</v>
      </c>
      <c r="C548" s="44" t="s">
        <v>61</v>
      </c>
      <c r="D548" s="44" t="s">
        <v>2066</v>
      </c>
      <c r="E548" s="668" t="s">
        <v>1251</v>
      </c>
      <c r="F548" s="668"/>
      <c r="G548" s="43" t="s">
        <v>1250</v>
      </c>
      <c r="H548" s="42">
        <v>6.4000000000000001E-2</v>
      </c>
      <c r="I548" s="41">
        <v>28.79</v>
      </c>
      <c r="J548" s="41">
        <v>1.84</v>
      </c>
    </row>
    <row r="549" spans="1:10" ht="26.1" customHeight="1" x14ac:dyDescent="0.25">
      <c r="A549" s="44" t="s">
        <v>1254</v>
      </c>
      <c r="B549" s="45" t="s">
        <v>2091</v>
      </c>
      <c r="C549" s="44" t="s">
        <v>61</v>
      </c>
      <c r="D549" s="44" t="s">
        <v>2090</v>
      </c>
      <c r="E549" s="668" t="s">
        <v>1617</v>
      </c>
      <c r="F549" s="668"/>
      <c r="G549" s="43" t="s">
        <v>956</v>
      </c>
      <c r="H549" s="42">
        <v>1</v>
      </c>
      <c r="I549" s="41">
        <v>6.04</v>
      </c>
      <c r="J549" s="41">
        <v>6.04</v>
      </c>
    </row>
    <row r="550" spans="1:10" ht="39" customHeight="1" x14ac:dyDescent="0.25">
      <c r="A550" s="39" t="s">
        <v>1247</v>
      </c>
      <c r="B550" s="40" t="s">
        <v>2212</v>
      </c>
      <c r="C550" s="39" t="s">
        <v>61</v>
      </c>
      <c r="D550" s="39" t="s">
        <v>2211</v>
      </c>
      <c r="E550" s="669" t="s">
        <v>1244</v>
      </c>
      <c r="F550" s="669"/>
      <c r="G550" s="38" t="s">
        <v>82</v>
      </c>
      <c r="H550" s="37">
        <v>0.317</v>
      </c>
      <c r="I550" s="36">
        <v>0.18</v>
      </c>
      <c r="J550" s="36">
        <v>0.05</v>
      </c>
    </row>
    <row r="551" spans="1:10" ht="26.1" customHeight="1" x14ac:dyDescent="0.25">
      <c r="A551" s="39" t="s">
        <v>1247</v>
      </c>
      <c r="B551" s="40" t="s">
        <v>2210</v>
      </c>
      <c r="C551" s="39" t="s">
        <v>61</v>
      </c>
      <c r="D551" s="39" t="s">
        <v>2209</v>
      </c>
      <c r="E551" s="669" t="s">
        <v>1244</v>
      </c>
      <c r="F551" s="669"/>
      <c r="G551" s="38" t="s">
        <v>956</v>
      </c>
      <c r="H551" s="37">
        <v>2.5000000000000001E-2</v>
      </c>
      <c r="I551" s="36">
        <v>17.89</v>
      </c>
      <c r="J551" s="36">
        <v>0.44</v>
      </c>
    </row>
    <row r="552" spans="1:10" x14ac:dyDescent="0.25">
      <c r="A552" s="35"/>
      <c r="B552" s="35"/>
      <c r="C552" s="35"/>
      <c r="D552" s="35"/>
      <c r="E552" s="35" t="s">
        <v>1243</v>
      </c>
      <c r="F552" s="34">
        <v>0.89128214650450288</v>
      </c>
      <c r="G552" s="35" t="s">
        <v>1242</v>
      </c>
      <c r="H552" s="34">
        <v>1.03</v>
      </c>
      <c r="I552" s="35" t="s">
        <v>1241</v>
      </c>
      <c r="J552" s="34">
        <v>1.92</v>
      </c>
    </row>
    <row r="553" spans="1:10" x14ac:dyDescent="0.25">
      <c r="A553" s="35"/>
      <c r="B553" s="35"/>
      <c r="C553" s="35"/>
      <c r="D553" s="35"/>
      <c r="E553" s="35" t="s">
        <v>1240</v>
      </c>
      <c r="F553" s="34">
        <v>1.77</v>
      </c>
      <c r="G553" s="35"/>
      <c r="H553" s="674" t="s">
        <v>1239</v>
      </c>
      <c r="I553" s="674"/>
      <c r="J553" s="34">
        <v>10.65</v>
      </c>
    </row>
    <row r="554" spans="1:10" ht="50.1" customHeight="1" thickBot="1" x14ac:dyDescent="0.3">
      <c r="A554" s="11"/>
      <c r="B554" s="11"/>
      <c r="C554" s="11"/>
      <c r="D554" s="11"/>
      <c r="E554" s="11"/>
      <c r="F554" s="11"/>
      <c r="G554" s="11" t="s">
        <v>3360</v>
      </c>
      <c r="H554" s="48">
        <v>146.80000000000001</v>
      </c>
      <c r="I554" s="11" t="s">
        <v>3359</v>
      </c>
      <c r="J554" s="47">
        <v>1563.42</v>
      </c>
    </row>
    <row r="555" spans="1:10" ht="1.2" customHeight="1" thickTop="1" x14ac:dyDescent="0.25">
      <c r="A555" s="33"/>
      <c r="B555" s="33"/>
      <c r="C555" s="33"/>
      <c r="D555" s="33"/>
      <c r="E555" s="33"/>
      <c r="F555" s="33"/>
      <c r="G555" s="33"/>
      <c r="H555" s="33"/>
      <c r="I555" s="33"/>
      <c r="J555" s="33"/>
    </row>
    <row r="556" spans="1:10" ht="18" customHeight="1" x14ac:dyDescent="0.25">
      <c r="A556" s="30" t="s">
        <v>1135</v>
      </c>
      <c r="B556" s="28" t="s">
        <v>1237</v>
      </c>
      <c r="C556" s="30" t="s">
        <v>1236</v>
      </c>
      <c r="D556" s="30" t="s">
        <v>10</v>
      </c>
      <c r="E556" s="666" t="s">
        <v>1261</v>
      </c>
      <c r="F556" s="666"/>
      <c r="G556" s="29" t="s">
        <v>1235</v>
      </c>
      <c r="H556" s="28" t="s">
        <v>1234</v>
      </c>
      <c r="I556" s="28" t="s">
        <v>1233</v>
      </c>
      <c r="J556" s="28" t="s">
        <v>11</v>
      </c>
    </row>
    <row r="557" spans="1:10" ht="39" customHeight="1" x14ac:dyDescent="0.25">
      <c r="A557" s="18" t="s">
        <v>1260</v>
      </c>
      <c r="B557" s="16" t="s">
        <v>1107</v>
      </c>
      <c r="C557" s="18" t="s">
        <v>61</v>
      </c>
      <c r="D557" s="18" t="s">
        <v>1106</v>
      </c>
      <c r="E557" s="667" t="s">
        <v>1617</v>
      </c>
      <c r="F557" s="667"/>
      <c r="G557" s="17" t="s">
        <v>956</v>
      </c>
      <c r="H557" s="46">
        <v>1</v>
      </c>
      <c r="I557" s="15">
        <v>8.25</v>
      </c>
      <c r="J557" s="15">
        <v>8.25</v>
      </c>
    </row>
    <row r="558" spans="1:10" ht="24" customHeight="1" x14ac:dyDescent="0.25">
      <c r="A558" s="44" t="s">
        <v>1254</v>
      </c>
      <c r="B558" s="45" t="s">
        <v>2069</v>
      </c>
      <c r="C558" s="44" t="s">
        <v>61</v>
      </c>
      <c r="D558" s="44" t="s">
        <v>2068</v>
      </c>
      <c r="E558" s="668" t="s">
        <v>1251</v>
      </c>
      <c r="F558" s="668"/>
      <c r="G558" s="43" t="s">
        <v>1250</v>
      </c>
      <c r="H558" s="42">
        <v>1.9E-2</v>
      </c>
      <c r="I558" s="41">
        <v>20.56</v>
      </c>
      <c r="J558" s="41">
        <v>0.39</v>
      </c>
    </row>
    <row r="559" spans="1:10" ht="24" customHeight="1" x14ac:dyDescent="0.25">
      <c r="A559" s="44" t="s">
        <v>1254</v>
      </c>
      <c r="B559" s="45" t="s">
        <v>2067</v>
      </c>
      <c r="C559" s="44" t="s">
        <v>61</v>
      </c>
      <c r="D559" s="44" t="s">
        <v>2066</v>
      </c>
      <c r="E559" s="668" t="s">
        <v>1251</v>
      </c>
      <c r="F559" s="668"/>
      <c r="G559" s="43" t="s">
        <v>1250</v>
      </c>
      <c r="H559" s="42">
        <v>4.9000000000000002E-2</v>
      </c>
      <c r="I559" s="41">
        <v>28.79</v>
      </c>
      <c r="J559" s="41">
        <v>1.41</v>
      </c>
    </row>
    <row r="560" spans="1:10" ht="26.1" customHeight="1" x14ac:dyDescent="0.25">
      <c r="A560" s="44" t="s">
        <v>1254</v>
      </c>
      <c r="B560" s="45" t="s">
        <v>2089</v>
      </c>
      <c r="C560" s="44" t="s">
        <v>61</v>
      </c>
      <c r="D560" s="44" t="s">
        <v>2088</v>
      </c>
      <c r="E560" s="668" t="s">
        <v>1617</v>
      </c>
      <c r="F560" s="668"/>
      <c r="G560" s="43" t="s">
        <v>956</v>
      </c>
      <c r="H560" s="42">
        <v>1</v>
      </c>
      <c r="I560" s="41">
        <v>5.97</v>
      </c>
      <c r="J560" s="41">
        <v>5.97</v>
      </c>
    </row>
    <row r="561" spans="1:10" ht="39" customHeight="1" x14ac:dyDescent="0.25">
      <c r="A561" s="39" t="s">
        <v>1247</v>
      </c>
      <c r="B561" s="40" t="s">
        <v>2212</v>
      </c>
      <c r="C561" s="39" t="s">
        <v>61</v>
      </c>
      <c r="D561" s="39" t="s">
        <v>2211</v>
      </c>
      <c r="E561" s="669" t="s">
        <v>1244</v>
      </c>
      <c r="F561" s="669"/>
      <c r="G561" s="38" t="s">
        <v>82</v>
      </c>
      <c r="H561" s="37">
        <v>0.245</v>
      </c>
      <c r="I561" s="36">
        <v>0.18</v>
      </c>
      <c r="J561" s="36">
        <v>0.04</v>
      </c>
    </row>
    <row r="562" spans="1:10" ht="26.1" customHeight="1" x14ac:dyDescent="0.25">
      <c r="A562" s="39" t="s">
        <v>1247</v>
      </c>
      <c r="B562" s="40" t="s">
        <v>2210</v>
      </c>
      <c r="C562" s="39" t="s">
        <v>61</v>
      </c>
      <c r="D562" s="39" t="s">
        <v>2209</v>
      </c>
      <c r="E562" s="669" t="s">
        <v>1244</v>
      </c>
      <c r="F562" s="669"/>
      <c r="G562" s="38" t="s">
        <v>956</v>
      </c>
      <c r="H562" s="37">
        <v>2.5000000000000001E-2</v>
      </c>
      <c r="I562" s="36">
        <v>17.89</v>
      </c>
      <c r="J562" s="36">
        <v>0.44</v>
      </c>
    </row>
    <row r="563" spans="1:10" x14ac:dyDescent="0.25">
      <c r="A563" s="35"/>
      <c r="B563" s="35"/>
      <c r="C563" s="35"/>
      <c r="D563" s="35"/>
      <c r="E563" s="35" t="s">
        <v>1243</v>
      </c>
      <c r="F563" s="34">
        <v>0.66381951536533279</v>
      </c>
      <c r="G563" s="35" t="s">
        <v>1242</v>
      </c>
      <c r="H563" s="34">
        <v>0.77</v>
      </c>
      <c r="I563" s="35" t="s">
        <v>1241</v>
      </c>
      <c r="J563" s="34">
        <v>1.43</v>
      </c>
    </row>
    <row r="564" spans="1:10" x14ac:dyDescent="0.25">
      <c r="A564" s="35"/>
      <c r="B564" s="35"/>
      <c r="C564" s="35"/>
      <c r="D564" s="35"/>
      <c r="E564" s="35" t="s">
        <v>1240</v>
      </c>
      <c r="F564" s="34">
        <v>1.65</v>
      </c>
      <c r="G564" s="35"/>
      <c r="H564" s="674" t="s">
        <v>1239</v>
      </c>
      <c r="I564" s="674"/>
      <c r="J564" s="34">
        <v>9.9</v>
      </c>
    </row>
    <row r="565" spans="1:10" ht="50.1" customHeight="1" thickBot="1" x14ac:dyDescent="0.3">
      <c r="A565" s="11"/>
      <c r="B565" s="11"/>
      <c r="C565" s="11"/>
      <c r="D565" s="11"/>
      <c r="E565" s="11"/>
      <c r="F565" s="11"/>
      <c r="G565" s="11" t="s">
        <v>3360</v>
      </c>
      <c r="H565" s="48">
        <v>38.4</v>
      </c>
      <c r="I565" s="11" t="s">
        <v>3359</v>
      </c>
      <c r="J565" s="47">
        <v>380.16</v>
      </c>
    </row>
    <row r="566" spans="1:10" ht="1.2" customHeight="1" thickTop="1" x14ac:dyDescent="0.25">
      <c r="A566" s="33"/>
      <c r="B566" s="33"/>
      <c r="C566" s="33"/>
      <c r="D566" s="33"/>
      <c r="E566" s="33"/>
      <c r="F566" s="33"/>
      <c r="G566" s="33"/>
      <c r="H566" s="33"/>
      <c r="I566" s="33"/>
      <c r="J566" s="33"/>
    </row>
    <row r="567" spans="1:10" ht="18" customHeight="1" x14ac:dyDescent="0.25">
      <c r="A567" s="30" t="s">
        <v>1134</v>
      </c>
      <c r="B567" s="28" t="s">
        <v>1237</v>
      </c>
      <c r="C567" s="30" t="s">
        <v>1236</v>
      </c>
      <c r="D567" s="30" t="s">
        <v>10</v>
      </c>
      <c r="E567" s="666" t="s">
        <v>1261</v>
      </c>
      <c r="F567" s="666"/>
      <c r="G567" s="29" t="s">
        <v>1235</v>
      </c>
      <c r="H567" s="28" t="s">
        <v>1234</v>
      </c>
      <c r="I567" s="28" t="s">
        <v>1233</v>
      </c>
      <c r="J567" s="28" t="s">
        <v>11</v>
      </c>
    </row>
    <row r="568" spans="1:10" ht="39" customHeight="1" x14ac:dyDescent="0.25">
      <c r="A568" s="18" t="s">
        <v>1260</v>
      </c>
      <c r="B568" s="16" t="s">
        <v>1133</v>
      </c>
      <c r="C568" s="18" t="s">
        <v>61</v>
      </c>
      <c r="D568" s="18" t="s">
        <v>1132</v>
      </c>
      <c r="E568" s="667" t="s">
        <v>1617</v>
      </c>
      <c r="F568" s="667"/>
      <c r="G568" s="17" t="s">
        <v>73</v>
      </c>
      <c r="H568" s="46">
        <v>1</v>
      </c>
      <c r="I568" s="15">
        <v>72.03</v>
      </c>
      <c r="J568" s="15">
        <v>72.03</v>
      </c>
    </row>
    <row r="569" spans="1:10" ht="26.1" customHeight="1" x14ac:dyDescent="0.25">
      <c r="A569" s="44" t="s">
        <v>1254</v>
      </c>
      <c r="B569" s="45" t="s">
        <v>1397</v>
      </c>
      <c r="C569" s="44" t="s">
        <v>61</v>
      </c>
      <c r="D569" s="44" t="s">
        <v>1396</v>
      </c>
      <c r="E569" s="668" t="s">
        <v>1251</v>
      </c>
      <c r="F569" s="668"/>
      <c r="G569" s="43" t="s">
        <v>1250</v>
      </c>
      <c r="H569" s="42">
        <v>0.48299999999999998</v>
      </c>
      <c r="I569" s="41">
        <v>20.5</v>
      </c>
      <c r="J569" s="41">
        <v>9.9</v>
      </c>
    </row>
    <row r="570" spans="1:10" ht="24" customHeight="1" x14ac:dyDescent="0.25">
      <c r="A570" s="44" t="s">
        <v>1254</v>
      </c>
      <c r="B570" s="45" t="s">
        <v>1395</v>
      </c>
      <c r="C570" s="44" t="s">
        <v>61</v>
      </c>
      <c r="D570" s="44" t="s">
        <v>1394</v>
      </c>
      <c r="E570" s="668" t="s">
        <v>1251</v>
      </c>
      <c r="F570" s="668"/>
      <c r="G570" s="43" t="s">
        <v>1250</v>
      </c>
      <c r="H570" s="42">
        <v>1.083</v>
      </c>
      <c r="I570" s="41">
        <v>28.68</v>
      </c>
      <c r="J570" s="41">
        <v>31.06</v>
      </c>
    </row>
    <row r="571" spans="1:10" ht="39" customHeight="1" x14ac:dyDescent="0.25">
      <c r="A571" s="44" t="s">
        <v>1254</v>
      </c>
      <c r="B571" s="45" t="s">
        <v>1524</v>
      </c>
      <c r="C571" s="44" t="s">
        <v>61</v>
      </c>
      <c r="D571" s="44" t="s">
        <v>1523</v>
      </c>
      <c r="E571" s="668" t="s">
        <v>1270</v>
      </c>
      <c r="F571" s="668"/>
      <c r="G571" s="43" t="s">
        <v>1282</v>
      </c>
      <c r="H571" s="42">
        <v>2.1000000000000001E-2</v>
      </c>
      <c r="I571" s="41">
        <v>22.59</v>
      </c>
      <c r="J571" s="41">
        <v>0.47</v>
      </c>
    </row>
    <row r="572" spans="1:10" ht="39" customHeight="1" x14ac:dyDescent="0.25">
      <c r="A572" s="44" t="s">
        <v>1254</v>
      </c>
      <c r="B572" s="45" t="s">
        <v>1526</v>
      </c>
      <c r="C572" s="44" t="s">
        <v>61</v>
      </c>
      <c r="D572" s="44" t="s">
        <v>1525</v>
      </c>
      <c r="E572" s="668" t="s">
        <v>1270</v>
      </c>
      <c r="F572" s="668"/>
      <c r="G572" s="43" t="s">
        <v>1285</v>
      </c>
      <c r="H572" s="42">
        <v>8.4000000000000005E-2</v>
      </c>
      <c r="I572" s="41">
        <v>21.48</v>
      </c>
      <c r="J572" s="41">
        <v>1.8</v>
      </c>
    </row>
    <row r="573" spans="1:10" ht="26.1" customHeight="1" x14ac:dyDescent="0.25">
      <c r="A573" s="39" t="s">
        <v>1247</v>
      </c>
      <c r="B573" s="40" t="s">
        <v>1614</v>
      </c>
      <c r="C573" s="39" t="s">
        <v>61</v>
      </c>
      <c r="D573" s="39" t="s">
        <v>1613</v>
      </c>
      <c r="E573" s="669" t="s">
        <v>1244</v>
      </c>
      <c r="F573" s="669"/>
      <c r="G573" s="38" t="s">
        <v>1302</v>
      </c>
      <c r="H573" s="37">
        <v>1.67E-2</v>
      </c>
      <c r="I573" s="36">
        <v>5.83</v>
      </c>
      <c r="J573" s="36">
        <v>0.09</v>
      </c>
    </row>
    <row r="574" spans="1:10" ht="26.1" customHeight="1" x14ac:dyDescent="0.25">
      <c r="A574" s="39" t="s">
        <v>1247</v>
      </c>
      <c r="B574" s="40" t="s">
        <v>1637</v>
      </c>
      <c r="C574" s="39" t="s">
        <v>61</v>
      </c>
      <c r="D574" s="39" t="s">
        <v>1636</v>
      </c>
      <c r="E574" s="669" t="s">
        <v>1244</v>
      </c>
      <c r="F574" s="669"/>
      <c r="G574" s="38" t="s">
        <v>104</v>
      </c>
      <c r="H574" s="37">
        <v>0.872</v>
      </c>
      <c r="I574" s="36">
        <v>8.5500000000000007</v>
      </c>
      <c r="J574" s="36">
        <v>7.45</v>
      </c>
    </row>
    <row r="575" spans="1:10" ht="26.1" customHeight="1" x14ac:dyDescent="0.25">
      <c r="A575" s="39" t="s">
        <v>1247</v>
      </c>
      <c r="B575" s="40" t="s">
        <v>1612</v>
      </c>
      <c r="C575" s="39" t="s">
        <v>61</v>
      </c>
      <c r="D575" s="39" t="s">
        <v>1611</v>
      </c>
      <c r="E575" s="669" t="s">
        <v>1244</v>
      </c>
      <c r="F575" s="669"/>
      <c r="G575" s="38" t="s">
        <v>104</v>
      </c>
      <c r="H575" s="37">
        <v>0.63500000000000001</v>
      </c>
      <c r="I575" s="36">
        <v>2.99</v>
      </c>
      <c r="J575" s="36">
        <v>1.89</v>
      </c>
    </row>
    <row r="576" spans="1:10" ht="26.1" customHeight="1" x14ac:dyDescent="0.25">
      <c r="A576" s="39" t="s">
        <v>1247</v>
      </c>
      <c r="B576" s="40" t="s">
        <v>3003</v>
      </c>
      <c r="C576" s="39" t="s">
        <v>61</v>
      </c>
      <c r="D576" s="39" t="s">
        <v>3002</v>
      </c>
      <c r="E576" s="669" t="s">
        <v>1244</v>
      </c>
      <c r="F576" s="669"/>
      <c r="G576" s="38" t="s">
        <v>956</v>
      </c>
      <c r="H576" s="37">
        <v>0.02</v>
      </c>
      <c r="I576" s="36">
        <v>18.07</v>
      </c>
      <c r="J576" s="36">
        <v>0.36</v>
      </c>
    </row>
    <row r="577" spans="1:10" ht="26.1" customHeight="1" x14ac:dyDescent="0.25">
      <c r="A577" s="39" t="s">
        <v>1247</v>
      </c>
      <c r="B577" s="40" t="s">
        <v>1863</v>
      </c>
      <c r="C577" s="39" t="s">
        <v>61</v>
      </c>
      <c r="D577" s="39" t="s">
        <v>1862</v>
      </c>
      <c r="E577" s="669" t="s">
        <v>1244</v>
      </c>
      <c r="F577" s="669"/>
      <c r="G577" s="38" t="s">
        <v>104</v>
      </c>
      <c r="H577" s="37">
        <v>1.21</v>
      </c>
      <c r="I577" s="36">
        <v>14.18</v>
      </c>
      <c r="J577" s="36">
        <v>17.149999999999999</v>
      </c>
    </row>
    <row r="578" spans="1:10" ht="26.1" customHeight="1" x14ac:dyDescent="0.25">
      <c r="A578" s="39" t="s">
        <v>1247</v>
      </c>
      <c r="B578" s="40" t="s">
        <v>2987</v>
      </c>
      <c r="C578" s="39" t="s">
        <v>61</v>
      </c>
      <c r="D578" s="39" t="s">
        <v>2986</v>
      </c>
      <c r="E578" s="669" t="s">
        <v>1244</v>
      </c>
      <c r="F578" s="669"/>
      <c r="G578" s="38" t="s">
        <v>956</v>
      </c>
      <c r="H578" s="37">
        <v>8.5000000000000006E-2</v>
      </c>
      <c r="I578" s="36">
        <v>21.89</v>
      </c>
      <c r="J578" s="36">
        <v>1.86</v>
      </c>
    </row>
    <row r="579" spans="1:10" x14ac:dyDescent="0.25">
      <c r="A579" s="35"/>
      <c r="B579" s="35"/>
      <c r="C579" s="35"/>
      <c r="D579" s="35"/>
      <c r="E579" s="35" t="s">
        <v>1243</v>
      </c>
      <c r="F579" s="34">
        <v>15.518521957107046</v>
      </c>
      <c r="G579" s="35" t="s">
        <v>1242</v>
      </c>
      <c r="H579" s="34">
        <v>17.91</v>
      </c>
      <c r="I579" s="35" t="s">
        <v>1241</v>
      </c>
      <c r="J579" s="34">
        <v>33.43</v>
      </c>
    </row>
    <row r="580" spans="1:10" x14ac:dyDescent="0.25">
      <c r="A580" s="35"/>
      <c r="B580" s="35"/>
      <c r="C580" s="35"/>
      <c r="D580" s="35"/>
      <c r="E580" s="35" t="s">
        <v>1240</v>
      </c>
      <c r="F580" s="34">
        <v>14.4</v>
      </c>
      <c r="G580" s="35"/>
      <c r="H580" s="674" t="s">
        <v>1239</v>
      </c>
      <c r="I580" s="674"/>
      <c r="J580" s="34">
        <v>86.43</v>
      </c>
    </row>
    <row r="581" spans="1:10" ht="50.1" customHeight="1" thickBot="1" x14ac:dyDescent="0.3">
      <c r="A581" s="11"/>
      <c r="B581" s="11"/>
      <c r="C581" s="11"/>
      <c r="D581" s="11"/>
      <c r="E581" s="11"/>
      <c r="F581" s="11"/>
      <c r="G581" s="11" t="s">
        <v>3360</v>
      </c>
      <c r="H581" s="48">
        <v>86.8</v>
      </c>
      <c r="I581" s="11" t="s">
        <v>3359</v>
      </c>
      <c r="J581" s="47">
        <v>7502.12</v>
      </c>
    </row>
    <row r="582" spans="1:10" ht="1.2" customHeight="1" thickTop="1" x14ac:dyDescent="0.25">
      <c r="A582" s="33"/>
      <c r="B582" s="33"/>
      <c r="C582" s="33"/>
      <c r="D582" s="33"/>
      <c r="E582" s="33"/>
      <c r="F582" s="33"/>
      <c r="G582" s="33"/>
      <c r="H582" s="33"/>
      <c r="I582" s="33"/>
      <c r="J582" s="33"/>
    </row>
    <row r="583" spans="1:10" ht="18" customHeight="1" x14ac:dyDescent="0.25">
      <c r="A583" s="30" t="s">
        <v>1131</v>
      </c>
      <c r="B583" s="28" t="s">
        <v>1237</v>
      </c>
      <c r="C583" s="30" t="s">
        <v>1236</v>
      </c>
      <c r="D583" s="30" t="s">
        <v>10</v>
      </c>
      <c r="E583" s="666" t="s">
        <v>1261</v>
      </c>
      <c r="F583" s="666"/>
      <c r="G583" s="29" t="s">
        <v>1235</v>
      </c>
      <c r="H583" s="28" t="s">
        <v>1234</v>
      </c>
      <c r="I583" s="28" t="s">
        <v>1233</v>
      </c>
      <c r="J583" s="28" t="s">
        <v>11</v>
      </c>
    </row>
    <row r="584" spans="1:10" ht="39" customHeight="1" x14ac:dyDescent="0.25">
      <c r="A584" s="18" t="s">
        <v>1260</v>
      </c>
      <c r="B584" s="16" t="s">
        <v>1130</v>
      </c>
      <c r="C584" s="18" t="s">
        <v>61</v>
      </c>
      <c r="D584" s="18" t="s">
        <v>1129</v>
      </c>
      <c r="E584" s="667" t="s">
        <v>1617</v>
      </c>
      <c r="F584" s="667"/>
      <c r="G584" s="17" t="s">
        <v>86</v>
      </c>
      <c r="H584" s="46">
        <v>1</v>
      </c>
      <c r="I584" s="15">
        <v>685.69</v>
      </c>
      <c r="J584" s="15">
        <v>685.69</v>
      </c>
    </row>
    <row r="585" spans="1:10" ht="24" customHeight="1" x14ac:dyDescent="0.25">
      <c r="A585" s="44" t="s">
        <v>1254</v>
      </c>
      <c r="B585" s="45" t="s">
        <v>1577</v>
      </c>
      <c r="C585" s="44" t="s">
        <v>61</v>
      </c>
      <c r="D585" s="44" t="s">
        <v>1576</v>
      </c>
      <c r="E585" s="668" t="s">
        <v>1251</v>
      </c>
      <c r="F585" s="668"/>
      <c r="G585" s="43" t="s">
        <v>1250</v>
      </c>
      <c r="H585" s="42">
        <v>3.129</v>
      </c>
      <c r="I585" s="41">
        <v>29.04</v>
      </c>
      <c r="J585" s="41">
        <v>90.86</v>
      </c>
    </row>
    <row r="586" spans="1:10" ht="24" customHeight="1" x14ac:dyDescent="0.25">
      <c r="A586" s="44" t="s">
        <v>1254</v>
      </c>
      <c r="B586" s="45" t="s">
        <v>1253</v>
      </c>
      <c r="C586" s="44" t="s">
        <v>61</v>
      </c>
      <c r="D586" s="44" t="s">
        <v>1252</v>
      </c>
      <c r="E586" s="668" t="s">
        <v>1251</v>
      </c>
      <c r="F586" s="668"/>
      <c r="G586" s="43" t="s">
        <v>1250</v>
      </c>
      <c r="H586" s="42">
        <v>3.7970000000000002</v>
      </c>
      <c r="I586" s="41">
        <v>20.309999999999999</v>
      </c>
      <c r="J586" s="41">
        <v>77.11</v>
      </c>
    </row>
    <row r="587" spans="1:10" ht="39" customHeight="1" x14ac:dyDescent="0.25">
      <c r="A587" s="44" t="s">
        <v>1254</v>
      </c>
      <c r="B587" s="45" t="s">
        <v>1284</v>
      </c>
      <c r="C587" s="44" t="s">
        <v>61</v>
      </c>
      <c r="D587" s="44" t="s">
        <v>1283</v>
      </c>
      <c r="E587" s="668" t="s">
        <v>1270</v>
      </c>
      <c r="F587" s="668"/>
      <c r="G587" s="43" t="s">
        <v>1282</v>
      </c>
      <c r="H587" s="42">
        <v>0.44800000000000001</v>
      </c>
      <c r="I587" s="41">
        <v>1.01</v>
      </c>
      <c r="J587" s="41">
        <v>0.45</v>
      </c>
    </row>
    <row r="588" spans="1:10" ht="39" customHeight="1" x14ac:dyDescent="0.25">
      <c r="A588" s="44" t="s">
        <v>1254</v>
      </c>
      <c r="B588" s="45" t="s">
        <v>1287</v>
      </c>
      <c r="C588" s="44" t="s">
        <v>61</v>
      </c>
      <c r="D588" s="44" t="s">
        <v>1286</v>
      </c>
      <c r="E588" s="668" t="s">
        <v>1270</v>
      </c>
      <c r="F588" s="668"/>
      <c r="G588" s="43" t="s">
        <v>1285</v>
      </c>
      <c r="H588" s="42">
        <v>1.4510000000000001</v>
      </c>
      <c r="I588" s="41">
        <v>0.37</v>
      </c>
      <c r="J588" s="41">
        <v>0.53</v>
      </c>
    </row>
    <row r="589" spans="1:10" ht="39" customHeight="1" x14ac:dyDescent="0.25">
      <c r="A589" s="44" t="s">
        <v>1254</v>
      </c>
      <c r="B589" s="45" t="s">
        <v>2121</v>
      </c>
      <c r="C589" s="44" t="s">
        <v>61</v>
      </c>
      <c r="D589" s="44" t="s">
        <v>2120</v>
      </c>
      <c r="E589" s="668" t="s">
        <v>1617</v>
      </c>
      <c r="F589" s="668"/>
      <c r="G589" s="43" t="s">
        <v>86</v>
      </c>
      <c r="H589" s="42">
        <v>1.19</v>
      </c>
      <c r="I589" s="41">
        <v>434.24</v>
      </c>
      <c r="J589" s="41">
        <v>516.74</v>
      </c>
    </row>
    <row r="590" spans="1:10" x14ac:dyDescent="0.25">
      <c r="A590" s="35"/>
      <c r="B590" s="35"/>
      <c r="C590" s="35"/>
      <c r="D590" s="35"/>
      <c r="E590" s="35" t="s">
        <v>1243</v>
      </c>
      <c r="F590" s="34">
        <v>83.529848667718881</v>
      </c>
      <c r="G590" s="35" t="s">
        <v>1242</v>
      </c>
      <c r="H590" s="34">
        <v>96.41</v>
      </c>
      <c r="I590" s="35" t="s">
        <v>1241</v>
      </c>
      <c r="J590" s="34">
        <v>179.94</v>
      </c>
    </row>
    <row r="591" spans="1:10" x14ac:dyDescent="0.25">
      <c r="A591" s="35"/>
      <c r="B591" s="35"/>
      <c r="C591" s="35"/>
      <c r="D591" s="35"/>
      <c r="E591" s="35" t="s">
        <v>1240</v>
      </c>
      <c r="F591" s="34">
        <v>137.13</v>
      </c>
      <c r="G591" s="35"/>
      <c r="H591" s="674" t="s">
        <v>1239</v>
      </c>
      <c r="I591" s="674"/>
      <c r="J591" s="34">
        <v>822.82</v>
      </c>
    </row>
    <row r="592" spans="1:10" ht="50.1" customHeight="1" thickBot="1" x14ac:dyDescent="0.3">
      <c r="A592" s="11"/>
      <c r="B592" s="11"/>
      <c r="C592" s="11"/>
      <c r="D592" s="11"/>
      <c r="E592" s="11"/>
      <c r="F592" s="11"/>
      <c r="G592" s="11" t="s">
        <v>3360</v>
      </c>
      <c r="H592" s="48">
        <v>31.3</v>
      </c>
      <c r="I592" s="11" t="s">
        <v>3359</v>
      </c>
      <c r="J592" s="47">
        <v>25754.26</v>
      </c>
    </row>
    <row r="593" spans="1:10" ht="1.2" customHeight="1" thickTop="1" x14ac:dyDescent="0.25">
      <c r="A593" s="33"/>
      <c r="B593" s="33"/>
      <c r="C593" s="33"/>
      <c r="D593" s="33"/>
      <c r="E593" s="33"/>
      <c r="F593" s="33"/>
      <c r="G593" s="33"/>
      <c r="H593" s="33"/>
      <c r="I593" s="33"/>
      <c r="J593" s="33"/>
    </row>
    <row r="594" spans="1:10" ht="24" customHeight="1" x14ac:dyDescent="0.25">
      <c r="A594" s="21" t="s">
        <v>1128</v>
      </c>
      <c r="B594" s="21"/>
      <c r="C594" s="21"/>
      <c r="D594" s="21" t="s">
        <v>1127</v>
      </c>
      <c r="E594" s="21"/>
      <c r="F594" s="665"/>
      <c r="G594" s="665"/>
      <c r="H594" s="22"/>
      <c r="I594" s="21"/>
      <c r="J594" s="20">
        <v>69135.62</v>
      </c>
    </row>
    <row r="595" spans="1:10" ht="18" customHeight="1" x14ac:dyDescent="0.25">
      <c r="A595" s="30" t="s">
        <v>1126</v>
      </c>
      <c r="B595" s="28" t="s">
        <v>1237</v>
      </c>
      <c r="C595" s="30" t="s">
        <v>1236</v>
      </c>
      <c r="D595" s="30" t="s">
        <v>10</v>
      </c>
      <c r="E595" s="666" t="s">
        <v>1261</v>
      </c>
      <c r="F595" s="666"/>
      <c r="G595" s="29" t="s">
        <v>1235</v>
      </c>
      <c r="H595" s="28" t="s">
        <v>1234</v>
      </c>
      <c r="I595" s="28" t="s">
        <v>1233</v>
      </c>
      <c r="J595" s="28" t="s">
        <v>11</v>
      </c>
    </row>
    <row r="596" spans="1:10" ht="39" customHeight="1" x14ac:dyDescent="0.25">
      <c r="A596" s="18" t="s">
        <v>1260</v>
      </c>
      <c r="B596" s="16" t="s">
        <v>1125</v>
      </c>
      <c r="C596" s="18" t="s">
        <v>61</v>
      </c>
      <c r="D596" s="18" t="s">
        <v>1124</v>
      </c>
      <c r="E596" s="667" t="s">
        <v>1578</v>
      </c>
      <c r="F596" s="667"/>
      <c r="G596" s="17" t="s">
        <v>86</v>
      </c>
      <c r="H596" s="46">
        <v>1</v>
      </c>
      <c r="I596" s="15">
        <v>100.53</v>
      </c>
      <c r="J596" s="15">
        <v>100.53</v>
      </c>
    </row>
    <row r="597" spans="1:10" ht="24" customHeight="1" x14ac:dyDescent="0.25">
      <c r="A597" s="44" t="s">
        <v>1254</v>
      </c>
      <c r="B597" s="45" t="s">
        <v>1577</v>
      </c>
      <c r="C597" s="44" t="s">
        <v>61</v>
      </c>
      <c r="D597" s="44" t="s">
        <v>1576</v>
      </c>
      <c r="E597" s="668" t="s">
        <v>1251</v>
      </c>
      <c r="F597" s="668"/>
      <c r="G597" s="43" t="s">
        <v>1250</v>
      </c>
      <c r="H597" s="42">
        <v>1.004</v>
      </c>
      <c r="I597" s="41">
        <v>29.04</v>
      </c>
      <c r="J597" s="41">
        <v>29.15</v>
      </c>
    </row>
    <row r="598" spans="1:10" ht="24" customHeight="1" x14ac:dyDescent="0.25">
      <c r="A598" s="44" t="s">
        <v>1254</v>
      </c>
      <c r="B598" s="45" t="s">
        <v>1253</v>
      </c>
      <c r="C598" s="44" t="s">
        <v>61</v>
      </c>
      <c r="D598" s="44" t="s">
        <v>1252</v>
      </c>
      <c r="E598" s="668" t="s">
        <v>1251</v>
      </c>
      <c r="F598" s="668"/>
      <c r="G598" s="43" t="s">
        <v>1250</v>
      </c>
      <c r="H598" s="42">
        <v>3.5150000000000001</v>
      </c>
      <c r="I598" s="41">
        <v>20.309999999999999</v>
      </c>
      <c r="J598" s="41">
        <v>71.38</v>
      </c>
    </row>
    <row r="599" spans="1:10" x14ac:dyDescent="0.25">
      <c r="A599" s="35"/>
      <c r="B599" s="35"/>
      <c r="C599" s="35"/>
      <c r="D599" s="35"/>
      <c r="E599" s="35" t="s">
        <v>1243</v>
      </c>
      <c r="F599" s="34">
        <v>34.212236561136386</v>
      </c>
      <c r="G599" s="35" t="s">
        <v>1242</v>
      </c>
      <c r="H599" s="34">
        <v>39.49</v>
      </c>
      <c r="I599" s="35" t="s">
        <v>1241</v>
      </c>
      <c r="J599" s="34">
        <v>73.7</v>
      </c>
    </row>
    <row r="600" spans="1:10" x14ac:dyDescent="0.25">
      <c r="A600" s="35"/>
      <c r="B600" s="35"/>
      <c r="C600" s="35"/>
      <c r="D600" s="35"/>
      <c r="E600" s="35" t="s">
        <v>1240</v>
      </c>
      <c r="F600" s="34">
        <v>20.100000000000001</v>
      </c>
      <c r="G600" s="35"/>
      <c r="H600" s="674" t="s">
        <v>1239</v>
      </c>
      <c r="I600" s="674"/>
      <c r="J600" s="34">
        <v>120.63</v>
      </c>
    </row>
    <row r="601" spans="1:10" ht="50.1" customHeight="1" thickBot="1" x14ac:dyDescent="0.3">
      <c r="A601" s="11"/>
      <c r="B601" s="11"/>
      <c r="C601" s="11"/>
      <c r="D601" s="11"/>
      <c r="E601" s="11"/>
      <c r="F601" s="11"/>
      <c r="G601" s="11" t="s">
        <v>3360</v>
      </c>
      <c r="H601" s="48">
        <v>20.5</v>
      </c>
      <c r="I601" s="11" t="s">
        <v>3359</v>
      </c>
      <c r="J601" s="47">
        <v>2472.91</v>
      </c>
    </row>
    <row r="602" spans="1:10" ht="1.2" customHeight="1" thickTop="1" x14ac:dyDescent="0.25">
      <c r="A602" s="33"/>
      <c r="B602" s="33"/>
      <c r="C602" s="33"/>
      <c r="D602" s="33"/>
      <c r="E602" s="33"/>
      <c r="F602" s="33"/>
      <c r="G602" s="33"/>
      <c r="H602" s="33"/>
      <c r="I602" s="33"/>
      <c r="J602" s="33"/>
    </row>
    <row r="603" spans="1:10" ht="18" customHeight="1" x14ac:dyDescent="0.25">
      <c r="A603" s="30" t="s">
        <v>1123</v>
      </c>
      <c r="B603" s="28" t="s">
        <v>1237</v>
      </c>
      <c r="C603" s="30" t="s">
        <v>1236</v>
      </c>
      <c r="D603" s="30" t="s">
        <v>10</v>
      </c>
      <c r="E603" s="666" t="s">
        <v>1261</v>
      </c>
      <c r="F603" s="666"/>
      <c r="G603" s="29" t="s">
        <v>1235</v>
      </c>
      <c r="H603" s="28" t="s">
        <v>1234</v>
      </c>
      <c r="I603" s="28" t="s">
        <v>1233</v>
      </c>
      <c r="J603" s="28" t="s">
        <v>11</v>
      </c>
    </row>
    <row r="604" spans="1:10" ht="39" customHeight="1" x14ac:dyDescent="0.25">
      <c r="A604" s="18" t="s">
        <v>1260</v>
      </c>
      <c r="B604" s="16" t="s">
        <v>1122</v>
      </c>
      <c r="C604" s="18" t="s">
        <v>61</v>
      </c>
      <c r="D604" s="18" t="s">
        <v>1121</v>
      </c>
      <c r="E604" s="667" t="s">
        <v>1617</v>
      </c>
      <c r="F604" s="667"/>
      <c r="G604" s="17" t="s">
        <v>956</v>
      </c>
      <c r="H604" s="46">
        <v>1</v>
      </c>
      <c r="I604" s="15">
        <v>14.73</v>
      </c>
      <c r="J604" s="15">
        <v>14.73</v>
      </c>
    </row>
    <row r="605" spans="1:10" ht="24" customHeight="1" x14ac:dyDescent="0.25">
      <c r="A605" s="44" t="s">
        <v>1254</v>
      </c>
      <c r="B605" s="45" t="s">
        <v>2069</v>
      </c>
      <c r="C605" s="44" t="s">
        <v>61</v>
      </c>
      <c r="D605" s="44" t="s">
        <v>2068</v>
      </c>
      <c r="E605" s="668" t="s">
        <v>1251</v>
      </c>
      <c r="F605" s="668"/>
      <c r="G605" s="43" t="s">
        <v>1250</v>
      </c>
      <c r="H605" s="42">
        <v>6.4000000000000001E-2</v>
      </c>
      <c r="I605" s="41">
        <v>20.56</v>
      </c>
      <c r="J605" s="41">
        <v>1.31</v>
      </c>
    </row>
    <row r="606" spans="1:10" ht="24" customHeight="1" x14ac:dyDescent="0.25">
      <c r="A606" s="44" t="s">
        <v>1254</v>
      </c>
      <c r="B606" s="45" t="s">
        <v>2067</v>
      </c>
      <c r="C606" s="44" t="s">
        <v>61</v>
      </c>
      <c r="D606" s="44" t="s">
        <v>2066</v>
      </c>
      <c r="E606" s="668" t="s">
        <v>1251</v>
      </c>
      <c r="F606" s="668"/>
      <c r="G606" s="43" t="s">
        <v>1250</v>
      </c>
      <c r="H606" s="42">
        <v>0.16600000000000001</v>
      </c>
      <c r="I606" s="41">
        <v>28.79</v>
      </c>
      <c r="J606" s="41">
        <v>4.7699999999999996</v>
      </c>
    </row>
    <row r="607" spans="1:10" ht="26.1" customHeight="1" x14ac:dyDescent="0.25">
      <c r="A607" s="44" t="s">
        <v>1254</v>
      </c>
      <c r="B607" s="45" t="s">
        <v>2071</v>
      </c>
      <c r="C607" s="44" t="s">
        <v>61</v>
      </c>
      <c r="D607" s="44" t="s">
        <v>2070</v>
      </c>
      <c r="E607" s="668" t="s">
        <v>1617</v>
      </c>
      <c r="F607" s="668"/>
      <c r="G607" s="43" t="s">
        <v>956</v>
      </c>
      <c r="H607" s="42">
        <v>1</v>
      </c>
      <c r="I607" s="41">
        <v>8.07</v>
      </c>
      <c r="J607" s="41">
        <v>8.07</v>
      </c>
    </row>
    <row r="608" spans="1:10" ht="39" customHeight="1" x14ac:dyDescent="0.25">
      <c r="A608" s="39" t="s">
        <v>1247</v>
      </c>
      <c r="B608" s="40" t="s">
        <v>2212</v>
      </c>
      <c r="C608" s="39" t="s">
        <v>61</v>
      </c>
      <c r="D608" s="39" t="s">
        <v>2211</v>
      </c>
      <c r="E608" s="669" t="s">
        <v>1244</v>
      </c>
      <c r="F608" s="669"/>
      <c r="G608" s="38" t="s">
        <v>82</v>
      </c>
      <c r="H608" s="37">
        <v>0.81899999999999995</v>
      </c>
      <c r="I608" s="36">
        <v>0.18</v>
      </c>
      <c r="J608" s="36">
        <v>0.14000000000000001</v>
      </c>
    </row>
    <row r="609" spans="1:10" ht="26.1" customHeight="1" x14ac:dyDescent="0.25">
      <c r="A609" s="39" t="s">
        <v>1247</v>
      </c>
      <c r="B609" s="40" t="s">
        <v>2210</v>
      </c>
      <c r="C609" s="39" t="s">
        <v>61</v>
      </c>
      <c r="D609" s="39" t="s">
        <v>2209</v>
      </c>
      <c r="E609" s="669" t="s">
        <v>1244</v>
      </c>
      <c r="F609" s="669"/>
      <c r="G609" s="38" t="s">
        <v>956</v>
      </c>
      <c r="H609" s="37">
        <v>2.5000000000000001E-2</v>
      </c>
      <c r="I609" s="36">
        <v>17.89</v>
      </c>
      <c r="J609" s="36">
        <v>0.44</v>
      </c>
    </row>
    <row r="610" spans="1:10" x14ac:dyDescent="0.25">
      <c r="A610" s="35"/>
      <c r="B610" s="35"/>
      <c r="C610" s="35"/>
      <c r="D610" s="35"/>
      <c r="E610" s="35" t="s">
        <v>1243</v>
      </c>
      <c r="F610" s="34">
        <v>2.8595302200352801</v>
      </c>
      <c r="G610" s="35" t="s">
        <v>1242</v>
      </c>
      <c r="H610" s="34">
        <v>3.3</v>
      </c>
      <c r="I610" s="35" t="s">
        <v>1241</v>
      </c>
      <c r="J610" s="34">
        <v>6.16</v>
      </c>
    </row>
    <row r="611" spans="1:10" x14ac:dyDescent="0.25">
      <c r="A611" s="35"/>
      <c r="B611" s="35"/>
      <c r="C611" s="35"/>
      <c r="D611" s="35"/>
      <c r="E611" s="35" t="s">
        <v>1240</v>
      </c>
      <c r="F611" s="34">
        <v>2.94</v>
      </c>
      <c r="G611" s="35"/>
      <c r="H611" s="674" t="s">
        <v>1239</v>
      </c>
      <c r="I611" s="674"/>
      <c r="J611" s="34">
        <v>17.670000000000002</v>
      </c>
    </row>
    <row r="612" spans="1:10" ht="50.1" customHeight="1" thickBot="1" x14ac:dyDescent="0.3">
      <c r="A612" s="11"/>
      <c r="B612" s="11"/>
      <c r="C612" s="11"/>
      <c r="D612" s="11"/>
      <c r="E612" s="11"/>
      <c r="F612" s="11"/>
      <c r="G612" s="11" t="s">
        <v>3360</v>
      </c>
      <c r="H612" s="48">
        <v>373.3</v>
      </c>
      <c r="I612" s="11" t="s">
        <v>3359</v>
      </c>
      <c r="J612" s="47">
        <v>6596.21</v>
      </c>
    </row>
    <row r="613" spans="1:10" ht="1.2" customHeight="1" thickTop="1" x14ac:dyDescent="0.25">
      <c r="A613" s="33"/>
      <c r="B613" s="33"/>
      <c r="C613" s="33"/>
      <c r="D613" s="33"/>
      <c r="E613" s="33"/>
      <c r="F613" s="33"/>
      <c r="G613" s="33"/>
      <c r="H613" s="33"/>
      <c r="I613" s="33"/>
      <c r="J613" s="33"/>
    </row>
    <row r="614" spans="1:10" ht="18" customHeight="1" x14ac:dyDescent="0.25">
      <c r="A614" s="30" t="s">
        <v>1120</v>
      </c>
      <c r="B614" s="28" t="s">
        <v>1237</v>
      </c>
      <c r="C614" s="30" t="s">
        <v>1236</v>
      </c>
      <c r="D614" s="30" t="s">
        <v>10</v>
      </c>
      <c r="E614" s="666" t="s">
        <v>1261</v>
      </c>
      <c r="F614" s="666"/>
      <c r="G614" s="29" t="s">
        <v>1235</v>
      </c>
      <c r="H614" s="28" t="s">
        <v>1234</v>
      </c>
      <c r="I614" s="28" t="s">
        <v>1233</v>
      </c>
      <c r="J614" s="28" t="s">
        <v>11</v>
      </c>
    </row>
    <row r="615" spans="1:10" ht="39" customHeight="1" x14ac:dyDescent="0.25">
      <c r="A615" s="18" t="s">
        <v>1260</v>
      </c>
      <c r="B615" s="16" t="s">
        <v>1119</v>
      </c>
      <c r="C615" s="18" t="s">
        <v>61</v>
      </c>
      <c r="D615" s="18" t="s">
        <v>1118</v>
      </c>
      <c r="E615" s="667" t="s">
        <v>1617</v>
      </c>
      <c r="F615" s="667"/>
      <c r="G615" s="17" t="s">
        <v>956</v>
      </c>
      <c r="H615" s="46">
        <v>1</v>
      </c>
      <c r="I615" s="15">
        <v>13.26</v>
      </c>
      <c r="J615" s="15">
        <v>13.26</v>
      </c>
    </row>
    <row r="616" spans="1:10" ht="24" customHeight="1" x14ac:dyDescent="0.25">
      <c r="A616" s="44" t="s">
        <v>1254</v>
      </c>
      <c r="B616" s="45" t="s">
        <v>2069</v>
      </c>
      <c r="C616" s="44" t="s">
        <v>61</v>
      </c>
      <c r="D616" s="44" t="s">
        <v>2068</v>
      </c>
      <c r="E616" s="668" t="s">
        <v>1251</v>
      </c>
      <c r="F616" s="668"/>
      <c r="G616" s="43" t="s">
        <v>1250</v>
      </c>
      <c r="H616" s="42">
        <v>0.05</v>
      </c>
      <c r="I616" s="41">
        <v>20.56</v>
      </c>
      <c r="J616" s="41">
        <v>1.02</v>
      </c>
    </row>
    <row r="617" spans="1:10" ht="24" customHeight="1" x14ac:dyDescent="0.25">
      <c r="A617" s="44" t="s">
        <v>1254</v>
      </c>
      <c r="B617" s="45" t="s">
        <v>2067</v>
      </c>
      <c r="C617" s="44" t="s">
        <v>61</v>
      </c>
      <c r="D617" s="44" t="s">
        <v>2066</v>
      </c>
      <c r="E617" s="668" t="s">
        <v>1251</v>
      </c>
      <c r="F617" s="668"/>
      <c r="G617" s="43" t="s">
        <v>1250</v>
      </c>
      <c r="H617" s="42">
        <v>0.13100000000000001</v>
      </c>
      <c r="I617" s="41">
        <v>28.79</v>
      </c>
      <c r="J617" s="41">
        <v>3.77</v>
      </c>
    </row>
    <row r="618" spans="1:10" ht="26.1" customHeight="1" x14ac:dyDescent="0.25">
      <c r="A618" s="44" t="s">
        <v>1254</v>
      </c>
      <c r="B618" s="45" t="s">
        <v>2081</v>
      </c>
      <c r="C618" s="44" t="s">
        <v>61</v>
      </c>
      <c r="D618" s="44" t="s">
        <v>2080</v>
      </c>
      <c r="E618" s="668" t="s">
        <v>1617</v>
      </c>
      <c r="F618" s="668"/>
      <c r="G618" s="43" t="s">
        <v>956</v>
      </c>
      <c r="H618" s="42">
        <v>1</v>
      </c>
      <c r="I618" s="41">
        <v>7.92</v>
      </c>
      <c r="J618" s="41">
        <v>7.92</v>
      </c>
    </row>
    <row r="619" spans="1:10" ht="39" customHeight="1" x14ac:dyDescent="0.25">
      <c r="A619" s="39" t="s">
        <v>1247</v>
      </c>
      <c r="B619" s="40" t="s">
        <v>2212</v>
      </c>
      <c r="C619" s="39" t="s">
        <v>61</v>
      </c>
      <c r="D619" s="39" t="s">
        <v>2211</v>
      </c>
      <c r="E619" s="669" t="s">
        <v>1244</v>
      </c>
      <c r="F619" s="669"/>
      <c r="G619" s="38" t="s">
        <v>82</v>
      </c>
      <c r="H619" s="37">
        <v>0.64400000000000002</v>
      </c>
      <c r="I619" s="36">
        <v>0.18</v>
      </c>
      <c r="J619" s="36">
        <v>0.11</v>
      </c>
    </row>
    <row r="620" spans="1:10" ht="26.1" customHeight="1" x14ac:dyDescent="0.25">
      <c r="A620" s="39" t="s">
        <v>1247</v>
      </c>
      <c r="B620" s="40" t="s">
        <v>2210</v>
      </c>
      <c r="C620" s="39" t="s">
        <v>61</v>
      </c>
      <c r="D620" s="39" t="s">
        <v>2209</v>
      </c>
      <c r="E620" s="669" t="s">
        <v>1244</v>
      </c>
      <c r="F620" s="669"/>
      <c r="G620" s="38" t="s">
        <v>956</v>
      </c>
      <c r="H620" s="37">
        <v>2.5000000000000001E-2</v>
      </c>
      <c r="I620" s="36">
        <v>17.89</v>
      </c>
      <c r="J620" s="36">
        <v>0.44</v>
      </c>
    </row>
    <row r="621" spans="1:10" x14ac:dyDescent="0.25">
      <c r="A621" s="35"/>
      <c r="B621" s="35"/>
      <c r="C621" s="35"/>
      <c r="D621" s="35"/>
      <c r="E621" s="35" t="s">
        <v>1243</v>
      </c>
      <c r="F621" s="34">
        <v>2.0750162473307956</v>
      </c>
      <c r="G621" s="35" t="s">
        <v>1242</v>
      </c>
      <c r="H621" s="34">
        <v>2.39</v>
      </c>
      <c r="I621" s="35" t="s">
        <v>1241</v>
      </c>
      <c r="J621" s="34">
        <v>4.47</v>
      </c>
    </row>
    <row r="622" spans="1:10" x14ac:dyDescent="0.25">
      <c r="A622" s="35"/>
      <c r="B622" s="35"/>
      <c r="C622" s="35"/>
      <c r="D622" s="35"/>
      <c r="E622" s="35" t="s">
        <v>1240</v>
      </c>
      <c r="F622" s="34">
        <v>2.65</v>
      </c>
      <c r="G622" s="35"/>
      <c r="H622" s="674" t="s">
        <v>1239</v>
      </c>
      <c r="I622" s="674"/>
      <c r="J622" s="34">
        <v>15.91</v>
      </c>
    </row>
    <row r="623" spans="1:10" ht="50.1" customHeight="1" thickBot="1" x14ac:dyDescent="0.3">
      <c r="A623" s="11"/>
      <c r="B623" s="11"/>
      <c r="C623" s="11"/>
      <c r="D623" s="11"/>
      <c r="E623" s="11"/>
      <c r="F623" s="11"/>
      <c r="G623" s="11" t="s">
        <v>3360</v>
      </c>
      <c r="H623" s="48">
        <v>0.2</v>
      </c>
      <c r="I623" s="11" t="s">
        <v>3359</v>
      </c>
      <c r="J623" s="47">
        <v>3.18</v>
      </c>
    </row>
    <row r="624" spans="1:10" ht="1.2" customHeight="1" thickTop="1" x14ac:dyDescent="0.25">
      <c r="A624" s="33"/>
      <c r="B624" s="33"/>
      <c r="C624" s="33"/>
      <c r="D624" s="33"/>
      <c r="E624" s="33"/>
      <c r="F624" s="33"/>
      <c r="G624" s="33"/>
      <c r="H624" s="33"/>
      <c r="I624" s="33"/>
      <c r="J624" s="33"/>
    </row>
    <row r="625" spans="1:10" ht="18" customHeight="1" x14ac:dyDescent="0.25">
      <c r="A625" s="30" t="s">
        <v>1117</v>
      </c>
      <c r="B625" s="28" t="s">
        <v>1237</v>
      </c>
      <c r="C625" s="30" t="s">
        <v>1236</v>
      </c>
      <c r="D625" s="30" t="s">
        <v>10</v>
      </c>
      <c r="E625" s="666" t="s">
        <v>1261</v>
      </c>
      <c r="F625" s="666"/>
      <c r="G625" s="29" t="s">
        <v>1235</v>
      </c>
      <c r="H625" s="28" t="s">
        <v>1234</v>
      </c>
      <c r="I625" s="28" t="s">
        <v>1233</v>
      </c>
      <c r="J625" s="28" t="s">
        <v>11</v>
      </c>
    </row>
    <row r="626" spans="1:10" ht="39" customHeight="1" x14ac:dyDescent="0.25">
      <c r="A626" s="18" t="s">
        <v>1260</v>
      </c>
      <c r="B626" s="16" t="s">
        <v>1116</v>
      </c>
      <c r="C626" s="18" t="s">
        <v>61</v>
      </c>
      <c r="D626" s="18" t="s">
        <v>1115</v>
      </c>
      <c r="E626" s="667" t="s">
        <v>1617</v>
      </c>
      <c r="F626" s="667"/>
      <c r="G626" s="17" t="s">
        <v>956</v>
      </c>
      <c r="H626" s="46">
        <v>1</v>
      </c>
      <c r="I626" s="15">
        <v>11.99</v>
      </c>
      <c r="J626" s="15">
        <v>11.99</v>
      </c>
    </row>
    <row r="627" spans="1:10" ht="24" customHeight="1" x14ac:dyDescent="0.25">
      <c r="A627" s="44" t="s">
        <v>1254</v>
      </c>
      <c r="B627" s="45" t="s">
        <v>2069</v>
      </c>
      <c r="C627" s="44" t="s">
        <v>61</v>
      </c>
      <c r="D627" s="44" t="s">
        <v>2068</v>
      </c>
      <c r="E627" s="668" t="s">
        <v>1251</v>
      </c>
      <c r="F627" s="668"/>
      <c r="G627" s="43" t="s">
        <v>1250</v>
      </c>
      <c r="H627" s="42">
        <v>3.9E-2</v>
      </c>
      <c r="I627" s="41">
        <v>20.56</v>
      </c>
      <c r="J627" s="41">
        <v>0.8</v>
      </c>
    </row>
    <row r="628" spans="1:10" ht="24" customHeight="1" x14ac:dyDescent="0.25">
      <c r="A628" s="44" t="s">
        <v>1254</v>
      </c>
      <c r="B628" s="45" t="s">
        <v>2067</v>
      </c>
      <c r="C628" s="44" t="s">
        <v>61</v>
      </c>
      <c r="D628" s="44" t="s">
        <v>2066</v>
      </c>
      <c r="E628" s="668" t="s">
        <v>1251</v>
      </c>
      <c r="F628" s="668"/>
      <c r="G628" s="43" t="s">
        <v>1250</v>
      </c>
      <c r="H628" s="42">
        <v>0.10199999999999999</v>
      </c>
      <c r="I628" s="41">
        <v>28.79</v>
      </c>
      <c r="J628" s="41">
        <v>2.93</v>
      </c>
    </row>
    <row r="629" spans="1:10" ht="26.1" customHeight="1" x14ac:dyDescent="0.25">
      <c r="A629" s="44" t="s">
        <v>1254</v>
      </c>
      <c r="B629" s="45" t="s">
        <v>2077</v>
      </c>
      <c r="C629" s="44" t="s">
        <v>61</v>
      </c>
      <c r="D629" s="44" t="s">
        <v>2076</v>
      </c>
      <c r="E629" s="668" t="s">
        <v>1617</v>
      </c>
      <c r="F629" s="668"/>
      <c r="G629" s="43" t="s">
        <v>956</v>
      </c>
      <c r="H629" s="42">
        <v>1</v>
      </c>
      <c r="I629" s="41">
        <v>7.73</v>
      </c>
      <c r="J629" s="41">
        <v>7.73</v>
      </c>
    </row>
    <row r="630" spans="1:10" ht="39" customHeight="1" x14ac:dyDescent="0.25">
      <c r="A630" s="39" t="s">
        <v>1247</v>
      </c>
      <c r="B630" s="40" t="s">
        <v>2212</v>
      </c>
      <c r="C630" s="39" t="s">
        <v>61</v>
      </c>
      <c r="D630" s="39" t="s">
        <v>2211</v>
      </c>
      <c r="E630" s="669" t="s">
        <v>1244</v>
      </c>
      <c r="F630" s="669"/>
      <c r="G630" s="38" t="s">
        <v>82</v>
      </c>
      <c r="H630" s="37">
        <v>0.503</v>
      </c>
      <c r="I630" s="36">
        <v>0.18</v>
      </c>
      <c r="J630" s="36">
        <v>0.09</v>
      </c>
    </row>
    <row r="631" spans="1:10" ht="26.1" customHeight="1" x14ac:dyDescent="0.25">
      <c r="A631" s="39" t="s">
        <v>1247</v>
      </c>
      <c r="B631" s="40" t="s">
        <v>2210</v>
      </c>
      <c r="C631" s="39" t="s">
        <v>61</v>
      </c>
      <c r="D631" s="39" t="s">
        <v>2209</v>
      </c>
      <c r="E631" s="669" t="s">
        <v>1244</v>
      </c>
      <c r="F631" s="669"/>
      <c r="G631" s="38" t="s">
        <v>956</v>
      </c>
      <c r="H631" s="37">
        <v>2.5000000000000001E-2</v>
      </c>
      <c r="I631" s="36">
        <v>17.89</v>
      </c>
      <c r="J631" s="36">
        <v>0.44</v>
      </c>
    </row>
    <row r="632" spans="1:10" x14ac:dyDescent="0.25">
      <c r="A632" s="35"/>
      <c r="B632" s="35"/>
      <c r="C632" s="35"/>
      <c r="D632" s="35"/>
      <c r="E632" s="35" t="s">
        <v>1243</v>
      </c>
      <c r="F632" s="34">
        <v>1.5179649057654814</v>
      </c>
      <c r="G632" s="35" t="s">
        <v>1242</v>
      </c>
      <c r="H632" s="34">
        <v>1.75</v>
      </c>
      <c r="I632" s="35" t="s">
        <v>1241</v>
      </c>
      <c r="J632" s="34">
        <v>3.27</v>
      </c>
    </row>
    <row r="633" spans="1:10" x14ac:dyDescent="0.25">
      <c r="A633" s="35"/>
      <c r="B633" s="35"/>
      <c r="C633" s="35"/>
      <c r="D633" s="35"/>
      <c r="E633" s="35" t="s">
        <v>1240</v>
      </c>
      <c r="F633" s="34">
        <v>2.39</v>
      </c>
      <c r="G633" s="35"/>
      <c r="H633" s="674" t="s">
        <v>1239</v>
      </c>
      <c r="I633" s="674"/>
      <c r="J633" s="34">
        <v>14.38</v>
      </c>
    </row>
    <row r="634" spans="1:10" ht="50.1" customHeight="1" thickBot="1" x14ac:dyDescent="0.3">
      <c r="A634" s="11"/>
      <c r="B634" s="11"/>
      <c r="C634" s="11"/>
      <c r="D634" s="11"/>
      <c r="E634" s="11"/>
      <c r="F634" s="11"/>
      <c r="G634" s="11" t="s">
        <v>3360</v>
      </c>
      <c r="H634" s="48">
        <v>672.8</v>
      </c>
      <c r="I634" s="11" t="s">
        <v>3359</v>
      </c>
      <c r="J634" s="47">
        <v>9674.86</v>
      </c>
    </row>
    <row r="635" spans="1:10" ht="1.2" customHeight="1" thickTop="1" x14ac:dyDescent="0.25">
      <c r="A635" s="33"/>
      <c r="B635" s="33"/>
      <c r="C635" s="33"/>
      <c r="D635" s="33"/>
      <c r="E635" s="33"/>
      <c r="F635" s="33"/>
      <c r="G635" s="33"/>
      <c r="H635" s="33"/>
      <c r="I635" s="33"/>
      <c r="J635" s="33"/>
    </row>
    <row r="636" spans="1:10" ht="18" customHeight="1" x14ac:dyDescent="0.25">
      <c r="A636" s="30" t="s">
        <v>1114</v>
      </c>
      <c r="B636" s="28" t="s">
        <v>1237</v>
      </c>
      <c r="C636" s="30" t="s">
        <v>1236</v>
      </c>
      <c r="D636" s="30" t="s">
        <v>10</v>
      </c>
      <c r="E636" s="666" t="s">
        <v>1261</v>
      </c>
      <c r="F636" s="666"/>
      <c r="G636" s="29" t="s">
        <v>1235</v>
      </c>
      <c r="H636" s="28" t="s">
        <v>1234</v>
      </c>
      <c r="I636" s="28" t="s">
        <v>1233</v>
      </c>
      <c r="J636" s="28" t="s">
        <v>11</v>
      </c>
    </row>
    <row r="637" spans="1:10" ht="39" customHeight="1" x14ac:dyDescent="0.25">
      <c r="A637" s="18" t="s">
        <v>1260</v>
      </c>
      <c r="B637" s="16" t="s">
        <v>1113</v>
      </c>
      <c r="C637" s="18" t="s">
        <v>61</v>
      </c>
      <c r="D637" s="18" t="s">
        <v>1112</v>
      </c>
      <c r="E637" s="667" t="s">
        <v>1617</v>
      </c>
      <c r="F637" s="667"/>
      <c r="G637" s="17" t="s">
        <v>956</v>
      </c>
      <c r="H637" s="46">
        <v>1</v>
      </c>
      <c r="I637" s="15">
        <v>10.55</v>
      </c>
      <c r="J637" s="15">
        <v>10.55</v>
      </c>
    </row>
    <row r="638" spans="1:10" ht="24" customHeight="1" x14ac:dyDescent="0.25">
      <c r="A638" s="44" t="s">
        <v>1254</v>
      </c>
      <c r="B638" s="45" t="s">
        <v>2069</v>
      </c>
      <c r="C638" s="44" t="s">
        <v>61</v>
      </c>
      <c r="D638" s="44" t="s">
        <v>2068</v>
      </c>
      <c r="E638" s="668" t="s">
        <v>1251</v>
      </c>
      <c r="F638" s="668"/>
      <c r="G638" s="43" t="s">
        <v>1250</v>
      </c>
      <c r="H638" s="42">
        <v>3.1E-2</v>
      </c>
      <c r="I638" s="41">
        <v>20.56</v>
      </c>
      <c r="J638" s="41">
        <v>0.63</v>
      </c>
    </row>
    <row r="639" spans="1:10" ht="24" customHeight="1" x14ac:dyDescent="0.25">
      <c r="A639" s="44" t="s">
        <v>1254</v>
      </c>
      <c r="B639" s="45" t="s">
        <v>2067</v>
      </c>
      <c r="C639" s="44" t="s">
        <v>61</v>
      </c>
      <c r="D639" s="44" t="s">
        <v>2066</v>
      </c>
      <c r="E639" s="668" t="s">
        <v>1251</v>
      </c>
      <c r="F639" s="668"/>
      <c r="G639" s="43" t="s">
        <v>1250</v>
      </c>
      <c r="H639" s="42">
        <v>8.1000000000000003E-2</v>
      </c>
      <c r="I639" s="41">
        <v>28.79</v>
      </c>
      <c r="J639" s="41">
        <v>2.33</v>
      </c>
    </row>
    <row r="640" spans="1:10" ht="26.1" customHeight="1" x14ac:dyDescent="0.25">
      <c r="A640" s="44" t="s">
        <v>1254</v>
      </c>
      <c r="B640" s="45" t="s">
        <v>2095</v>
      </c>
      <c r="C640" s="44" t="s">
        <v>61</v>
      </c>
      <c r="D640" s="44" t="s">
        <v>2094</v>
      </c>
      <c r="E640" s="668" t="s">
        <v>1617</v>
      </c>
      <c r="F640" s="668"/>
      <c r="G640" s="43" t="s">
        <v>956</v>
      </c>
      <c r="H640" s="42">
        <v>1</v>
      </c>
      <c r="I640" s="41">
        <v>7.08</v>
      </c>
      <c r="J640" s="41">
        <v>7.08</v>
      </c>
    </row>
    <row r="641" spans="1:10" ht="39" customHeight="1" x14ac:dyDescent="0.25">
      <c r="A641" s="39" t="s">
        <v>1247</v>
      </c>
      <c r="B641" s="40" t="s">
        <v>2212</v>
      </c>
      <c r="C641" s="39" t="s">
        <v>61</v>
      </c>
      <c r="D641" s="39" t="s">
        <v>2211</v>
      </c>
      <c r="E641" s="669" t="s">
        <v>1244</v>
      </c>
      <c r="F641" s="669"/>
      <c r="G641" s="38" t="s">
        <v>82</v>
      </c>
      <c r="H641" s="37">
        <v>0.39900000000000002</v>
      </c>
      <c r="I641" s="36">
        <v>0.18</v>
      </c>
      <c r="J641" s="36">
        <v>7.0000000000000007E-2</v>
      </c>
    </row>
    <row r="642" spans="1:10" ht="26.1" customHeight="1" x14ac:dyDescent="0.25">
      <c r="A642" s="39" t="s">
        <v>1247</v>
      </c>
      <c r="B642" s="40" t="s">
        <v>2210</v>
      </c>
      <c r="C642" s="39" t="s">
        <v>61</v>
      </c>
      <c r="D642" s="39" t="s">
        <v>2209</v>
      </c>
      <c r="E642" s="669" t="s">
        <v>1244</v>
      </c>
      <c r="F642" s="669"/>
      <c r="G642" s="38" t="s">
        <v>956</v>
      </c>
      <c r="H642" s="37">
        <v>2.5000000000000001E-2</v>
      </c>
      <c r="I642" s="36">
        <v>17.89</v>
      </c>
      <c r="J642" s="36">
        <v>0.44</v>
      </c>
    </row>
    <row r="643" spans="1:10" x14ac:dyDescent="0.25">
      <c r="A643" s="35"/>
      <c r="B643" s="35"/>
      <c r="C643" s="35"/>
      <c r="D643" s="35"/>
      <c r="E643" s="35" t="s">
        <v>1243</v>
      </c>
      <c r="F643" s="34">
        <v>1.1651657227741157</v>
      </c>
      <c r="G643" s="35" t="s">
        <v>1242</v>
      </c>
      <c r="H643" s="34">
        <v>1.34</v>
      </c>
      <c r="I643" s="35" t="s">
        <v>1241</v>
      </c>
      <c r="J643" s="34">
        <v>2.5099999999999998</v>
      </c>
    </row>
    <row r="644" spans="1:10" x14ac:dyDescent="0.25">
      <c r="A644" s="35"/>
      <c r="B644" s="35"/>
      <c r="C644" s="35"/>
      <c r="D644" s="35"/>
      <c r="E644" s="35" t="s">
        <v>1240</v>
      </c>
      <c r="F644" s="34">
        <v>2.11</v>
      </c>
      <c r="G644" s="35"/>
      <c r="H644" s="674" t="s">
        <v>1239</v>
      </c>
      <c r="I644" s="674"/>
      <c r="J644" s="34">
        <v>12.66</v>
      </c>
    </row>
    <row r="645" spans="1:10" ht="50.1" customHeight="1" thickBot="1" x14ac:dyDescent="0.3">
      <c r="A645" s="11"/>
      <c r="B645" s="11"/>
      <c r="C645" s="11"/>
      <c r="D645" s="11"/>
      <c r="E645" s="11"/>
      <c r="F645" s="11"/>
      <c r="G645" s="11" t="s">
        <v>3360</v>
      </c>
      <c r="H645" s="48">
        <v>255.8</v>
      </c>
      <c r="I645" s="11" t="s">
        <v>3359</v>
      </c>
      <c r="J645" s="47">
        <v>3238.42</v>
      </c>
    </row>
    <row r="646" spans="1:10" ht="1.2" customHeight="1" thickTop="1" x14ac:dyDescent="0.25">
      <c r="A646" s="33"/>
      <c r="B646" s="33"/>
      <c r="C646" s="33"/>
      <c r="D646" s="33"/>
      <c r="E646" s="33"/>
      <c r="F646" s="33"/>
      <c r="G646" s="33"/>
      <c r="H646" s="33"/>
      <c r="I646" s="33"/>
      <c r="J646" s="33"/>
    </row>
    <row r="647" spans="1:10" ht="18" customHeight="1" x14ac:dyDescent="0.25">
      <c r="A647" s="30" t="s">
        <v>1111</v>
      </c>
      <c r="B647" s="28" t="s">
        <v>1237</v>
      </c>
      <c r="C647" s="30" t="s">
        <v>1236</v>
      </c>
      <c r="D647" s="30" t="s">
        <v>10</v>
      </c>
      <c r="E647" s="666" t="s">
        <v>1261</v>
      </c>
      <c r="F647" s="666"/>
      <c r="G647" s="29" t="s">
        <v>1235</v>
      </c>
      <c r="H647" s="28" t="s">
        <v>1234</v>
      </c>
      <c r="I647" s="28" t="s">
        <v>1233</v>
      </c>
      <c r="J647" s="28" t="s">
        <v>11</v>
      </c>
    </row>
    <row r="648" spans="1:10" ht="39" customHeight="1" x14ac:dyDescent="0.25">
      <c r="A648" s="18" t="s">
        <v>1260</v>
      </c>
      <c r="B648" s="16" t="s">
        <v>1110</v>
      </c>
      <c r="C648" s="18" t="s">
        <v>61</v>
      </c>
      <c r="D648" s="18" t="s">
        <v>1109</v>
      </c>
      <c r="E648" s="667" t="s">
        <v>1617</v>
      </c>
      <c r="F648" s="667"/>
      <c r="G648" s="17" t="s">
        <v>956</v>
      </c>
      <c r="H648" s="46">
        <v>1</v>
      </c>
      <c r="I648" s="15">
        <v>8.8800000000000008</v>
      </c>
      <c r="J648" s="15">
        <v>8.8800000000000008</v>
      </c>
    </row>
    <row r="649" spans="1:10" ht="24" customHeight="1" x14ac:dyDescent="0.25">
      <c r="A649" s="44" t="s">
        <v>1254</v>
      </c>
      <c r="B649" s="45" t="s">
        <v>2069</v>
      </c>
      <c r="C649" s="44" t="s">
        <v>61</v>
      </c>
      <c r="D649" s="44" t="s">
        <v>2068</v>
      </c>
      <c r="E649" s="668" t="s">
        <v>1251</v>
      </c>
      <c r="F649" s="668"/>
      <c r="G649" s="43" t="s">
        <v>1250</v>
      </c>
      <c r="H649" s="42">
        <v>2.5000000000000001E-2</v>
      </c>
      <c r="I649" s="41">
        <v>20.56</v>
      </c>
      <c r="J649" s="41">
        <v>0.51</v>
      </c>
    </row>
    <row r="650" spans="1:10" ht="24" customHeight="1" x14ac:dyDescent="0.25">
      <c r="A650" s="44" t="s">
        <v>1254</v>
      </c>
      <c r="B650" s="45" t="s">
        <v>2067</v>
      </c>
      <c r="C650" s="44" t="s">
        <v>61</v>
      </c>
      <c r="D650" s="44" t="s">
        <v>2066</v>
      </c>
      <c r="E650" s="668" t="s">
        <v>1251</v>
      </c>
      <c r="F650" s="668"/>
      <c r="G650" s="43" t="s">
        <v>1250</v>
      </c>
      <c r="H650" s="42">
        <v>6.4000000000000001E-2</v>
      </c>
      <c r="I650" s="41">
        <v>28.79</v>
      </c>
      <c r="J650" s="41">
        <v>1.84</v>
      </c>
    </row>
    <row r="651" spans="1:10" ht="26.1" customHeight="1" x14ac:dyDescent="0.25">
      <c r="A651" s="44" t="s">
        <v>1254</v>
      </c>
      <c r="B651" s="45" t="s">
        <v>2091</v>
      </c>
      <c r="C651" s="44" t="s">
        <v>61</v>
      </c>
      <c r="D651" s="44" t="s">
        <v>2090</v>
      </c>
      <c r="E651" s="668" t="s">
        <v>1617</v>
      </c>
      <c r="F651" s="668"/>
      <c r="G651" s="43" t="s">
        <v>956</v>
      </c>
      <c r="H651" s="42">
        <v>1</v>
      </c>
      <c r="I651" s="41">
        <v>6.04</v>
      </c>
      <c r="J651" s="41">
        <v>6.04</v>
      </c>
    </row>
    <row r="652" spans="1:10" ht="39" customHeight="1" x14ac:dyDescent="0.25">
      <c r="A652" s="39" t="s">
        <v>1247</v>
      </c>
      <c r="B652" s="40" t="s">
        <v>2212</v>
      </c>
      <c r="C652" s="39" t="s">
        <v>61</v>
      </c>
      <c r="D652" s="39" t="s">
        <v>2211</v>
      </c>
      <c r="E652" s="669" t="s">
        <v>1244</v>
      </c>
      <c r="F652" s="669"/>
      <c r="G652" s="38" t="s">
        <v>82</v>
      </c>
      <c r="H652" s="37">
        <v>0.317</v>
      </c>
      <c r="I652" s="36">
        <v>0.18</v>
      </c>
      <c r="J652" s="36">
        <v>0.05</v>
      </c>
    </row>
    <row r="653" spans="1:10" ht="26.1" customHeight="1" x14ac:dyDescent="0.25">
      <c r="A653" s="39" t="s">
        <v>1247</v>
      </c>
      <c r="B653" s="40" t="s">
        <v>2210</v>
      </c>
      <c r="C653" s="39" t="s">
        <v>61</v>
      </c>
      <c r="D653" s="39" t="s">
        <v>2209</v>
      </c>
      <c r="E653" s="669" t="s">
        <v>1244</v>
      </c>
      <c r="F653" s="669"/>
      <c r="G653" s="38" t="s">
        <v>956</v>
      </c>
      <c r="H653" s="37">
        <v>2.5000000000000001E-2</v>
      </c>
      <c r="I653" s="36">
        <v>17.89</v>
      </c>
      <c r="J653" s="36">
        <v>0.44</v>
      </c>
    </row>
    <row r="654" spans="1:10" x14ac:dyDescent="0.25">
      <c r="A654" s="35"/>
      <c r="B654" s="35"/>
      <c r="C654" s="35"/>
      <c r="D654" s="35"/>
      <c r="E654" s="35" t="s">
        <v>1243</v>
      </c>
      <c r="F654" s="34">
        <v>0.89128214650450288</v>
      </c>
      <c r="G654" s="35" t="s">
        <v>1242</v>
      </c>
      <c r="H654" s="34">
        <v>1.03</v>
      </c>
      <c r="I654" s="35" t="s">
        <v>1241</v>
      </c>
      <c r="J654" s="34">
        <v>1.92</v>
      </c>
    </row>
    <row r="655" spans="1:10" x14ac:dyDescent="0.25">
      <c r="A655" s="35"/>
      <c r="B655" s="35"/>
      <c r="C655" s="35"/>
      <c r="D655" s="35"/>
      <c r="E655" s="35" t="s">
        <v>1240</v>
      </c>
      <c r="F655" s="34">
        <v>1.77</v>
      </c>
      <c r="G655" s="35"/>
      <c r="H655" s="674" t="s">
        <v>1239</v>
      </c>
      <c r="I655" s="674"/>
      <c r="J655" s="34">
        <v>10.65</v>
      </c>
    </row>
    <row r="656" spans="1:10" ht="50.1" customHeight="1" thickBot="1" x14ac:dyDescent="0.3">
      <c r="A656" s="11"/>
      <c r="B656" s="11"/>
      <c r="C656" s="11"/>
      <c r="D656" s="11"/>
      <c r="E656" s="11"/>
      <c r="F656" s="11"/>
      <c r="G656" s="11" t="s">
        <v>3360</v>
      </c>
      <c r="H656" s="48">
        <v>236.5</v>
      </c>
      <c r="I656" s="11" t="s">
        <v>3359</v>
      </c>
      <c r="J656" s="47">
        <v>2518.7199999999998</v>
      </c>
    </row>
    <row r="657" spans="1:10" ht="1.2" customHeight="1" thickTop="1" x14ac:dyDescent="0.25">
      <c r="A657" s="33"/>
      <c r="B657" s="33"/>
      <c r="C657" s="33"/>
      <c r="D657" s="33"/>
      <c r="E657" s="33"/>
      <c r="F657" s="33"/>
      <c r="G657" s="33"/>
      <c r="H657" s="33"/>
      <c r="I657" s="33"/>
      <c r="J657" s="33"/>
    </row>
    <row r="658" spans="1:10" ht="18" customHeight="1" x14ac:dyDescent="0.25">
      <c r="A658" s="30" t="s">
        <v>1108</v>
      </c>
      <c r="B658" s="28" t="s">
        <v>1237</v>
      </c>
      <c r="C658" s="30" t="s">
        <v>1236</v>
      </c>
      <c r="D658" s="30" t="s">
        <v>10</v>
      </c>
      <c r="E658" s="666" t="s">
        <v>1261</v>
      </c>
      <c r="F658" s="666"/>
      <c r="G658" s="29" t="s">
        <v>1235</v>
      </c>
      <c r="H658" s="28" t="s">
        <v>1234</v>
      </c>
      <c r="I658" s="28" t="s">
        <v>1233</v>
      </c>
      <c r="J658" s="28" t="s">
        <v>11</v>
      </c>
    </row>
    <row r="659" spans="1:10" ht="39" customHeight="1" x14ac:dyDescent="0.25">
      <c r="A659" s="18" t="s">
        <v>1260</v>
      </c>
      <c r="B659" s="16" t="s">
        <v>1107</v>
      </c>
      <c r="C659" s="18" t="s">
        <v>61</v>
      </c>
      <c r="D659" s="18" t="s">
        <v>1106</v>
      </c>
      <c r="E659" s="667" t="s">
        <v>1617</v>
      </c>
      <c r="F659" s="667"/>
      <c r="G659" s="17" t="s">
        <v>956</v>
      </c>
      <c r="H659" s="46">
        <v>1</v>
      </c>
      <c r="I659" s="15">
        <v>8.25</v>
      </c>
      <c r="J659" s="15">
        <v>8.25</v>
      </c>
    </row>
    <row r="660" spans="1:10" ht="24" customHeight="1" x14ac:dyDescent="0.25">
      <c r="A660" s="44" t="s">
        <v>1254</v>
      </c>
      <c r="B660" s="45" t="s">
        <v>2069</v>
      </c>
      <c r="C660" s="44" t="s">
        <v>61</v>
      </c>
      <c r="D660" s="44" t="s">
        <v>2068</v>
      </c>
      <c r="E660" s="668" t="s">
        <v>1251</v>
      </c>
      <c r="F660" s="668"/>
      <c r="G660" s="43" t="s">
        <v>1250</v>
      </c>
      <c r="H660" s="42">
        <v>1.9E-2</v>
      </c>
      <c r="I660" s="41">
        <v>20.56</v>
      </c>
      <c r="J660" s="41">
        <v>0.39</v>
      </c>
    </row>
    <row r="661" spans="1:10" ht="24" customHeight="1" x14ac:dyDescent="0.25">
      <c r="A661" s="44" t="s">
        <v>1254</v>
      </c>
      <c r="B661" s="45" t="s">
        <v>2067</v>
      </c>
      <c r="C661" s="44" t="s">
        <v>61</v>
      </c>
      <c r="D661" s="44" t="s">
        <v>2066</v>
      </c>
      <c r="E661" s="668" t="s">
        <v>1251</v>
      </c>
      <c r="F661" s="668"/>
      <c r="G661" s="43" t="s">
        <v>1250</v>
      </c>
      <c r="H661" s="42">
        <v>4.9000000000000002E-2</v>
      </c>
      <c r="I661" s="41">
        <v>28.79</v>
      </c>
      <c r="J661" s="41">
        <v>1.41</v>
      </c>
    </row>
    <row r="662" spans="1:10" ht="26.1" customHeight="1" x14ac:dyDescent="0.25">
      <c r="A662" s="44" t="s">
        <v>1254</v>
      </c>
      <c r="B662" s="45" t="s">
        <v>2089</v>
      </c>
      <c r="C662" s="44" t="s">
        <v>61</v>
      </c>
      <c r="D662" s="44" t="s">
        <v>2088</v>
      </c>
      <c r="E662" s="668" t="s">
        <v>1617</v>
      </c>
      <c r="F662" s="668"/>
      <c r="G662" s="43" t="s">
        <v>956</v>
      </c>
      <c r="H662" s="42">
        <v>1</v>
      </c>
      <c r="I662" s="41">
        <v>5.97</v>
      </c>
      <c r="J662" s="41">
        <v>5.97</v>
      </c>
    </row>
    <row r="663" spans="1:10" ht="39" customHeight="1" x14ac:dyDescent="0.25">
      <c r="A663" s="39" t="s">
        <v>1247</v>
      </c>
      <c r="B663" s="40" t="s">
        <v>2212</v>
      </c>
      <c r="C663" s="39" t="s">
        <v>61</v>
      </c>
      <c r="D663" s="39" t="s">
        <v>2211</v>
      </c>
      <c r="E663" s="669" t="s">
        <v>1244</v>
      </c>
      <c r="F663" s="669"/>
      <c r="G663" s="38" t="s">
        <v>82</v>
      </c>
      <c r="H663" s="37">
        <v>0.245</v>
      </c>
      <c r="I663" s="36">
        <v>0.18</v>
      </c>
      <c r="J663" s="36">
        <v>0.04</v>
      </c>
    </row>
    <row r="664" spans="1:10" ht="26.1" customHeight="1" x14ac:dyDescent="0.25">
      <c r="A664" s="39" t="s">
        <v>1247</v>
      </c>
      <c r="B664" s="40" t="s">
        <v>2210</v>
      </c>
      <c r="C664" s="39" t="s">
        <v>61</v>
      </c>
      <c r="D664" s="39" t="s">
        <v>2209</v>
      </c>
      <c r="E664" s="669" t="s">
        <v>1244</v>
      </c>
      <c r="F664" s="669"/>
      <c r="G664" s="38" t="s">
        <v>956</v>
      </c>
      <c r="H664" s="37">
        <v>2.5000000000000001E-2</v>
      </c>
      <c r="I664" s="36">
        <v>17.89</v>
      </c>
      <c r="J664" s="36">
        <v>0.44</v>
      </c>
    </row>
    <row r="665" spans="1:10" x14ac:dyDescent="0.25">
      <c r="A665" s="35"/>
      <c r="B665" s="35"/>
      <c r="C665" s="35"/>
      <c r="D665" s="35"/>
      <c r="E665" s="35" t="s">
        <v>1243</v>
      </c>
      <c r="F665" s="34">
        <v>0.66381951536533279</v>
      </c>
      <c r="G665" s="35" t="s">
        <v>1242</v>
      </c>
      <c r="H665" s="34">
        <v>0.77</v>
      </c>
      <c r="I665" s="35" t="s">
        <v>1241</v>
      </c>
      <c r="J665" s="34">
        <v>1.43</v>
      </c>
    </row>
    <row r="666" spans="1:10" x14ac:dyDescent="0.25">
      <c r="A666" s="35"/>
      <c r="B666" s="35"/>
      <c r="C666" s="35"/>
      <c r="D666" s="35"/>
      <c r="E666" s="35" t="s">
        <v>1240</v>
      </c>
      <c r="F666" s="34">
        <v>1.65</v>
      </c>
      <c r="G666" s="35"/>
      <c r="H666" s="674" t="s">
        <v>1239</v>
      </c>
      <c r="I666" s="674"/>
      <c r="J666" s="34">
        <v>9.9</v>
      </c>
    </row>
    <row r="667" spans="1:10" ht="50.1" customHeight="1" thickBot="1" x14ac:dyDescent="0.3">
      <c r="A667" s="11"/>
      <c r="B667" s="11"/>
      <c r="C667" s="11"/>
      <c r="D667" s="11"/>
      <c r="E667" s="11"/>
      <c r="F667" s="11"/>
      <c r="G667" s="11" t="s">
        <v>3360</v>
      </c>
      <c r="H667" s="48">
        <v>135.69999999999999</v>
      </c>
      <c r="I667" s="11" t="s">
        <v>3359</v>
      </c>
      <c r="J667" s="47">
        <v>1343.43</v>
      </c>
    </row>
    <row r="668" spans="1:10" ht="1.2" customHeight="1" thickTop="1" x14ac:dyDescent="0.25">
      <c r="A668" s="33"/>
      <c r="B668" s="33"/>
      <c r="C668" s="33"/>
      <c r="D668" s="33"/>
      <c r="E668" s="33"/>
      <c r="F668" s="33"/>
      <c r="G668" s="33"/>
      <c r="H668" s="33"/>
      <c r="I668" s="33"/>
      <c r="J668" s="33"/>
    </row>
    <row r="669" spans="1:10" ht="18" customHeight="1" x14ac:dyDescent="0.25">
      <c r="A669" s="30" t="s">
        <v>1105</v>
      </c>
      <c r="B669" s="28" t="s">
        <v>1237</v>
      </c>
      <c r="C669" s="30" t="s">
        <v>1236</v>
      </c>
      <c r="D669" s="30" t="s">
        <v>10</v>
      </c>
      <c r="E669" s="666" t="s">
        <v>1261</v>
      </c>
      <c r="F669" s="666"/>
      <c r="G669" s="29" t="s">
        <v>1235</v>
      </c>
      <c r="H669" s="28" t="s">
        <v>1234</v>
      </c>
      <c r="I669" s="28" t="s">
        <v>1233</v>
      </c>
      <c r="J669" s="28" t="s">
        <v>11</v>
      </c>
    </row>
    <row r="670" spans="1:10" ht="39" customHeight="1" x14ac:dyDescent="0.25">
      <c r="A670" s="18" t="s">
        <v>1260</v>
      </c>
      <c r="B670" s="16" t="s">
        <v>1104</v>
      </c>
      <c r="C670" s="18" t="s">
        <v>61</v>
      </c>
      <c r="D670" s="18" t="s">
        <v>1103</v>
      </c>
      <c r="E670" s="667" t="s">
        <v>1617</v>
      </c>
      <c r="F670" s="667"/>
      <c r="G670" s="17" t="s">
        <v>73</v>
      </c>
      <c r="H670" s="46">
        <v>1</v>
      </c>
      <c r="I670" s="15">
        <v>66.98</v>
      </c>
      <c r="J670" s="15">
        <v>66.98</v>
      </c>
    </row>
    <row r="671" spans="1:10" ht="26.1" customHeight="1" x14ac:dyDescent="0.25">
      <c r="A671" s="44" t="s">
        <v>1254</v>
      </c>
      <c r="B671" s="45" t="s">
        <v>1397</v>
      </c>
      <c r="C671" s="44" t="s">
        <v>61</v>
      </c>
      <c r="D671" s="44" t="s">
        <v>1396</v>
      </c>
      <c r="E671" s="668" t="s">
        <v>1251</v>
      </c>
      <c r="F671" s="668"/>
      <c r="G671" s="43" t="s">
        <v>1250</v>
      </c>
      <c r="H671" s="42">
        <v>0.47699999999999998</v>
      </c>
      <c r="I671" s="41">
        <v>20.5</v>
      </c>
      <c r="J671" s="41">
        <v>9.77</v>
      </c>
    </row>
    <row r="672" spans="1:10" ht="24" customHeight="1" x14ac:dyDescent="0.25">
      <c r="A672" s="44" t="s">
        <v>1254</v>
      </c>
      <c r="B672" s="45" t="s">
        <v>1395</v>
      </c>
      <c r="C672" s="44" t="s">
        <v>61</v>
      </c>
      <c r="D672" s="44" t="s">
        <v>1394</v>
      </c>
      <c r="E672" s="668" t="s">
        <v>1251</v>
      </c>
      <c r="F672" s="668"/>
      <c r="G672" s="43" t="s">
        <v>1250</v>
      </c>
      <c r="H672" s="42">
        <v>1.0880000000000001</v>
      </c>
      <c r="I672" s="41">
        <v>28.68</v>
      </c>
      <c r="J672" s="41">
        <v>31.2</v>
      </c>
    </row>
    <row r="673" spans="1:10" ht="39" customHeight="1" x14ac:dyDescent="0.25">
      <c r="A673" s="44" t="s">
        <v>1254</v>
      </c>
      <c r="B673" s="45" t="s">
        <v>1524</v>
      </c>
      <c r="C673" s="44" t="s">
        <v>61</v>
      </c>
      <c r="D673" s="44" t="s">
        <v>1523</v>
      </c>
      <c r="E673" s="668" t="s">
        <v>1270</v>
      </c>
      <c r="F673" s="668"/>
      <c r="G673" s="43" t="s">
        <v>1282</v>
      </c>
      <c r="H673" s="42">
        <v>1.2999999999999999E-2</v>
      </c>
      <c r="I673" s="41">
        <v>22.59</v>
      </c>
      <c r="J673" s="41">
        <v>0.28999999999999998</v>
      </c>
    </row>
    <row r="674" spans="1:10" ht="39" customHeight="1" x14ac:dyDescent="0.25">
      <c r="A674" s="44" t="s">
        <v>1254</v>
      </c>
      <c r="B674" s="45" t="s">
        <v>1526</v>
      </c>
      <c r="C674" s="44" t="s">
        <v>61</v>
      </c>
      <c r="D674" s="44" t="s">
        <v>1525</v>
      </c>
      <c r="E674" s="668" t="s">
        <v>1270</v>
      </c>
      <c r="F674" s="668"/>
      <c r="G674" s="43" t="s">
        <v>1285</v>
      </c>
      <c r="H674" s="42">
        <v>5.2999999999999999E-2</v>
      </c>
      <c r="I674" s="41">
        <v>21.48</v>
      </c>
      <c r="J674" s="41">
        <v>1.1299999999999999</v>
      </c>
    </row>
    <row r="675" spans="1:10" ht="26.1" customHeight="1" x14ac:dyDescent="0.25">
      <c r="A675" s="39" t="s">
        <v>1247</v>
      </c>
      <c r="B675" s="40" t="s">
        <v>1614</v>
      </c>
      <c r="C675" s="39" t="s">
        <v>61</v>
      </c>
      <c r="D675" s="39" t="s">
        <v>1613</v>
      </c>
      <c r="E675" s="669" t="s">
        <v>1244</v>
      </c>
      <c r="F675" s="669"/>
      <c r="G675" s="38" t="s">
        <v>1302</v>
      </c>
      <c r="H675" s="37">
        <v>1.67E-2</v>
      </c>
      <c r="I675" s="36">
        <v>5.83</v>
      </c>
      <c r="J675" s="36">
        <v>0.09</v>
      </c>
    </row>
    <row r="676" spans="1:10" ht="26.1" customHeight="1" x14ac:dyDescent="0.25">
      <c r="A676" s="39" t="s">
        <v>1247</v>
      </c>
      <c r="B676" s="40" t="s">
        <v>1637</v>
      </c>
      <c r="C676" s="39" t="s">
        <v>61</v>
      </c>
      <c r="D676" s="39" t="s">
        <v>1636</v>
      </c>
      <c r="E676" s="669" t="s">
        <v>1244</v>
      </c>
      <c r="F676" s="669"/>
      <c r="G676" s="38" t="s">
        <v>104</v>
      </c>
      <c r="H676" s="37">
        <v>0.60499999999999998</v>
      </c>
      <c r="I676" s="36">
        <v>8.5500000000000007</v>
      </c>
      <c r="J676" s="36">
        <v>5.17</v>
      </c>
    </row>
    <row r="677" spans="1:10" ht="26.1" customHeight="1" x14ac:dyDescent="0.25">
      <c r="A677" s="39" t="s">
        <v>1247</v>
      </c>
      <c r="B677" s="40" t="s">
        <v>1612</v>
      </c>
      <c r="C677" s="39" t="s">
        <v>61</v>
      </c>
      <c r="D677" s="39" t="s">
        <v>1611</v>
      </c>
      <c r="E677" s="669" t="s">
        <v>1244</v>
      </c>
      <c r="F677" s="669"/>
      <c r="G677" s="38" t="s">
        <v>104</v>
      </c>
      <c r="H677" s="37">
        <v>0.54700000000000004</v>
      </c>
      <c r="I677" s="36">
        <v>2.99</v>
      </c>
      <c r="J677" s="36">
        <v>1.63</v>
      </c>
    </row>
    <row r="678" spans="1:10" ht="26.1" customHeight="1" x14ac:dyDescent="0.25">
      <c r="A678" s="39" t="s">
        <v>1247</v>
      </c>
      <c r="B678" s="40" t="s">
        <v>3003</v>
      </c>
      <c r="C678" s="39" t="s">
        <v>61</v>
      </c>
      <c r="D678" s="39" t="s">
        <v>3002</v>
      </c>
      <c r="E678" s="669" t="s">
        <v>1244</v>
      </c>
      <c r="F678" s="669"/>
      <c r="G678" s="38" t="s">
        <v>956</v>
      </c>
      <c r="H678" s="37">
        <v>2.5999999999999999E-2</v>
      </c>
      <c r="I678" s="36">
        <v>18.07</v>
      </c>
      <c r="J678" s="36">
        <v>0.46</v>
      </c>
    </row>
    <row r="679" spans="1:10" ht="26.1" customHeight="1" x14ac:dyDescent="0.25">
      <c r="A679" s="39" t="s">
        <v>1247</v>
      </c>
      <c r="B679" s="40" t="s">
        <v>1863</v>
      </c>
      <c r="C679" s="39" t="s">
        <v>61</v>
      </c>
      <c r="D679" s="39" t="s">
        <v>1862</v>
      </c>
      <c r="E679" s="669" t="s">
        <v>1244</v>
      </c>
      <c r="F679" s="669"/>
      <c r="G679" s="38" t="s">
        <v>104</v>
      </c>
      <c r="H679" s="37">
        <v>1.1339999999999999</v>
      </c>
      <c r="I679" s="36">
        <v>14.18</v>
      </c>
      <c r="J679" s="36">
        <v>16.079999999999998</v>
      </c>
    </row>
    <row r="680" spans="1:10" ht="26.1" customHeight="1" x14ac:dyDescent="0.25">
      <c r="A680" s="39" t="s">
        <v>1247</v>
      </c>
      <c r="B680" s="40" t="s">
        <v>2987</v>
      </c>
      <c r="C680" s="39" t="s">
        <v>61</v>
      </c>
      <c r="D680" s="39" t="s">
        <v>2986</v>
      </c>
      <c r="E680" s="669" t="s">
        <v>1244</v>
      </c>
      <c r="F680" s="669"/>
      <c r="G680" s="38" t="s">
        <v>956</v>
      </c>
      <c r="H680" s="37">
        <v>5.2999999999999999E-2</v>
      </c>
      <c r="I680" s="36">
        <v>21.89</v>
      </c>
      <c r="J680" s="36">
        <v>1.1599999999999999</v>
      </c>
    </row>
    <row r="681" spans="1:10" x14ac:dyDescent="0.25">
      <c r="A681" s="35"/>
      <c r="B681" s="35"/>
      <c r="C681" s="35"/>
      <c r="D681" s="35"/>
      <c r="E681" s="35" t="s">
        <v>1243</v>
      </c>
      <c r="F681" s="34">
        <v>15.230712097298301</v>
      </c>
      <c r="G681" s="35" t="s">
        <v>1242</v>
      </c>
      <c r="H681" s="34">
        <v>17.579999999999998</v>
      </c>
      <c r="I681" s="35" t="s">
        <v>1241</v>
      </c>
      <c r="J681" s="34">
        <v>32.81</v>
      </c>
    </row>
    <row r="682" spans="1:10" x14ac:dyDescent="0.25">
      <c r="A682" s="35"/>
      <c r="B682" s="35"/>
      <c r="C682" s="35"/>
      <c r="D682" s="35"/>
      <c r="E682" s="35" t="s">
        <v>1240</v>
      </c>
      <c r="F682" s="34">
        <v>13.39</v>
      </c>
      <c r="G682" s="35"/>
      <c r="H682" s="674" t="s">
        <v>1239</v>
      </c>
      <c r="I682" s="674"/>
      <c r="J682" s="34">
        <v>80.37</v>
      </c>
    </row>
    <row r="683" spans="1:10" ht="50.1" customHeight="1" thickBot="1" x14ac:dyDescent="0.3">
      <c r="A683" s="11"/>
      <c r="B683" s="11"/>
      <c r="C683" s="11"/>
      <c r="D683" s="11"/>
      <c r="E683" s="11"/>
      <c r="F683" s="11"/>
      <c r="G683" s="11" t="s">
        <v>3360</v>
      </c>
      <c r="H683" s="48">
        <v>341.9</v>
      </c>
      <c r="I683" s="11" t="s">
        <v>3359</v>
      </c>
      <c r="J683" s="47">
        <v>27478.5</v>
      </c>
    </row>
    <row r="684" spans="1:10" ht="1.2" customHeight="1" thickTop="1" x14ac:dyDescent="0.25">
      <c r="A684" s="33"/>
      <c r="B684" s="33"/>
      <c r="C684" s="33"/>
      <c r="D684" s="33"/>
      <c r="E684" s="33"/>
      <c r="F684" s="33"/>
      <c r="G684" s="33"/>
      <c r="H684" s="33"/>
      <c r="I684" s="33"/>
      <c r="J684" s="33"/>
    </row>
    <row r="685" spans="1:10" ht="18" customHeight="1" x14ac:dyDescent="0.25">
      <c r="A685" s="30" t="s">
        <v>1102</v>
      </c>
      <c r="B685" s="28" t="s">
        <v>1237</v>
      </c>
      <c r="C685" s="30" t="s">
        <v>1236</v>
      </c>
      <c r="D685" s="30" t="s">
        <v>10</v>
      </c>
      <c r="E685" s="666" t="s">
        <v>1261</v>
      </c>
      <c r="F685" s="666"/>
      <c r="G685" s="29" t="s">
        <v>1235</v>
      </c>
      <c r="H685" s="28" t="s">
        <v>1234</v>
      </c>
      <c r="I685" s="28" t="s">
        <v>1233</v>
      </c>
      <c r="J685" s="28" t="s">
        <v>11</v>
      </c>
    </row>
    <row r="686" spans="1:10" ht="26.1" customHeight="1" x14ac:dyDescent="0.25">
      <c r="A686" s="18" t="s">
        <v>1260</v>
      </c>
      <c r="B686" s="16" t="s">
        <v>951</v>
      </c>
      <c r="C686" s="18" t="s">
        <v>61</v>
      </c>
      <c r="D686" s="18" t="s">
        <v>950</v>
      </c>
      <c r="E686" s="667" t="s">
        <v>1617</v>
      </c>
      <c r="F686" s="667"/>
      <c r="G686" s="17" t="s">
        <v>86</v>
      </c>
      <c r="H686" s="46">
        <v>1</v>
      </c>
      <c r="I686" s="15">
        <v>642.66</v>
      </c>
      <c r="J686" s="15">
        <v>642.66</v>
      </c>
    </row>
    <row r="687" spans="1:10" ht="24" customHeight="1" x14ac:dyDescent="0.25">
      <c r="A687" s="44" t="s">
        <v>1254</v>
      </c>
      <c r="B687" s="45" t="s">
        <v>2067</v>
      </c>
      <c r="C687" s="44" t="s">
        <v>61</v>
      </c>
      <c r="D687" s="44" t="s">
        <v>2066</v>
      </c>
      <c r="E687" s="668" t="s">
        <v>1251</v>
      </c>
      <c r="F687" s="668"/>
      <c r="G687" s="43" t="s">
        <v>1250</v>
      </c>
      <c r="H687" s="42">
        <v>0.6</v>
      </c>
      <c r="I687" s="41">
        <v>28.79</v>
      </c>
      <c r="J687" s="41">
        <v>17.27</v>
      </c>
    </row>
    <row r="688" spans="1:10" ht="24" customHeight="1" x14ac:dyDescent="0.25">
      <c r="A688" s="44" t="s">
        <v>1254</v>
      </c>
      <c r="B688" s="45" t="s">
        <v>1395</v>
      </c>
      <c r="C688" s="44" t="s">
        <v>61</v>
      </c>
      <c r="D688" s="44" t="s">
        <v>1394</v>
      </c>
      <c r="E688" s="668" t="s">
        <v>1251</v>
      </c>
      <c r="F688" s="668"/>
      <c r="G688" s="43" t="s">
        <v>1250</v>
      </c>
      <c r="H688" s="42">
        <v>0.6</v>
      </c>
      <c r="I688" s="41">
        <v>28.68</v>
      </c>
      <c r="J688" s="41">
        <v>17.2</v>
      </c>
    </row>
    <row r="689" spans="1:10" ht="24" customHeight="1" x14ac:dyDescent="0.25">
      <c r="A689" s="44" t="s">
        <v>1254</v>
      </c>
      <c r="B689" s="45" t="s">
        <v>1577</v>
      </c>
      <c r="C689" s="44" t="s">
        <v>61</v>
      </c>
      <c r="D689" s="44" t="s">
        <v>1576</v>
      </c>
      <c r="E689" s="668" t="s">
        <v>1251</v>
      </c>
      <c r="F689" s="668"/>
      <c r="G689" s="43" t="s">
        <v>1250</v>
      </c>
      <c r="H689" s="42">
        <v>0.6</v>
      </c>
      <c r="I689" s="41">
        <v>29.04</v>
      </c>
      <c r="J689" s="41">
        <v>17.420000000000002</v>
      </c>
    </row>
    <row r="690" spans="1:10" ht="24" customHeight="1" x14ac:dyDescent="0.25">
      <c r="A690" s="44" t="s">
        <v>1254</v>
      </c>
      <c r="B690" s="45" t="s">
        <v>1253</v>
      </c>
      <c r="C690" s="44" t="s">
        <v>61</v>
      </c>
      <c r="D690" s="44" t="s">
        <v>1252</v>
      </c>
      <c r="E690" s="668" t="s">
        <v>1251</v>
      </c>
      <c r="F690" s="668"/>
      <c r="G690" s="43" t="s">
        <v>1250</v>
      </c>
      <c r="H690" s="42">
        <v>1.6</v>
      </c>
      <c r="I690" s="41">
        <v>20.309999999999999</v>
      </c>
      <c r="J690" s="41">
        <v>32.49</v>
      </c>
    </row>
    <row r="691" spans="1:10" ht="52.2" customHeight="1" x14ac:dyDescent="0.25">
      <c r="A691" s="39" t="s">
        <v>1247</v>
      </c>
      <c r="B691" s="40" t="s">
        <v>3001</v>
      </c>
      <c r="C691" s="39" t="s">
        <v>61</v>
      </c>
      <c r="D691" s="39" t="s">
        <v>3000</v>
      </c>
      <c r="E691" s="669" t="s">
        <v>1244</v>
      </c>
      <c r="F691" s="669"/>
      <c r="G691" s="38" t="s">
        <v>86</v>
      </c>
      <c r="H691" s="37">
        <v>1.05</v>
      </c>
      <c r="I691" s="36">
        <v>531.49</v>
      </c>
      <c r="J691" s="36">
        <v>558.05999999999995</v>
      </c>
    </row>
    <row r="692" spans="1:10" ht="26.1" customHeight="1" x14ac:dyDescent="0.25">
      <c r="A692" s="39" t="s">
        <v>1247</v>
      </c>
      <c r="B692" s="40" t="s">
        <v>2999</v>
      </c>
      <c r="C692" s="39" t="s">
        <v>61</v>
      </c>
      <c r="D692" s="39" t="s">
        <v>2998</v>
      </c>
      <c r="E692" s="669" t="s">
        <v>2439</v>
      </c>
      <c r="F692" s="669"/>
      <c r="G692" s="38" t="s">
        <v>1250</v>
      </c>
      <c r="H692" s="37">
        <v>0.3</v>
      </c>
      <c r="I692" s="36">
        <v>0.76</v>
      </c>
      <c r="J692" s="36">
        <v>0.22</v>
      </c>
    </row>
    <row r="693" spans="1:10" x14ac:dyDescent="0.25">
      <c r="A693" s="35"/>
      <c r="B693" s="35"/>
      <c r="C693" s="35"/>
      <c r="D693" s="35"/>
      <c r="E693" s="35" t="s">
        <v>1243</v>
      </c>
      <c r="F693" s="34">
        <v>29.779036301179094</v>
      </c>
      <c r="G693" s="35" t="s">
        <v>1242</v>
      </c>
      <c r="H693" s="34">
        <v>34.369999999999997</v>
      </c>
      <c r="I693" s="35" t="s">
        <v>1241</v>
      </c>
      <c r="J693" s="34">
        <v>64.150000000000006</v>
      </c>
    </row>
    <row r="694" spans="1:10" x14ac:dyDescent="0.25">
      <c r="A694" s="35"/>
      <c r="B694" s="35"/>
      <c r="C694" s="35"/>
      <c r="D694" s="35"/>
      <c r="E694" s="35" t="s">
        <v>1240</v>
      </c>
      <c r="F694" s="34">
        <v>128.53</v>
      </c>
      <c r="G694" s="35"/>
      <c r="H694" s="674" t="s">
        <v>1239</v>
      </c>
      <c r="I694" s="674"/>
      <c r="J694" s="34">
        <v>771.19</v>
      </c>
    </row>
    <row r="695" spans="1:10" ht="50.1" customHeight="1" thickBot="1" x14ac:dyDescent="0.3">
      <c r="A695" s="11"/>
      <c r="B695" s="11"/>
      <c r="C695" s="11"/>
      <c r="D695" s="11"/>
      <c r="E695" s="11"/>
      <c r="F695" s="11"/>
      <c r="G695" s="11" t="s">
        <v>3360</v>
      </c>
      <c r="H695" s="48">
        <v>20.5</v>
      </c>
      <c r="I695" s="11" t="s">
        <v>3359</v>
      </c>
      <c r="J695" s="47">
        <v>15809.39</v>
      </c>
    </row>
    <row r="696" spans="1:10" ht="1.2" customHeight="1" thickTop="1" x14ac:dyDescent="0.25">
      <c r="A696" s="33"/>
      <c r="B696" s="33"/>
      <c r="C696" s="33"/>
      <c r="D696" s="33"/>
      <c r="E696" s="33"/>
      <c r="F696" s="33"/>
      <c r="G696" s="33"/>
      <c r="H696" s="33"/>
      <c r="I696" s="33"/>
      <c r="J696" s="33"/>
    </row>
    <row r="697" spans="1:10" ht="24" customHeight="1" x14ac:dyDescent="0.25">
      <c r="A697" s="21" t="s">
        <v>1101</v>
      </c>
      <c r="B697" s="21"/>
      <c r="C697" s="21"/>
      <c r="D697" s="21" t="s">
        <v>1100</v>
      </c>
      <c r="E697" s="21"/>
      <c r="F697" s="665"/>
      <c r="G697" s="665"/>
      <c r="H697" s="22"/>
      <c r="I697" s="21"/>
      <c r="J697" s="20">
        <v>16667.599999999999</v>
      </c>
    </row>
    <row r="698" spans="1:10" ht="18" customHeight="1" x14ac:dyDescent="0.25">
      <c r="A698" s="30" t="s">
        <v>1099</v>
      </c>
      <c r="B698" s="28" t="s">
        <v>1237</v>
      </c>
      <c r="C698" s="30" t="s">
        <v>1236</v>
      </c>
      <c r="D698" s="30" t="s">
        <v>10</v>
      </c>
      <c r="E698" s="666" t="s">
        <v>1261</v>
      </c>
      <c r="F698" s="666"/>
      <c r="G698" s="29" t="s">
        <v>1235</v>
      </c>
      <c r="H698" s="28" t="s">
        <v>1234</v>
      </c>
      <c r="I698" s="28" t="s">
        <v>1233</v>
      </c>
      <c r="J698" s="28" t="s">
        <v>11</v>
      </c>
    </row>
    <row r="699" spans="1:10" ht="39" customHeight="1" x14ac:dyDescent="0.25">
      <c r="A699" s="18" t="s">
        <v>1260</v>
      </c>
      <c r="B699" s="16" t="s">
        <v>968</v>
      </c>
      <c r="C699" s="18" t="s">
        <v>61</v>
      </c>
      <c r="D699" s="18" t="s">
        <v>967</v>
      </c>
      <c r="E699" s="667" t="s">
        <v>1617</v>
      </c>
      <c r="F699" s="667"/>
      <c r="G699" s="17" t="s">
        <v>956</v>
      </c>
      <c r="H699" s="46">
        <v>1</v>
      </c>
      <c r="I699" s="15">
        <v>12.14</v>
      </c>
      <c r="J699" s="15">
        <v>12.14</v>
      </c>
    </row>
    <row r="700" spans="1:10" ht="24" customHeight="1" x14ac:dyDescent="0.25">
      <c r="A700" s="44" t="s">
        <v>1254</v>
      </c>
      <c r="B700" s="45" t="s">
        <v>2069</v>
      </c>
      <c r="C700" s="44" t="s">
        <v>61</v>
      </c>
      <c r="D700" s="44" t="s">
        <v>2068</v>
      </c>
      <c r="E700" s="668" t="s">
        <v>1251</v>
      </c>
      <c r="F700" s="668"/>
      <c r="G700" s="43" t="s">
        <v>1250</v>
      </c>
      <c r="H700" s="42">
        <v>1.7500000000000002E-2</v>
      </c>
      <c r="I700" s="41">
        <v>20.56</v>
      </c>
      <c r="J700" s="41">
        <v>0.35</v>
      </c>
    </row>
    <row r="701" spans="1:10" ht="24" customHeight="1" x14ac:dyDescent="0.25">
      <c r="A701" s="44" t="s">
        <v>1254</v>
      </c>
      <c r="B701" s="45" t="s">
        <v>2067</v>
      </c>
      <c r="C701" s="44" t="s">
        <v>61</v>
      </c>
      <c r="D701" s="44" t="s">
        <v>2066</v>
      </c>
      <c r="E701" s="668" t="s">
        <v>1251</v>
      </c>
      <c r="F701" s="668"/>
      <c r="G701" s="43" t="s">
        <v>1250</v>
      </c>
      <c r="H701" s="42">
        <v>0.1069</v>
      </c>
      <c r="I701" s="41">
        <v>28.79</v>
      </c>
      <c r="J701" s="41">
        <v>3.07</v>
      </c>
    </row>
    <row r="702" spans="1:10" ht="26.1" customHeight="1" x14ac:dyDescent="0.25">
      <c r="A702" s="44" t="s">
        <v>1254</v>
      </c>
      <c r="B702" s="45" t="s">
        <v>2071</v>
      </c>
      <c r="C702" s="44" t="s">
        <v>61</v>
      </c>
      <c r="D702" s="44" t="s">
        <v>2070</v>
      </c>
      <c r="E702" s="668" t="s">
        <v>1617</v>
      </c>
      <c r="F702" s="668"/>
      <c r="G702" s="43" t="s">
        <v>956</v>
      </c>
      <c r="H702" s="42">
        <v>1</v>
      </c>
      <c r="I702" s="41">
        <v>8.07</v>
      </c>
      <c r="J702" s="41">
        <v>8.07</v>
      </c>
    </row>
    <row r="703" spans="1:10" ht="39" customHeight="1" x14ac:dyDescent="0.25">
      <c r="A703" s="39" t="s">
        <v>1247</v>
      </c>
      <c r="B703" s="40" t="s">
        <v>2212</v>
      </c>
      <c r="C703" s="39" t="s">
        <v>61</v>
      </c>
      <c r="D703" s="39" t="s">
        <v>2211</v>
      </c>
      <c r="E703" s="669" t="s">
        <v>1244</v>
      </c>
      <c r="F703" s="669"/>
      <c r="G703" s="38" t="s">
        <v>82</v>
      </c>
      <c r="H703" s="37">
        <v>1.19</v>
      </c>
      <c r="I703" s="36">
        <v>0.18</v>
      </c>
      <c r="J703" s="36">
        <v>0.21</v>
      </c>
    </row>
    <row r="704" spans="1:10" ht="26.1" customHeight="1" x14ac:dyDescent="0.25">
      <c r="A704" s="39" t="s">
        <v>1247</v>
      </c>
      <c r="B704" s="40" t="s">
        <v>2210</v>
      </c>
      <c r="C704" s="39" t="s">
        <v>61</v>
      </c>
      <c r="D704" s="39" t="s">
        <v>2209</v>
      </c>
      <c r="E704" s="669" t="s">
        <v>1244</v>
      </c>
      <c r="F704" s="669"/>
      <c r="G704" s="38" t="s">
        <v>956</v>
      </c>
      <c r="H704" s="37">
        <v>2.5000000000000001E-2</v>
      </c>
      <c r="I704" s="36">
        <v>17.89</v>
      </c>
      <c r="J704" s="36">
        <v>0.44</v>
      </c>
    </row>
    <row r="705" spans="1:10" x14ac:dyDescent="0.25">
      <c r="A705" s="35"/>
      <c r="B705" s="35"/>
      <c r="C705" s="35"/>
      <c r="D705" s="35"/>
      <c r="E705" s="35" t="s">
        <v>1243</v>
      </c>
      <c r="F705" s="34">
        <v>1.91718503388729</v>
      </c>
      <c r="G705" s="35" t="s">
        <v>1242</v>
      </c>
      <c r="H705" s="34">
        <v>2.21</v>
      </c>
      <c r="I705" s="35" t="s">
        <v>1241</v>
      </c>
      <c r="J705" s="34">
        <v>4.13</v>
      </c>
    </row>
    <row r="706" spans="1:10" x14ac:dyDescent="0.25">
      <c r="A706" s="35"/>
      <c r="B706" s="35"/>
      <c r="C706" s="35"/>
      <c r="D706" s="35"/>
      <c r="E706" s="35" t="s">
        <v>1240</v>
      </c>
      <c r="F706" s="34">
        <v>2.42</v>
      </c>
      <c r="G706" s="35"/>
      <c r="H706" s="674" t="s">
        <v>1239</v>
      </c>
      <c r="I706" s="674"/>
      <c r="J706" s="34">
        <v>14.56</v>
      </c>
    </row>
    <row r="707" spans="1:10" ht="50.1" customHeight="1" thickBot="1" x14ac:dyDescent="0.3">
      <c r="A707" s="11"/>
      <c r="B707" s="11"/>
      <c r="C707" s="11"/>
      <c r="D707" s="11"/>
      <c r="E707" s="11"/>
      <c r="F707" s="11"/>
      <c r="G707" s="11" t="s">
        <v>3360</v>
      </c>
      <c r="H707" s="48">
        <v>92.65</v>
      </c>
      <c r="I707" s="11" t="s">
        <v>3359</v>
      </c>
      <c r="J707" s="47">
        <v>1348.98</v>
      </c>
    </row>
    <row r="708" spans="1:10" ht="1.2" customHeight="1" thickTop="1" x14ac:dyDescent="0.25">
      <c r="A708" s="33"/>
      <c r="B708" s="33"/>
      <c r="C708" s="33"/>
      <c r="D708" s="33"/>
      <c r="E708" s="33"/>
      <c r="F708" s="33"/>
      <c r="G708" s="33"/>
      <c r="H708" s="33"/>
      <c r="I708" s="33"/>
      <c r="J708" s="33"/>
    </row>
    <row r="709" spans="1:10" ht="18" customHeight="1" x14ac:dyDescent="0.25">
      <c r="A709" s="30" t="s">
        <v>1098</v>
      </c>
      <c r="B709" s="28" t="s">
        <v>1237</v>
      </c>
      <c r="C709" s="30" t="s">
        <v>1236</v>
      </c>
      <c r="D709" s="30" t="s">
        <v>10</v>
      </c>
      <c r="E709" s="666" t="s">
        <v>1261</v>
      </c>
      <c r="F709" s="666"/>
      <c r="G709" s="29" t="s">
        <v>1235</v>
      </c>
      <c r="H709" s="28" t="s">
        <v>1234</v>
      </c>
      <c r="I709" s="28" t="s">
        <v>1233</v>
      </c>
      <c r="J709" s="28" t="s">
        <v>11</v>
      </c>
    </row>
    <row r="710" spans="1:10" ht="39" customHeight="1" x14ac:dyDescent="0.25">
      <c r="A710" s="18" t="s">
        <v>1260</v>
      </c>
      <c r="B710" s="16" t="s">
        <v>965</v>
      </c>
      <c r="C710" s="18" t="s">
        <v>61</v>
      </c>
      <c r="D710" s="18" t="s">
        <v>964</v>
      </c>
      <c r="E710" s="667" t="s">
        <v>1617</v>
      </c>
      <c r="F710" s="667"/>
      <c r="G710" s="17" t="s">
        <v>956</v>
      </c>
      <c r="H710" s="46">
        <v>1</v>
      </c>
      <c r="I710" s="15">
        <v>8.86</v>
      </c>
      <c r="J710" s="15">
        <v>8.86</v>
      </c>
    </row>
    <row r="711" spans="1:10" ht="24" customHeight="1" x14ac:dyDescent="0.25">
      <c r="A711" s="44" t="s">
        <v>1254</v>
      </c>
      <c r="B711" s="45" t="s">
        <v>2069</v>
      </c>
      <c r="C711" s="44" t="s">
        <v>61</v>
      </c>
      <c r="D711" s="44" t="s">
        <v>2068</v>
      </c>
      <c r="E711" s="668" t="s">
        <v>1251</v>
      </c>
      <c r="F711" s="668"/>
      <c r="G711" s="43" t="s">
        <v>1250</v>
      </c>
      <c r="H711" s="42">
        <v>6.4000000000000003E-3</v>
      </c>
      <c r="I711" s="41">
        <v>20.56</v>
      </c>
      <c r="J711" s="41">
        <v>0.13</v>
      </c>
    </row>
    <row r="712" spans="1:10" ht="24" customHeight="1" x14ac:dyDescent="0.25">
      <c r="A712" s="44" t="s">
        <v>1254</v>
      </c>
      <c r="B712" s="45" t="s">
        <v>2067</v>
      </c>
      <c r="C712" s="44" t="s">
        <v>61</v>
      </c>
      <c r="D712" s="44" t="s">
        <v>2066</v>
      </c>
      <c r="E712" s="668" t="s">
        <v>1251</v>
      </c>
      <c r="F712" s="668"/>
      <c r="G712" s="43" t="s">
        <v>1250</v>
      </c>
      <c r="H712" s="42">
        <v>3.9199999999999999E-2</v>
      </c>
      <c r="I712" s="41">
        <v>28.79</v>
      </c>
      <c r="J712" s="41">
        <v>1.1200000000000001</v>
      </c>
    </row>
    <row r="713" spans="1:10" ht="26.1" customHeight="1" x14ac:dyDescent="0.25">
      <c r="A713" s="44" t="s">
        <v>1254</v>
      </c>
      <c r="B713" s="45" t="s">
        <v>2095</v>
      </c>
      <c r="C713" s="44" t="s">
        <v>61</v>
      </c>
      <c r="D713" s="44" t="s">
        <v>2094</v>
      </c>
      <c r="E713" s="668" t="s">
        <v>1617</v>
      </c>
      <c r="F713" s="668"/>
      <c r="G713" s="43" t="s">
        <v>956</v>
      </c>
      <c r="H713" s="42">
        <v>1</v>
      </c>
      <c r="I713" s="41">
        <v>7.08</v>
      </c>
      <c r="J713" s="41">
        <v>7.08</v>
      </c>
    </row>
    <row r="714" spans="1:10" ht="39" customHeight="1" x14ac:dyDescent="0.25">
      <c r="A714" s="39" t="s">
        <v>1247</v>
      </c>
      <c r="B714" s="40" t="s">
        <v>2212</v>
      </c>
      <c r="C714" s="39" t="s">
        <v>61</v>
      </c>
      <c r="D714" s="39" t="s">
        <v>2211</v>
      </c>
      <c r="E714" s="669" t="s">
        <v>1244</v>
      </c>
      <c r="F714" s="669"/>
      <c r="G714" s="38" t="s">
        <v>82</v>
      </c>
      <c r="H714" s="37">
        <v>0.54300000000000004</v>
      </c>
      <c r="I714" s="36">
        <v>0.18</v>
      </c>
      <c r="J714" s="36">
        <v>0.09</v>
      </c>
    </row>
    <row r="715" spans="1:10" ht="26.1" customHeight="1" x14ac:dyDescent="0.25">
      <c r="A715" s="39" t="s">
        <v>1247</v>
      </c>
      <c r="B715" s="40" t="s">
        <v>2210</v>
      </c>
      <c r="C715" s="39" t="s">
        <v>61</v>
      </c>
      <c r="D715" s="39" t="s">
        <v>2209</v>
      </c>
      <c r="E715" s="669" t="s">
        <v>1244</v>
      </c>
      <c r="F715" s="669"/>
      <c r="G715" s="38" t="s">
        <v>956</v>
      </c>
      <c r="H715" s="37">
        <v>2.5000000000000001E-2</v>
      </c>
      <c r="I715" s="36">
        <v>17.89</v>
      </c>
      <c r="J715" s="36">
        <v>0.44</v>
      </c>
    </row>
    <row r="716" spans="1:10" x14ac:dyDescent="0.25">
      <c r="A716" s="35"/>
      <c r="B716" s="35"/>
      <c r="C716" s="35"/>
      <c r="D716" s="35"/>
      <c r="E716" s="35" t="s">
        <v>1243</v>
      </c>
      <c r="F716" s="34">
        <v>0.55705134156531422</v>
      </c>
      <c r="G716" s="35" t="s">
        <v>1242</v>
      </c>
      <c r="H716" s="34">
        <v>0.64</v>
      </c>
      <c r="I716" s="35" t="s">
        <v>1241</v>
      </c>
      <c r="J716" s="34">
        <v>1.2</v>
      </c>
    </row>
    <row r="717" spans="1:10" x14ac:dyDescent="0.25">
      <c r="A717" s="35"/>
      <c r="B717" s="35"/>
      <c r="C717" s="35"/>
      <c r="D717" s="35"/>
      <c r="E717" s="35" t="s">
        <v>1240</v>
      </c>
      <c r="F717" s="34">
        <v>1.77</v>
      </c>
      <c r="G717" s="35"/>
      <c r="H717" s="674" t="s">
        <v>1239</v>
      </c>
      <c r="I717" s="674"/>
      <c r="J717" s="34">
        <v>10.63</v>
      </c>
    </row>
    <row r="718" spans="1:10" ht="50.1" customHeight="1" thickBot="1" x14ac:dyDescent="0.3">
      <c r="A718" s="11"/>
      <c r="B718" s="11"/>
      <c r="C718" s="11"/>
      <c r="D718" s="11"/>
      <c r="E718" s="11"/>
      <c r="F718" s="11"/>
      <c r="G718" s="11" t="s">
        <v>3360</v>
      </c>
      <c r="H718" s="48">
        <v>281.25</v>
      </c>
      <c r="I718" s="11" t="s">
        <v>3359</v>
      </c>
      <c r="J718" s="47">
        <v>2989.68</v>
      </c>
    </row>
    <row r="719" spans="1:10" ht="1.2" customHeight="1" thickTop="1" x14ac:dyDescent="0.25">
      <c r="A719" s="33"/>
      <c r="B719" s="33"/>
      <c r="C719" s="33"/>
      <c r="D719" s="33"/>
      <c r="E719" s="33"/>
      <c r="F719" s="33"/>
      <c r="G719" s="33"/>
      <c r="H719" s="33"/>
      <c r="I719" s="33"/>
      <c r="J719" s="33"/>
    </row>
    <row r="720" spans="1:10" ht="18" customHeight="1" x14ac:dyDescent="0.25">
      <c r="A720" s="30" t="s">
        <v>1097</v>
      </c>
      <c r="B720" s="28" t="s">
        <v>1237</v>
      </c>
      <c r="C720" s="30" t="s">
        <v>1236</v>
      </c>
      <c r="D720" s="30" t="s">
        <v>10</v>
      </c>
      <c r="E720" s="666" t="s">
        <v>1261</v>
      </c>
      <c r="F720" s="666"/>
      <c r="G720" s="29" t="s">
        <v>1235</v>
      </c>
      <c r="H720" s="28" t="s">
        <v>1234</v>
      </c>
      <c r="I720" s="28" t="s">
        <v>1233</v>
      </c>
      <c r="J720" s="28" t="s">
        <v>11</v>
      </c>
    </row>
    <row r="721" spans="1:10" ht="39" customHeight="1" x14ac:dyDescent="0.25">
      <c r="A721" s="18" t="s">
        <v>1260</v>
      </c>
      <c r="B721" s="16" t="s">
        <v>1003</v>
      </c>
      <c r="C721" s="18" t="s">
        <v>61</v>
      </c>
      <c r="D721" s="18" t="s">
        <v>1002</v>
      </c>
      <c r="E721" s="667" t="s">
        <v>1617</v>
      </c>
      <c r="F721" s="667"/>
      <c r="G721" s="17" t="s">
        <v>956</v>
      </c>
      <c r="H721" s="46">
        <v>1</v>
      </c>
      <c r="I721" s="15">
        <v>7.35</v>
      </c>
      <c r="J721" s="15">
        <v>7.35</v>
      </c>
    </row>
    <row r="722" spans="1:10" ht="24" customHeight="1" x14ac:dyDescent="0.25">
      <c r="A722" s="44" t="s">
        <v>1254</v>
      </c>
      <c r="B722" s="45" t="s">
        <v>2069</v>
      </c>
      <c r="C722" s="44" t="s">
        <v>61</v>
      </c>
      <c r="D722" s="44" t="s">
        <v>2068</v>
      </c>
      <c r="E722" s="668" t="s">
        <v>1251</v>
      </c>
      <c r="F722" s="668"/>
      <c r="G722" s="43" t="s">
        <v>1250</v>
      </c>
      <c r="H722" s="42">
        <v>4.1999999999999997E-3</v>
      </c>
      <c r="I722" s="41">
        <v>20.56</v>
      </c>
      <c r="J722" s="41">
        <v>0.08</v>
      </c>
    </row>
    <row r="723" spans="1:10" ht="24" customHeight="1" x14ac:dyDescent="0.25">
      <c r="A723" s="44" t="s">
        <v>1254</v>
      </c>
      <c r="B723" s="45" t="s">
        <v>2067</v>
      </c>
      <c r="C723" s="44" t="s">
        <v>61</v>
      </c>
      <c r="D723" s="44" t="s">
        <v>2066</v>
      </c>
      <c r="E723" s="668" t="s">
        <v>1251</v>
      </c>
      <c r="F723" s="668"/>
      <c r="G723" s="43" t="s">
        <v>1250</v>
      </c>
      <c r="H723" s="42">
        <v>2.5700000000000001E-2</v>
      </c>
      <c r="I723" s="41">
        <v>28.79</v>
      </c>
      <c r="J723" s="41">
        <v>0.73</v>
      </c>
    </row>
    <row r="724" spans="1:10" ht="26.1" customHeight="1" x14ac:dyDescent="0.25">
      <c r="A724" s="44" t="s">
        <v>1254</v>
      </c>
      <c r="B724" s="45" t="s">
        <v>2091</v>
      </c>
      <c r="C724" s="44" t="s">
        <v>61</v>
      </c>
      <c r="D724" s="44" t="s">
        <v>2090</v>
      </c>
      <c r="E724" s="668" t="s">
        <v>1617</v>
      </c>
      <c r="F724" s="668"/>
      <c r="G724" s="43" t="s">
        <v>956</v>
      </c>
      <c r="H724" s="42">
        <v>1</v>
      </c>
      <c r="I724" s="41">
        <v>6.04</v>
      </c>
      <c r="J724" s="41">
        <v>6.04</v>
      </c>
    </row>
    <row r="725" spans="1:10" ht="39" customHeight="1" x14ac:dyDescent="0.25">
      <c r="A725" s="39" t="s">
        <v>1247</v>
      </c>
      <c r="B725" s="40" t="s">
        <v>2212</v>
      </c>
      <c r="C725" s="39" t="s">
        <v>61</v>
      </c>
      <c r="D725" s="39" t="s">
        <v>2211</v>
      </c>
      <c r="E725" s="669" t="s">
        <v>1244</v>
      </c>
      <c r="F725" s="669"/>
      <c r="G725" s="38" t="s">
        <v>82</v>
      </c>
      <c r="H725" s="37">
        <v>0.36699999999999999</v>
      </c>
      <c r="I725" s="36">
        <v>0.18</v>
      </c>
      <c r="J725" s="36">
        <v>0.06</v>
      </c>
    </row>
    <row r="726" spans="1:10" ht="26.1" customHeight="1" x14ac:dyDescent="0.25">
      <c r="A726" s="39" t="s">
        <v>1247</v>
      </c>
      <c r="B726" s="40" t="s">
        <v>2210</v>
      </c>
      <c r="C726" s="39" t="s">
        <v>61</v>
      </c>
      <c r="D726" s="39" t="s">
        <v>2209</v>
      </c>
      <c r="E726" s="669" t="s">
        <v>1244</v>
      </c>
      <c r="F726" s="669"/>
      <c r="G726" s="38" t="s">
        <v>956</v>
      </c>
      <c r="H726" s="37">
        <v>2.5000000000000001E-2</v>
      </c>
      <c r="I726" s="36">
        <v>17.89</v>
      </c>
      <c r="J726" s="36">
        <v>0.44</v>
      </c>
    </row>
    <row r="727" spans="1:10" x14ac:dyDescent="0.25">
      <c r="A727" s="35"/>
      <c r="B727" s="35"/>
      <c r="C727" s="35"/>
      <c r="D727" s="35"/>
      <c r="E727" s="35" t="s">
        <v>1243</v>
      </c>
      <c r="F727" s="34">
        <v>0.34815708847832144</v>
      </c>
      <c r="G727" s="35" t="s">
        <v>1242</v>
      </c>
      <c r="H727" s="34">
        <v>0.4</v>
      </c>
      <c r="I727" s="35" t="s">
        <v>1241</v>
      </c>
      <c r="J727" s="34">
        <v>0.75</v>
      </c>
    </row>
    <row r="728" spans="1:10" x14ac:dyDescent="0.25">
      <c r="A728" s="35"/>
      <c r="B728" s="35"/>
      <c r="C728" s="35"/>
      <c r="D728" s="35"/>
      <c r="E728" s="35" t="s">
        <v>1240</v>
      </c>
      <c r="F728" s="34">
        <v>1.47</v>
      </c>
      <c r="G728" s="35"/>
      <c r="H728" s="674" t="s">
        <v>1239</v>
      </c>
      <c r="I728" s="674"/>
      <c r="J728" s="34">
        <v>8.82</v>
      </c>
    </row>
    <row r="729" spans="1:10" ht="50.1" customHeight="1" thickBot="1" x14ac:dyDescent="0.3">
      <c r="A729" s="11"/>
      <c r="B729" s="11"/>
      <c r="C729" s="11"/>
      <c r="D729" s="11"/>
      <c r="E729" s="11"/>
      <c r="F729" s="11"/>
      <c r="G729" s="11" t="s">
        <v>3360</v>
      </c>
      <c r="H729" s="48">
        <v>47.8</v>
      </c>
      <c r="I729" s="11" t="s">
        <v>3359</v>
      </c>
      <c r="J729" s="47">
        <v>421.59</v>
      </c>
    </row>
    <row r="730" spans="1:10" ht="1.2" customHeight="1" thickTop="1" x14ac:dyDescent="0.25">
      <c r="A730" s="33"/>
      <c r="B730" s="33"/>
      <c r="C730" s="33"/>
      <c r="D730" s="33"/>
      <c r="E730" s="33"/>
      <c r="F730" s="33"/>
      <c r="G730" s="33"/>
      <c r="H730" s="33"/>
      <c r="I730" s="33"/>
      <c r="J730" s="33"/>
    </row>
    <row r="731" spans="1:10" ht="18" customHeight="1" x14ac:dyDescent="0.25">
      <c r="A731" s="30" t="s">
        <v>1096</v>
      </c>
      <c r="B731" s="28" t="s">
        <v>1237</v>
      </c>
      <c r="C731" s="30" t="s">
        <v>1236</v>
      </c>
      <c r="D731" s="30" t="s">
        <v>10</v>
      </c>
      <c r="E731" s="666" t="s">
        <v>1261</v>
      </c>
      <c r="F731" s="666"/>
      <c r="G731" s="29" t="s">
        <v>1235</v>
      </c>
      <c r="H731" s="28" t="s">
        <v>1234</v>
      </c>
      <c r="I731" s="28" t="s">
        <v>1233</v>
      </c>
      <c r="J731" s="28" t="s">
        <v>11</v>
      </c>
    </row>
    <row r="732" spans="1:10" ht="39" customHeight="1" x14ac:dyDescent="0.25">
      <c r="A732" s="18" t="s">
        <v>1260</v>
      </c>
      <c r="B732" s="16" t="s">
        <v>1042</v>
      </c>
      <c r="C732" s="18" t="s">
        <v>61</v>
      </c>
      <c r="D732" s="18" t="s">
        <v>1041</v>
      </c>
      <c r="E732" s="667" t="s">
        <v>1617</v>
      </c>
      <c r="F732" s="667"/>
      <c r="G732" s="17" t="s">
        <v>956</v>
      </c>
      <c r="H732" s="46">
        <v>1</v>
      </c>
      <c r="I732" s="15">
        <v>7.05</v>
      </c>
      <c r="J732" s="15">
        <v>7.05</v>
      </c>
    </row>
    <row r="733" spans="1:10" ht="24" customHeight="1" x14ac:dyDescent="0.25">
      <c r="A733" s="44" t="s">
        <v>1254</v>
      </c>
      <c r="B733" s="45" t="s">
        <v>2069</v>
      </c>
      <c r="C733" s="44" t="s">
        <v>61</v>
      </c>
      <c r="D733" s="44" t="s">
        <v>2068</v>
      </c>
      <c r="E733" s="668" t="s">
        <v>1251</v>
      </c>
      <c r="F733" s="668"/>
      <c r="G733" s="43" t="s">
        <v>1250</v>
      </c>
      <c r="H733" s="42">
        <v>3.2000000000000002E-3</v>
      </c>
      <c r="I733" s="41">
        <v>20.56</v>
      </c>
      <c r="J733" s="41">
        <v>0.06</v>
      </c>
    </row>
    <row r="734" spans="1:10" ht="24" customHeight="1" x14ac:dyDescent="0.25">
      <c r="A734" s="44" t="s">
        <v>1254</v>
      </c>
      <c r="B734" s="45" t="s">
        <v>2067</v>
      </c>
      <c r="C734" s="44" t="s">
        <v>61</v>
      </c>
      <c r="D734" s="44" t="s">
        <v>2066</v>
      </c>
      <c r="E734" s="668" t="s">
        <v>1251</v>
      </c>
      <c r="F734" s="668"/>
      <c r="G734" s="43" t="s">
        <v>1250</v>
      </c>
      <c r="H734" s="42">
        <v>1.9400000000000001E-2</v>
      </c>
      <c r="I734" s="41">
        <v>28.79</v>
      </c>
      <c r="J734" s="41">
        <v>0.55000000000000004</v>
      </c>
    </row>
    <row r="735" spans="1:10" ht="26.1" customHeight="1" x14ac:dyDescent="0.25">
      <c r="A735" s="44" t="s">
        <v>1254</v>
      </c>
      <c r="B735" s="45" t="s">
        <v>2089</v>
      </c>
      <c r="C735" s="44" t="s">
        <v>61</v>
      </c>
      <c r="D735" s="44" t="s">
        <v>2088</v>
      </c>
      <c r="E735" s="668" t="s">
        <v>1617</v>
      </c>
      <c r="F735" s="668"/>
      <c r="G735" s="43" t="s">
        <v>956</v>
      </c>
      <c r="H735" s="42">
        <v>1</v>
      </c>
      <c r="I735" s="41">
        <v>5.97</v>
      </c>
      <c r="J735" s="41">
        <v>5.97</v>
      </c>
    </row>
    <row r="736" spans="1:10" ht="39" customHeight="1" x14ac:dyDescent="0.25">
      <c r="A736" s="39" t="s">
        <v>1247</v>
      </c>
      <c r="B736" s="40" t="s">
        <v>2212</v>
      </c>
      <c r="C736" s="39" t="s">
        <v>61</v>
      </c>
      <c r="D736" s="39" t="s">
        <v>2211</v>
      </c>
      <c r="E736" s="669" t="s">
        <v>1244</v>
      </c>
      <c r="F736" s="669"/>
      <c r="G736" s="38" t="s">
        <v>82</v>
      </c>
      <c r="H736" s="37">
        <v>0.21199999999999999</v>
      </c>
      <c r="I736" s="36">
        <v>0.18</v>
      </c>
      <c r="J736" s="36">
        <v>0.03</v>
      </c>
    </row>
    <row r="737" spans="1:15" ht="26.1" customHeight="1" x14ac:dyDescent="0.25">
      <c r="A737" s="39" t="s">
        <v>1247</v>
      </c>
      <c r="B737" s="40" t="s">
        <v>2210</v>
      </c>
      <c r="C737" s="39" t="s">
        <v>61</v>
      </c>
      <c r="D737" s="39" t="s">
        <v>2209</v>
      </c>
      <c r="E737" s="669" t="s">
        <v>1244</v>
      </c>
      <c r="F737" s="669"/>
      <c r="G737" s="38" t="s">
        <v>956</v>
      </c>
      <c r="H737" s="37">
        <v>2.5000000000000001E-2</v>
      </c>
      <c r="I737" s="36">
        <v>17.89</v>
      </c>
      <c r="J737" s="36">
        <v>0.44</v>
      </c>
    </row>
    <row r="738" spans="1:15" x14ac:dyDescent="0.25">
      <c r="A738" s="35"/>
      <c r="B738" s="35"/>
      <c r="C738" s="35"/>
      <c r="D738" s="35"/>
      <c r="E738" s="35" t="s">
        <v>1243</v>
      </c>
      <c r="F738" s="34">
        <v>0.24603100919134713</v>
      </c>
      <c r="G738" s="35" t="s">
        <v>1242</v>
      </c>
      <c r="H738" s="34">
        <v>0.28000000000000003</v>
      </c>
      <c r="I738" s="35" t="s">
        <v>1241</v>
      </c>
      <c r="J738" s="34">
        <v>0.53</v>
      </c>
    </row>
    <row r="739" spans="1:15" x14ac:dyDescent="0.25">
      <c r="A739" s="35"/>
      <c r="B739" s="35"/>
      <c r="C739" s="35"/>
      <c r="D739" s="35"/>
      <c r="E739" s="35" t="s">
        <v>1240</v>
      </c>
      <c r="F739" s="34">
        <v>1.41</v>
      </c>
      <c r="G739" s="35"/>
      <c r="H739" s="674" t="s">
        <v>1239</v>
      </c>
      <c r="I739" s="674"/>
      <c r="J739" s="34">
        <v>8.4600000000000009</v>
      </c>
    </row>
    <row r="740" spans="1:15" ht="50.1" customHeight="1" thickBot="1" x14ac:dyDescent="0.3">
      <c r="A740" s="11"/>
      <c r="B740" s="11"/>
      <c r="C740" s="11"/>
      <c r="D740" s="11"/>
      <c r="E740" s="11"/>
      <c r="F740" s="11"/>
      <c r="G740" s="11" t="s">
        <v>3360</v>
      </c>
      <c r="H740" s="48">
        <v>104.4</v>
      </c>
      <c r="I740" s="11" t="s">
        <v>3359</v>
      </c>
      <c r="J740" s="47">
        <v>883.22</v>
      </c>
    </row>
    <row r="741" spans="1:15" ht="1.2" customHeight="1" thickTop="1" x14ac:dyDescent="0.25">
      <c r="A741" s="33"/>
      <c r="B741" s="33"/>
      <c r="C741" s="33"/>
      <c r="D741" s="33"/>
      <c r="E741" s="33"/>
      <c r="F741" s="33"/>
      <c r="G741" s="33"/>
      <c r="H741" s="33"/>
      <c r="I741" s="33"/>
      <c r="J741" s="33"/>
    </row>
    <row r="742" spans="1:15" ht="18" customHeight="1" x14ac:dyDescent="0.25">
      <c r="A742" s="30" t="s">
        <v>1095</v>
      </c>
      <c r="B742" s="28" t="s">
        <v>1237</v>
      </c>
      <c r="C742" s="30" t="s">
        <v>1236</v>
      </c>
      <c r="D742" s="30" t="s">
        <v>10</v>
      </c>
      <c r="E742" s="666" t="s">
        <v>1261</v>
      </c>
      <c r="F742" s="666"/>
      <c r="G742" s="29" t="s">
        <v>1235</v>
      </c>
      <c r="H742" s="28" t="s">
        <v>1234</v>
      </c>
      <c r="I742" s="28" t="s">
        <v>1233</v>
      </c>
      <c r="J742" s="28" t="s">
        <v>11</v>
      </c>
    </row>
    <row r="743" spans="1:15" ht="39" customHeight="1" x14ac:dyDescent="0.25">
      <c r="A743" s="18" t="s">
        <v>1260</v>
      </c>
      <c r="B743" s="16" t="s">
        <v>1094</v>
      </c>
      <c r="C743" s="18" t="s">
        <v>61</v>
      </c>
      <c r="D743" s="18" t="s">
        <v>1093</v>
      </c>
      <c r="E743" s="667" t="s">
        <v>1617</v>
      </c>
      <c r="F743" s="667"/>
      <c r="G743" s="17" t="s">
        <v>73</v>
      </c>
      <c r="H743" s="46">
        <v>1</v>
      </c>
      <c r="I743" s="15">
        <f>J743</f>
        <v>103.84</v>
      </c>
      <c r="J743" s="15">
        <f>SUM(J744:J748)</f>
        <v>103.84</v>
      </c>
      <c r="L743" s="124">
        <f>J743</f>
        <v>103.84</v>
      </c>
    </row>
    <row r="744" spans="1:15" ht="26.1" customHeight="1" x14ac:dyDescent="0.25">
      <c r="A744" s="44" t="s">
        <v>1254</v>
      </c>
      <c r="B744" s="45" t="s">
        <v>1397</v>
      </c>
      <c r="C744" s="44" t="s">
        <v>61</v>
      </c>
      <c r="D744" s="44" t="s">
        <v>1396</v>
      </c>
      <c r="E744" s="668" t="s">
        <v>1251</v>
      </c>
      <c r="F744" s="668"/>
      <c r="G744" s="43" t="s">
        <v>1250</v>
      </c>
      <c r="H744" s="42">
        <v>0.376</v>
      </c>
      <c r="I744" s="41">
        <v>20.5</v>
      </c>
      <c r="J744" s="41">
        <v>7.7</v>
      </c>
      <c r="K744" s="468">
        <v>0.27500000000000002</v>
      </c>
      <c r="L744">
        <v>103.84</v>
      </c>
    </row>
    <row r="745" spans="1:15" ht="24" customHeight="1" x14ac:dyDescent="0.25">
      <c r="A745" s="44" t="s">
        <v>1254</v>
      </c>
      <c r="B745" s="45" t="s">
        <v>1395</v>
      </c>
      <c r="C745" s="44" t="s">
        <v>61</v>
      </c>
      <c r="D745" s="44" t="s">
        <v>1394</v>
      </c>
      <c r="E745" s="668" t="s">
        <v>1251</v>
      </c>
      <c r="F745" s="668"/>
      <c r="G745" s="43" t="s">
        <v>1250</v>
      </c>
      <c r="H745" s="42">
        <v>2.052</v>
      </c>
      <c r="I745" s="41">
        <v>28.68</v>
      </c>
      <c r="J745" s="41">
        <v>58.85</v>
      </c>
    </row>
    <row r="746" spans="1:15" ht="26.1" customHeight="1" x14ac:dyDescent="0.25">
      <c r="A746" s="465" t="s">
        <v>1254</v>
      </c>
      <c r="B746" s="466" t="s">
        <v>1865</v>
      </c>
      <c r="C746" s="465" t="s">
        <v>61</v>
      </c>
      <c r="D746" s="465" t="s">
        <v>1864</v>
      </c>
      <c r="E746" s="672" t="s">
        <v>1617</v>
      </c>
      <c r="F746" s="672"/>
      <c r="G746" s="467" t="s">
        <v>73</v>
      </c>
      <c r="H746" s="468">
        <v>0.27500000000000002</v>
      </c>
      <c r="I746" s="469">
        <v>133.12</v>
      </c>
      <c r="J746" s="469">
        <f>ROUND(H746*I746,2)</f>
        <v>36.61</v>
      </c>
      <c r="K746" s="457" t="s">
        <v>7078</v>
      </c>
    </row>
    <row r="747" spans="1:15" ht="26.1" customHeight="1" x14ac:dyDescent="0.25">
      <c r="A747" s="39" t="s">
        <v>1247</v>
      </c>
      <c r="B747" s="40" t="s">
        <v>1614</v>
      </c>
      <c r="C747" s="39" t="s">
        <v>61</v>
      </c>
      <c r="D747" s="39" t="s">
        <v>1613</v>
      </c>
      <c r="E747" s="669" t="s">
        <v>1244</v>
      </c>
      <c r="F747" s="669"/>
      <c r="G747" s="38" t="s">
        <v>1302</v>
      </c>
      <c r="H747" s="37">
        <v>1.7000000000000001E-2</v>
      </c>
      <c r="I747" s="36">
        <v>5.83</v>
      </c>
      <c r="J747" s="36">
        <v>0.09</v>
      </c>
    </row>
    <row r="748" spans="1:15" ht="26.1" customHeight="1" x14ac:dyDescent="0.25">
      <c r="A748" s="39" t="s">
        <v>1247</v>
      </c>
      <c r="B748" s="40" t="s">
        <v>2987</v>
      </c>
      <c r="C748" s="39" t="s">
        <v>61</v>
      </c>
      <c r="D748" s="39" t="s">
        <v>2986</v>
      </c>
      <c r="E748" s="669" t="s">
        <v>1244</v>
      </c>
      <c r="F748" s="669"/>
      <c r="G748" s="38" t="s">
        <v>956</v>
      </c>
      <c r="H748" s="37">
        <v>2.7E-2</v>
      </c>
      <c r="I748" s="36">
        <v>21.89</v>
      </c>
      <c r="J748" s="36">
        <v>0.59</v>
      </c>
    </row>
    <row r="749" spans="1:15" x14ac:dyDescent="0.25">
      <c r="A749" s="35"/>
      <c r="B749" s="35"/>
      <c r="C749" s="35"/>
      <c r="D749" s="35"/>
      <c r="E749" s="35" t="s">
        <v>1243</v>
      </c>
      <c r="F749" s="34">
        <v>26.794169529291615</v>
      </c>
      <c r="G749" s="35" t="s">
        <v>1242</v>
      </c>
      <c r="H749" s="34">
        <v>30.93</v>
      </c>
      <c r="I749" s="35" t="s">
        <v>1241</v>
      </c>
      <c r="J749" s="34">
        <v>57.72</v>
      </c>
    </row>
    <row r="750" spans="1:15" x14ac:dyDescent="0.25">
      <c r="A750" s="35"/>
      <c r="B750" s="35"/>
      <c r="C750" s="35"/>
      <c r="D750" s="35"/>
      <c r="E750" s="35" t="s">
        <v>1240</v>
      </c>
      <c r="F750" s="34">
        <v>20.76</v>
      </c>
      <c r="G750" s="35"/>
      <c r="H750" s="674" t="s">
        <v>1239</v>
      </c>
      <c r="I750" s="674"/>
      <c r="J750" s="34">
        <v>124.59</v>
      </c>
      <c r="M750">
        <f>0.25*0.3</f>
        <v>7.4999999999999997E-2</v>
      </c>
      <c r="N750">
        <v>6.53</v>
      </c>
      <c r="O750">
        <f>M750*N750</f>
        <v>0.48975000000000002</v>
      </c>
    </row>
    <row r="751" spans="1:15" s="471" customFormat="1" x14ac:dyDescent="0.25">
      <c r="A751" s="474"/>
      <c r="B751" s="474"/>
      <c r="C751" s="474"/>
      <c r="D751" s="474"/>
      <c r="E751" s="474"/>
      <c r="F751" s="34"/>
      <c r="G751" s="11" t="s">
        <v>3360</v>
      </c>
      <c r="H751" s="48">
        <v>66.2</v>
      </c>
      <c r="I751" s="11" t="s">
        <v>3359</v>
      </c>
      <c r="J751" s="47">
        <v>8247.85</v>
      </c>
    </row>
    <row r="752" spans="1:15" s="471" customFormat="1" x14ac:dyDescent="0.25">
      <c r="A752" s="474"/>
      <c r="B752" s="474"/>
      <c r="C752" s="474"/>
      <c r="D752" s="474"/>
      <c r="E752" s="474"/>
      <c r="F752" s="34"/>
      <c r="G752" s="472"/>
      <c r="H752" s="48"/>
      <c r="I752" s="472"/>
      <c r="J752" s="473"/>
    </row>
    <row r="753" spans="1:10" s="471" customFormat="1" x14ac:dyDescent="0.25">
      <c r="A753" s="475" t="s">
        <v>1095</v>
      </c>
      <c r="B753" s="480" t="s">
        <v>1237</v>
      </c>
      <c r="C753" s="475" t="s">
        <v>1236</v>
      </c>
      <c r="D753" s="475" t="s">
        <v>10</v>
      </c>
      <c r="E753" s="666" t="s">
        <v>1261</v>
      </c>
      <c r="F753" s="666"/>
      <c r="G753" s="481" t="s">
        <v>1235</v>
      </c>
      <c r="H753" s="480" t="s">
        <v>1234</v>
      </c>
      <c r="I753" s="480" t="s">
        <v>1233</v>
      </c>
      <c r="J753" s="480" t="s">
        <v>11</v>
      </c>
    </row>
    <row r="754" spans="1:10" s="471" customFormat="1" ht="39.6" x14ac:dyDescent="0.25">
      <c r="A754" s="476" t="s">
        <v>1260</v>
      </c>
      <c r="B754" s="16" t="s">
        <v>7080</v>
      </c>
      <c r="C754" s="476" t="s">
        <v>7094</v>
      </c>
      <c r="D754" s="476" t="s">
        <v>1093</v>
      </c>
      <c r="E754" s="667" t="s">
        <v>1617</v>
      </c>
      <c r="F754" s="667"/>
      <c r="G754" s="17" t="s">
        <v>73</v>
      </c>
      <c r="H754" s="46">
        <v>1</v>
      </c>
      <c r="I754" s="15">
        <f>J754</f>
        <v>207.01</v>
      </c>
      <c r="J754" s="15">
        <f>SUM(J755:J759)</f>
        <v>207.01</v>
      </c>
    </row>
    <row r="755" spans="1:10" s="471" customFormat="1" ht="26.4" x14ac:dyDescent="0.25">
      <c r="A755" s="478" t="s">
        <v>1254</v>
      </c>
      <c r="B755" s="45" t="s">
        <v>1397</v>
      </c>
      <c r="C755" s="478" t="s">
        <v>61</v>
      </c>
      <c r="D755" s="478" t="s">
        <v>1396</v>
      </c>
      <c r="E755" s="668" t="s">
        <v>1251</v>
      </c>
      <c r="F755" s="668"/>
      <c r="G755" s="43" t="s">
        <v>1250</v>
      </c>
      <c r="H755" s="42">
        <v>0.376</v>
      </c>
      <c r="I755" s="41">
        <v>20.5</v>
      </c>
      <c r="J755" s="41">
        <v>7.7</v>
      </c>
    </row>
    <row r="756" spans="1:10" s="471" customFormat="1" ht="26.4" x14ac:dyDescent="0.25">
      <c r="A756" s="478" t="s">
        <v>1254</v>
      </c>
      <c r="B756" s="45" t="s">
        <v>1395</v>
      </c>
      <c r="C756" s="478" t="s">
        <v>61</v>
      </c>
      <c r="D756" s="478" t="s">
        <v>1394</v>
      </c>
      <c r="E756" s="668" t="s">
        <v>1251</v>
      </c>
      <c r="F756" s="668"/>
      <c r="G756" s="43" t="s">
        <v>1250</v>
      </c>
      <c r="H756" s="42">
        <v>2.052</v>
      </c>
      <c r="I756" s="41">
        <v>28.68</v>
      </c>
      <c r="J756" s="41">
        <v>58.85</v>
      </c>
    </row>
    <row r="757" spans="1:10" s="471" customFormat="1" ht="26.4" x14ac:dyDescent="0.25">
      <c r="A757" s="479" t="s">
        <v>1254</v>
      </c>
      <c r="B757" s="466" t="s">
        <v>1865</v>
      </c>
      <c r="C757" s="479" t="s">
        <v>61</v>
      </c>
      <c r="D757" s="479" t="s">
        <v>1864</v>
      </c>
      <c r="E757" s="672" t="s">
        <v>1617</v>
      </c>
      <c r="F757" s="672"/>
      <c r="G757" s="467" t="s">
        <v>73</v>
      </c>
      <c r="H757" s="468">
        <v>1.05</v>
      </c>
      <c r="I757" s="469">
        <v>133.12</v>
      </c>
      <c r="J757" s="469">
        <f>ROUND(H757*I757,2)</f>
        <v>139.78</v>
      </c>
    </row>
    <row r="758" spans="1:10" s="471" customFormat="1" ht="26.4" x14ac:dyDescent="0.25">
      <c r="A758" s="477" t="s">
        <v>1247</v>
      </c>
      <c r="B758" s="40" t="s">
        <v>1614</v>
      </c>
      <c r="C758" s="477" t="s">
        <v>61</v>
      </c>
      <c r="D758" s="477" t="s">
        <v>1613</v>
      </c>
      <c r="E758" s="669" t="s">
        <v>1244</v>
      </c>
      <c r="F758" s="669"/>
      <c r="G758" s="38" t="s">
        <v>1302</v>
      </c>
      <c r="H758" s="37">
        <v>1.7000000000000001E-2</v>
      </c>
      <c r="I758" s="36">
        <v>5.83</v>
      </c>
      <c r="J758" s="36">
        <v>0.09</v>
      </c>
    </row>
    <row r="759" spans="1:10" s="471" customFormat="1" x14ac:dyDescent="0.25">
      <c r="A759" s="477" t="s">
        <v>1247</v>
      </c>
      <c r="B759" s="40" t="s">
        <v>2987</v>
      </c>
      <c r="C759" s="477" t="s">
        <v>61</v>
      </c>
      <c r="D759" s="477" t="s">
        <v>2986</v>
      </c>
      <c r="E759" s="669" t="s">
        <v>1244</v>
      </c>
      <c r="F759" s="669"/>
      <c r="G759" s="38" t="s">
        <v>956</v>
      </c>
      <c r="H759" s="37">
        <v>2.7E-2</v>
      </c>
      <c r="I759" s="36">
        <v>21.89</v>
      </c>
      <c r="J759" s="36">
        <v>0.59</v>
      </c>
    </row>
    <row r="760" spans="1:10" s="471" customFormat="1" x14ac:dyDescent="0.25">
      <c r="A760" s="474"/>
      <c r="B760" s="474"/>
      <c r="C760" s="474"/>
      <c r="D760" s="474"/>
      <c r="E760" s="474"/>
      <c r="F760" s="34"/>
      <c r="G760" s="472"/>
      <c r="H760" s="48"/>
      <c r="I760" s="472"/>
      <c r="J760" s="473"/>
    </row>
    <row r="761" spans="1:10" s="471" customFormat="1" x14ac:dyDescent="0.25">
      <c r="A761" s="474"/>
      <c r="B761" s="474"/>
      <c r="C761" s="474"/>
      <c r="D761" s="474"/>
      <c r="E761" s="474"/>
      <c r="F761" s="34"/>
      <c r="G761" s="472"/>
      <c r="H761" s="48"/>
      <c r="I761" s="472"/>
      <c r="J761" s="473"/>
    </row>
    <row r="762" spans="1:10" ht="14.4" thickBot="1" x14ac:dyDescent="0.3">
      <c r="A762" s="11"/>
      <c r="B762" s="11"/>
      <c r="C762" s="11"/>
      <c r="D762" s="11"/>
      <c r="E762" s="11"/>
      <c r="F762" s="11"/>
    </row>
    <row r="763" spans="1:10" ht="14.4" thickTop="1" x14ac:dyDescent="0.25">
      <c r="A763" s="33"/>
      <c r="B763" s="33"/>
      <c r="C763" s="33"/>
      <c r="D763" s="33"/>
      <c r="E763" s="33"/>
      <c r="F763" s="33"/>
      <c r="G763" s="33"/>
      <c r="H763" s="33"/>
      <c r="I763" s="33"/>
      <c r="J763" s="33"/>
    </row>
    <row r="764" spans="1:10" ht="18" customHeight="1" x14ac:dyDescent="0.25">
      <c r="A764" s="30" t="s">
        <v>1092</v>
      </c>
      <c r="B764" s="28" t="s">
        <v>1237</v>
      </c>
      <c r="C764" s="30" t="s">
        <v>1236</v>
      </c>
      <c r="D764" s="30" t="s">
        <v>10</v>
      </c>
      <c r="E764" s="666" t="s">
        <v>1261</v>
      </c>
      <c r="F764" s="666"/>
      <c r="G764" s="29" t="s">
        <v>1235</v>
      </c>
      <c r="H764" s="28" t="s">
        <v>1234</v>
      </c>
      <c r="I764" s="28" t="s">
        <v>1233</v>
      </c>
      <c r="J764" s="28" t="s">
        <v>11</v>
      </c>
    </row>
    <row r="765" spans="1:10" ht="26.1" customHeight="1" x14ac:dyDescent="0.25">
      <c r="A765" s="18" t="s">
        <v>1260</v>
      </c>
      <c r="B765" s="16" t="s">
        <v>951</v>
      </c>
      <c r="C765" s="18" t="s">
        <v>61</v>
      </c>
      <c r="D765" s="18" t="s">
        <v>950</v>
      </c>
      <c r="E765" s="667" t="s">
        <v>1617</v>
      </c>
      <c r="F765" s="667"/>
      <c r="G765" s="17" t="s">
        <v>86</v>
      </c>
      <c r="H765" s="46">
        <v>1</v>
      </c>
      <c r="I765" s="15">
        <v>642.66</v>
      </c>
      <c r="J765" s="15">
        <v>642.66</v>
      </c>
    </row>
    <row r="766" spans="1:10" ht="24" customHeight="1" x14ac:dyDescent="0.25">
      <c r="A766" s="44" t="s">
        <v>1254</v>
      </c>
      <c r="B766" s="45" t="s">
        <v>2067</v>
      </c>
      <c r="C766" s="44" t="s">
        <v>61</v>
      </c>
      <c r="D766" s="44" t="s">
        <v>2066</v>
      </c>
      <c r="E766" s="668" t="s">
        <v>1251</v>
      </c>
      <c r="F766" s="668"/>
      <c r="G766" s="43" t="s">
        <v>1250</v>
      </c>
      <c r="H766" s="42">
        <v>0.6</v>
      </c>
      <c r="I766" s="41">
        <v>28.79</v>
      </c>
      <c r="J766" s="41">
        <v>17.27</v>
      </c>
    </row>
    <row r="767" spans="1:10" ht="24" customHeight="1" x14ac:dyDescent="0.25">
      <c r="A767" s="44" t="s">
        <v>1254</v>
      </c>
      <c r="B767" s="45" t="s">
        <v>1395</v>
      </c>
      <c r="C767" s="44" t="s">
        <v>61</v>
      </c>
      <c r="D767" s="44" t="s">
        <v>1394</v>
      </c>
      <c r="E767" s="668" t="s">
        <v>1251</v>
      </c>
      <c r="F767" s="668"/>
      <c r="G767" s="43" t="s">
        <v>1250</v>
      </c>
      <c r="H767" s="42">
        <v>0.6</v>
      </c>
      <c r="I767" s="41">
        <v>28.68</v>
      </c>
      <c r="J767" s="41">
        <v>17.2</v>
      </c>
    </row>
    <row r="768" spans="1:10" ht="24" customHeight="1" x14ac:dyDescent="0.25">
      <c r="A768" s="44" t="s">
        <v>1254</v>
      </c>
      <c r="B768" s="45" t="s">
        <v>1577</v>
      </c>
      <c r="C768" s="44" t="s">
        <v>61</v>
      </c>
      <c r="D768" s="44" t="s">
        <v>1576</v>
      </c>
      <c r="E768" s="668" t="s">
        <v>1251</v>
      </c>
      <c r="F768" s="668"/>
      <c r="G768" s="43" t="s">
        <v>1250</v>
      </c>
      <c r="H768" s="42">
        <v>0.6</v>
      </c>
      <c r="I768" s="41">
        <v>29.04</v>
      </c>
      <c r="J768" s="41">
        <v>17.420000000000002</v>
      </c>
    </row>
    <row r="769" spans="1:10" ht="24" customHeight="1" x14ac:dyDescent="0.25">
      <c r="A769" s="44" t="s">
        <v>1254</v>
      </c>
      <c r="B769" s="45" t="s">
        <v>1253</v>
      </c>
      <c r="C769" s="44" t="s">
        <v>61</v>
      </c>
      <c r="D769" s="44" t="s">
        <v>1252</v>
      </c>
      <c r="E769" s="668" t="s">
        <v>1251</v>
      </c>
      <c r="F769" s="668"/>
      <c r="G769" s="43" t="s">
        <v>1250</v>
      </c>
      <c r="H769" s="42">
        <v>1.6</v>
      </c>
      <c r="I769" s="41">
        <v>20.309999999999999</v>
      </c>
      <c r="J769" s="41">
        <v>32.49</v>
      </c>
    </row>
    <row r="770" spans="1:10" ht="52.2" customHeight="1" x14ac:dyDescent="0.25">
      <c r="A770" s="39" t="s">
        <v>1247</v>
      </c>
      <c r="B770" s="40" t="s">
        <v>3001</v>
      </c>
      <c r="C770" s="39" t="s">
        <v>61</v>
      </c>
      <c r="D770" s="39" t="s">
        <v>3000</v>
      </c>
      <c r="E770" s="669" t="s">
        <v>1244</v>
      </c>
      <c r="F770" s="669"/>
      <c r="G770" s="38" t="s">
        <v>86</v>
      </c>
      <c r="H770" s="37">
        <v>1.05</v>
      </c>
      <c r="I770" s="36">
        <v>531.49</v>
      </c>
      <c r="J770" s="36">
        <v>558.05999999999995</v>
      </c>
    </row>
    <row r="771" spans="1:10" ht="26.1" customHeight="1" x14ac:dyDescent="0.25">
      <c r="A771" s="39" t="s">
        <v>1247</v>
      </c>
      <c r="B771" s="40" t="s">
        <v>2999</v>
      </c>
      <c r="C771" s="39" t="s">
        <v>61</v>
      </c>
      <c r="D771" s="39" t="s">
        <v>2998</v>
      </c>
      <c r="E771" s="669" t="s">
        <v>2439</v>
      </c>
      <c r="F771" s="669"/>
      <c r="G771" s="38" t="s">
        <v>1250</v>
      </c>
      <c r="H771" s="37">
        <v>0.3</v>
      </c>
      <c r="I771" s="36">
        <v>0.76</v>
      </c>
      <c r="J771" s="36">
        <v>0.22</v>
      </c>
    </row>
    <row r="772" spans="1:10" x14ac:dyDescent="0.25">
      <c r="A772" s="35"/>
      <c r="B772" s="35"/>
      <c r="C772" s="35"/>
      <c r="D772" s="35"/>
      <c r="E772" s="35" t="s">
        <v>1243</v>
      </c>
      <c r="F772" s="34">
        <v>29.779036301179094</v>
      </c>
      <c r="G772" s="35" t="s">
        <v>1242</v>
      </c>
      <c r="H772" s="34">
        <v>34.369999999999997</v>
      </c>
      <c r="I772" s="35" t="s">
        <v>1241</v>
      </c>
      <c r="J772" s="34">
        <v>64.150000000000006</v>
      </c>
    </row>
    <row r="773" spans="1:10" x14ac:dyDescent="0.25">
      <c r="A773" s="35"/>
      <c r="B773" s="35"/>
      <c r="C773" s="35"/>
      <c r="D773" s="35"/>
      <c r="E773" s="35" t="s">
        <v>1240</v>
      </c>
      <c r="F773" s="34">
        <v>128.53</v>
      </c>
      <c r="G773" s="35"/>
      <c r="H773" s="674" t="s">
        <v>1239</v>
      </c>
      <c r="I773" s="674"/>
      <c r="J773" s="34">
        <v>771.19</v>
      </c>
    </row>
    <row r="774" spans="1:10" ht="50.1" customHeight="1" thickBot="1" x14ac:dyDescent="0.3">
      <c r="A774" s="11"/>
      <c r="B774" s="11"/>
      <c r="C774" s="11"/>
      <c r="D774" s="11"/>
      <c r="E774" s="11"/>
      <c r="F774" s="11"/>
      <c r="G774" s="11" t="s">
        <v>3360</v>
      </c>
      <c r="H774" s="48">
        <v>3.6</v>
      </c>
      <c r="I774" s="11" t="s">
        <v>3359</v>
      </c>
      <c r="J774" s="47">
        <v>2776.28</v>
      </c>
    </row>
    <row r="775" spans="1:10" ht="1.2" customHeight="1" thickTop="1" x14ac:dyDescent="0.25">
      <c r="A775" s="33"/>
      <c r="B775" s="33"/>
      <c r="C775" s="33"/>
      <c r="D775" s="33"/>
      <c r="E775" s="33"/>
      <c r="F775" s="33"/>
      <c r="G775" s="33"/>
      <c r="H775" s="33"/>
      <c r="I775" s="33"/>
      <c r="J775" s="33"/>
    </row>
    <row r="776" spans="1:10" ht="24" customHeight="1" x14ac:dyDescent="0.25">
      <c r="A776" s="21" t="s">
        <v>23</v>
      </c>
      <c r="B776" s="21"/>
      <c r="C776" s="21"/>
      <c r="D776" s="21" t="s">
        <v>24</v>
      </c>
      <c r="E776" s="21"/>
      <c r="F776" s="665"/>
      <c r="G776" s="665"/>
      <c r="H776" s="22"/>
      <c r="I776" s="21"/>
      <c r="J776" s="20">
        <v>488019.48</v>
      </c>
    </row>
    <row r="777" spans="1:10" ht="24" customHeight="1" x14ac:dyDescent="0.25">
      <c r="A777" s="21" t="s">
        <v>1091</v>
      </c>
      <c r="B777" s="21"/>
      <c r="C777" s="21"/>
      <c r="D777" s="21" t="s">
        <v>1090</v>
      </c>
      <c r="E777" s="21"/>
      <c r="F777" s="665"/>
      <c r="G777" s="665"/>
      <c r="H777" s="22"/>
      <c r="I777" s="21"/>
      <c r="J777" s="20">
        <v>380551.08</v>
      </c>
    </row>
    <row r="778" spans="1:10" ht="24" customHeight="1" x14ac:dyDescent="0.25">
      <c r="A778" s="21" t="s">
        <v>1089</v>
      </c>
      <c r="B778" s="21"/>
      <c r="C778" s="21"/>
      <c r="D778" s="21" t="s">
        <v>1088</v>
      </c>
      <c r="E778" s="21"/>
      <c r="F778" s="665"/>
      <c r="G778" s="665"/>
      <c r="H778" s="22"/>
      <c r="I778" s="21"/>
      <c r="J778" s="20">
        <v>68685.240000000005</v>
      </c>
    </row>
    <row r="779" spans="1:10" ht="24" customHeight="1" x14ac:dyDescent="0.25">
      <c r="A779" s="21" t="s">
        <v>1087</v>
      </c>
      <c r="B779" s="21"/>
      <c r="C779" s="21"/>
      <c r="D779" s="21" t="s">
        <v>1086</v>
      </c>
      <c r="E779" s="21"/>
      <c r="F779" s="665"/>
      <c r="G779" s="665"/>
      <c r="H779" s="22"/>
      <c r="I779" s="21"/>
      <c r="J779" s="20">
        <v>20750.97</v>
      </c>
    </row>
    <row r="780" spans="1:10" ht="18" customHeight="1" x14ac:dyDescent="0.25">
      <c r="A780" s="30" t="s">
        <v>1085</v>
      </c>
      <c r="B780" s="28" t="s">
        <v>1237</v>
      </c>
      <c r="C780" s="30" t="s">
        <v>1236</v>
      </c>
      <c r="D780" s="30" t="s">
        <v>10</v>
      </c>
      <c r="E780" s="666" t="s">
        <v>1261</v>
      </c>
      <c r="F780" s="666"/>
      <c r="G780" s="29" t="s">
        <v>1235</v>
      </c>
      <c r="H780" s="28" t="s">
        <v>1234</v>
      </c>
      <c r="I780" s="28" t="s">
        <v>1233</v>
      </c>
      <c r="J780" s="28" t="s">
        <v>11</v>
      </c>
    </row>
    <row r="781" spans="1:10" ht="39" customHeight="1" x14ac:dyDescent="0.25">
      <c r="A781" s="18" t="s">
        <v>1260</v>
      </c>
      <c r="B781" s="16" t="s">
        <v>968</v>
      </c>
      <c r="C781" s="18" t="s">
        <v>61</v>
      </c>
      <c r="D781" s="18" t="s">
        <v>967</v>
      </c>
      <c r="E781" s="667" t="s">
        <v>1617</v>
      </c>
      <c r="F781" s="667"/>
      <c r="G781" s="17" t="s">
        <v>956</v>
      </c>
      <c r="H781" s="46">
        <v>1</v>
      </c>
      <c r="I781" s="15">
        <v>12.14</v>
      </c>
      <c r="J781" s="15">
        <v>12.14</v>
      </c>
    </row>
    <row r="782" spans="1:10" ht="24" customHeight="1" x14ac:dyDescent="0.25">
      <c r="A782" s="44" t="s">
        <v>1254</v>
      </c>
      <c r="B782" s="45" t="s">
        <v>2069</v>
      </c>
      <c r="C782" s="44" t="s">
        <v>61</v>
      </c>
      <c r="D782" s="44" t="s">
        <v>2068</v>
      </c>
      <c r="E782" s="668" t="s">
        <v>1251</v>
      </c>
      <c r="F782" s="668"/>
      <c r="G782" s="43" t="s">
        <v>1250</v>
      </c>
      <c r="H782" s="42">
        <v>1.7500000000000002E-2</v>
      </c>
      <c r="I782" s="41">
        <v>20.56</v>
      </c>
      <c r="J782" s="41">
        <v>0.35</v>
      </c>
    </row>
    <row r="783" spans="1:10" ht="24" customHeight="1" x14ac:dyDescent="0.25">
      <c r="A783" s="44" t="s">
        <v>1254</v>
      </c>
      <c r="B783" s="45" t="s">
        <v>2067</v>
      </c>
      <c r="C783" s="44" t="s">
        <v>61</v>
      </c>
      <c r="D783" s="44" t="s">
        <v>2066</v>
      </c>
      <c r="E783" s="668" t="s">
        <v>1251</v>
      </c>
      <c r="F783" s="668"/>
      <c r="G783" s="43" t="s">
        <v>1250</v>
      </c>
      <c r="H783" s="42">
        <v>0.1069</v>
      </c>
      <c r="I783" s="41">
        <v>28.79</v>
      </c>
      <c r="J783" s="41">
        <v>3.07</v>
      </c>
    </row>
    <row r="784" spans="1:10" ht="26.1" customHeight="1" x14ac:dyDescent="0.25">
      <c r="A784" s="44" t="s">
        <v>1254</v>
      </c>
      <c r="B784" s="45" t="s">
        <v>2071</v>
      </c>
      <c r="C784" s="44" t="s">
        <v>61</v>
      </c>
      <c r="D784" s="44" t="s">
        <v>2070</v>
      </c>
      <c r="E784" s="668" t="s">
        <v>1617</v>
      </c>
      <c r="F784" s="668"/>
      <c r="G784" s="43" t="s">
        <v>956</v>
      </c>
      <c r="H784" s="42">
        <v>1</v>
      </c>
      <c r="I784" s="41">
        <v>8.07</v>
      </c>
      <c r="J784" s="41">
        <v>8.07</v>
      </c>
    </row>
    <row r="785" spans="1:10" ht="39" customHeight="1" x14ac:dyDescent="0.25">
      <c r="A785" s="39" t="s">
        <v>1247</v>
      </c>
      <c r="B785" s="40" t="s">
        <v>2212</v>
      </c>
      <c r="C785" s="39" t="s">
        <v>61</v>
      </c>
      <c r="D785" s="39" t="s">
        <v>2211</v>
      </c>
      <c r="E785" s="669" t="s">
        <v>1244</v>
      </c>
      <c r="F785" s="669"/>
      <c r="G785" s="38" t="s">
        <v>82</v>
      </c>
      <c r="H785" s="37">
        <v>1.19</v>
      </c>
      <c r="I785" s="36">
        <v>0.18</v>
      </c>
      <c r="J785" s="36">
        <v>0.21</v>
      </c>
    </row>
    <row r="786" spans="1:10" ht="26.1" customHeight="1" x14ac:dyDescent="0.25">
      <c r="A786" s="39" t="s">
        <v>1247</v>
      </c>
      <c r="B786" s="40" t="s">
        <v>2210</v>
      </c>
      <c r="C786" s="39" t="s">
        <v>61</v>
      </c>
      <c r="D786" s="39" t="s">
        <v>2209</v>
      </c>
      <c r="E786" s="669" t="s">
        <v>1244</v>
      </c>
      <c r="F786" s="669"/>
      <c r="G786" s="38" t="s">
        <v>956</v>
      </c>
      <c r="H786" s="37">
        <v>2.5000000000000001E-2</v>
      </c>
      <c r="I786" s="36">
        <v>17.89</v>
      </c>
      <c r="J786" s="36">
        <v>0.44</v>
      </c>
    </row>
    <row r="787" spans="1:10" x14ac:dyDescent="0.25">
      <c r="A787" s="35"/>
      <c r="B787" s="35"/>
      <c r="C787" s="35"/>
      <c r="D787" s="35"/>
      <c r="E787" s="35" t="s">
        <v>1243</v>
      </c>
      <c r="F787" s="34">
        <v>1.91718503388729</v>
      </c>
      <c r="G787" s="35" t="s">
        <v>1242</v>
      </c>
      <c r="H787" s="34">
        <v>2.21</v>
      </c>
      <c r="I787" s="35" t="s">
        <v>1241</v>
      </c>
      <c r="J787" s="34">
        <v>4.13</v>
      </c>
    </row>
    <row r="788" spans="1:10" x14ac:dyDescent="0.25">
      <c r="A788" s="35"/>
      <c r="B788" s="35"/>
      <c r="C788" s="35"/>
      <c r="D788" s="35"/>
      <c r="E788" s="35" t="s">
        <v>1240</v>
      </c>
      <c r="F788" s="34">
        <v>2.42</v>
      </c>
      <c r="G788" s="35"/>
      <c r="H788" s="674" t="s">
        <v>1239</v>
      </c>
      <c r="I788" s="674"/>
      <c r="J788" s="34">
        <v>14.56</v>
      </c>
    </row>
    <row r="789" spans="1:10" ht="50.1" customHeight="1" thickBot="1" x14ac:dyDescent="0.3">
      <c r="A789" s="11"/>
      <c r="B789" s="11"/>
      <c r="C789" s="11"/>
      <c r="D789" s="11"/>
      <c r="E789" s="11"/>
      <c r="F789" s="11"/>
      <c r="G789" s="11" t="s">
        <v>3360</v>
      </c>
      <c r="H789" s="48">
        <v>109.1</v>
      </c>
      <c r="I789" s="11" t="s">
        <v>3359</v>
      </c>
      <c r="J789" s="47">
        <v>1588.49</v>
      </c>
    </row>
    <row r="790" spans="1:10" ht="1.2" customHeight="1" thickTop="1" x14ac:dyDescent="0.25">
      <c r="A790" s="33"/>
      <c r="B790" s="33"/>
      <c r="C790" s="33"/>
      <c r="D790" s="33"/>
      <c r="E790" s="33"/>
      <c r="F790" s="33"/>
      <c r="G790" s="33"/>
      <c r="H790" s="33"/>
      <c r="I790" s="33"/>
      <c r="J790" s="33"/>
    </row>
    <row r="791" spans="1:10" ht="18" customHeight="1" x14ac:dyDescent="0.25">
      <c r="A791" s="30" t="s">
        <v>1084</v>
      </c>
      <c r="B791" s="28" t="s">
        <v>1237</v>
      </c>
      <c r="C791" s="30" t="s">
        <v>1236</v>
      </c>
      <c r="D791" s="30" t="s">
        <v>10</v>
      </c>
      <c r="E791" s="666" t="s">
        <v>1261</v>
      </c>
      <c r="F791" s="666"/>
      <c r="G791" s="29" t="s">
        <v>1235</v>
      </c>
      <c r="H791" s="28" t="s">
        <v>1234</v>
      </c>
      <c r="I791" s="28" t="s">
        <v>1233</v>
      </c>
      <c r="J791" s="28" t="s">
        <v>11</v>
      </c>
    </row>
    <row r="792" spans="1:10" ht="39" customHeight="1" x14ac:dyDescent="0.25">
      <c r="A792" s="18" t="s">
        <v>1260</v>
      </c>
      <c r="B792" s="16" t="s">
        <v>1014</v>
      </c>
      <c r="C792" s="18" t="s">
        <v>61</v>
      </c>
      <c r="D792" s="18" t="s">
        <v>1013</v>
      </c>
      <c r="E792" s="667" t="s">
        <v>1617</v>
      </c>
      <c r="F792" s="667"/>
      <c r="G792" s="17" t="s">
        <v>956</v>
      </c>
      <c r="H792" s="46">
        <v>1</v>
      </c>
      <c r="I792" s="15">
        <v>11.06</v>
      </c>
      <c r="J792" s="15">
        <v>11.06</v>
      </c>
    </row>
    <row r="793" spans="1:10" ht="24" customHeight="1" x14ac:dyDescent="0.25">
      <c r="A793" s="44" t="s">
        <v>1254</v>
      </c>
      <c r="B793" s="45" t="s">
        <v>2069</v>
      </c>
      <c r="C793" s="44" t="s">
        <v>61</v>
      </c>
      <c r="D793" s="44" t="s">
        <v>2068</v>
      </c>
      <c r="E793" s="668" t="s">
        <v>1251</v>
      </c>
      <c r="F793" s="668"/>
      <c r="G793" s="43" t="s">
        <v>1250</v>
      </c>
      <c r="H793" s="42">
        <v>1.29E-2</v>
      </c>
      <c r="I793" s="41">
        <v>20.56</v>
      </c>
      <c r="J793" s="41">
        <v>0.26</v>
      </c>
    </row>
    <row r="794" spans="1:10" ht="24" customHeight="1" x14ac:dyDescent="0.25">
      <c r="A794" s="44" t="s">
        <v>1254</v>
      </c>
      <c r="B794" s="45" t="s">
        <v>2067</v>
      </c>
      <c r="C794" s="44" t="s">
        <v>61</v>
      </c>
      <c r="D794" s="44" t="s">
        <v>2066</v>
      </c>
      <c r="E794" s="668" t="s">
        <v>1251</v>
      </c>
      <c r="F794" s="668"/>
      <c r="G794" s="43" t="s">
        <v>1250</v>
      </c>
      <c r="H794" s="42">
        <v>7.9000000000000001E-2</v>
      </c>
      <c r="I794" s="41">
        <v>28.79</v>
      </c>
      <c r="J794" s="41">
        <v>2.27</v>
      </c>
    </row>
    <row r="795" spans="1:10" ht="26.1" customHeight="1" x14ac:dyDescent="0.25">
      <c r="A795" s="44" t="s">
        <v>1254</v>
      </c>
      <c r="B795" s="45" t="s">
        <v>2081</v>
      </c>
      <c r="C795" s="44" t="s">
        <v>61</v>
      </c>
      <c r="D795" s="44" t="s">
        <v>2080</v>
      </c>
      <c r="E795" s="668" t="s">
        <v>1617</v>
      </c>
      <c r="F795" s="668"/>
      <c r="G795" s="43" t="s">
        <v>956</v>
      </c>
      <c r="H795" s="42">
        <v>1</v>
      </c>
      <c r="I795" s="41">
        <v>7.92</v>
      </c>
      <c r="J795" s="41">
        <v>7.92</v>
      </c>
    </row>
    <row r="796" spans="1:10" ht="39" customHeight="1" x14ac:dyDescent="0.25">
      <c r="A796" s="39" t="s">
        <v>1247</v>
      </c>
      <c r="B796" s="40" t="s">
        <v>2212</v>
      </c>
      <c r="C796" s="39" t="s">
        <v>61</v>
      </c>
      <c r="D796" s="39" t="s">
        <v>2211</v>
      </c>
      <c r="E796" s="669" t="s">
        <v>1244</v>
      </c>
      <c r="F796" s="669"/>
      <c r="G796" s="38" t="s">
        <v>82</v>
      </c>
      <c r="H796" s="37">
        <v>0.97</v>
      </c>
      <c r="I796" s="36">
        <v>0.18</v>
      </c>
      <c r="J796" s="36">
        <v>0.17</v>
      </c>
    </row>
    <row r="797" spans="1:10" ht="26.1" customHeight="1" x14ac:dyDescent="0.25">
      <c r="A797" s="39" t="s">
        <v>1247</v>
      </c>
      <c r="B797" s="40" t="s">
        <v>2210</v>
      </c>
      <c r="C797" s="39" t="s">
        <v>61</v>
      </c>
      <c r="D797" s="39" t="s">
        <v>2209</v>
      </c>
      <c r="E797" s="669" t="s">
        <v>1244</v>
      </c>
      <c r="F797" s="669"/>
      <c r="G797" s="38" t="s">
        <v>956</v>
      </c>
      <c r="H797" s="37">
        <v>2.5000000000000001E-2</v>
      </c>
      <c r="I797" s="36">
        <v>17.89</v>
      </c>
      <c r="J797" s="36">
        <v>0.44</v>
      </c>
    </row>
    <row r="798" spans="1:10" x14ac:dyDescent="0.25">
      <c r="A798" s="35"/>
      <c r="B798" s="35"/>
      <c r="C798" s="35"/>
      <c r="D798" s="35"/>
      <c r="E798" s="35" t="s">
        <v>1243</v>
      </c>
      <c r="F798" s="34">
        <v>1.2719338965741342</v>
      </c>
      <c r="G798" s="35" t="s">
        <v>1242</v>
      </c>
      <c r="H798" s="34">
        <v>1.47</v>
      </c>
      <c r="I798" s="35" t="s">
        <v>1241</v>
      </c>
      <c r="J798" s="34">
        <v>2.74</v>
      </c>
    </row>
    <row r="799" spans="1:10" x14ac:dyDescent="0.25">
      <c r="A799" s="35"/>
      <c r="B799" s="35"/>
      <c r="C799" s="35"/>
      <c r="D799" s="35"/>
      <c r="E799" s="35" t="s">
        <v>1240</v>
      </c>
      <c r="F799" s="34">
        <v>2.21</v>
      </c>
      <c r="G799" s="35"/>
      <c r="H799" s="674" t="s">
        <v>1239</v>
      </c>
      <c r="I799" s="674"/>
      <c r="J799" s="34">
        <v>13.27</v>
      </c>
    </row>
    <row r="800" spans="1:10" ht="50.1" customHeight="1" thickBot="1" x14ac:dyDescent="0.3">
      <c r="A800" s="11"/>
      <c r="B800" s="11"/>
      <c r="C800" s="11"/>
      <c r="D800" s="11"/>
      <c r="E800" s="11"/>
      <c r="F800" s="11"/>
      <c r="G800" s="11" t="s">
        <v>3360</v>
      </c>
      <c r="H800" s="48">
        <v>39</v>
      </c>
      <c r="I800" s="11" t="s">
        <v>3359</v>
      </c>
      <c r="J800" s="47">
        <v>517.53</v>
      </c>
    </row>
    <row r="801" spans="1:10" ht="1.2" customHeight="1" thickTop="1" x14ac:dyDescent="0.25">
      <c r="A801" s="33"/>
      <c r="B801" s="33"/>
      <c r="C801" s="33"/>
      <c r="D801" s="33"/>
      <c r="E801" s="33"/>
      <c r="F801" s="33"/>
      <c r="G801" s="33"/>
      <c r="H801" s="33"/>
      <c r="I801" s="33"/>
      <c r="J801" s="33"/>
    </row>
    <row r="802" spans="1:10" ht="18" customHeight="1" x14ac:dyDescent="0.25">
      <c r="A802" s="30" t="s">
        <v>1083</v>
      </c>
      <c r="B802" s="28" t="s">
        <v>1237</v>
      </c>
      <c r="C802" s="30" t="s">
        <v>1236</v>
      </c>
      <c r="D802" s="30" t="s">
        <v>10</v>
      </c>
      <c r="E802" s="666" t="s">
        <v>1261</v>
      </c>
      <c r="F802" s="666"/>
      <c r="G802" s="29" t="s">
        <v>1235</v>
      </c>
      <c r="H802" s="28" t="s">
        <v>1234</v>
      </c>
      <c r="I802" s="28" t="s">
        <v>1233</v>
      </c>
      <c r="J802" s="28" t="s">
        <v>11</v>
      </c>
    </row>
    <row r="803" spans="1:10" ht="39" customHeight="1" x14ac:dyDescent="0.25">
      <c r="A803" s="18" t="s">
        <v>1260</v>
      </c>
      <c r="B803" s="16" t="s">
        <v>977</v>
      </c>
      <c r="C803" s="18" t="s">
        <v>61</v>
      </c>
      <c r="D803" s="18" t="s">
        <v>976</v>
      </c>
      <c r="E803" s="667" t="s">
        <v>1617</v>
      </c>
      <c r="F803" s="667"/>
      <c r="G803" s="17" t="s">
        <v>956</v>
      </c>
      <c r="H803" s="46">
        <v>1</v>
      </c>
      <c r="I803" s="15">
        <v>10.09</v>
      </c>
      <c r="J803" s="15">
        <v>10.09</v>
      </c>
    </row>
    <row r="804" spans="1:10" ht="24" customHeight="1" x14ac:dyDescent="0.25">
      <c r="A804" s="44" t="s">
        <v>1254</v>
      </c>
      <c r="B804" s="45" t="s">
        <v>2069</v>
      </c>
      <c r="C804" s="44" t="s">
        <v>61</v>
      </c>
      <c r="D804" s="44" t="s">
        <v>2068</v>
      </c>
      <c r="E804" s="668" t="s">
        <v>1251</v>
      </c>
      <c r="F804" s="668"/>
      <c r="G804" s="43" t="s">
        <v>1250</v>
      </c>
      <c r="H804" s="42">
        <v>9.1999999999999998E-3</v>
      </c>
      <c r="I804" s="41">
        <v>20.56</v>
      </c>
      <c r="J804" s="41">
        <v>0.18</v>
      </c>
    </row>
    <row r="805" spans="1:10" ht="24" customHeight="1" x14ac:dyDescent="0.25">
      <c r="A805" s="44" t="s">
        <v>1254</v>
      </c>
      <c r="B805" s="45" t="s">
        <v>2067</v>
      </c>
      <c r="C805" s="44" t="s">
        <v>61</v>
      </c>
      <c r="D805" s="44" t="s">
        <v>2066</v>
      </c>
      <c r="E805" s="668" t="s">
        <v>1251</v>
      </c>
      <c r="F805" s="668"/>
      <c r="G805" s="43" t="s">
        <v>1250</v>
      </c>
      <c r="H805" s="42">
        <v>5.6099999999999997E-2</v>
      </c>
      <c r="I805" s="41">
        <v>28.79</v>
      </c>
      <c r="J805" s="41">
        <v>1.61</v>
      </c>
    </row>
    <row r="806" spans="1:10" ht="26.1" customHeight="1" x14ac:dyDescent="0.25">
      <c r="A806" s="44" t="s">
        <v>1254</v>
      </c>
      <c r="B806" s="45" t="s">
        <v>2077</v>
      </c>
      <c r="C806" s="44" t="s">
        <v>61</v>
      </c>
      <c r="D806" s="44" t="s">
        <v>2076</v>
      </c>
      <c r="E806" s="668" t="s">
        <v>1617</v>
      </c>
      <c r="F806" s="668"/>
      <c r="G806" s="43" t="s">
        <v>956</v>
      </c>
      <c r="H806" s="42">
        <v>1</v>
      </c>
      <c r="I806" s="41">
        <v>7.73</v>
      </c>
      <c r="J806" s="41">
        <v>7.73</v>
      </c>
    </row>
    <row r="807" spans="1:10" ht="39" customHeight="1" x14ac:dyDescent="0.25">
      <c r="A807" s="39" t="s">
        <v>1247</v>
      </c>
      <c r="B807" s="40" t="s">
        <v>2212</v>
      </c>
      <c r="C807" s="39" t="s">
        <v>61</v>
      </c>
      <c r="D807" s="39" t="s">
        <v>2211</v>
      </c>
      <c r="E807" s="669" t="s">
        <v>1244</v>
      </c>
      <c r="F807" s="669"/>
      <c r="G807" s="38" t="s">
        <v>82</v>
      </c>
      <c r="H807" s="37">
        <v>0.74299999999999999</v>
      </c>
      <c r="I807" s="36">
        <v>0.18</v>
      </c>
      <c r="J807" s="36">
        <v>0.13</v>
      </c>
    </row>
    <row r="808" spans="1:10" ht="26.1" customHeight="1" x14ac:dyDescent="0.25">
      <c r="A808" s="39" t="s">
        <v>1247</v>
      </c>
      <c r="B808" s="40" t="s">
        <v>2210</v>
      </c>
      <c r="C808" s="39" t="s">
        <v>61</v>
      </c>
      <c r="D808" s="39" t="s">
        <v>2209</v>
      </c>
      <c r="E808" s="669" t="s">
        <v>1244</v>
      </c>
      <c r="F808" s="669"/>
      <c r="G808" s="38" t="s">
        <v>956</v>
      </c>
      <c r="H808" s="37">
        <v>2.5000000000000001E-2</v>
      </c>
      <c r="I808" s="36">
        <v>17.89</v>
      </c>
      <c r="J808" s="36">
        <v>0.44</v>
      </c>
    </row>
    <row r="809" spans="1:10" x14ac:dyDescent="0.25">
      <c r="A809" s="35"/>
      <c r="B809" s="35"/>
      <c r="C809" s="35"/>
      <c r="D809" s="35"/>
      <c r="E809" s="35" t="s">
        <v>1243</v>
      </c>
      <c r="F809" s="34">
        <v>0.83093491783492712</v>
      </c>
      <c r="G809" s="35" t="s">
        <v>1242</v>
      </c>
      <c r="H809" s="34">
        <v>0.96</v>
      </c>
      <c r="I809" s="35" t="s">
        <v>1241</v>
      </c>
      <c r="J809" s="34">
        <v>1.79</v>
      </c>
    </row>
    <row r="810" spans="1:10" x14ac:dyDescent="0.25">
      <c r="A810" s="35"/>
      <c r="B810" s="35"/>
      <c r="C810" s="35"/>
      <c r="D810" s="35"/>
      <c r="E810" s="35" t="s">
        <v>1240</v>
      </c>
      <c r="F810" s="34">
        <v>2.0099999999999998</v>
      </c>
      <c r="G810" s="35"/>
      <c r="H810" s="674" t="s">
        <v>1239</v>
      </c>
      <c r="I810" s="674"/>
      <c r="J810" s="34">
        <v>12.1</v>
      </c>
    </row>
    <row r="811" spans="1:10" ht="50.1" customHeight="1" thickBot="1" x14ac:dyDescent="0.3">
      <c r="A811" s="11"/>
      <c r="B811" s="11"/>
      <c r="C811" s="11"/>
      <c r="D811" s="11"/>
      <c r="E811" s="11"/>
      <c r="F811" s="11"/>
      <c r="G811" s="11" t="s">
        <v>3360</v>
      </c>
      <c r="H811" s="48">
        <v>174.1</v>
      </c>
      <c r="I811" s="11" t="s">
        <v>3359</v>
      </c>
      <c r="J811" s="47">
        <v>2106.61</v>
      </c>
    </row>
    <row r="812" spans="1:10" ht="1.2" customHeight="1" thickTop="1" x14ac:dyDescent="0.25">
      <c r="A812" s="33"/>
      <c r="B812" s="33"/>
      <c r="C812" s="33"/>
      <c r="D812" s="33"/>
      <c r="E812" s="33"/>
      <c r="F812" s="33"/>
      <c r="G812" s="33"/>
      <c r="H812" s="33"/>
      <c r="I812" s="33"/>
      <c r="J812" s="33"/>
    </row>
    <row r="813" spans="1:10" ht="18" customHeight="1" x14ac:dyDescent="0.25">
      <c r="A813" s="30" t="s">
        <v>1082</v>
      </c>
      <c r="B813" s="28" t="s">
        <v>1237</v>
      </c>
      <c r="C813" s="30" t="s">
        <v>1236</v>
      </c>
      <c r="D813" s="30" t="s">
        <v>10</v>
      </c>
      <c r="E813" s="666" t="s">
        <v>1261</v>
      </c>
      <c r="F813" s="666"/>
      <c r="G813" s="29" t="s">
        <v>1235</v>
      </c>
      <c r="H813" s="28" t="s">
        <v>1234</v>
      </c>
      <c r="I813" s="28" t="s">
        <v>1233</v>
      </c>
      <c r="J813" s="28" t="s">
        <v>11</v>
      </c>
    </row>
    <row r="814" spans="1:10" ht="39" customHeight="1" x14ac:dyDescent="0.25">
      <c r="A814" s="18" t="s">
        <v>1260</v>
      </c>
      <c r="B814" s="16" t="s">
        <v>965</v>
      </c>
      <c r="C814" s="18" t="s">
        <v>61</v>
      </c>
      <c r="D814" s="18" t="s">
        <v>964</v>
      </c>
      <c r="E814" s="667" t="s">
        <v>1617</v>
      </c>
      <c r="F814" s="667"/>
      <c r="G814" s="17" t="s">
        <v>956</v>
      </c>
      <c r="H814" s="46">
        <v>1</v>
      </c>
      <c r="I814" s="15">
        <v>8.86</v>
      </c>
      <c r="J814" s="15">
        <v>8.86</v>
      </c>
    </row>
    <row r="815" spans="1:10" ht="24" customHeight="1" x14ac:dyDescent="0.25">
      <c r="A815" s="44" t="s">
        <v>1254</v>
      </c>
      <c r="B815" s="45" t="s">
        <v>2069</v>
      </c>
      <c r="C815" s="44" t="s">
        <v>61</v>
      </c>
      <c r="D815" s="44" t="s">
        <v>2068</v>
      </c>
      <c r="E815" s="668" t="s">
        <v>1251</v>
      </c>
      <c r="F815" s="668"/>
      <c r="G815" s="43" t="s">
        <v>1250</v>
      </c>
      <c r="H815" s="42">
        <v>6.4000000000000003E-3</v>
      </c>
      <c r="I815" s="41">
        <v>20.56</v>
      </c>
      <c r="J815" s="41">
        <v>0.13</v>
      </c>
    </row>
    <row r="816" spans="1:10" ht="24" customHeight="1" x14ac:dyDescent="0.25">
      <c r="A816" s="44" t="s">
        <v>1254</v>
      </c>
      <c r="B816" s="45" t="s">
        <v>2067</v>
      </c>
      <c r="C816" s="44" t="s">
        <v>61</v>
      </c>
      <c r="D816" s="44" t="s">
        <v>2066</v>
      </c>
      <c r="E816" s="668" t="s">
        <v>1251</v>
      </c>
      <c r="F816" s="668"/>
      <c r="G816" s="43" t="s">
        <v>1250</v>
      </c>
      <c r="H816" s="42">
        <v>3.9199999999999999E-2</v>
      </c>
      <c r="I816" s="41">
        <v>28.79</v>
      </c>
      <c r="J816" s="41">
        <v>1.1200000000000001</v>
      </c>
    </row>
    <row r="817" spans="1:10" ht="26.1" customHeight="1" x14ac:dyDescent="0.25">
      <c r="A817" s="44" t="s">
        <v>1254</v>
      </c>
      <c r="B817" s="45" t="s">
        <v>2095</v>
      </c>
      <c r="C817" s="44" t="s">
        <v>61</v>
      </c>
      <c r="D817" s="44" t="s">
        <v>2094</v>
      </c>
      <c r="E817" s="668" t="s">
        <v>1617</v>
      </c>
      <c r="F817" s="668"/>
      <c r="G817" s="43" t="s">
        <v>956</v>
      </c>
      <c r="H817" s="42">
        <v>1</v>
      </c>
      <c r="I817" s="41">
        <v>7.08</v>
      </c>
      <c r="J817" s="41">
        <v>7.08</v>
      </c>
    </row>
    <row r="818" spans="1:10" ht="39" customHeight="1" x14ac:dyDescent="0.25">
      <c r="A818" s="39" t="s">
        <v>1247</v>
      </c>
      <c r="B818" s="40" t="s">
        <v>2212</v>
      </c>
      <c r="C818" s="39" t="s">
        <v>61</v>
      </c>
      <c r="D818" s="39" t="s">
        <v>2211</v>
      </c>
      <c r="E818" s="669" t="s">
        <v>1244</v>
      </c>
      <c r="F818" s="669"/>
      <c r="G818" s="38" t="s">
        <v>82</v>
      </c>
      <c r="H818" s="37">
        <v>0.54300000000000004</v>
      </c>
      <c r="I818" s="36">
        <v>0.18</v>
      </c>
      <c r="J818" s="36">
        <v>0.09</v>
      </c>
    </row>
    <row r="819" spans="1:10" ht="26.1" customHeight="1" x14ac:dyDescent="0.25">
      <c r="A819" s="39" t="s">
        <v>1247</v>
      </c>
      <c r="B819" s="40" t="s">
        <v>2210</v>
      </c>
      <c r="C819" s="39" t="s">
        <v>61</v>
      </c>
      <c r="D819" s="39" t="s">
        <v>2209</v>
      </c>
      <c r="E819" s="669" t="s">
        <v>1244</v>
      </c>
      <c r="F819" s="669"/>
      <c r="G819" s="38" t="s">
        <v>956</v>
      </c>
      <c r="H819" s="37">
        <v>2.5000000000000001E-2</v>
      </c>
      <c r="I819" s="36">
        <v>17.89</v>
      </c>
      <c r="J819" s="36">
        <v>0.44</v>
      </c>
    </row>
    <row r="820" spans="1:10" x14ac:dyDescent="0.25">
      <c r="A820" s="35"/>
      <c r="B820" s="35"/>
      <c r="C820" s="35"/>
      <c r="D820" s="35"/>
      <c r="E820" s="35" t="s">
        <v>1243</v>
      </c>
      <c r="F820" s="34">
        <v>0.55705134156531422</v>
      </c>
      <c r="G820" s="35" t="s">
        <v>1242</v>
      </c>
      <c r="H820" s="34">
        <v>0.64</v>
      </c>
      <c r="I820" s="35" t="s">
        <v>1241</v>
      </c>
      <c r="J820" s="34">
        <v>1.2</v>
      </c>
    </row>
    <row r="821" spans="1:10" x14ac:dyDescent="0.25">
      <c r="A821" s="35"/>
      <c r="B821" s="35"/>
      <c r="C821" s="35"/>
      <c r="D821" s="35"/>
      <c r="E821" s="35" t="s">
        <v>1240</v>
      </c>
      <c r="F821" s="34">
        <v>1.77</v>
      </c>
      <c r="G821" s="35"/>
      <c r="H821" s="674" t="s">
        <v>1239</v>
      </c>
      <c r="I821" s="674"/>
      <c r="J821" s="34">
        <v>10.63</v>
      </c>
    </row>
    <row r="822" spans="1:10" ht="50.1" customHeight="1" thickBot="1" x14ac:dyDescent="0.3">
      <c r="A822" s="11"/>
      <c r="B822" s="11"/>
      <c r="C822" s="11"/>
      <c r="D822" s="11"/>
      <c r="E822" s="11"/>
      <c r="F822" s="11"/>
      <c r="G822" s="11" t="s">
        <v>3360</v>
      </c>
      <c r="H822" s="48">
        <v>122.8</v>
      </c>
      <c r="I822" s="11" t="s">
        <v>3359</v>
      </c>
      <c r="J822" s="47">
        <v>1305.3599999999999</v>
      </c>
    </row>
    <row r="823" spans="1:10" ht="1.2" customHeight="1" thickTop="1" x14ac:dyDescent="0.25">
      <c r="A823" s="33"/>
      <c r="B823" s="33"/>
      <c r="C823" s="33"/>
      <c r="D823" s="33"/>
      <c r="E823" s="33"/>
      <c r="F823" s="33"/>
      <c r="G823" s="33"/>
      <c r="H823" s="33"/>
      <c r="I823" s="33"/>
      <c r="J823" s="33"/>
    </row>
    <row r="824" spans="1:10" ht="18" customHeight="1" x14ac:dyDescent="0.25">
      <c r="A824" s="30" t="s">
        <v>1081</v>
      </c>
      <c r="B824" s="28" t="s">
        <v>1237</v>
      </c>
      <c r="C824" s="30" t="s">
        <v>1236</v>
      </c>
      <c r="D824" s="30" t="s">
        <v>10</v>
      </c>
      <c r="E824" s="666" t="s">
        <v>1261</v>
      </c>
      <c r="F824" s="666"/>
      <c r="G824" s="29" t="s">
        <v>1235</v>
      </c>
      <c r="H824" s="28" t="s">
        <v>1234</v>
      </c>
      <c r="I824" s="28" t="s">
        <v>1233</v>
      </c>
      <c r="J824" s="28" t="s">
        <v>11</v>
      </c>
    </row>
    <row r="825" spans="1:10" ht="39" customHeight="1" x14ac:dyDescent="0.25">
      <c r="A825" s="18" t="s">
        <v>1260</v>
      </c>
      <c r="B825" s="16" t="s">
        <v>1003</v>
      </c>
      <c r="C825" s="18" t="s">
        <v>61</v>
      </c>
      <c r="D825" s="18" t="s">
        <v>1002</v>
      </c>
      <c r="E825" s="667" t="s">
        <v>1617</v>
      </c>
      <c r="F825" s="667"/>
      <c r="G825" s="17" t="s">
        <v>956</v>
      </c>
      <c r="H825" s="46">
        <v>1</v>
      </c>
      <c r="I825" s="15">
        <v>7.35</v>
      </c>
      <c r="J825" s="15">
        <v>7.35</v>
      </c>
    </row>
    <row r="826" spans="1:10" ht="24" customHeight="1" x14ac:dyDescent="0.25">
      <c r="A826" s="44" t="s">
        <v>1254</v>
      </c>
      <c r="B826" s="45" t="s">
        <v>2069</v>
      </c>
      <c r="C826" s="44" t="s">
        <v>61</v>
      </c>
      <c r="D826" s="44" t="s">
        <v>2068</v>
      </c>
      <c r="E826" s="668" t="s">
        <v>1251</v>
      </c>
      <c r="F826" s="668"/>
      <c r="G826" s="43" t="s">
        <v>1250</v>
      </c>
      <c r="H826" s="42">
        <v>4.1999999999999997E-3</v>
      </c>
      <c r="I826" s="41">
        <v>20.56</v>
      </c>
      <c r="J826" s="41">
        <v>0.08</v>
      </c>
    </row>
    <row r="827" spans="1:10" ht="24" customHeight="1" x14ac:dyDescent="0.25">
      <c r="A827" s="44" t="s">
        <v>1254</v>
      </c>
      <c r="B827" s="45" t="s">
        <v>2067</v>
      </c>
      <c r="C827" s="44" t="s">
        <v>61</v>
      </c>
      <c r="D827" s="44" t="s">
        <v>2066</v>
      </c>
      <c r="E827" s="668" t="s">
        <v>1251</v>
      </c>
      <c r="F827" s="668"/>
      <c r="G827" s="43" t="s">
        <v>1250</v>
      </c>
      <c r="H827" s="42">
        <v>2.5700000000000001E-2</v>
      </c>
      <c r="I827" s="41">
        <v>28.79</v>
      </c>
      <c r="J827" s="41">
        <v>0.73</v>
      </c>
    </row>
    <row r="828" spans="1:10" ht="26.1" customHeight="1" x14ac:dyDescent="0.25">
      <c r="A828" s="44" t="s">
        <v>1254</v>
      </c>
      <c r="B828" s="45" t="s">
        <v>2091</v>
      </c>
      <c r="C828" s="44" t="s">
        <v>61</v>
      </c>
      <c r="D828" s="44" t="s">
        <v>2090</v>
      </c>
      <c r="E828" s="668" t="s">
        <v>1617</v>
      </c>
      <c r="F828" s="668"/>
      <c r="G828" s="43" t="s">
        <v>956</v>
      </c>
      <c r="H828" s="42">
        <v>1</v>
      </c>
      <c r="I828" s="41">
        <v>6.04</v>
      </c>
      <c r="J828" s="41">
        <v>6.04</v>
      </c>
    </row>
    <row r="829" spans="1:10" ht="39" customHeight="1" x14ac:dyDescent="0.25">
      <c r="A829" s="39" t="s">
        <v>1247</v>
      </c>
      <c r="B829" s="40" t="s">
        <v>2212</v>
      </c>
      <c r="C829" s="39" t="s">
        <v>61</v>
      </c>
      <c r="D829" s="39" t="s">
        <v>2211</v>
      </c>
      <c r="E829" s="669" t="s">
        <v>1244</v>
      </c>
      <c r="F829" s="669"/>
      <c r="G829" s="38" t="s">
        <v>82</v>
      </c>
      <c r="H829" s="37">
        <v>0.36699999999999999</v>
      </c>
      <c r="I829" s="36">
        <v>0.18</v>
      </c>
      <c r="J829" s="36">
        <v>0.06</v>
      </c>
    </row>
    <row r="830" spans="1:10" ht="26.1" customHeight="1" x14ac:dyDescent="0.25">
      <c r="A830" s="39" t="s">
        <v>1247</v>
      </c>
      <c r="B830" s="40" t="s">
        <v>2210</v>
      </c>
      <c r="C830" s="39" t="s">
        <v>61</v>
      </c>
      <c r="D830" s="39" t="s">
        <v>2209</v>
      </c>
      <c r="E830" s="669" t="s">
        <v>1244</v>
      </c>
      <c r="F830" s="669"/>
      <c r="G830" s="38" t="s">
        <v>956</v>
      </c>
      <c r="H830" s="37">
        <v>2.5000000000000001E-2</v>
      </c>
      <c r="I830" s="36">
        <v>17.89</v>
      </c>
      <c r="J830" s="36">
        <v>0.44</v>
      </c>
    </row>
    <row r="831" spans="1:10" x14ac:dyDescent="0.25">
      <c r="A831" s="35"/>
      <c r="B831" s="35"/>
      <c r="C831" s="35"/>
      <c r="D831" s="35"/>
      <c r="E831" s="35" t="s">
        <v>1243</v>
      </c>
      <c r="F831" s="34">
        <v>0.34815708847832144</v>
      </c>
      <c r="G831" s="35" t="s">
        <v>1242</v>
      </c>
      <c r="H831" s="34">
        <v>0.4</v>
      </c>
      <c r="I831" s="35" t="s">
        <v>1241</v>
      </c>
      <c r="J831" s="34">
        <v>0.75</v>
      </c>
    </row>
    <row r="832" spans="1:10" x14ac:dyDescent="0.25">
      <c r="A832" s="35"/>
      <c r="B832" s="35"/>
      <c r="C832" s="35"/>
      <c r="D832" s="35"/>
      <c r="E832" s="35" t="s">
        <v>1240</v>
      </c>
      <c r="F832" s="34">
        <v>1.47</v>
      </c>
      <c r="G832" s="35"/>
      <c r="H832" s="674" t="s">
        <v>1239</v>
      </c>
      <c r="I832" s="674"/>
      <c r="J832" s="34">
        <v>8.82</v>
      </c>
    </row>
    <row r="833" spans="1:12" ht="50.1" customHeight="1" thickBot="1" x14ac:dyDescent="0.3">
      <c r="A833" s="11"/>
      <c r="B833" s="11"/>
      <c r="C833" s="11"/>
      <c r="D833" s="11"/>
      <c r="E833" s="11"/>
      <c r="F833" s="11"/>
      <c r="G833" s="11" t="s">
        <v>3360</v>
      </c>
      <c r="H833" s="48">
        <v>71.3</v>
      </c>
      <c r="I833" s="11" t="s">
        <v>3359</v>
      </c>
      <c r="J833" s="47">
        <v>628.86</v>
      </c>
    </row>
    <row r="834" spans="1:12" ht="1.2" customHeight="1" thickTop="1" x14ac:dyDescent="0.25">
      <c r="A834" s="33"/>
      <c r="B834" s="33"/>
      <c r="C834" s="33"/>
      <c r="D834" s="33"/>
      <c r="E834" s="33"/>
      <c r="F834" s="33"/>
      <c r="G834" s="33"/>
      <c r="H834" s="33"/>
      <c r="I834" s="33"/>
      <c r="J834" s="33"/>
    </row>
    <row r="835" spans="1:12" ht="18" customHeight="1" x14ac:dyDescent="0.25">
      <c r="A835" s="30" t="s">
        <v>1080</v>
      </c>
      <c r="B835" s="28" t="s">
        <v>1237</v>
      </c>
      <c r="C835" s="30" t="s">
        <v>1236</v>
      </c>
      <c r="D835" s="30" t="s">
        <v>10</v>
      </c>
      <c r="E835" s="666" t="s">
        <v>1261</v>
      </c>
      <c r="F835" s="666"/>
      <c r="G835" s="29" t="s">
        <v>1235</v>
      </c>
      <c r="H835" s="28" t="s">
        <v>1234</v>
      </c>
      <c r="I835" s="28" t="s">
        <v>1233</v>
      </c>
      <c r="J835" s="28" t="s">
        <v>11</v>
      </c>
    </row>
    <row r="836" spans="1:12" ht="39" customHeight="1" x14ac:dyDescent="0.25">
      <c r="A836" s="18" t="s">
        <v>1260</v>
      </c>
      <c r="B836" s="16" t="s">
        <v>1042</v>
      </c>
      <c r="C836" s="18" t="s">
        <v>61</v>
      </c>
      <c r="D836" s="18" t="s">
        <v>1041</v>
      </c>
      <c r="E836" s="667" t="s">
        <v>1617</v>
      </c>
      <c r="F836" s="667"/>
      <c r="G836" s="17" t="s">
        <v>956</v>
      </c>
      <c r="H836" s="46">
        <v>1</v>
      </c>
      <c r="I836" s="15">
        <v>7.05</v>
      </c>
      <c r="J836" s="15">
        <v>7.05</v>
      </c>
    </row>
    <row r="837" spans="1:12" ht="24" customHeight="1" x14ac:dyDescent="0.25">
      <c r="A837" s="44" t="s">
        <v>1254</v>
      </c>
      <c r="B837" s="45" t="s">
        <v>2069</v>
      </c>
      <c r="C837" s="44" t="s">
        <v>61</v>
      </c>
      <c r="D837" s="44" t="s">
        <v>2068</v>
      </c>
      <c r="E837" s="668" t="s">
        <v>1251</v>
      </c>
      <c r="F837" s="668"/>
      <c r="G837" s="43" t="s">
        <v>1250</v>
      </c>
      <c r="H837" s="42">
        <v>3.2000000000000002E-3</v>
      </c>
      <c r="I837" s="41">
        <v>20.56</v>
      </c>
      <c r="J837" s="41">
        <v>0.06</v>
      </c>
    </row>
    <row r="838" spans="1:12" ht="24" customHeight="1" x14ac:dyDescent="0.25">
      <c r="A838" s="44" t="s">
        <v>1254</v>
      </c>
      <c r="B838" s="45" t="s">
        <v>2067</v>
      </c>
      <c r="C838" s="44" t="s">
        <v>61</v>
      </c>
      <c r="D838" s="44" t="s">
        <v>2066</v>
      </c>
      <c r="E838" s="668" t="s">
        <v>1251</v>
      </c>
      <c r="F838" s="668"/>
      <c r="G838" s="43" t="s">
        <v>1250</v>
      </c>
      <c r="H838" s="42">
        <v>1.9400000000000001E-2</v>
      </c>
      <c r="I838" s="41">
        <v>28.79</v>
      </c>
      <c r="J838" s="41">
        <v>0.55000000000000004</v>
      </c>
    </row>
    <row r="839" spans="1:12" ht="26.1" customHeight="1" x14ac:dyDescent="0.25">
      <c r="A839" s="44" t="s">
        <v>1254</v>
      </c>
      <c r="B839" s="45" t="s">
        <v>2089</v>
      </c>
      <c r="C839" s="44" t="s">
        <v>61</v>
      </c>
      <c r="D839" s="44" t="s">
        <v>2088</v>
      </c>
      <c r="E839" s="668" t="s">
        <v>1617</v>
      </c>
      <c r="F839" s="668"/>
      <c r="G839" s="43" t="s">
        <v>956</v>
      </c>
      <c r="H839" s="42">
        <v>1</v>
      </c>
      <c r="I839" s="41">
        <v>5.97</v>
      </c>
      <c r="J839" s="41">
        <v>5.97</v>
      </c>
    </row>
    <row r="840" spans="1:12" ht="39" customHeight="1" x14ac:dyDescent="0.25">
      <c r="A840" s="39" t="s">
        <v>1247</v>
      </c>
      <c r="B840" s="40" t="s">
        <v>2212</v>
      </c>
      <c r="C840" s="39" t="s">
        <v>61</v>
      </c>
      <c r="D840" s="39" t="s">
        <v>2211</v>
      </c>
      <c r="E840" s="669" t="s">
        <v>1244</v>
      </c>
      <c r="F840" s="669"/>
      <c r="G840" s="38" t="s">
        <v>82</v>
      </c>
      <c r="H840" s="37">
        <v>0.21199999999999999</v>
      </c>
      <c r="I840" s="36">
        <v>0.18</v>
      </c>
      <c r="J840" s="36">
        <v>0.03</v>
      </c>
    </row>
    <row r="841" spans="1:12" ht="26.1" customHeight="1" x14ac:dyDescent="0.25">
      <c r="A841" s="39" t="s">
        <v>1247</v>
      </c>
      <c r="B841" s="40" t="s">
        <v>2210</v>
      </c>
      <c r="C841" s="39" t="s">
        <v>61</v>
      </c>
      <c r="D841" s="39" t="s">
        <v>2209</v>
      </c>
      <c r="E841" s="669" t="s">
        <v>1244</v>
      </c>
      <c r="F841" s="669"/>
      <c r="G841" s="38" t="s">
        <v>956</v>
      </c>
      <c r="H841" s="37">
        <v>2.5000000000000001E-2</v>
      </c>
      <c r="I841" s="36">
        <v>17.89</v>
      </c>
      <c r="J841" s="36">
        <v>0.44</v>
      </c>
    </row>
    <row r="842" spans="1:12" x14ac:dyDescent="0.25">
      <c r="A842" s="35"/>
      <c r="B842" s="35"/>
      <c r="C842" s="35"/>
      <c r="D842" s="35"/>
      <c r="E842" s="35" t="s">
        <v>1243</v>
      </c>
      <c r="F842" s="34">
        <v>0.24603100919134713</v>
      </c>
      <c r="G842" s="35" t="s">
        <v>1242</v>
      </c>
      <c r="H842" s="34">
        <v>0.28000000000000003</v>
      </c>
      <c r="I842" s="35" t="s">
        <v>1241</v>
      </c>
      <c r="J842" s="34">
        <v>0.53</v>
      </c>
    </row>
    <row r="843" spans="1:12" x14ac:dyDescent="0.25">
      <c r="A843" s="35"/>
      <c r="B843" s="35"/>
      <c r="C843" s="35"/>
      <c r="D843" s="35"/>
      <c r="E843" s="35" t="s">
        <v>1240</v>
      </c>
      <c r="F843" s="34">
        <v>1.41</v>
      </c>
      <c r="G843" s="35"/>
      <c r="H843" s="674" t="s">
        <v>1239</v>
      </c>
      <c r="I843" s="674"/>
      <c r="J843" s="34">
        <v>8.4600000000000009</v>
      </c>
    </row>
    <row r="844" spans="1:12" ht="50.1" customHeight="1" thickBot="1" x14ac:dyDescent="0.3">
      <c r="A844" s="11"/>
      <c r="B844" s="11"/>
      <c r="C844" s="11"/>
      <c r="D844" s="11"/>
      <c r="E844" s="11"/>
      <c r="F844" s="11"/>
      <c r="G844" s="11" t="s">
        <v>3360</v>
      </c>
      <c r="H844" s="48">
        <v>60.6</v>
      </c>
      <c r="I844" s="11" t="s">
        <v>3359</v>
      </c>
      <c r="J844" s="47">
        <v>512.66999999999996</v>
      </c>
    </row>
    <row r="845" spans="1:12" ht="1.2" customHeight="1" thickTop="1" x14ac:dyDescent="0.25">
      <c r="A845" s="33"/>
      <c r="B845" s="33"/>
      <c r="C845" s="33"/>
      <c r="D845" s="33"/>
      <c r="E845" s="33"/>
      <c r="F845" s="33"/>
      <c r="G845" s="33"/>
      <c r="H845" s="33"/>
      <c r="I845" s="33"/>
      <c r="J845" s="33"/>
    </row>
    <row r="846" spans="1:12" ht="18" customHeight="1" x14ac:dyDescent="0.25">
      <c r="A846" s="454" t="s">
        <v>1079</v>
      </c>
      <c r="B846" s="455" t="s">
        <v>1237</v>
      </c>
      <c r="C846" s="454" t="s">
        <v>1236</v>
      </c>
      <c r="D846" s="454" t="s">
        <v>10</v>
      </c>
      <c r="E846" s="671" t="s">
        <v>1261</v>
      </c>
      <c r="F846" s="671"/>
      <c r="G846" s="456" t="s">
        <v>1235</v>
      </c>
      <c r="H846" s="455" t="s">
        <v>1234</v>
      </c>
      <c r="I846" s="455" t="s">
        <v>1233</v>
      </c>
      <c r="J846" s="455" t="s">
        <v>11</v>
      </c>
    </row>
    <row r="847" spans="1:12" ht="52.2" customHeight="1" x14ac:dyDescent="0.25">
      <c r="A847" s="18" t="s">
        <v>1260</v>
      </c>
      <c r="B847" s="16">
        <v>92471</v>
      </c>
      <c r="C847" s="18" t="s">
        <v>61</v>
      </c>
      <c r="D847" s="18" t="s">
        <v>1077</v>
      </c>
      <c r="E847" s="667" t="s">
        <v>1617</v>
      </c>
      <c r="F847" s="667"/>
      <c r="G847" s="17" t="s">
        <v>73</v>
      </c>
      <c r="H847" s="46">
        <v>1</v>
      </c>
      <c r="I847" s="15">
        <v>86.47</v>
      </c>
      <c r="J847" s="15">
        <f>SUM(J848:J854)</f>
        <v>86.471599999999981</v>
      </c>
      <c r="L847" s="15">
        <v>86.47</v>
      </c>
    </row>
    <row r="848" spans="1:12" ht="26.1" customHeight="1" x14ac:dyDescent="0.25">
      <c r="A848" s="44" t="s">
        <v>1254</v>
      </c>
      <c r="B848" s="45" t="s">
        <v>1397</v>
      </c>
      <c r="C848" s="44" t="s">
        <v>61</v>
      </c>
      <c r="D848" s="44" t="s">
        <v>1396</v>
      </c>
      <c r="E848" s="668" t="s">
        <v>1251</v>
      </c>
      <c r="F848" s="668"/>
      <c r="G848" s="43" t="s">
        <v>1250</v>
      </c>
      <c r="H848" s="42">
        <v>0.13900000000000001</v>
      </c>
      <c r="I848" s="41">
        <v>20.5</v>
      </c>
      <c r="J848" s="41">
        <v>2.84</v>
      </c>
    </row>
    <row r="849" spans="1:11" ht="24" customHeight="1" x14ac:dyDescent="0.25">
      <c r="A849" s="44" t="s">
        <v>1254</v>
      </c>
      <c r="B849" s="45" t="s">
        <v>1395</v>
      </c>
      <c r="C849" s="44" t="s">
        <v>61</v>
      </c>
      <c r="D849" s="44" t="s">
        <v>1394</v>
      </c>
      <c r="E849" s="668" t="s">
        <v>1251</v>
      </c>
      <c r="F849" s="668"/>
      <c r="G849" s="43" t="s">
        <v>1250</v>
      </c>
      <c r="H849" s="42">
        <v>0.755</v>
      </c>
      <c r="I849" s="41">
        <v>28.68</v>
      </c>
      <c r="J849" s="41">
        <v>21.65</v>
      </c>
      <c r="K849" s="463" t="s">
        <v>7079</v>
      </c>
    </row>
    <row r="850" spans="1:11" ht="26.1" customHeight="1" x14ac:dyDescent="0.25">
      <c r="A850" s="44" t="s">
        <v>1254</v>
      </c>
      <c r="B850" s="45" t="s">
        <v>1861</v>
      </c>
      <c r="C850" s="44" t="s">
        <v>61</v>
      </c>
      <c r="D850" s="44" t="s">
        <v>1860</v>
      </c>
      <c r="E850" s="668" t="s">
        <v>1617</v>
      </c>
      <c r="F850" s="668"/>
      <c r="G850" s="43" t="s">
        <v>73</v>
      </c>
      <c r="H850" s="42">
        <v>0.14799999999999999</v>
      </c>
      <c r="I850" s="41">
        <v>151.69999999999999</v>
      </c>
      <c r="J850" s="41">
        <f>ROUND(I850*H850,20)</f>
        <v>22.451599999999999</v>
      </c>
      <c r="K850" s="457" t="s">
        <v>7078</v>
      </c>
    </row>
    <row r="851" spans="1:11" ht="26.1" customHeight="1" x14ac:dyDescent="0.25">
      <c r="A851" s="44" t="s">
        <v>1254</v>
      </c>
      <c r="B851" s="45" t="s">
        <v>1873</v>
      </c>
      <c r="C851" s="44" t="s">
        <v>61</v>
      </c>
      <c r="D851" s="44" t="s">
        <v>1872</v>
      </c>
      <c r="E851" s="668" t="s">
        <v>1617</v>
      </c>
      <c r="F851" s="668"/>
      <c r="G851" s="43" t="s">
        <v>104</v>
      </c>
      <c r="H851" s="42">
        <v>0.93100000000000005</v>
      </c>
      <c r="I851" s="41">
        <v>36.340000000000003</v>
      </c>
      <c r="J851" s="41">
        <v>33.83</v>
      </c>
    </row>
    <row r="852" spans="1:11" ht="26.1" customHeight="1" x14ac:dyDescent="0.25">
      <c r="A852" s="39" t="s">
        <v>1247</v>
      </c>
      <c r="B852" s="40" t="s">
        <v>1614</v>
      </c>
      <c r="C852" s="39" t="s">
        <v>61</v>
      </c>
      <c r="D852" s="39" t="s">
        <v>1613</v>
      </c>
      <c r="E852" s="669" t="s">
        <v>1244</v>
      </c>
      <c r="F852" s="669"/>
      <c r="G852" s="38" t="s">
        <v>1302</v>
      </c>
      <c r="H852" s="37">
        <v>4.0000000000000001E-3</v>
      </c>
      <c r="I852" s="36">
        <v>5.83</v>
      </c>
      <c r="J852" s="36">
        <v>0.02</v>
      </c>
    </row>
    <row r="853" spans="1:11" ht="39" customHeight="1" x14ac:dyDescent="0.25">
      <c r="A853" s="39" t="s">
        <v>1247</v>
      </c>
      <c r="B853" s="40" t="s">
        <v>2995</v>
      </c>
      <c r="C853" s="39" t="s">
        <v>61</v>
      </c>
      <c r="D853" s="39" t="s">
        <v>2994</v>
      </c>
      <c r="E853" s="669" t="s">
        <v>1244</v>
      </c>
      <c r="F853" s="669"/>
      <c r="G853" s="38" t="s">
        <v>104</v>
      </c>
      <c r="H853" s="37">
        <v>0.32800000000000001</v>
      </c>
      <c r="I853" s="36">
        <v>14.08</v>
      </c>
      <c r="J853" s="36">
        <v>4.6100000000000003</v>
      </c>
    </row>
    <row r="854" spans="1:11" ht="26.1" customHeight="1" x14ac:dyDescent="0.25">
      <c r="A854" s="39" t="s">
        <v>1247</v>
      </c>
      <c r="B854" s="40" t="s">
        <v>2987</v>
      </c>
      <c r="C854" s="39" t="s">
        <v>61</v>
      </c>
      <c r="D854" s="39" t="s">
        <v>2986</v>
      </c>
      <c r="E854" s="669" t="s">
        <v>1244</v>
      </c>
      <c r="F854" s="669"/>
      <c r="G854" s="38" t="s">
        <v>956</v>
      </c>
      <c r="H854" s="37">
        <v>4.9000000000000002E-2</v>
      </c>
      <c r="I854" s="36">
        <v>21.89</v>
      </c>
      <c r="J854" s="36">
        <v>1.07</v>
      </c>
    </row>
    <row r="855" spans="1:11" x14ac:dyDescent="0.25">
      <c r="A855" s="35"/>
      <c r="B855" s="35"/>
      <c r="C855" s="35"/>
      <c r="D855" s="35"/>
      <c r="E855" s="35" t="s">
        <v>1243</v>
      </c>
      <c r="F855" s="34">
        <v>12.654349642558723</v>
      </c>
      <c r="G855" s="35" t="s">
        <v>1242</v>
      </c>
      <c r="H855" s="34">
        <v>14.61</v>
      </c>
      <c r="I855" s="35" t="s">
        <v>1241</v>
      </c>
      <c r="J855" s="34">
        <v>27.26</v>
      </c>
    </row>
    <row r="856" spans="1:11" x14ac:dyDescent="0.25">
      <c r="A856" s="35"/>
      <c r="B856" s="35"/>
      <c r="C856" s="35"/>
      <c r="D856" s="35"/>
      <c r="E856" s="35" t="s">
        <v>1240</v>
      </c>
      <c r="F856" s="34">
        <v>17.29</v>
      </c>
      <c r="G856" s="35"/>
      <c r="H856" s="674" t="s">
        <v>1239</v>
      </c>
      <c r="I856" s="674"/>
      <c r="J856" s="34">
        <v>103.76</v>
      </c>
    </row>
    <row r="857" spans="1:11" s="494" customFormat="1" x14ac:dyDescent="0.25">
      <c r="A857" s="495"/>
      <c r="B857" s="495"/>
      <c r="C857" s="495"/>
      <c r="D857" s="495"/>
      <c r="E857" s="495"/>
      <c r="F857" s="34"/>
      <c r="G857" s="11" t="s">
        <v>3360</v>
      </c>
      <c r="H857" s="48">
        <v>92.7</v>
      </c>
      <c r="I857" s="11" t="s">
        <v>3359</v>
      </c>
      <c r="J857" s="47">
        <v>9618.5499999999993</v>
      </c>
    </row>
    <row r="858" spans="1:11" s="494" customFormat="1" x14ac:dyDescent="0.25">
      <c r="A858" s="495"/>
      <c r="B858" s="495"/>
      <c r="C858" s="495"/>
      <c r="D858" s="495"/>
      <c r="E858" s="495"/>
      <c r="F858" s="34"/>
      <c r="G858" s="492"/>
      <c r="H858" s="48"/>
      <c r="I858" s="492"/>
      <c r="J858" s="493"/>
    </row>
    <row r="859" spans="1:11" s="494" customFormat="1" x14ac:dyDescent="0.25">
      <c r="A859" s="509"/>
      <c r="B859" s="455" t="s">
        <v>1237</v>
      </c>
      <c r="C859" s="509" t="s">
        <v>1236</v>
      </c>
      <c r="D859" s="509" t="s">
        <v>10</v>
      </c>
      <c r="E859" s="671" t="s">
        <v>1261</v>
      </c>
      <c r="F859" s="671"/>
      <c r="G859" s="456" t="s">
        <v>1235</v>
      </c>
      <c r="H859" s="455" t="s">
        <v>1234</v>
      </c>
      <c r="I859" s="455" t="s">
        <v>1233</v>
      </c>
      <c r="J859" s="455" t="s">
        <v>11</v>
      </c>
    </row>
    <row r="860" spans="1:11" s="494" customFormat="1" ht="39.6" x14ac:dyDescent="0.25">
      <c r="A860" s="505" t="s">
        <v>1260</v>
      </c>
      <c r="B860" s="512" t="s">
        <v>7081</v>
      </c>
      <c r="C860" s="505" t="s">
        <v>61</v>
      </c>
      <c r="D860" s="513" t="s">
        <v>1077</v>
      </c>
      <c r="E860" s="667" t="s">
        <v>1617</v>
      </c>
      <c r="F860" s="667"/>
      <c r="G860" s="17" t="s">
        <v>73</v>
      </c>
      <c r="H860" s="46">
        <v>1</v>
      </c>
      <c r="I860" s="15">
        <f>J860</f>
        <v>223.30500000000004</v>
      </c>
      <c r="J860" s="15">
        <f>SUM(J861:J867)</f>
        <v>223.30500000000004</v>
      </c>
    </row>
    <row r="861" spans="1:11" s="494" customFormat="1" ht="26.4" x14ac:dyDescent="0.25">
      <c r="A861" s="506" t="s">
        <v>1254</v>
      </c>
      <c r="B861" s="45" t="s">
        <v>1397</v>
      </c>
      <c r="C861" s="506" t="s">
        <v>61</v>
      </c>
      <c r="D861" s="506" t="s">
        <v>1396</v>
      </c>
      <c r="E861" s="668" t="s">
        <v>1251</v>
      </c>
      <c r="F861" s="668"/>
      <c r="G861" s="43" t="s">
        <v>1250</v>
      </c>
      <c r="H861" s="42">
        <v>0.13900000000000001</v>
      </c>
      <c r="I861" s="41">
        <v>20.5</v>
      </c>
      <c r="J861" s="41">
        <v>2.84</v>
      </c>
    </row>
    <row r="862" spans="1:11" s="494" customFormat="1" ht="26.4" x14ac:dyDescent="0.25">
      <c r="A862" s="506" t="s">
        <v>1254</v>
      </c>
      <c r="B862" s="45" t="s">
        <v>1395</v>
      </c>
      <c r="C862" s="506" t="s">
        <v>61</v>
      </c>
      <c r="D862" s="506" t="s">
        <v>1394</v>
      </c>
      <c r="E862" s="668" t="s">
        <v>1251</v>
      </c>
      <c r="F862" s="668"/>
      <c r="G862" s="43" t="s">
        <v>1250</v>
      </c>
      <c r="H862" s="42">
        <v>0.755</v>
      </c>
      <c r="I862" s="41">
        <v>28.68</v>
      </c>
      <c r="J862" s="41">
        <v>21.65</v>
      </c>
    </row>
    <row r="863" spans="1:11" s="494" customFormat="1" ht="25.5" customHeight="1" x14ac:dyDescent="0.25">
      <c r="A863" s="506" t="s">
        <v>1254</v>
      </c>
      <c r="B863" s="45" t="s">
        <v>1861</v>
      </c>
      <c r="C863" s="506" t="s">
        <v>61</v>
      </c>
      <c r="D863" s="506" t="s">
        <v>1860</v>
      </c>
      <c r="E863" s="668" t="s">
        <v>1617</v>
      </c>
      <c r="F863" s="668"/>
      <c r="G863" s="43" t="s">
        <v>73</v>
      </c>
      <c r="H863" s="42">
        <v>1.05</v>
      </c>
      <c r="I863" s="41">
        <v>151.69999999999999</v>
      </c>
      <c r="J863" s="41">
        <f>ROUND(I863*H863,20)</f>
        <v>159.285</v>
      </c>
    </row>
    <row r="864" spans="1:11" s="494" customFormat="1" ht="25.5" customHeight="1" x14ac:dyDescent="0.25">
      <c r="A864" s="506" t="s">
        <v>1254</v>
      </c>
      <c r="B864" s="45" t="s">
        <v>1873</v>
      </c>
      <c r="C864" s="506" t="s">
        <v>61</v>
      </c>
      <c r="D864" s="506" t="s">
        <v>1872</v>
      </c>
      <c r="E864" s="668" t="s">
        <v>1617</v>
      </c>
      <c r="F864" s="668"/>
      <c r="G864" s="43" t="s">
        <v>104</v>
      </c>
      <c r="H864" s="42">
        <v>0.93100000000000005</v>
      </c>
      <c r="I864" s="41">
        <v>36.340000000000003</v>
      </c>
      <c r="J864" s="41">
        <v>33.83</v>
      </c>
    </row>
    <row r="865" spans="1:10" s="494" customFormat="1" ht="26.4" x14ac:dyDescent="0.25">
      <c r="A865" s="507" t="s">
        <v>1247</v>
      </c>
      <c r="B865" s="40" t="s">
        <v>1614</v>
      </c>
      <c r="C865" s="507" t="s">
        <v>61</v>
      </c>
      <c r="D865" s="507" t="s">
        <v>1613</v>
      </c>
      <c r="E865" s="669" t="s">
        <v>1244</v>
      </c>
      <c r="F865" s="669"/>
      <c r="G865" s="38" t="s">
        <v>1302</v>
      </c>
      <c r="H865" s="37">
        <v>4.0000000000000001E-3</v>
      </c>
      <c r="I865" s="36">
        <v>5.83</v>
      </c>
      <c r="J865" s="36">
        <v>0.02</v>
      </c>
    </row>
    <row r="866" spans="1:10" s="494" customFormat="1" ht="39.6" x14ac:dyDescent="0.25">
      <c r="A866" s="507" t="s">
        <v>1247</v>
      </c>
      <c r="B866" s="40" t="s">
        <v>2995</v>
      </c>
      <c r="C866" s="507" t="s">
        <v>61</v>
      </c>
      <c r="D866" s="507" t="s">
        <v>2994</v>
      </c>
      <c r="E866" s="669" t="s">
        <v>1244</v>
      </c>
      <c r="F866" s="669"/>
      <c r="G866" s="38" t="s">
        <v>104</v>
      </c>
      <c r="H866" s="37">
        <v>0.32800000000000001</v>
      </c>
      <c r="I866" s="36">
        <v>14.08</v>
      </c>
      <c r="J866" s="36">
        <v>4.6100000000000003</v>
      </c>
    </row>
    <row r="867" spans="1:10" s="494" customFormat="1" x14ac:dyDescent="0.25">
      <c r="A867" s="507" t="s">
        <v>1247</v>
      </c>
      <c r="B867" s="40" t="s">
        <v>2987</v>
      </c>
      <c r="C867" s="507" t="s">
        <v>61</v>
      </c>
      <c r="D867" s="507" t="s">
        <v>2986</v>
      </c>
      <c r="E867" s="669" t="s">
        <v>1244</v>
      </c>
      <c r="F867" s="669"/>
      <c r="G867" s="38" t="s">
        <v>956</v>
      </c>
      <c r="H867" s="37">
        <v>4.9000000000000002E-2</v>
      </c>
      <c r="I867" s="36">
        <v>21.89</v>
      </c>
      <c r="J867" s="36">
        <v>1.07</v>
      </c>
    </row>
    <row r="868" spans="1:10" s="494" customFormat="1" x14ac:dyDescent="0.25">
      <c r="A868" s="495"/>
      <c r="B868" s="495"/>
      <c r="C868" s="495"/>
      <c r="D868" s="495"/>
      <c r="E868" s="495"/>
      <c r="F868" s="34"/>
      <c r="G868" s="492"/>
      <c r="H868" s="48"/>
      <c r="I868" s="492"/>
      <c r="J868" s="493"/>
    </row>
    <row r="869" spans="1:10" s="494" customFormat="1" ht="14.25" customHeight="1" thickBot="1" x14ac:dyDescent="0.3">
      <c r="A869" s="495"/>
      <c r="B869" s="495"/>
      <c r="C869" s="495"/>
      <c r="D869" s="495"/>
      <c r="E869" s="495"/>
      <c r="F869" s="34"/>
      <c r="G869" s="492"/>
      <c r="H869" s="48"/>
      <c r="I869" s="492"/>
      <c r="J869" s="493"/>
    </row>
    <row r="870" spans="1:10" ht="1.2" customHeight="1" thickTop="1" x14ac:dyDescent="0.25">
      <c r="A870" s="33"/>
      <c r="B870" s="33"/>
      <c r="C870" s="33"/>
      <c r="D870" s="33"/>
      <c r="E870" s="33"/>
      <c r="F870" s="33"/>
      <c r="G870" s="33"/>
      <c r="H870" s="33"/>
      <c r="I870" s="33"/>
      <c r="J870" s="33"/>
    </row>
    <row r="871" spans="1:10" ht="18" customHeight="1" x14ac:dyDescent="0.25">
      <c r="A871" s="30" t="s">
        <v>1076</v>
      </c>
      <c r="B871" s="28" t="s">
        <v>1237</v>
      </c>
      <c r="C871" s="30" t="s">
        <v>1236</v>
      </c>
      <c r="D871" s="30" t="s">
        <v>10</v>
      </c>
      <c r="E871" s="666" t="s">
        <v>1261</v>
      </c>
      <c r="F871" s="666"/>
      <c r="G871" s="29" t="s">
        <v>1235</v>
      </c>
      <c r="H871" s="28" t="s">
        <v>1234</v>
      </c>
      <c r="I871" s="28" t="s">
        <v>1233</v>
      </c>
      <c r="J871" s="28" t="s">
        <v>11</v>
      </c>
    </row>
    <row r="872" spans="1:10" ht="26.1" customHeight="1" x14ac:dyDescent="0.25">
      <c r="A872" s="18" t="s">
        <v>1260</v>
      </c>
      <c r="B872" s="16" t="s">
        <v>951</v>
      </c>
      <c r="C872" s="18" t="s">
        <v>61</v>
      </c>
      <c r="D872" s="18" t="s">
        <v>950</v>
      </c>
      <c r="E872" s="667" t="s">
        <v>1617</v>
      </c>
      <c r="F872" s="667"/>
      <c r="G872" s="17" t="s">
        <v>86</v>
      </c>
      <c r="H872" s="46">
        <v>1</v>
      </c>
      <c r="I872" s="15">
        <v>642.66</v>
      </c>
      <c r="J872" s="15">
        <v>642.66</v>
      </c>
    </row>
    <row r="873" spans="1:10" ht="24" customHeight="1" x14ac:dyDescent="0.25">
      <c r="A873" s="44" t="s">
        <v>1254</v>
      </c>
      <c r="B873" s="45" t="s">
        <v>2067</v>
      </c>
      <c r="C873" s="44" t="s">
        <v>61</v>
      </c>
      <c r="D873" s="44" t="s">
        <v>2066</v>
      </c>
      <c r="E873" s="668" t="s">
        <v>1251</v>
      </c>
      <c r="F873" s="668"/>
      <c r="G873" s="43" t="s">
        <v>1250</v>
      </c>
      <c r="H873" s="42">
        <v>0.6</v>
      </c>
      <c r="I873" s="41">
        <v>28.79</v>
      </c>
      <c r="J873" s="41">
        <v>17.27</v>
      </c>
    </row>
    <row r="874" spans="1:10" ht="24" customHeight="1" x14ac:dyDescent="0.25">
      <c r="A874" s="44" t="s">
        <v>1254</v>
      </c>
      <c r="B874" s="45" t="s">
        <v>1395</v>
      </c>
      <c r="C874" s="44" t="s">
        <v>61</v>
      </c>
      <c r="D874" s="44" t="s">
        <v>1394</v>
      </c>
      <c r="E874" s="668" t="s">
        <v>1251</v>
      </c>
      <c r="F874" s="668"/>
      <c r="G874" s="43" t="s">
        <v>1250</v>
      </c>
      <c r="H874" s="42">
        <v>0.6</v>
      </c>
      <c r="I874" s="41">
        <v>28.68</v>
      </c>
      <c r="J874" s="41">
        <v>17.2</v>
      </c>
    </row>
    <row r="875" spans="1:10" ht="24" customHeight="1" x14ac:dyDescent="0.25">
      <c r="A875" s="44" t="s">
        <v>1254</v>
      </c>
      <c r="B875" s="45" t="s">
        <v>1577</v>
      </c>
      <c r="C875" s="44" t="s">
        <v>61</v>
      </c>
      <c r="D875" s="44" t="s">
        <v>1576</v>
      </c>
      <c r="E875" s="668" t="s">
        <v>1251</v>
      </c>
      <c r="F875" s="668"/>
      <c r="G875" s="43" t="s">
        <v>1250</v>
      </c>
      <c r="H875" s="42">
        <v>0.6</v>
      </c>
      <c r="I875" s="41">
        <v>29.04</v>
      </c>
      <c r="J875" s="41">
        <v>17.420000000000002</v>
      </c>
    </row>
    <row r="876" spans="1:10" ht="24" customHeight="1" x14ac:dyDescent="0.25">
      <c r="A876" s="44" t="s">
        <v>1254</v>
      </c>
      <c r="B876" s="45" t="s">
        <v>1253</v>
      </c>
      <c r="C876" s="44" t="s">
        <v>61</v>
      </c>
      <c r="D876" s="44" t="s">
        <v>1252</v>
      </c>
      <c r="E876" s="668" t="s">
        <v>1251</v>
      </c>
      <c r="F876" s="668"/>
      <c r="G876" s="43" t="s">
        <v>1250</v>
      </c>
      <c r="H876" s="42">
        <v>1.6</v>
      </c>
      <c r="I876" s="41">
        <v>20.309999999999999</v>
      </c>
      <c r="J876" s="41">
        <v>32.49</v>
      </c>
    </row>
    <row r="877" spans="1:10" ht="52.2" customHeight="1" x14ac:dyDescent="0.25">
      <c r="A877" s="39" t="s">
        <v>1247</v>
      </c>
      <c r="B877" s="40" t="s">
        <v>3001</v>
      </c>
      <c r="C877" s="39" t="s">
        <v>61</v>
      </c>
      <c r="D877" s="39" t="s">
        <v>3000</v>
      </c>
      <c r="E877" s="669" t="s">
        <v>1244</v>
      </c>
      <c r="F877" s="669"/>
      <c r="G877" s="38" t="s">
        <v>86</v>
      </c>
      <c r="H877" s="37">
        <v>1.05</v>
      </c>
      <c r="I877" s="36">
        <v>531.49</v>
      </c>
      <c r="J877" s="36">
        <v>558.05999999999995</v>
      </c>
    </row>
    <row r="878" spans="1:10" ht="26.1" customHeight="1" x14ac:dyDescent="0.25">
      <c r="A878" s="39" t="s">
        <v>1247</v>
      </c>
      <c r="B878" s="40" t="s">
        <v>2999</v>
      </c>
      <c r="C878" s="39" t="s">
        <v>61</v>
      </c>
      <c r="D878" s="39" t="s">
        <v>2998</v>
      </c>
      <c r="E878" s="669" t="s">
        <v>2439</v>
      </c>
      <c r="F878" s="669"/>
      <c r="G878" s="38" t="s">
        <v>1250</v>
      </c>
      <c r="H878" s="37">
        <v>0.3</v>
      </c>
      <c r="I878" s="36">
        <v>0.76</v>
      </c>
      <c r="J878" s="36">
        <v>0.22</v>
      </c>
    </row>
    <row r="879" spans="1:10" x14ac:dyDescent="0.25">
      <c r="A879" s="35"/>
      <c r="B879" s="35"/>
      <c r="C879" s="35"/>
      <c r="D879" s="35"/>
      <c r="E879" s="35" t="s">
        <v>1243</v>
      </c>
      <c r="F879" s="34">
        <v>29.779036301179094</v>
      </c>
      <c r="G879" s="35" t="s">
        <v>1242</v>
      </c>
      <c r="H879" s="34">
        <v>34.369999999999997</v>
      </c>
      <c r="I879" s="35" t="s">
        <v>1241</v>
      </c>
      <c r="J879" s="34">
        <v>64.150000000000006</v>
      </c>
    </row>
    <row r="880" spans="1:10" x14ac:dyDescent="0.25">
      <c r="A880" s="35"/>
      <c r="B880" s="35"/>
      <c r="C880" s="35"/>
      <c r="D880" s="35"/>
      <c r="E880" s="35" t="s">
        <v>1240</v>
      </c>
      <c r="F880" s="34">
        <v>128.53</v>
      </c>
      <c r="G880" s="35"/>
      <c r="H880" s="674" t="s">
        <v>1239</v>
      </c>
      <c r="I880" s="674"/>
      <c r="J880" s="34">
        <v>771.19</v>
      </c>
    </row>
    <row r="881" spans="1:10" ht="50.1" customHeight="1" thickBot="1" x14ac:dyDescent="0.3">
      <c r="A881" s="11"/>
      <c r="B881" s="11"/>
      <c r="C881" s="11"/>
      <c r="D881" s="11"/>
      <c r="E881" s="11"/>
      <c r="F881" s="11"/>
      <c r="G881" s="11" t="s">
        <v>3360</v>
      </c>
      <c r="H881" s="48">
        <v>5.8</v>
      </c>
      <c r="I881" s="11" t="s">
        <v>3359</v>
      </c>
      <c r="J881" s="47">
        <v>4472.8999999999996</v>
      </c>
    </row>
    <row r="882" spans="1:10" ht="1.2" customHeight="1" thickTop="1" x14ac:dyDescent="0.25">
      <c r="A882" s="33"/>
      <c r="B882" s="33"/>
      <c r="C882" s="33"/>
      <c r="D882" s="33"/>
      <c r="E882" s="33"/>
      <c r="F882" s="33"/>
      <c r="G882" s="33"/>
      <c r="H882" s="33"/>
      <c r="I882" s="33"/>
      <c r="J882" s="33"/>
    </row>
    <row r="883" spans="1:10" ht="24" customHeight="1" x14ac:dyDescent="0.25">
      <c r="A883" s="21" t="s">
        <v>1075</v>
      </c>
      <c r="B883" s="21"/>
      <c r="C883" s="21"/>
      <c r="D883" s="21" t="s">
        <v>1048</v>
      </c>
      <c r="E883" s="21"/>
      <c r="F883" s="665"/>
      <c r="G883" s="665"/>
      <c r="H883" s="22"/>
      <c r="I883" s="21"/>
      <c r="J883" s="20">
        <v>40789.82</v>
      </c>
    </row>
    <row r="884" spans="1:10" ht="18" customHeight="1" x14ac:dyDescent="0.25">
      <c r="A884" s="30" t="s">
        <v>1074</v>
      </c>
      <c r="B884" s="28" t="s">
        <v>1237</v>
      </c>
      <c r="C884" s="30" t="s">
        <v>1236</v>
      </c>
      <c r="D884" s="30" t="s">
        <v>10</v>
      </c>
      <c r="E884" s="666" t="s">
        <v>1261</v>
      </c>
      <c r="F884" s="666"/>
      <c r="G884" s="29" t="s">
        <v>1235</v>
      </c>
      <c r="H884" s="28" t="s">
        <v>1234</v>
      </c>
      <c r="I884" s="28" t="s">
        <v>1233</v>
      </c>
      <c r="J884" s="28" t="s">
        <v>11</v>
      </c>
    </row>
    <row r="885" spans="1:10" ht="39" customHeight="1" x14ac:dyDescent="0.25">
      <c r="A885" s="18" t="s">
        <v>1260</v>
      </c>
      <c r="B885" s="16" t="s">
        <v>968</v>
      </c>
      <c r="C885" s="18" t="s">
        <v>61</v>
      </c>
      <c r="D885" s="18" t="s">
        <v>967</v>
      </c>
      <c r="E885" s="667" t="s">
        <v>1617</v>
      </c>
      <c r="F885" s="667"/>
      <c r="G885" s="17" t="s">
        <v>956</v>
      </c>
      <c r="H885" s="46">
        <v>1</v>
      </c>
      <c r="I885" s="15">
        <v>12.14</v>
      </c>
      <c r="J885" s="15">
        <v>12.14</v>
      </c>
    </row>
    <row r="886" spans="1:10" ht="24" customHeight="1" x14ac:dyDescent="0.25">
      <c r="A886" s="44" t="s">
        <v>1254</v>
      </c>
      <c r="B886" s="45" t="s">
        <v>2069</v>
      </c>
      <c r="C886" s="44" t="s">
        <v>61</v>
      </c>
      <c r="D886" s="44" t="s">
        <v>2068</v>
      </c>
      <c r="E886" s="668" t="s">
        <v>1251</v>
      </c>
      <c r="F886" s="668"/>
      <c r="G886" s="43" t="s">
        <v>1250</v>
      </c>
      <c r="H886" s="42">
        <v>1.7500000000000002E-2</v>
      </c>
      <c r="I886" s="41">
        <v>20.56</v>
      </c>
      <c r="J886" s="41">
        <v>0.35</v>
      </c>
    </row>
    <row r="887" spans="1:10" ht="24" customHeight="1" x14ac:dyDescent="0.25">
      <c r="A887" s="44" t="s">
        <v>1254</v>
      </c>
      <c r="B887" s="45" t="s">
        <v>2067</v>
      </c>
      <c r="C887" s="44" t="s">
        <v>61</v>
      </c>
      <c r="D887" s="44" t="s">
        <v>2066</v>
      </c>
      <c r="E887" s="668" t="s">
        <v>1251</v>
      </c>
      <c r="F887" s="668"/>
      <c r="G887" s="43" t="s">
        <v>1250</v>
      </c>
      <c r="H887" s="42">
        <v>0.1069</v>
      </c>
      <c r="I887" s="41">
        <v>28.79</v>
      </c>
      <c r="J887" s="41">
        <v>3.07</v>
      </c>
    </row>
    <row r="888" spans="1:10" ht="26.1" customHeight="1" x14ac:dyDescent="0.25">
      <c r="A888" s="44" t="s">
        <v>1254</v>
      </c>
      <c r="B888" s="45" t="s">
        <v>2071</v>
      </c>
      <c r="C888" s="44" t="s">
        <v>61</v>
      </c>
      <c r="D888" s="44" t="s">
        <v>2070</v>
      </c>
      <c r="E888" s="668" t="s">
        <v>1617</v>
      </c>
      <c r="F888" s="668"/>
      <c r="G888" s="43" t="s">
        <v>956</v>
      </c>
      <c r="H888" s="42">
        <v>1</v>
      </c>
      <c r="I888" s="41">
        <v>8.07</v>
      </c>
      <c r="J888" s="41">
        <v>8.07</v>
      </c>
    </row>
    <row r="889" spans="1:10" ht="39" customHeight="1" x14ac:dyDescent="0.25">
      <c r="A889" s="39" t="s">
        <v>1247</v>
      </c>
      <c r="B889" s="40" t="s">
        <v>2212</v>
      </c>
      <c r="C889" s="39" t="s">
        <v>61</v>
      </c>
      <c r="D889" s="39" t="s">
        <v>2211</v>
      </c>
      <c r="E889" s="669" t="s">
        <v>1244</v>
      </c>
      <c r="F889" s="669"/>
      <c r="G889" s="38" t="s">
        <v>82</v>
      </c>
      <c r="H889" s="37">
        <v>1.19</v>
      </c>
      <c r="I889" s="36">
        <v>0.18</v>
      </c>
      <c r="J889" s="36">
        <v>0.21</v>
      </c>
    </row>
    <row r="890" spans="1:10" ht="26.1" customHeight="1" x14ac:dyDescent="0.25">
      <c r="A890" s="39" t="s">
        <v>1247</v>
      </c>
      <c r="B890" s="40" t="s">
        <v>2210</v>
      </c>
      <c r="C890" s="39" t="s">
        <v>61</v>
      </c>
      <c r="D890" s="39" t="s">
        <v>2209</v>
      </c>
      <c r="E890" s="669" t="s">
        <v>1244</v>
      </c>
      <c r="F890" s="669"/>
      <c r="G890" s="38" t="s">
        <v>956</v>
      </c>
      <c r="H890" s="37">
        <v>2.5000000000000001E-2</v>
      </c>
      <c r="I890" s="36">
        <v>17.89</v>
      </c>
      <c r="J890" s="36">
        <v>0.44</v>
      </c>
    </row>
    <row r="891" spans="1:10" x14ac:dyDescent="0.25">
      <c r="A891" s="35"/>
      <c r="B891" s="35"/>
      <c r="C891" s="35"/>
      <c r="D891" s="35"/>
      <c r="E891" s="35" t="s">
        <v>1243</v>
      </c>
      <c r="F891" s="34">
        <v>1.91718503388729</v>
      </c>
      <c r="G891" s="35" t="s">
        <v>1242</v>
      </c>
      <c r="H891" s="34">
        <v>2.21</v>
      </c>
      <c r="I891" s="35" t="s">
        <v>1241</v>
      </c>
      <c r="J891" s="34">
        <v>4.13</v>
      </c>
    </row>
    <row r="892" spans="1:10" x14ac:dyDescent="0.25">
      <c r="A892" s="35"/>
      <c r="B892" s="35"/>
      <c r="C892" s="35"/>
      <c r="D892" s="35"/>
      <c r="E892" s="35" t="s">
        <v>1240</v>
      </c>
      <c r="F892" s="34">
        <v>2.42</v>
      </c>
      <c r="G892" s="35"/>
      <c r="H892" s="674" t="s">
        <v>1239</v>
      </c>
      <c r="I892" s="674"/>
      <c r="J892" s="34">
        <v>14.56</v>
      </c>
    </row>
    <row r="893" spans="1:10" ht="50.1" customHeight="1" thickBot="1" x14ac:dyDescent="0.3">
      <c r="A893" s="11"/>
      <c r="B893" s="11"/>
      <c r="C893" s="11"/>
      <c r="D893" s="11"/>
      <c r="E893" s="11"/>
      <c r="F893" s="11"/>
      <c r="G893" s="11" t="s">
        <v>3360</v>
      </c>
      <c r="H893" s="48">
        <v>315.60000000000002</v>
      </c>
      <c r="I893" s="11" t="s">
        <v>3359</v>
      </c>
      <c r="J893" s="47">
        <v>4595.13</v>
      </c>
    </row>
    <row r="894" spans="1:10" ht="1.2" customHeight="1" thickTop="1" x14ac:dyDescent="0.25">
      <c r="A894" s="33"/>
      <c r="B894" s="33"/>
      <c r="C894" s="33"/>
      <c r="D894" s="33"/>
      <c r="E894" s="33"/>
      <c r="F894" s="33"/>
      <c r="G894" s="33"/>
      <c r="H894" s="33"/>
      <c r="I894" s="33"/>
      <c r="J894" s="33"/>
    </row>
    <row r="895" spans="1:10" ht="18" customHeight="1" x14ac:dyDescent="0.25">
      <c r="A895" s="30" t="s">
        <v>1073</v>
      </c>
      <c r="B895" s="28" t="s">
        <v>1237</v>
      </c>
      <c r="C895" s="30" t="s">
        <v>1236</v>
      </c>
      <c r="D895" s="30" t="s">
        <v>10</v>
      </c>
      <c r="E895" s="666" t="s">
        <v>1261</v>
      </c>
      <c r="F895" s="666"/>
      <c r="G895" s="29" t="s">
        <v>1235</v>
      </c>
      <c r="H895" s="28" t="s">
        <v>1234</v>
      </c>
      <c r="I895" s="28" t="s">
        <v>1233</v>
      </c>
      <c r="J895" s="28" t="s">
        <v>11</v>
      </c>
    </row>
    <row r="896" spans="1:10" ht="39" customHeight="1" x14ac:dyDescent="0.25">
      <c r="A896" s="18" t="s">
        <v>1260</v>
      </c>
      <c r="B896" s="16" t="s">
        <v>965</v>
      </c>
      <c r="C896" s="18" t="s">
        <v>61</v>
      </c>
      <c r="D896" s="18" t="s">
        <v>964</v>
      </c>
      <c r="E896" s="667" t="s">
        <v>1617</v>
      </c>
      <c r="F896" s="667"/>
      <c r="G896" s="17" t="s">
        <v>956</v>
      </c>
      <c r="H896" s="46">
        <v>1</v>
      </c>
      <c r="I896" s="15">
        <v>8.86</v>
      </c>
      <c r="J896" s="15">
        <v>8.86</v>
      </c>
    </row>
    <row r="897" spans="1:10" ht="24" customHeight="1" x14ac:dyDescent="0.25">
      <c r="A897" s="44" t="s">
        <v>1254</v>
      </c>
      <c r="B897" s="45" t="s">
        <v>2069</v>
      </c>
      <c r="C897" s="44" t="s">
        <v>61</v>
      </c>
      <c r="D897" s="44" t="s">
        <v>2068</v>
      </c>
      <c r="E897" s="668" t="s">
        <v>1251</v>
      </c>
      <c r="F897" s="668"/>
      <c r="G897" s="43" t="s">
        <v>1250</v>
      </c>
      <c r="H897" s="42">
        <v>6.4000000000000003E-3</v>
      </c>
      <c r="I897" s="41">
        <v>20.56</v>
      </c>
      <c r="J897" s="41">
        <v>0.13</v>
      </c>
    </row>
    <row r="898" spans="1:10" ht="24" customHeight="1" x14ac:dyDescent="0.25">
      <c r="A898" s="44" t="s">
        <v>1254</v>
      </c>
      <c r="B898" s="45" t="s">
        <v>2067</v>
      </c>
      <c r="C898" s="44" t="s">
        <v>61</v>
      </c>
      <c r="D898" s="44" t="s">
        <v>2066</v>
      </c>
      <c r="E898" s="668" t="s">
        <v>1251</v>
      </c>
      <c r="F898" s="668"/>
      <c r="G898" s="43" t="s">
        <v>1250</v>
      </c>
      <c r="H898" s="42">
        <v>3.9199999999999999E-2</v>
      </c>
      <c r="I898" s="41">
        <v>28.79</v>
      </c>
      <c r="J898" s="41">
        <v>1.1200000000000001</v>
      </c>
    </row>
    <row r="899" spans="1:10" ht="26.1" customHeight="1" x14ac:dyDescent="0.25">
      <c r="A899" s="44" t="s">
        <v>1254</v>
      </c>
      <c r="B899" s="45" t="s">
        <v>2095</v>
      </c>
      <c r="C899" s="44" t="s">
        <v>61</v>
      </c>
      <c r="D899" s="44" t="s">
        <v>2094</v>
      </c>
      <c r="E899" s="668" t="s">
        <v>1617</v>
      </c>
      <c r="F899" s="668"/>
      <c r="G899" s="43" t="s">
        <v>956</v>
      </c>
      <c r="H899" s="42">
        <v>1</v>
      </c>
      <c r="I899" s="41">
        <v>7.08</v>
      </c>
      <c r="J899" s="41">
        <v>7.08</v>
      </c>
    </row>
    <row r="900" spans="1:10" ht="39" customHeight="1" x14ac:dyDescent="0.25">
      <c r="A900" s="39" t="s">
        <v>1247</v>
      </c>
      <c r="B900" s="40" t="s">
        <v>2212</v>
      </c>
      <c r="C900" s="39" t="s">
        <v>61</v>
      </c>
      <c r="D900" s="39" t="s">
        <v>2211</v>
      </c>
      <c r="E900" s="669" t="s">
        <v>1244</v>
      </c>
      <c r="F900" s="669"/>
      <c r="G900" s="38" t="s">
        <v>82</v>
      </c>
      <c r="H900" s="37">
        <v>0.54300000000000004</v>
      </c>
      <c r="I900" s="36">
        <v>0.18</v>
      </c>
      <c r="J900" s="36">
        <v>0.09</v>
      </c>
    </row>
    <row r="901" spans="1:10" ht="26.1" customHeight="1" x14ac:dyDescent="0.25">
      <c r="A901" s="39" t="s">
        <v>1247</v>
      </c>
      <c r="B901" s="40" t="s">
        <v>2210</v>
      </c>
      <c r="C901" s="39" t="s">
        <v>61</v>
      </c>
      <c r="D901" s="39" t="s">
        <v>2209</v>
      </c>
      <c r="E901" s="669" t="s">
        <v>1244</v>
      </c>
      <c r="F901" s="669"/>
      <c r="G901" s="38" t="s">
        <v>956</v>
      </c>
      <c r="H901" s="37">
        <v>2.5000000000000001E-2</v>
      </c>
      <c r="I901" s="36">
        <v>17.89</v>
      </c>
      <c r="J901" s="36">
        <v>0.44</v>
      </c>
    </row>
    <row r="902" spans="1:10" x14ac:dyDescent="0.25">
      <c r="A902" s="35"/>
      <c r="B902" s="35"/>
      <c r="C902" s="35"/>
      <c r="D902" s="35"/>
      <c r="E902" s="35" t="s">
        <v>1243</v>
      </c>
      <c r="F902" s="34">
        <v>0.55705134156531422</v>
      </c>
      <c r="G902" s="35" t="s">
        <v>1242</v>
      </c>
      <c r="H902" s="34">
        <v>0.64</v>
      </c>
      <c r="I902" s="35" t="s">
        <v>1241</v>
      </c>
      <c r="J902" s="34">
        <v>1.2</v>
      </c>
    </row>
    <row r="903" spans="1:10" x14ac:dyDescent="0.25">
      <c r="A903" s="35"/>
      <c r="B903" s="35"/>
      <c r="C903" s="35"/>
      <c r="D903" s="35"/>
      <c r="E903" s="35" t="s">
        <v>1240</v>
      </c>
      <c r="F903" s="34">
        <v>1.77</v>
      </c>
      <c r="G903" s="35"/>
      <c r="H903" s="674" t="s">
        <v>1239</v>
      </c>
      <c r="I903" s="674"/>
      <c r="J903" s="34">
        <v>10.63</v>
      </c>
    </row>
    <row r="904" spans="1:10" ht="50.1" customHeight="1" thickBot="1" x14ac:dyDescent="0.3">
      <c r="A904" s="11"/>
      <c r="B904" s="11"/>
      <c r="C904" s="11"/>
      <c r="D904" s="11"/>
      <c r="E904" s="11"/>
      <c r="F904" s="11"/>
      <c r="G904" s="11" t="s">
        <v>3360</v>
      </c>
      <c r="H904" s="48">
        <v>845.6</v>
      </c>
      <c r="I904" s="11" t="s">
        <v>3359</v>
      </c>
      <c r="J904" s="47">
        <v>8988.7199999999993</v>
      </c>
    </row>
    <row r="905" spans="1:10" ht="1.2" customHeight="1" thickTop="1" x14ac:dyDescent="0.25">
      <c r="A905" s="33"/>
      <c r="B905" s="33"/>
      <c r="C905" s="33"/>
      <c r="D905" s="33"/>
      <c r="E905" s="33"/>
      <c r="F905" s="33"/>
      <c r="G905" s="33"/>
      <c r="H905" s="33"/>
      <c r="I905" s="33"/>
      <c r="J905" s="33"/>
    </row>
    <row r="906" spans="1:10" ht="18" customHeight="1" x14ac:dyDescent="0.25">
      <c r="A906" s="30" t="s">
        <v>1072</v>
      </c>
      <c r="B906" s="28" t="s">
        <v>1237</v>
      </c>
      <c r="C906" s="30" t="s">
        <v>1236</v>
      </c>
      <c r="D906" s="30" t="s">
        <v>10</v>
      </c>
      <c r="E906" s="666" t="s">
        <v>1261</v>
      </c>
      <c r="F906" s="666"/>
      <c r="G906" s="29" t="s">
        <v>1235</v>
      </c>
      <c r="H906" s="28" t="s">
        <v>1234</v>
      </c>
      <c r="I906" s="28" t="s">
        <v>1233</v>
      </c>
      <c r="J906" s="28" t="s">
        <v>11</v>
      </c>
    </row>
    <row r="907" spans="1:10" ht="39" customHeight="1" x14ac:dyDescent="0.25">
      <c r="A907" s="18" t="s">
        <v>1260</v>
      </c>
      <c r="B907" s="16" t="s">
        <v>1003</v>
      </c>
      <c r="C907" s="18" t="s">
        <v>61</v>
      </c>
      <c r="D907" s="18" t="s">
        <v>1002</v>
      </c>
      <c r="E907" s="667" t="s">
        <v>1617</v>
      </c>
      <c r="F907" s="667"/>
      <c r="G907" s="17" t="s">
        <v>956</v>
      </c>
      <c r="H907" s="46">
        <v>1</v>
      </c>
      <c r="I907" s="15">
        <v>7.35</v>
      </c>
      <c r="J907" s="15">
        <v>7.35</v>
      </c>
    </row>
    <row r="908" spans="1:10" ht="24" customHeight="1" x14ac:dyDescent="0.25">
      <c r="A908" s="44" t="s">
        <v>1254</v>
      </c>
      <c r="B908" s="45" t="s">
        <v>2069</v>
      </c>
      <c r="C908" s="44" t="s">
        <v>61</v>
      </c>
      <c r="D908" s="44" t="s">
        <v>2068</v>
      </c>
      <c r="E908" s="668" t="s">
        <v>1251</v>
      </c>
      <c r="F908" s="668"/>
      <c r="G908" s="43" t="s">
        <v>1250</v>
      </c>
      <c r="H908" s="42">
        <v>4.1999999999999997E-3</v>
      </c>
      <c r="I908" s="41">
        <v>20.56</v>
      </c>
      <c r="J908" s="41">
        <v>0.08</v>
      </c>
    </row>
    <row r="909" spans="1:10" ht="24" customHeight="1" x14ac:dyDescent="0.25">
      <c r="A909" s="44" t="s">
        <v>1254</v>
      </c>
      <c r="B909" s="45" t="s">
        <v>2067</v>
      </c>
      <c r="C909" s="44" t="s">
        <v>61</v>
      </c>
      <c r="D909" s="44" t="s">
        <v>2066</v>
      </c>
      <c r="E909" s="668" t="s">
        <v>1251</v>
      </c>
      <c r="F909" s="668"/>
      <c r="G909" s="43" t="s">
        <v>1250</v>
      </c>
      <c r="H909" s="42">
        <v>2.5700000000000001E-2</v>
      </c>
      <c r="I909" s="41">
        <v>28.79</v>
      </c>
      <c r="J909" s="41">
        <v>0.73</v>
      </c>
    </row>
    <row r="910" spans="1:10" ht="26.1" customHeight="1" x14ac:dyDescent="0.25">
      <c r="A910" s="44" t="s">
        <v>1254</v>
      </c>
      <c r="B910" s="45" t="s">
        <v>2091</v>
      </c>
      <c r="C910" s="44" t="s">
        <v>61</v>
      </c>
      <c r="D910" s="44" t="s">
        <v>2090</v>
      </c>
      <c r="E910" s="668" t="s">
        <v>1617</v>
      </c>
      <c r="F910" s="668"/>
      <c r="G910" s="43" t="s">
        <v>956</v>
      </c>
      <c r="H910" s="42">
        <v>1</v>
      </c>
      <c r="I910" s="41">
        <v>6.04</v>
      </c>
      <c r="J910" s="41">
        <v>6.04</v>
      </c>
    </row>
    <row r="911" spans="1:10" ht="39" customHeight="1" x14ac:dyDescent="0.25">
      <c r="A911" s="39" t="s">
        <v>1247</v>
      </c>
      <c r="B911" s="40" t="s">
        <v>2212</v>
      </c>
      <c r="C911" s="39" t="s">
        <v>61</v>
      </c>
      <c r="D911" s="39" t="s">
        <v>2211</v>
      </c>
      <c r="E911" s="669" t="s">
        <v>1244</v>
      </c>
      <c r="F911" s="669"/>
      <c r="G911" s="38" t="s">
        <v>82</v>
      </c>
      <c r="H911" s="37">
        <v>0.36699999999999999</v>
      </c>
      <c r="I911" s="36">
        <v>0.18</v>
      </c>
      <c r="J911" s="36">
        <v>0.06</v>
      </c>
    </row>
    <row r="912" spans="1:10" ht="26.1" customHeight="1" x14ac:dyDescent="0.25">
      <c r="A912" s="39" t="s">
        <v>1247</v>
      </c>
      <c r="B912" s="40" t="s">
        <v>2210</v>
      </c>
      <c r="C912" s="39" t="s">
        <v>61</v>
      </c>
      <c r="D912" s="39" t="s">
        <v>2209</v>
      </c>
      <c r="E912" s="669" t="s">
        <v>1244</v>
      </c>
      <c r="F912" s="669"/>
      <c r="G912" s="38" t="s">
        <v>956</v>
      </c>
      <c r="H912" s="37">
        <v>2.5000000000000001E-2</v>
      </c>
      <c r="I912" s="36">
        <v>17.89</v>
      </c>
      <c r="J912" s="36">
        <v>0.44</v>
      </c>
    </row>
    <row r="913" spans="1:10" x14ac:dyDescent="0.25">
      <c r="A913" s="35"/>
      <c r="B913" s="35"/>
      <c r="C913" s="35"/>
      <c r="D913" s="35"/>
      <c r="E913" s="35" t="s">
        <v>1243</v>
      </c>
      <c r="F913" s="34">
        <v>0.34815708847832144</v>
      </c>
      <c r="G913" s="35" t="s">
        <v>1242</v>
      </c>
      <c r="H913" s="34">
        <v>0.4</v>
      </c>
      <c r="I913" s="35" t="s">
        <v>1241</v>
      </c>
      <c r="J913" s="34">
        <v>0.75</v>
      </c>
    </row>
    <row r="914" spans="1:10" x14ac:dyDescent="0.25">
      <c r="A914" s="35"/>
      <c r="B914" s="35"/>
      <c r="C914" s="35"/>
      <c r="D914" s="35"/>
      <c r="E914" s="35" t="s">
        <v>1240</v>
      </c>
      <c r="F914" s="34">
        <v>1.47</v>
      </c>
      <c r="G914" s="35"/>
      <c r="H914" s="674" t="s">
        <v>1239</v>
      </c>
      <c r="I914" s="674"/>
      <c r="J914" s="34">
        <v>8.82</v>
      </c>
    </row>
    <row r="915" spans="1:10" ht="50.1" customHeight="1" thickBot="1" x14ac:dyDescent="0.3">
      <c r="A915" s="11"/>
      <c r="B915" s="11"/>
      <c r="C915" s="11"/>
      <c r="D915" s="11"/>
      <c r="E915" s="11"/>
      <c r="F915" s="11"/>
      <c r="G915" s="11" t="s">
        <v>3360</v>
      </c>
      <c r="H915" s="48">
        <v>201.7</v>
      </c>
      <c r="I915" s="11" t="s">
        <v>3359</v>
      </c>
      <c r="J915" s="47">
        <v>1778.99</v>
      </c>
    </row>
    <row r="916" spans="1:10" ht="1.2" customHeight="1" thickTop="1" x14ac:dyDescent="0.25">
      <c r="A916" s="33"/>
      <c r="B916" s="33"/>
      <c r="C916" s="33"/>
      <c r="D916" s="33"/>
      <c r="E916" s="33"/>
      <c r="F916" s="33"/>
      <c r="G916" s="33"/>
      <c r="H916" s="33"/>
      <c r="I916" s="33"/>
      <c r="J916" s="33"/>
    </row>
    <row r="917" spans="1:10" ht="18" customHeight="1" x14ac:dyDescent="0.25">
      <c r="A917" s="30" t="s">
        <v>1071</v>
      </c>
      <c r="B917" s="28" t="s">
        <v>1237</v>
      </c>
      <c r="C917" s="30" t="s">
        <v>1236</v>
      </c>
      <c r="D917" s="30" t="s">
        <v>10</v>
      </c>
      <c r="E917" s="666" t="s">
        <v>1261</v>
      </c>
      <c r="F917" s="666"/>
      <c r="G917" s="29" t="s">
        <v>1235</v>
      </c>
      <c r="H917" s="28" t="s">
        <v>1234</v>
      </c>
      <c r="I917" s="28" t="s">
        <v>1233</v>
      </c>
      <c r="J917" s="28" t="s">
        <v>11</v>
      </c>
    </row>
    <row r="918" spans="1:10" ht="26.1" customHeight="1" x14ac:dyDescent="0.25">
      <c r="A918" s="18" t="s">
        <v>1260</v>
      </c>
      <c r="B918" s="16" t="s">
        <v>951</v>
      </c>
      <c r="C918" s="18" t="s">
        <v>61</v>
      </c>
      <c r="D918" s="18" t="s">
        <v>950</v>
      </c>
      <c r="E918" s="667" t="s">
        <v>1617</v>
      </c>
      <c r="F918" s="667"/>
      <c r="G918" s="17" t="s">
        <v>86</v>
      </c>
      <c r="H918" s="46">
        <v>1</v>
      </c>
      <c r="I918" s="15">
        <v>642.66</v>
      </c>
      <c r="J918" s="15">
        <v>642.66</v>
      </c>
    </row>
    <row r="919" spans="1:10" ht="24" customHeight="1" x14ac:dyDescent="0.25">
      <c r="A919" s="44" t="s">
        <v>1254</v>
      </c>
      <c r="B919" s="45" t="s">
        <v>2067</v>
      </c>
      <c r="C919" s="44" t="s">
        <v>61</v>
      </c>
      <c r="D919" s="44" t="s">
        <v>2066</v>
      </c>
      <c r="E919" s="668" t="s">
        <v>1251</v>
      </c>
      <c r="F919" s="668"/>
      <c r="G919" s="43" t="s">
        <v>1250</v>
      </c>
      <c r="H919" s="42">
        <v>0.6</v>
      </c>
      <c r="I919" s="41">
        <v>28.79</v>
      </c>
      <c r="J919" s="41">
        <v>17.27</v>
      </c>
    </row>
    <row r="920" spans="1:10" ht="24" customHeight="1" x14ac:dyDescent="0.25">
      <c r="A920" s="44" t="s">
        <v>1254</v>
      </c>
      <c r="B920" s="45" t="s">
        <v>1395</v>
      </c>
      <c r="C920" s="44" t="s">
        <v>61</v>
      </c>
      <c r="D920" s="44" t="s">
        <v>1394</v>
      </c>
      <c r="E920" s="668" t="s">
        <v>1251</v>
      </c>
      <c r="F920" s="668"/>
      <c r="G920" s="43" t="s">
        <v>1250</v>
      </c>
      <c r="H920" s="42">
        <v>0.6</v>
      </c>
      <c r="I920" s="41">
        <v>28.68</v>
      </c>
      <c r="J920" s="41">
        <v>17.2</v>
      </c>
    </row>
    <row r="921" spans="1:10" ht="24" customHeight="1" x14ac:dyDescent="0.25">
      <c r="A921" s="44" t="s">
        <v>1254</v>
      </c>
      <c r="B921" s="45" t="s">
        <v>1577</v>
      </c>
      <c r="C921" s="44" t="s">
        <v>61</v>
      </c>
      <c r="D921" s="44" t="s">
        <v>1576</v>
      </c>
      <c r="E921" s="668" t="s">
        <v>1251</v>
      </c>
      <c r="F921" s="668"/>
      <c r="G921" s="43" t="s">
        <v>1250</v>
      </c>
      <c r="H921" s="42">
        <v>0.6</v>
      </c>
      <c r="I921" s="41">
        <v>29.04</v>
      </c>
      <c r="J921" s="41">
        <v>17.420000000000002</v>
      </c>
    </row>
    <row r="922" spans="1:10" ht="24" customHeight="1" x14ac:dyDescent="0.25">
      <c r="A922" s="44" t="s">
        <v>1254</v>
      </c>
      <c r="B922" s="45" t="s">
        <v>1253</v>
      </c>
      <c r="C922" s="44" t="s">
        <v>61</v>
      </c>
      <c r="D922" s="44" t="s">
        <v>1252</v>
      </c>
      <c r="E922" s="668" t="s">
        <v>1251</v>
      </c>
      <c r="F922" s="668"/>
      <c r="G922" s="43" t="s">
        <v>1250</v>
      </c>
      <c r="H922" s="42">
        <v>1.6</v>
      </c>
      <c r="I922" s="41">
        <v>20.309999999999999</v>
      </c>
      <c r="J922" s="41">
        <v>32.49</v>
      </c>
    </row>
    <row r="923" spans="1:10" ht="52.2" customHeight="1" x14ac:dyDescent="0.25">
      <c r="A923" s="39" t="s">
        <v>1247</v>
      </c>
      <c r="B923" s="40" t="s">
        <v>3001</v>
      </c>
      <c r="C923" s="39" t="s">
        <v>61</v>
      </c>
      <c r="D923" s="39" t="s">
        <v>3000</v>
      </c>
      <c r="E923" s="669" t="s">
        <v>1244</v>
      </c>
      <c r="F923" s="669"/>
      <c r="G923" s="38" t="s">
        <v>86</v>
      </c>
      <c r="H923" s="37">
        <v>1.05</v>
      </c>
      <c r="I923" s="36">
        <v>531.49</v>
      </c>
      <c r="J923" s="36">
        <v>558.05999999999995</v>
      </c>
    </row>
    <row r="924" spans="1:10" ht="26.1" customHeight="1" x14ac:dyDescent="0.25">
      <c r="A924" s="39" t="s">
        <v>1247</v>
      </c>
      <c r="B924" s="40" t="s">
        <v>2999</v>
      </c>
      <c r="C924" s="39" t="s">
        <v>61</v>
      </c>
      <c r="D924" s="39" t="s">
        <v>2998</v>
      </c>
      <c r="E924" s="669" t="s">
        <v>2439</v>
      </c>
      <c r="F924" s="669"/>
      <c r="G924" s="38" t="s">
        <v>1250</v>
      </c>
      <c r="H924" s="37">
        <v>0.3</v>
      </c>
      <c r="I924" s="36">
        <v>0.76</v>
      </c>
      <c r="J924" s="36">
        <v>0.22</v>
      </c>
    </row>
    <row r="925" spans="1:10" x14ac:dyDescent="0.25">
      <c r="A925" s="35"/>
      <c r="B925" s="35"/>
      <c r="C925" s="35"/>
      <c r="D925" s="35"/>
      <c r="E925" s="35" t="s">
        <v>1243</v>
      </c>
      <c r="F925" s="34">
        <v>29.779036301179094</v>
      </c>
      <c r="G925" s="35" t="s">
        <v>1242</v>
      </c>
      <c r="H925" s="34">
        <v>34.369999999999997</v>
      </c>
      <c r="I925" s="35" t="s">
        <v>1241</v>
      </c>
      <c r="J925" s="34">
        <v>64.150000000000006</v>
      </c>
    </row>
    <row r="926" spans="1:10" x14ac:dyDescent="0.25">
      <c r="A926" s="35"/>
      <c r="B926" s="35"/>
      <c r="C926" s="35"/>
      <c r="D926" s="35"/>
      <c r="E926" s="35" t="s">
        <v>1240</v>
      </c>
      <c r="F926" s="34">
        <v>128.53</v>
      </c>
      <c r="G926" s="35"/>
      <c r="H926" s="674" t="s">
        <v>1239</v>
      </c>
      <c r="I926" s="674"/>
      <c r="J926" s="34">
        <v>771.19</v>
      </c>
    </row>
    <row r="927" spans="1:10" ht="50.1" customHeight="1" thickBot="1" x14ac:dyDescent="0.3">
      <c r="A927" s="11"/>
      <c r="B927" s="11"/>
      <c r="C927" s="11"/>
      <c r="D927" s="11"/>
      <c r="E927" s="11"/>
      <c r="F927" s="11"/>
      <c r="G927" s="11" t="s">
        <v>3360</v>
      </c>
      <c r="H927" s="48">
        <v>12.5</v>
      </c>
      <c r="I927" s="11" t="s">
        <v>3359</v>
      </c>
      <c r="J927" s="47">
        <v>9639.8700000000008</v>
      </c>
    </row>
    <row r="928" spans="1:10" ht="1.2" customHeight="1" thickTop="1" x14ac:dyDescent="0.25">
      <c r="A928" s="33"/>
      <c r="B928" s="33"/>
      <c r="C928" s="33"/>
      <c r="D928" s="33"/>
      <c r="E928" s="33"/>
      <c r="F928" s="33"/>
      <c r="G928" s="33"/>
      <c r="H928" s="33"/>
      <c r="I928" s="33"/>
      <c r="J928" s="33"/>
    </row>
    <row r="929" spans="1:11" ht="18" customHeight="1" x14ac:dyDescent="0.25">
      <c r="A929" s="30" t="s">
        <v>1070</v>
      </c>
      <c r="B929" s="28" t="s">
        <v>1237</v>
      </c>
      <c r="C929" s="30" t="s">
        <v>1236</v>
      </c>
      <c r="D929" s="30" t="s">
        <v>10</v>
      </c>
      <c r="E929" s="666" t="s">
        <v>1261</v>
      </c>
      <c r="F929" s="666"/>
      <c r="G929" s="29" t="s">
        <v>1235</v>
      </c>
      <c r="H929" s="28" t="s">
        <v>1234</v>
      </c>
      <c r="I929" s="28" t="s">
        <v>1233</v>
      </c>
      <c r="J929" s="28" t="s">
        <v>11</v>
      </c>
    </row>
    <row r="930" spans="1:11" ht="52.2" customHeight="1" x14ac:dyDescent="0.25">
      <c r="A930" s="18" t="s">
        <v>1260</v>
      </c>
      <c r="B930" s="16" t="s">
        <v>954</v>
      </c>
      <c r="C930" s="18" t="s">
        <v>61</v>
      </c>
      <c r="D930" s="18" t="s">
        <v>953</v>
      </c>
      <c r="E930" s="667" t="s">
        <v>1617</v>
      </c>
      <c r="F930" s="667"/>
      <c r="G930" s="17" t="s">
        <v>73</v>
      </c>
      <c r="H930" s="46">
        <v>1</v>
      </c>
      <c r="I930" s="15">
        <f>J930</f>
        <v>57.610000000000007</v>
      </c>
      <c r="J930" s="15">
        <f>SUM(J931:J938)</f>
        <v>57.610000000000007</v>
      </c>
    </row>
    <row r="931" spans="1:11" ht="26.1" customHeight="1" x14ac:dyDescent="0.25">
      <c r="A931" s="44" t="s">
        <v>1254</v>
      </c>
      <c r="B931" s="45" t="s">
        <v>1397</v>
      </c>
      <c r="C931" s="44" t="s">
        <v>61</v>
      </c>
      <c r="D931" s="44" t="s">
        <v>1396</v>
      </c>
      <c r="E931" s="668" t="s">
        <v>1251</v>
      </c>
      <c r="F931" s="668"/>
      <c r="G931" s="43" t="s">
        <v>1250</v>
      </c>
      <c r="H931" s="42">
        <v>0.121</v>
      </c>
      <c r="I931" s="41">
        <v>20.5</v>
      </c>
      <c r="J931" s="41">
        <f t="shared" ref="J931:J932" si="0">ROUND(H931*I931,2)</f>
        <v>2.48</v>
      </c>
    </row>
    <row r="932" spans="1:11" ht="24" customHeight="1" x14ac:dyDescent="0.25">
      <c r="A932" s="44" t="s">
        <v>1254</v>
      </c>
      <c r="B932" s="45" t="s">
        <v>1395</v>
      </c>
      <c r="C932" s="44" t="s">
        <v>61</v>
      </c>
      <c r="D932" s="44" t="s">
        <v>1394</v>
      </c>
      <c r="E932" s="668" t="s">
        <v>1251</v>
      </c>
      <c r="F932" s="668"/>
      <c r="G932" s="43" t="s">
        <v>1250</v>
      </c>
      <c r="H932" s="42">
        <v>0.66100000000000003</v>
      </c>
      <c r="I932" s="41">
        <v>28.68</v>
      </c>
      <c r="J932" s="41">
        <f t="shared" si="0"/>
        <v>18.96</v>
      </c>
      <c r="K932" s="42">
        <v>0.105</v>
      </c>
    </row>
    <row r="933" spans="1:11" ht="39" customHeight="1" x14ac:dyDescent="0.25">
      <c r="A933" s="44" t="s">
        <v>1254</v>
      </c>
      <c r="B933" s="45" t="s">
        <v>1867</v>
      </c>
      <c r="C933" s="44" t="s">
        <v>61</v>
      </c>
      <c r="D933" s="44" t="s">
        <v>1866</v>
      </c>
      <c r="E933" s="668" t="s">
        <v>1617</v>
      </c>
      <c r="F933" s="668"/>
      <c r="G933" s="43" t="s">
        <v>73</v>
      </c>
      <c r="H933" s="42">
        <v>0.105</v>
      </c>
      <c r="I933" s="41">
        <v>202.06</v>
      </c>
      <c r="J933" s="41">
        <f>ROUND(H933*I933,2)</f>
        <v>21.22</v>
      </c>
      <c r="K933" s="457" t="s">
        <v>7078</v>
      </c>
    </row>
    <row r="934" spans="1:11" ht="26.1" customHeight="1" x14ac:dyDescent="0.25">
      <c r="A934" s="39" t="s">
        <v>1247</v>
      </c>
      <c r="B934" s="40" t="s">
        <v>1614</v>
      </c>
      <c r="C934" s="39" t="s">
        <v>61</v>
      </c>
      <c r="D934" s="39" t="s">
        <v>1613</v>
      </c>
      <c r="E934" s="669" t="s">
        <v>1244</v>
      </c>
      <c r="F934" s="669"/>
      <c r="G934" s="38" t="s">
        <v>1302</v>
      </c>
      <c r="H934" s="37">
        <v>4.0000000000000001E-3</v>
      </c>
      <c r="I934" s="36">
        <v>5.83</v>
      </c>
      <c r="J934" s="36">
        <f t="shared" ref="J934:J938" si="1">ROUND(H934*I934,2)</f>
        <v>0.02</v>
      </c>
    </row>
    <row r="935" spans="1:11" ht="39" customHeight="1" x14ac:dyDescent="0.25">
      <c r="A935" s="39" t="s">
        <v>1247</v>
      </c>
      <c r="B935" s="40" t="s">
        <v>2997</v>
      </c>
      <c r="C935" s="39" t="s">
        <v>61</v>
      </c>
      <c r="D935" s="39" t="s">
        <v>2996</v>
      </c>
      <c r="E935" s="669" t="s">
        <v>2439</v>
      </c>
      <c r="F935" s="669"/>
      <c r="G935" s="38" t="s">
        <v>2983</v>
      </c>
      <c r="H935" s="37">
        <v>0.19600000000000001</v>
      </c>
      <c r="I935" s="36">
        <v>15.96</v>
      </c>
      <c r="J935" s="36">
        <f t="shared" si="1"/>
        <v>3.13</v>
      </c>
    </row>
    <row r="936" spans="1:11" ht="39" customHeight="1" x14ac:dyDescent="0.25">
      <c r="A936" s="39" t="s">
        <v>1247</v>
      </c>
      <c r="B936" s="40" t="s">
        <v>2991</v>
      </c>
      <c r="C936" s="39" t="s">
        <v>61</v>
      </c>
      <c r="D936" s="39" t="s">
        <v>2990</v>
      </c>
      <c r="E936" s="669" t="s">
        <v>2439</v>
      </c>
      <c r="F936" s="669"/>
      <c r="G936" s="38" t="s">
        <v>2983</v>
      </c>
      <c r="H936" s="37">
        <v>0.39300000000000002</v>
      </c>
      <c r="I936" s="36">
        <v>16.68</v>
      </c>
      <c r="J936" s="36">
        <f t="shared" si="1"/>
        <v>6.56</v>
      </c>
    </row>
    <row r="937" spans="1:11" ht="39" customHeight="1" x14ac:dyDescent="0.25">
      <c r="A937" s="39" t="s">
        <v>1247</v>
      </c>
      <c r="B937" s="40" t="s">
        <v>2989</v>
      </c>
      <c r="C937" s="39" t="s">
        <v>61</v>
      </c>
      <c r="D937" s="39" t="s">
        <v>2988</v>
      </c>
      <c r="E937" s="669" t="s">
        <v>2439</v>
      </c>
      <c r="F937" s="669"/>
      <c r="G937" s="38" t="s">
        <v>59</v>
      </c>
      <c r="H937" s="37">
        <v>0.78500000000000003</v>
      </c>
      <c r="I937" s="36">
        <v>6.14</v>
      </c>
      <c r="J937" s="36">
        <f t="shared" si="1"/>
        <v>4.82</v>
      </c>
    </row>
    <row r="938" spans="1:11" ht="26.1" customHeight="1" x14ac:dyDescent="0.25">
      <c r="A938" s="39" t="s">
        <v>1247</v>
      </c>
      <c r="B938" s="40" t="s">
        <v>2987</v>
      </c>
      <c r="C938" s="39" t="s">
        <v>61</v>
      </c>
      <c r="D938" s="39" t="s">
        <v>2986</v>
      </c>
      <c r="E938" s="669" t="s">
        <v>1244</v>
      </c>
      <c r="F938" s="669"/>
      <c r="G938" s="38" t="s">
        <v>956</v>
      </c>
      <c r="H938" s="37">
        <v>1.9E-2</v>
      </c>
      <c r="I938" s="36">
        <v>21.89</v>
      </c>
      <c r="J938" s="36">
        <f t="shared" si="1"/>
        <v>0.42</v>
      </c>
    </row>
    <row r="939" spans="1:11" x14ac:dyDescent="0.25">
      <c r="A939" s="35"/>
      <c r="B939" s="35"/>
      <c r="C939" s="35"/>
      <c r="D939" s="35"/>
      <c r="E939" s="35" t="s">
        <v>1243</v>
      </c>
      <c r="F939" s="34">
        <v>9.5441463188190507</v>
      </c>
      <c r="G939" s="35" t="s">
        <v>1242</v>
      </c>
      <c r="H939" s="34">
        <v>11.02</v>
      </c>
      <c r="I939" s="35" t="s">
        <v>1241</v>
      </c>
      <c r="J939" s="34">
        <v>20.56</v>
      </c>
    </row>
    <row r="940" spans="1:11" x14ac:dyDescent="0.25">
      <c r="A940" s="35"/>
      <c r="B940" s="35"/>
      <c r="C940" s="35"/>
      <c r="D940" s="35"/>
      <c r="E940" s="35" t="s">
        <v>1240</v>
      </c>
      <c r="F940" s="34">
        <v>11.51</v>
      </c>
      <c r="G940" s="35"/>
      <c r="H940" s="674" t="s">
        <v>1239</v>
      </c>
      <c r="I940" s="674"/>
      <c r="J940" s="34">
        <v>69.06</v>
      </c>
    </row>
    <row r="941" spans="1:11" s="503" customFormat="1" x14ac:dyDescent="0.25">
      <c r="A941" s="508"/>
      <c r="B941" s="508"/>
      <c r="C941" s="508"/>
      <c r="D941" s="508"/>
      <c r="E941" s="508"/>
      <c r="F941" s="34"/>
      <c r="G941" s="11" t="s">
        <v>3360</v>
      </c>
      <c r="H941" s="48">
        <v>228.6</v>
      </c>
      <c r="I941" s="11" t="s">
        <v>3359</v>
      </c>
      <c r="J941" s="47">
        <v>15787.11</v>
      </c>
    </row>
    <row r="942" spans="1:11" s="503" customFormat="1" x14ac:dyDescent="0.25">
      <c r="A942" s="508"/>
      <c r="B942" s="508"/>
      <c r="C942" s="508"/>
      <c r="D942" s="508"/>
      <c r="E942" s="508"/>
      <c r="F942" s="34"/>
      <c r="G942" s="508"/>
      <c r="H942" s="508"/>
      <c r="I942" s="508"/>
      <c r="J942" s="34"/>
    </row>
    <row r="943" spans="1:11" s="503" customFormat="1" x14ac:dyDescent="0.25">
      <c r="A943" s="504"/>
      <c r="B943" s="510" t="s">
        <v>1237</v>
      </c>
      <c r="C943" s="504" t="s">
        <v>1236</v>
      </c>
      <c r="D943" s="504" t="s">
        <v>10</v>
      </c>
      <c r="E943" s="666" t="s">
        <v>1261</v>
      </c>
      <c r="F943" s="666"/>
      <c r="G943" s="511" t="s">
        <v>1235</v>
      </c>
      <c r="H943" s="510" t="s">
        <v>1234</v>
      </c>
      <c r="I943" s="510" t="s">
        <v>1233</v>
      </c>
      <c r="J943" s="510" t="s">
        <v>11</v>
      </c>
    </row>
    <row r="944" spans="1:11" s="503" customFormat="1" ht="39.6" x14ac:dyDescent="0.25">
      <c r="A944" s="505" t="s">
        <v>1260</v>
      </c>
      <c r="B944" s="16" t="s">
        <v>7082</v>
      </c>
      <c r="C944" s="505" t="s">
        <v>61</v>
      </c>
      <c r="D944" s="505" t="s">
        <v>953</v>
      </c>
      <c r="E944" s="667" t="s">
        <v>1617</v>
      </c>
      <c r="F944" s="667"/>
      <c r="G944" s="17" t="s">
        <v>73</v>
      </c>
      <c r="H944" s="46">
        <v>1</v>
      </c>
      <c r="I944" s="15">
        <f>J944</f>
        <v>248.54999999999998</v>
      </c>
      <c r="J944" s="15">
        <f>SUM(J945:J952)</f>
        <v>248.54999999999998</v>
      </c>
    </row>
    <row r="945" spans="1:10" s="503" customFormat="1" ht="26.4" x14ac:dyDescent="0.25">
      <c r="A945" s="506" t="s">
        <v>1254</v>
      </c>
      <c r="B945" s="45" t="s">
        <v>1397</v>
      </c>
      <c r="C945" s="506" t="s">
        <v>61</v>
      </c>
      <c r="D945" s="506" t="s">
        <v>1396</v>
      </c>
      <c r="E945" s="668" t="s">
        <v>1251</v>
      </c>
      <c r="F945" s="668"/>
      <c r="G945" s="43" t="s">
        <v>1250</v>
      </c>
      <c r="H945" s="42">
        <v>0.121</v>
      </c>
      <c r="I945" s="41">
        <v>20.5</v>
      </c>
      <c r="J945" s="41">
        <f t="shared" ref="J945:J946" si="2">ROUND(H945*I945,2)</f>
        <v>2.48</v>
      </c>
    </row>
    <row r="946" spans="1:10" s="503" customFormat="1" ht="26.4" x14ac:dyDescent="0.25">
      <c r="A946" s="506" t="s">
        <v>1254</v>
      </c>
      <c r="B946" s="45" t="s">
        <v>1395</v>
      </c>
      <c r="C946" s="506" t="s">
        <v>61</v>
      </c>
      <c r="D946" s="506" t="s">
        <v>1394</v>
      </c>
      <c r="E946" s="668" t="s">
        <v>1251</v>
      </c>
      <c r="F946" s="668"/>
      <c r="G946" s="43" t="s">
        <v>1250</v>
      </c>
      <c r="H946" s="42">
        <v>0.66100000000000003</v>
      </c>
      <c r="I946" s="41">
        <v>28.68</v>
      </c>
      <c r="J946" s="41">
        <f t="shared" si="2"/>
        <v>18.96</v>
      </c>
    </row>
    <row r="947" spans="1:10" s="503" customFormat="1" ht="39.6" x14ac:dyDescent="0.25">
      <c r="A947" s="506" t="s">
        <v>1254</v>
      </c>
      <c r="B947" s="45" t="s">
        <v>1867</v>
      </c>
      <c r="C947" s="506" t="s">
        <v>61</v>
      </c>
      <c r="D947" s="506" t="s">
        <v>1866</v>
      </c>
      <c r="E947" s="668" t="s">
        <v>1617</v>
      </c>
      <c r="F947" s="668"/>
      <c r="G947" s="43" t="s">
        <v>73</v>
      </c>
      <c r="H947" s="42">
        <v>1.05</v>
      </c>
      <c r="I947" s="41">
        <v>202.06</v>
      </c>
      <c r="J947" s="41">
        <f>ROUND(H947*I947,2)</f>
        <v>212.16</v>
      </c>
    </row>
    <row r="948" spans="1:10" s="503" customFormat="1" ht="26.4" x14ac:dyDescent="0.25">
      <c r="A948" s="507" t="s">
        <v>1247</v>
      </c>
      <c r="B948" s="40" t="s">
        <v>1614</v>
      </c>
      <c r="C948" s="507" t="s">
        <v>61</v>
      </c>
      <c r="D948" s="507" t="s">
        <v>1613</v>
      </c>
      <c r="E948" s="669" t="s">
        <v>1244</v>
      </c>
      <c r="F948" s="669"/>
      <c r="G948" s="38" t="s">
        <v>1302</v>
      </c>
      <c r="H948" s="37">
        <v>4.0000000000000001E-3</v>
      </c>
      <c r="I948" s="36">
        <v>5.83</v>
      </c>
      <c r="J948" s="36">
        <f t="shared" ref="J948:J952" si="3">ROUND(H948*I948,2)</f>
        <v>0.02</v>
      </c>
    </row>
    <row r="949" spans="1:10" s="503" customFormat="1" ht="26.4" x14ac:dyDescent="0.25">
      <c r="A949" s="507" t="s">
        <v>1247</v>
      </c>
      <c r="B949" s="40" t="s">
        <v>2997</v>
      </c>
      <c r="C949" s="507" t="s">
        <v>61</v>
      </c>
      <c r="D949" s="507" t="s">
        <v>2996</v>
      </c>
      <c r="E949" s="669" t="s">
        <v>2439</v>
      </c>
      <c r="F949" s="669"/>
      <c r="G949" s="38" t="s">
        <v>2983</v>
      </c>
      <c r="H949" s="37">
        <v>0.19600000000000001</v>
      </c>
      <c r="I949" s="36">
        <v>15.96</v>
      </c>
      <c r="J949" s="36">
        <f t="shared" si="3"/>
        <v>3.13</v>
      </c>
    </row>
    <row r="950" spans="1:10" s="503" customFormat="1" ht="39.6" x14ac:dyDescent="0.25">
      <c r="A950" s="507" t="s">
        <v>1247</v>
      </c>
      <c r="B950" s="40" t="s">
        <v>2991</v>
      </c>
      <c r="C950" s="507" t="s">
        <v>61</v>
      </c>
      <c r="D950" s="507" t="s">
        <v>2990</v>
      </c>
      <c r="E950" s="669" t="s">
        <v>2439</v>
      </c>
      <c r="F950" s="669"/>
      <c r="G950" s="38" t="s">
        <v>2983</v>
      </c>
      <c r="H950" s="37">
        <v>0.39300000000000002</v>
      </c>
      <c r="I950" s="36">
        <v>16.68</v>
      </c>
      <c r="J950" s="36">
        <f t="shared" si="3"/>
        <v>6.56</v>
      </c>
    </row>
    <row r="951" spans="1:10" s="503" customFormat="1" ht="26.4" x14ac:dyDescent="0.25">
      <c r="A951" s="507" t="s">
        <v>1247</v>
      </c>
      <c r="B951" s="40" t="s">
        <v>2989</v>
      </c>
      <c r="C951" s="507" t="s">
        <v>61</v>
      </c>
      <c r="D951" s="507" t="s">
        <v>2988</v>
      </c>
      <c r="E951" s="669" t="s">
        <v>2439</v>
      </c>
      <c r="F951" s="669"/>
      <c r="G951" s="38" t="s">
        <v>59</v>
      </c>
      <c r="H951" s="37">
        <v>0.78500000000000003</v>
      </c>
      <c r="I951" s="36">
        <v>6.14</v>
      </c>
      <c r="J951" s="36">
        <f t="shared" si="3"/>
        <v>4.82</v>
      </c>
    </row>
    <row r="952" spans="1:10" s="503" customFormat="1" x14ac:dyDescent="0.25">
      <c r="A952" s="507" t="s">
        <v>1247</v>
      </c>
      <c r="B952" s="40" t="s">
        <v>2987</v>
      </c>
      <c r="C952" s="507" t="s">
        <v>61</v>
      </c>
      <c r="D952" s="507" t="s">
        <v>2986</v>
      </c>
      <c r="E952" s="669" t="s">
        <v>1244</v>
      </c>
      <c r="F952" s="669"/>
      <c r="G952" s="38" t="s">
        <v>956</v>
      </c>
      <c r="H952" s="37">
        <v>1.9E-2</v>
      </c>
      <c r="I952" s="36">
        <v>21.89</v>
      </c>
      <c r="J952" s="36">
        <f t="shared" si="3"/>
        <v>0.42</v>
      </c>
    </row>
    <row r="953" spans="1:10" s="503" customFormat="1" x14ac:dyDescent="0.25">
      <c r="A953" s="508"/>
      <c r="B953" s="508"/>
      <c r="C953" s="508"/>
      <c r="D953" s="508"/>
      <c r="E953" s="508"/>
      <c r="F953" s="34"/>
      <c r="G953" s="508"/>
      <c r="H953" s="508"/>
      <c r="I953" s="508"/>
      <c r="J953" s="34"/>
    </row>
    <row r="954" spans="1:10" s="503" customFormat="1" ht="17.25" customHeight="1" x14ac:dyDescent="0.25">
      <c r="A954" s="508"/>
      <c r="B954" s="508"/>
      <c r="C954" s="508"/>
      <c r="D954" s="508"/>
      <c r="E954" s="508"/>
      <c r="F954" s="34"/>
      <c r="G954" s="508"/>
      <c r="H954" s="508"/>
      <c r="I954" s="508"/>
      <c r="J954" s="34"/>
    </row>
    <row r="955" spans="1:10" ht="50.1" customHeight="1" thickBot="1" x14ac:dyDescent="0.3">
      <c r="A955" s="11"/>
      <c r="B955" s="11"/>
      <c r="C955" s="11"/>
      <c r="D955" s="11"/>
      <c r="E955" s="11"/>
      <c r="F955" s="11"/>
    </row>
    <row r="956" spans="1:10" ht="1.2" customHeight="1" thickTop="1" x14ac:dyDescent="0.25">
      <c r="A956" s="33"/>
      <c r="B956" s="33"/>
      <c r="C956" s="33"/>
      <c r="D956" s="33"/>
      <c r="E956" s="33"/>
      <c r="F956" s="33"/>
      <c r="G956" s="33"/>
      <c r="H956" s="33"/>
      <c r="I956" s="33"/>
      <c r="J956" s="33"/>
    </row>
    <row r="957" spans="1:10" ht="24" customHeight="1" x14ac:dyDescent="0.25">
      <c r="A957" s="21" t="s">
        <v>1069</v>
      </c>
      <c r="B957" s="21"/>
      <c r="C957" s="21"/>
      <c r="D957" s="21" t="s">
        <v>1037</v>
      </c>
      <c r="E957" s="21"/>
      <c r="F957" s="665"/>
      <c r="G957" s="665"/>
      <c r="H957" s="22"/>
      <c r="I957" s="21"/>
      <c r="J957" s="20">
        <v>7144.45</v>
      </c>
    </row>
    <row r="958" spans="1:10" ht="18" customHeight="1" x14ac:dyDescent="0.25">
      <c r="A958" s="30" t="s">
        <v>1068</v>
      </c>
      <c r="B958" s="28" t="s">
        <v>1237</v>
      </c>
      <c r="C958" s="30" t="s">
        <v>1236</v>
      </c>
      <c r="D958" s="30" t="s">
        <v>10</v>
      </c>
      <c r="E958" s="666" t="s">
        <v>1261</v>
      </c>
      <c r="F958" s="666"/>
      <c r="G958" s="29" t="s">
        <v>1235</v>
      </c>
      <c r="H958" s="28" t="s">
        <v>1234</v>
      </c>
      <c r="I958" s="28" t="s">
        <v>1233</v>
      </c>
      <c r="J958" s="28" t="s">
        <v>11</v>
      </c>
    </row>
    <row r="959" spans="1:10" ht="39" customHeight="1" x14ac:dyDescent="0.25">
      <c r="A959" s="18" t="s">
        <v>1260</v>
      </c>
      <c r="B959" s="16" t="s">
        <v>958</v>
      </c>
      <c r="C959" s="18" t="s">
        <v>61</v>
      </c>
      <c r="D959" s="18" t="s">
        <v>957</v>
      </c>
      <c r="E959" s="667" t="s">
        <v>1617</v>
      </c>
      <c r="F959" s="667"/>
      <c r="G959" s="17" t="s">
        <v>956</v>
      </c>
      <c r="H959" s="46">
        <v>1</v>
      </c>
      <c r="I959" s="15">
        <v>11.56</v>
      </c>
      <c r="J959" s="15">
        <v>11.56</v>
      </c>
    </row>
    <row r="960" spans="1:10" ht="24" customHeight="1" x14ac:dyDescent="0.25">
      <c r="A960" s="44" t="s">
        <v>1254</v>
      </c>
      <c r="B960" s="45" t="s">
        <v>2069</v>
      </c>
      <c r="C960" s="44" t="s">
        <v>61</v>
      </c>
      <c r="D960" s="44" t="s">
        <v>2068</v>
      </c>
      <c r="E960" s="668" t="s">
        <v>1251</v>
      </c>
      <c r="F960" s="668"/>
      <c r="G960" s="43" t="s">
        <v>1250</v>
      </c>
      <c r="H960" s="42">
        <v>1.3599999999999999E-2</v>
      </c>
      <c r="I960" s="41">
        <v>20.56</v>
      </c>
      <c r="J960" s="41">
        <v>0.27</v>
      </c>
    </row>
    <row r="961" spans="1:10" ht="24" customHeight="1" x14ac:dyDescent="0.25">
      <c r="A961" s="44" t="s">
        <v>1254</v>
      </c>
      <c r="B961" s="45" t="s">
        <v>2067</v>
      </c>
      <c r="C961" s="44" t="s">
        <v>61</v>
      </c>
      <c r="D961" s="44" t="s">
        <v>2066</v>
      </c>
      <c r="E961" s="668" t="s">
        <v>1251</v>
      </c>
      <c r="F961" s="668"/>
      <c r="G961" s="43" t="s">
        <v>1250</v>
      </c>
      <c r="H961" s="42">
        <v>8.3599999999999994E-2</v>
      </c>
      <c r="I961" s="41">
        <v>28.79</v>
      </c>
      <c r="J961" s="41">
        <v>2.4</v>
      </c>
    </row>
    <row r="962" spans="1:10" ht="26.1" customHeight="1" x14ac:dyDescent="0.25">
      <c r="A962" s="44" t="s">
        <v>1254</v>
      </c>
      <c r="B962" s="45" t="s">
        <v>2071</v>
      </c>
      <c r="C962" s="44" t="s">
        <v>61</v>
      </c>
      <c r="D962" s="44" t="s">
        <v>2070</v>
      </c>
      <c r="E962" s="668" t="s">
        <v>1617</v>
      </c>
      <c r="F962" s="668"/>
      <c r="G962" s="43" t="s">
        <v>956</v>
      </c>
      <c r="H962" s="42">
        <v>1</v>
      </c>
      <c r="I962" s="41">
        <v>8.07</v>
      </c>
      <c r="J962" s="41">
        <v>8.07</v>
      </c>
    </row>
    <row r="963" spans="1:10" ht="39" customHeight="1" x14ac:dyDescent="0.25">
      <c r="A963" s="39" t="s">
        <v>1247</v>
      </c>
      <c r="B963" s="40" t="s">
        <v>2212</v>
      </c>
      <c r="C963" s="39" t="s">
        <v>61</v>
      </c>
      <c r="D963" s="39" t="s">
        <v>2211</v>
      </c>
      <c r="E963" s="669" t="s">
        <v>1244</v>
      </c>
      <c r="F963" s="669"/>
      <c r="G963" s="38" t="s">
        <v>82</v>
      </c>
      <c r="H963" s="37">
        <v>2.1179999999999999</v>
      </c>
      <c r="I963" s="36">
        <v>0.18</v>
      </c>
      <c r="J963" s="36">
        <v>0.38</v>
      </c>
    </row>
    <row r="964" spans="1:10" ht="26.1" customHeight="1" x14ac:dyDescent="0.25">
      <c r="A964" s="39" t="s">
        <v>1247</v>
      </c>
      <c r="B964" s="40" t="s">
        <v>2210</v>
      </c>
      <c r="C964" s="39" t="s">
        <v>61</v>
      </c>
      <c r="D964" s="39" t="s">
        <v>2209</v>
      </c>
      <c r="E964" s="669" t="s">
        <v>1244</v>
      </c>
      <c r="F964" s="669"/>
      <c r="G964" s="38" t="s">
        <v>956</v>
      </c>
      <c r="H964" s="37">
        <v>2.5000000000000001E-2</v>
      </c>
      <c r="I964" s="36">
        <v>17.89</v>
      </c>
      <c r="J964" s="36">
        <v>0.44</v>
      </c>
    </row>
    <row r="965" spans="1:10" x14ac:dyDescent="0.25">
      <c r="A965" s="35"/>
      <c r="B965" s="35"/>
      <c r="C965" s="35"/>
      <c r="D965" s="35"/>
      <c r="E965" s="35" t="s">
        <v>1243</v>
      </c>
      <c r="F965" s="34">
        <v>1.643301457617677</v>
      </c>
      <c r="G965" s="35" t="s">
        <v>1242</v>
      </c>
      <c r="H965" s="34">
        <v>1.9</v>
      </c>
      <c r="I965" s="35" t="s">
        <v>1241</v>
      </c>
      <c r="J965" s="34">
        <v>3.54</v>
      </c>
    </row>
    <row r="966" spans="1:10" x14ac:dyDescent="0.25">
      <c r="A966" s="35"/>
      <c r="B966" s="35"/>
      <c r="C966" s="35"/>
      <c r="D966" s="35"/>
      <c r="E966" s="35" t="s">
        <v>1240</v>
      </c>
      <c r="F966" s="34">
        <v>2.31</v>
      </c>
      <c r="G966" s="35"/>
      <c r="H966" s="674" t="s">
        <v>1239</v>
      </c>
      <c r="I966" s="674"/>
      <c r="J966" s="34">
        <v>13.87</v>
      </c>
    </row>
    <row r="967" spans="1:10" ht="50.1" customHeight="1" thickBot="1" x14ac:dyDescent="0.3">
      <c r="A967" s="11"/>
      <c r="B967" s="11"/>
      <c r="C967" s="11"/>
      <c r="D967" s="11"/>
      <c r="E967" s="11"/>
      <c r="F967" s="11"/>
      <c r="G967" s="11" t="s">
        <v>3360</v>
      </c>
      <c r="H967" s="48">
        <v>5.4</v>
      </c>
      <c r="I967" s="11" t="s">
        <v>3359</v>
      </c>
      <c r="J967" s="47">
        <v>74.89</v>
      </c>
    </row>
    <row r="968" spans="1:10" ht="1.2" customHeight="1" thickTop="1" x14ac:dyDescent="0.25">
      <c r="A968" s="33"/>
      <c r="B968" s="33"/>
      <c r="C968" s="33"/>
      <c r="D968" s="33"/>
      <c r="E968" s="33"/>
      <c r="F968" s="33"/>
      <c r="G968" s="33"/>
      <c r="H968" s="33"/>
      <c r="I968" s="33"/>
      <c r="J968" s="33"/>
    </row>
    <row r="969" spans="1:10" ht="18" customHeight="1" x14ac:dyDescent="0.25">
      <c r="A969" s="30" t="s">
        <v>1067</v>
      </c>
      <c r="B969" s="28" t="s">
        <v>1237</v>
      </c>
      <c r="C969" s="30" t="s">
        <v>1236</v>
      </c>
      <c r="D969" s="30" t="s">
        <v>10</v>
      </c>
      <c r="E969" s="666" t="s">
        <v>1261</v>
      </c>
      <c r="F969" s="666"/>
      <c r="G969" s="29" t="s">
        <v>1235</v>
      </c>
      <c r="H969" s="28" t="s">
        <v>1234</v>
      </c>
      <c r="I969" s="28" t="s">
        <v>1233</v>
      </c>
      <c r="J969" s="28" t="s">
        <v>11</v>
      </c>
    </row>
    <row r="970" spans="1:10" ht="39" customHeight="1" x14ac:dyDescent="0.25">
      <c r="A970" s="18" t="s">
        <v>1260</v>
      </c>
      <c r="B970" s="16" t="s">
        <v>995</v>
      </c>
      <c r="C970" s="18" t="s">
        <v>61</v>
      </c>
      <c r="D970" s="18" t="s">
        <v>994</v>
      </c>
      <c r="E970" s="667" t="s">
        <v>1617</v>
      </c>
      <c r="F970" s="667"/>
      <c r="G970" s="17" t="s">
        <v>956</v>
      </c>
      <c r="H970" s="46">
        <v>1</v>
      </c>
      <c r="I970" s="15">
        <v>10.5</v>
      </c>
      <c r="J970" s="15">
        <v>10.5</v>
      </c>
    </row>
    <row r="971" spans="1:10" ht="24" customHeight="1" x14ac:dyDescent="0.25">
      <c r="A971" s="44" t="s">
        <v>1254</v>
      </c>
      <c r="B971" s="45" t="s">
        <v>2069</v>
      </c>
      <c r="C971" s="44" t="s">
        <v>61</v>
      </c>
      <c r="D971" s="44" t="s">
        <v>2068</v>
      </c>
      <c r="E971" s="668" t="s">
        <v>1251</v>
      </c>
      <c r="F971" s="668"/>
      <c r="G971" s="43" t="s">
        <v>1250</v>
      </c>
      <c r="H971" s="42">
        <v>9.7999999999999997E-3</v>
      </c>
      <c r="I971" s="41">
        <v>20.56</v>
      </c>
      <c r="J971" s="41">
        <v>0.2</v>
      </c>
    </row>
    <row r="972" spans="1:10" ht="24" customHeight="1" x14ac:dyDescent="0.25">
      <c r="A972" s="44" t="s">
        <v>1254</v>
      </c>
      <c r="B972" s="45" t="s">
        <v>2067</v>
      </c>
      <c r="C972" s="44" t="s">
        <v>61</v>
      </c>
      <c r="D972" s="44" t="s">
        <v>2066</v>
      </c>
      <c r="E972" s="668" t="s">
        <v>1251</v>
      </c>
      <c r="F972" s="668"/>
      <c r="G972" s="43" t="s">
        <v>1250</v>
      </c>
      <c r="H972" s="42">
        <v>5.9700000000000003E-2</v>
      </c>
      <c r="I972" s="41">
        <v>28.79</v>
      </c>
      <c r="J972" s="41">
        <v>1.71</v>
      </c>
    </row>
    <row r="973" spans="1:10" ht="26.1" customHeight="1" x14ac:dyDescent="0.25">
      <c r="A973" s="44" t="s">
        <v>1254</v>
      </c>
      <c r="B973" s="45" t="s">
        <v>2081</v>
      </c>
      <c r="C973" s="44" t="s">
        <v>61</v>
      </c>
      <c r="D973" s="44" t="s">
        <v>2080</v>
      </c>
      <c r="E973" s="668" t="s">
        <v>1617</v>
      </c>
      <c r="F973" s="668"/>
      <c r="G973" s="43" t="s">
        <v>956</v>
      </c>
      <c r="H973" s="42">
        <v>1</v>
      </c>
      <c r="I973" s="41">
        <v>7.92</v>
      </c>
      <c r="J973" s="41">
        <v>7.92</v>
      </c>
    </row>
    <row r="974" spans="1:10" ht="39" customHeight="1" x14ac:dyDescent="0.25">
      <c r="A974" s="39" t="s">
        <v>1247</v>
      </c>
      <c r="B974" s="40" t="s">
        <v>2212</v>
      </c>
      <c r="C974" s="39" t="s">
        <v>61</v>
      </c>
      <c r="D974" s="39" t="s">
        <v>2211</v>
      </c>
      <c r="E974" s="669" t="s">
        <v>1244</v>
      </c>
      <c r="F974" s="669"/>
      <c r="G974" s="38" t="s">
        <v>82</v>
      </c>
      <c r="H974" s="37">
        <v>1.333</v>
      </c>
      <c r="I974" s="36">
        <v>0.18</v>
      </c>
      <c r="J974" s="36">
        <v>0.23</v>
      </c>
    </row>
    <row r="975" spans="1:10" ht="26.1" customHeight="1" x14ac:dyDescent="0.25">
      <c r="A975" s="39" t="s">
        <v>1247</v>
      </c>
      <c r="B975" s="40" t="s">
        <v>2210</v>
      </c>
      <c r="C975" s="39" t="s">
        <v>61</v>
      </c>
      <c r="D975" s="39" t="s">
        <v>2209</v>
      </c>
      <c r="E975" s="669" t="s">
        <v>1244</v>
      </c>
      <c r="F975" s="669"/>
      <c r="G975" s="38" t="s">
        <v>956</v>
      </c>
      <c r="H975" s="37">
        <v>2.5000000000000001E-2</v>
      </c>
      <c r="I975" s="36">
        <v>17.89</v>
      </c>
      <c r="J975" s="36">
        <v>0.44</v>
      </c>
    </row>
    <row r="976" spans="1:10" x14ac:dyDescent="0.25">
      <c r="A976" s="35"/>
      <c r="B976" s="35"/>
      <c r="C976" s="35"/>
      <c r="D976" s="35"/>
      <c r="E976" s="35" t="s">
        <v>1243</v>
      </c>
      <c r="F976" s="34">
        <v>1.0491133599480085</v>
      </c>
      <c r="G976" s="35" t="s">
        <v>1242</v>
      </c>
      <c r="H976" s="34">
        <v>1.21</v>
      </c>
      <c r="I976" s="35" t="s">
        <v>1241</v>
      </c>
      <c r="J976" s="34">
        <v>2.2599999999999998</v>
      </c>
    </row>
    <row r="977" spans="1:10" x14ac:dyDescent="0.25">
      <c r="A977" s="35"/>
      <c r="B977" s="35"/>
      <c r="C977" s="35"/>
      <c r="D977" s="35"/>
      <c r="E977" s="35" t="s">
        <v>1240</v>
      </c>
      <c r="F977" s="34">
        <v>2.1</v>
      </c>
      <c r="G977" s="35"/>
      <c r="H977" s="674" t="s">
        <v>1239</v>
      </c>
      <c r="I977" s="674"/>
      <c r="J977" s="34">
        <v>12.6</v>
      </c>
    </row>
    <row r="978" spans="1:10" ht="50.1" customHeight="1" thickBot="1" x14ac:dyDescent="0.3">
      <c r="A978" s="11"/>
      <c r="B978" s="11"/>
      <c r="C978" s="11"/>
      <c r="D978" s="11"/>
      <c r="E978" s="11"/>
      <c r="F978" s="11"/>
      <c r="G978" s="11" t="s">
        <v>3360</v>
      </c>
      <c r="H978" s="48">
        <v>57.3</v>
      </c>
      <c r="I978" s="11" t="s">
        <v>3359</v>
      </c>
      <c r="J978" s="47">
        <v>721.98</v>
      </c>
    </row>
    <row r="979" spans="1:10" ht="1.2" customHeight="1" thickTop="1" x14ac:dyDescent="0.25">
      <c r="A979" s="33"/>
      <c r="B979" s="33"/>
      <c r="C979" s="33"/>
      <c r="D979" s="33"/>
      <c r="E979" s="33"/>
      <c r="F979" s="33"/>
      <c r="G979" s="33"/>
      <c r="H979" s="33"/>
      <c r="I979" s="33"/>
      <c r="J979" s="33"/>
    </row>
    <row r="980" spans="1:10" ht="18" customHeight="1" x14ac:dyDescent="0.25">
      <c r="A980" s="30" t="s">
        <v>1066</v>
      </c>
      <c r="B980" s="28" t="s">
        <v>1237</v>
      </c>
      <c r="C980" s="30" t="s">
        <v>1236</v>
      </c>
      <c r="D980" s="30" t="s">
        <v>10</v>
      </c>
      <c r="E980" s="666" t="s">
        <v>1261</v>
      </c>
      <c r="F980" s="666"/>
      <c r="G980" s="29" t="s">
        <v>1235</v>
      </c>
      <c r="H980" s="28" t="s">
        <v>1234</v>
      </c>
      <c r="I980" s="28" t="s">
        <v>1233</v>
      </c>
      <c r="J980" s="28" t="s">
        <v>11</v>
      </c>
    </row>
    <row r="981" spans="1:10" ht="39" customHeight="1" x14ac:dyDescent="0.25">
      <c r="A981" s="18" t="s">
        <v>1260</v>
      </c>
      <c r="B981" s="16" t="s">
        <v>992</v>
      </c>
      <c r="C981" s="18" t="s">
        <v>61</v>
      </c>
      <c r="D981" s="18" t="s">
        <v>991</v>
      </c>
      <c r="E981" s="667" t="s">
        <v>1617</v>
      </c>
      <c r="F981" s="667"/>
      <c r="G981" s="17" t="s">
        <v>956</v>
      </c>
      <c r="H981" s="46">
        <v>1</v>
      </c>
      <c r="I981" s="15">
        <v>9.59</v>
      </c>
      <c r="J981" s="15">
        <v>9.59</v>
      </c>
    </row>
    <row r="982" spans="1:10" ht="24" customHeight="1" x14ac:dyDescent="0.25">
      <c r="A982" s="44" t="s">
        <v>1254</v>
      </c>
      <c r="B982" s="45" t="s">
        <v>2069</v>
      </c>
      <c r="C982" s="44" t="s">
        <v>61</v>
      </c>
      <c r="D982" s="44" t="s">
        <v>2068</v>
      </c>
      <c r="E982" s="668" t="s">
        <v>1251</v>
      </c>
      <c r="F982" s="668"/>
      <c r="G982" s="43" t="s">
        <v>1250</v>
      </c>
      <c r="H982" s="42">
        <v>6.6E-3</v>
      </c>
      <c r="I982" s="41">
        <v>20.56</v>
      </c>
      <c r="J982" s="41">
        <v>0.13</v>
      </c>
    </row>
    <row r="983" spans="1:10" ht="24" customHeight="1" x14ac:dyDescent="0.25">
      <c r="A983" s="44" t="s">
        <v>1254</v>
      </c>
      <c r="B983" s="45" t="s">
        <v>2067</v>
      </c>
      <c r="C983" s="44" t="s">
        <v>61</v>
      </c>
      <c r="D983" s="44" t="s">
        <v>2066</v>
      </c>
      <c r="E983" s="668" t="s">
        <v>1251</v>
      </c>
      <c r="F983" s="668"/>
      <c r="G983" s="43" t="s">
        <v>1250</v>
      </c>
      <c r="H983" s="42">
        <v>4.0300000000000002E-2</v>
      </c>
      <c r="I983" s="41">
        <v>28.79</v>
      </c>
      <c r="J983" s="41">
        <v>1.1599999999999999</v>
      </c>
    </row>
    <row r="984" spans="1:10" ht="26.1" customHeight="1" x14ac:dyDescent="0.25">
      <c r="A984" s="44" t="s">
        <v>1254</v>
      </c>
      <c r="B984" s="45" t="s">
        <v>2077</v>
      </c>
      <c r="C984" s="44" t="s">
        <v>61</v>
      </c>
      <c r="D984" s="44" t="s">
        <v>2076</v>
      </c>
      <c r="E984" s="668" t="s">
        <v>1617</v>
      </c>
      <c r="F984" s="668"/>
      <c r="G984" s="43" t="s">
        <v>956</v>
      </c>
      <c r="H984" s="42">
        <v>1</v>
      </c>
      <c r="I984" s="41">
        <v>7.73</v>
      </c>
      <c r="J984" s="41">
        <v>7.73</v>
      </c>
    </row>
    <row r="985" spans="1:10" ht="39" customHeight="1" x14ac:dyDescent="0.25">
      <c r="A985" s="39" t="s">
        <v>1247</v>
      </c>
      <c r="B985" s="40" t="s">
        <v>2212</v>
      </c>
      <c r="C985" s="39" t="s">
        <v>61</v>
      </c>
      <c r="D985" s="39" t="s">
        <v>2211</v>
      </c>
      <c r="E985" s="669" t="s">
        <v>1244</v>
      </c>
      <c r="F985" s="669"/>
      <c r="G985" s="38" t="s">
        <v>82</v>
      </c>
      <c r="H985" s="37">
        <v>0.72799999999999998</v>
      </c>
      <c r="I985" s="36">
        <v>0.18</v>
      </c>
      <c r="J985" s="36">
        <v>0.13</v>
      </c>
    </row>
    <row r="986" spans="1:10" ht="26.1" customHeight="1" x14ac:dyDescent="0.25">
      <c r="A986" s="39" t="s">
        <v>1247</v>
      </c>
      <c r="B986" s="40" t="s">
        <v>2210</v>
      </c>
      <c r="C986" s="39" t="s">
        <v>61</v>
      </c>
      <c r="D986" s="39" t="s">
        <v>2209</v>
      </c>
      <c r="E986" s="669" t="s">
        <v>1244</v>
      </c>
      <c r="F986" s="669"/>
      <c r="G986" s="38" t="s">
        <v>956</v>
      </c>
      <c r="H986" s="37">
        <v>2.5000000000000001E-2</v>
      </c>
      <c r="I986" s="36">
        <v>17.89</v>
      </c>
      <c r="J986" s="36">
        <v>0.44</v>
      </c>
    </row>
    <row r="987" spans="1:10" x14ac:dyDescent="0.25">
      <c r="A987" s="35"/>
      <c r="B987" s="35"/>
      <c r="C987" s="35"/>
      <c r="D987" s="35"/>
      <c r="E987" s="35" t="s">
        <v>1243</v>
      </c>
      <c r="F987" s="34">
        <v>0.64525113731315564</v>
      </c>
      <c r="G987" s="35" t="s">
        <v>1242</v>
      </c>
      <c r="H987" s="34">
        <v>0.74</v>
      </c>
      <c r="I987" s="35" t="s">
        <v>1241</v>
      </c>
      <c r="J987" s="34">
        <v>1.39</v>
      </c>
    </row>
    <row r="988" spans="1:10" x14ac:dyDescent="0.25">
      <c r="A988" s="35"/>
      <c r="B988" s="35"/>
      <c r="C988" s="35"/>
      <c r="D988" s="35"/>
      <c r="E988" s="35" t="s">
        <v>1240</v>
      </c>
      <c r="F988" s="34">
        <v>1.91</v>
      </c>
      <c r="G988" s="35"/>
      <c r="H988" s="674" t="s">
        <v>1239</v>
      </c>
      <c r="I988" s="674"/>
      <c r="J988" s="34">
        <v>11.5</v>
      </c>
    </row>
    <row r="989" spans="1:10" ht="50.1" customHeight="1" thickBot="1" x14ac:dyDescent="0.3">
      <c r="A989" s="11"/>
      <c r="B989" s="11"/>
      <c r="C989" s="11"/>
      <c r="D989" s="11"/>
      <c r="E989" s="11"/>
      <c r="F989" s="11"/>
      <c r="G989" s="11" t="s">
        <v>3360</v>
      </c>
      <c r="H989" s="48">
        <v>74.400000000000006</v>
      </c>
      <c r="I989" s="11" t="s">
        <v>3359</v>
      </c>
      <c r="J989" s="47">
        <v>855.6</v>
      </c>
    </row>
    <row r="990" spans="1:10" ht="1.2" customHeight="1" thickTop="1" x14ac:dyDescent="0.25">
      <c r="A990" s="33"/>
      <c r="B990" s="33"/>
      <c r="C990" s="33"/>
      <c r="D990" s="33"/>
      <c r="E990" s="33"/>
      <c r="F990" s="33"/>
      <c r="G990" s="33"/>
      <c r="H990" s="33"/>
      <c r="I990" s="33"/>
      <c r="J990" s="33"/>
    </row>
    <row r="991" spans="1:10" ht="18" customHeight="1" x14ac:dyDescent="0.25">
      <c r="A991" s="30" t="s">
        <v>1065</v>
      </c>
      <c r="B991" s="28" t="s">
        <v>1237</v>
      </c>
      <c r="C991" s="30" t="s">
        <v>1236</v>
      </c>
      <c r="D991" s="30" t="s">
        <v>10</v>
      </c>
      <c r="E991" s="666" t="s">
        <v>1261</v>
      </c>
      <c r="F991" s="666"/>
      <c r="G991" s="29" t="s">
        <v>1235</v>
      </c>
      <c r="H991" s="28" t="s">
        <v>1234</v>
      </c>
      <c r="I991" s="28" t="s">
        <v>1233</v>
      </c>
      <c r="J991" s="28" t="s">
        <v>11</v>
      </c>
    </row>
    <row r="992" spans="1:10" ht="52.2" customHeight="1" x14ac:dyDescent="0.25">
      <c r="A992" s="18" t="s">
        <v>1260</v>
      </c>
      <c r="B992" s="16" t="s">
        <v>986</v>
      </c>
      <c r="C992" s="18" t="s">
        <v>61</v>
      </c>
      <c r="D992" s="18" t="s">
        <v>985</v>
      </c>
      <c r="E992" s="667" t="s">
        <v>1617</v>
      </c>
      <c r="F992" s="667"/>
      <c r="G992" s="17" t="s">
        <v>73</v>
      </c>
      <c r="H992" s="46">
        <v>1</v>
      </c>
      <c r="I992" s="15">
        <f>J992</f>
        <v>105.58999999999999</v>
      </c>
      <c r="J992" s="15">
        <f>SUM(J993:J1000)</f>
        <v>105.58999999999999</v>
      </c>
    </row>
    <row r="993" spans="1:11" ht="26.1" customHeight="1" x14ac:dyDescent="0.25">
      <c r="A993" s="44" t="s">
        <v>1254</v>
      </c>
      <c r="B993" s="45" t="s">
        <v>1397</v>
      </c>
      <c r="C993" s="44" t="s">
        <v>61</v>
      </c>
      <c r="D993" s="44" t="s">
        <v>1396</v>
      </c>
      <c r="E993" s="668" t="s">
        <v>1251</v>
      </c>
      <c r="F993" s="668"/>
      <c r="G993" s="43" t="s">
        <v>1250</v>
      </c>
      <c r="H993" s="42">
        <v>0.185</v>
      </c>
      <c r="I993" s="41">
        <v>20.5</v>
      </c>
      <c r="J993" s="41">
        <f t="shared" ref="J993:J994" si="4">ROUND(H993*I993,2)</f>
        <v>3.79</v>
      </c>
    </row>
    <row r="994" spans="1:11" ht="24" customHeight="1" x14ac:dyDescent="0.25">
      <c r="A994" s="44" t="s">
        <v>1254</v>
      </c>
      <c r="B994" s="45" t="s">
        <v>1395</v>
      </c>
      <c r="C994" s="44" t="s">
        <v>61</v>
      </c>
      <c r="D994" s="44" t="s">
        <v>1394</v>
      </c>
      <c r="E994" s="668" t="s">
        <v>1251</v>
      </c>
      <c r="F994" s="668"/>
      <c r="G994" s="43" t="s">
        <v>1250</v>
      </c>
      <c r="H994" s="42">
        <v>1.0109999999999999</v>
      </c>
      <c r="I994" s="41">
        <v>28.68</v>
      </c>
      <c r="J994" s="41">
        <f t="shared" si="4"/>
        <v>29</v>
      </c>
      <c r="K994" s="42">
        <v>0.57699999999999996</v>
      </c>
    </row>
    <row r="995" spans="1:11" ht="26.1" customHeight="1" x14ac:dyDescent="0.25">
      <c r="A995" s="44" t="s">
        <v>1254</v>
      </c>
      <c r="B995" s="45" t="s">
        <v>1869</v>
      </c>
      <c r="C995" s="44" t="s">
        <v>61</v>
      </c>
      <c r="D995" s="44" t="s">
        <v>1868</v>
      </c>
      <c r="E995" s="668" t="s">
        <v>1617</v>
      </c>
      <c r="F995" s="668"/>
      <c r="G995" s="43" t="s">
        <v>73</v>
      </c>
      <c r="H995" s="42">
        <v>0.57699999999999996</v>
      </c>
      <c r="I995" s="41">
        <v>49.63</v>
      </c>
      <c r="J995" s="41">
        <f>ROUND(H995*I995,2)</f>
        <v>28.64</v>
      </c>
      <c r="K995" s="457" t="s">
        <v>7078</v>
      </c>
    </row>
    <row r="996" spans="1:11" ht="26.1" customHeight="1" x14ac:dyDescent="0.25">
      <c r="A996" s="44" t="s">
        <v>1254</v>
      </c>
      <c r="B996" s="45" t="s">
        <v>1871</v>
      </c>
      <c r="C996" s="44" t="s">
        <v>61</v>
      </c>
      <c r="D996" s="44" t="s">
        <v>1870</v>
      </c>
      <c r="E996" s="668" t="s">
        <v>1617</v>
      </c>
      <c r="F996" s="668"/>
      <c r="G996" s="43" t="s">
        <v>104</v>
      </c>
      <c r="H996" s="42">
        <v>0.91100000000000003</v>
      </c>
      <c r="I996" s="41">
        <v>15.42</v>
      </c>
      <c r="J996" s="41">
        <f t="shared" ref="J996:J1000" si="5">ROUND(H996*I996,2)</f>
        <v>14.05</v>
      </c>
    </row>
    <row r="997" spans="1:11" ht="26.1" customHeight="1" x14ac:dyDescent="0.25">
      <c r="A997" s="39" t="s">
        <v>1247</v>
      </c>
      <c r="B997" s="40" t="s">
        <v>1614</v>
      </c>
      <c r="C997" s="39" t="s">
        <v>61</v>
      </c>
      <c r="D997" s="39" t="s">
        <v>1613</v>
      </c>
      <c r="E997" s="669" t="s">
        <v>1244</v>
      </c>
      <c r="F997" s="669"/>
      <c r="G997" s="38" t="s">
        <v>1302</v>
      </c>
      <c r="H997" s="37">
        <v>0.01</v>
      </c>
      <c r="I997" s="36">
        <v>5.83</v>
      </c>
      <c r="J997" s="36">
        <f t="shared" si="5"/>
        <v>0.06</v>
      </c>
    </row>
    <row r="998" spans="1:11" ht="39" customHeight="1" x14ac:dyDescent="0.25">
      <c r="A998" s="39" t="s">
        <v>1247</v>
      </c>
      <c r="B998" s="40" t="s">
        <v>1644</v>
      </c>
      <c r="C998" s="39" t="s">
        <v>61</v>
      </c>
      <c r="D998" s="39" t="s">
        <v>1643</v>
      </c>
      <c r="E998" s="669" t="s">
        <v>1244</v>
      </c>
      <c r="F998" s="669"/>
      <c r="G998" s="38" t="s">
        <v>104</v>
      </c>
      <c r="H998" s="37">
        <v>0.77500000000000002</v>
      </c>
      <c r="I998" s="36">
        <v>19.489999999999998</v>
      </c>
      <c r="J998" s="36">
        <f t="shared" si="5"/>
        <v>15.1</v>
      </c>
    </row>
    <row r="999" spans="1:11" ht="39" customHeight="1" x14ac:dyDescent="0.25">
      <c r="A999" s="39" t="s">
        <v>1247</v>
      </c>
      <c r="B999" s="40" t="s">
        <v>2995</v>
      </c>
      <c r="C999" s="39" t="s">
        <v>61</v>
      </c>
      <c r="D999" s="39" t="s">
        <v>2994</v>
      </c>
      <c r="E999" s="669" t="s">
        <v>1244</v>
      </c>
      <c r="F999" s="669"/>
      <c r="G999" s="38" t="s">
        <v>104</v>
      </c>
      <c r="H999" s="37">
        <v>0.94</v>
      </c>
      <c r="I999" s="36">
        <v>14.08</v>
      </c>
      <c r="J999" s="36">
        <f t="shared" si="5"/>
        <v>13.24</v>
      </c>
    </row>
    <row r="1000" spans="1:11" ht="26.1" customHeight="1" x14ac:dyDescent="0.25">
      <c r="A1000" s="39" t="s">
        <v>1247</v>
      </c>
      <c r="B1000" s="40" t="s">
        <v>2987</v>
      </c>
      <c r="C1000" s="39" t="s">
        <v>61</v>
      </c>
      <c r="D1000" s="39" t="s">
        <v>2986</v>
      </c>
      <c r="E1000" s="669" t="s">
        <v>1244</v>
      </c>
      <c r="F1000" s="669"/>
      <c r="G1000" s="38" t="s">
        <v>956</v>
      </c>
      <c r="H1000" s="37">
        <v>7.8E-2</v>
      </c>
      <c r="I1000" s="36">
        <v>21.89</v>
      </c>
      <c r="J1000" s="36">
        <f t="shared" si="5"/>
        <v>1.71</v>
      </c>
    </row>
    <row r="1001" spans="1:11" x14ac:dyDescent="0.25">
      <c r="A1001" s="35"/>
      <c r="B1001" s="35"/>
      <c r="C1001" s="35"/>
      <c r="D1001" s="35"/>
      <c r="E1001" s="35" t="s">
        <v>1243</v>
      </c>
      <c r="F1001" s="34">
        <v>13.359948008541453</v>
      </c>
      <c r="G1001" s="35" t="s">
        <v>1242</v>
      </c>
      <c r="H1001" s="34">
        <v>15.42</v>
      </c>
      <c r="I1001" s="35" t="s">
        <v>1241</v>
      </c>
      <c r="J1001" s="34">
        <v>28.78</v>
      </c>
    </row>
    <row r="1002" spans="1:11" x14ac:dyDescent="0.25">
      <c r="A1002" s="35"/>
      <c r="B1002" s="35"/>
      <c r="C1002" s="35"/>
      <c r="D1002" s="35"/>
      <c r="E1002" s="35" t="s">
        <v>1240</v>
      </c>
      <c r="F1002" s="34">
        <v>21.1</v>
      </c>
      <c r="G1002" s="35"/>
      <c r="H1002" s="674" t="s">
        <v>1239</v>
      </c>
      <c r="I1002" s="674"/>
      <c r="J1002" s="34">
        <v>126.63</v>
      </c>
    </row>
    <row r="1003" spans="1:11" s="503" customFormat="1" x14ac:dyDescent="0.25">
      <c r="A1003" s="508"/>
      <c r="B1003" s="508"/>
      <c r="C1003" s="508"/>
      <c r="D1003" s="508"/>
      <c r="E1003" s="508"/>
      <c r="F1003" s="34"/>
      <c r="G1003" s="11" t="s">
        <v>3360</v>
      </c>
      <c r="H1003" s="48">
        <v>25.1</v>
      </c>
      <c r="I1003" s="11" t="s">
        <v>3359</v>
      </c>
      <c r="J1003" s="47">
        <v>3178.41</v>
      </c>
    </row>
    <row r="1004" spans="1:11" s="503" customFormat="1" x14ac:dyDescent="0.25">
      <c r="A1004" s="508"/>
      <c r="B1004" s="508"/>
      <c r="C1004" s="508"/>
      <c r="D1004" s="508"/>
      <c r="E1004" s="508"/>
      <c r="F1004" s="34"/>
      <c r="G1004" s="508"/>
      <c r="H1004" s="508"/>
      <c r="I1004" s="508"/>
      <c r="J1004" s="34"/>
    </row>
    <row r="1005" spans="1:11" s="503" customFormat="1" x14ac:dyDescent="0.25">
      <c r="A1005" s="504" t="s">
        <v>1065</v>
      </c>
      <c r="B1005" s="510" t="s">
        <v>1237</v>
      </c>
      <c r="C1005" s="504" t="s">
        <v>1236</v>
      </c>
      <c r="D1005" s="504" t="s">
        <v>10</v>
      </c>
      <c r="E1005" s="666" t="s">
        <v>1261</v>
      </c>
      <c r="F1005" s="666"/>
      <c r="G1005" s="511" t="s">
        <v>1235</v>
      </c>
      <c r="H1005" s="510" t="s">
        <v>1234</v>
      </c>
      <c r="I1005" s="510" t="s">
        <v>1233</v>
      </c>
      <c r="J1005" s="510" t="s">
        <v>11</v>
      </c>
    </row>
    <row r="1006" spans="1:11" s="503" customFormat="1" ht="39.6" x14ac:dyDescent="0.25">
      <c r="A1006" s="505" t="s">
        <v>1260</v>
      </c>
      <c r="B1006" s="16" t="s">
        <v>7095</v>
      </c>
      <c r="C1006" s="505" t="s">
        <v>61</v>
      </c>
      <c r="D1006" s="505" t="s">
        <v>985</v>
      </c>
      <c r="E1006" s="667" t="s">
        <v>1617</v>
      </c>
      <c r="F1006" s="667"/>
      <c r="G1006" s="17" t="s">
        <v>73</v>
      </c>
      <c r="H1006" s="46">
        <v>1</v>
      </c>
      <c r="I1006" s="15">
        <f>J1006</f>
        <v>129.06</v>
      </c>
      <c r="J1006" s="15">
        <f>SUM(J1007:J1014)</f>
        <v>129.06</v>
      </c>
    </row>
    <row r="1007" spans="1:11" s="503" customFormat="1" ht="26.4" x14ac:dyDescent="0.25">
      <c r="A1007" s="506" t="s">
        <v>1254</v>
      </c>
      <c r="B1007" s="45" t="s">
        <v>1397</v>
      </c>
      <c r="C1007" s="506" t="s">
        <v>61</v>
      </c>
      <c r="D1007" s="506" t="s">
        <v>1396</v>
      </c>
      <c r="E1007" s="668" t="s">
        <v>1251</v>
      </c>
      <c r="F1007" s="668"/>
      <c r="G1007" s="43" t="s">
        <v>1250</v>
      </c>
      <c r="H1007" s="42">
        <v>0.185</v>
      </c>
      <c r="I1007" s="41">
        <v>20.5</v>
      </c>
      <c r="J1007" s="41">
        <f t="shared" ref="J1007:J1008" si="6">ROUND(H1007*I1007,2)</f>
        <v>3.79</v>
      </c>
    </row>
    <row r="1008" spans="1:11" s="503" customFormat="1" ht="26.4" x14ac:dyDescent="0.25">
      <c r="A1008" s="506" t="s">
        <v>1254</v>
      </c>
      <c r="B1008" s="45" t="s">
        <v>1395</v>
      </c>
      <c r="C1008" s="506" t="s">
        <v>61</v>
      </c>
      <c r="D1008" s="506" t="s">
        <v>1394</v>
      </c>
      <c r="E1008" s="668" t="s">
        <v>1251</v>
      </c>
      <c r="F1008" s="668"/>
      <c r="G1008" s="43" t="s">
        <v>1250</v>
      </c>
      <c r="H1008" s="42">
        <v>1.0109999999999999</v>
      </c>
      <c r="I1008" s="41">
        <v>28.68</v>
      </c>
      <c r="J1008" s="41">
        <f t="shared" si="6"/>
        <v>29</v>
      </c>
    </row>
    <row r="1009" spans="1:10" s="503" customFormat="1" ht="26.4" x14ac:dyDescent="0.25">
      <c r="A1009" s="506" t="s">
        <v>1254</v>
      </c>
      <c r="B1009" s="45" t="s">
        <v>1869</v>
      </c>
      <c r="C1009" s="506" t="s">
        <v>61</v>
      </c>
      <c r="D1009" s="506" t="s">
        <v>1868</v>
      </c>
      <c r="E1009" s="668" t="s">
        <v>1617</v>
      </c>
      <c r="F1009" s="668"/>
      <c r="G1009" s="43" t="s">
        <v>73</v>
      </c>
      <c r="H1009" s="42">
        <v>1.05</v>
      </c>
      <c r="I1009" s="41">
        <v>49.63</v>
      </c>
      <c r="J1009" s="41">
        <f>ROUND(H1009*I1009,2)</f>
        <v>52.11</v>
      </c>
    </row>
    <row r="1010" spans="1:10" s="503" customFormat="1" ht="26.4" x14ac:dyDescent="0.25">
      <c r="A1010" s="506" t="s">
        <v>1254</v>
      </c>
      <c r="B1010" s="45" t="s">
        <v>1871</v>
      </c>
      <c r="C1010" s="506" t="s">
        <v>61</v>
      </c>
      <c r="D1010" s="506" t="s">
        <v>1870</v>
      </c>
      <c r="E1010" s="668" t="s">
        <v>1617</v>
      </c>
      <c r="F1010" s="668"/>
      <c r="G1010" s="43" t="s">
        <v>104</v>
      </c>
      <c r="H1010" s="42">
        <v>0.91100000000000003</v>
      </c>
      <c r="I1010" s="41">
        <v>15.42</v>
      </c>
      <c r="J1010" s="41">
        <f t="shared" ref="J1010:J1014" si="7">ROUND(H1010*I1010,2)</f>
        <v>14.05</v>
      </c>
    </row>
    <row r="1011" spans="1:10" s="503" customFormat="1" ht="26.4" x14ac:dyDescent="0.25">
      <c r="A1011" s="507" t="s">
        <v>1247</v>
      </c>
      <c r="B1011" s="40" t="s">
        <v>1614</v>
      </c>
      <c r="C1011" s="507" t="s">
        <v>61</v>
      </c>
      <c r="D1011" s="507" t="s">
        <v>1613</v>
      </c>
      <c r="E1011" s="669" t="s">
        <v>1244</v>
      </c>
      <c r="F1011" s="669"/>
      <c r="G1011" s="38" t="s">
        <v>1302</v>
      </c>
      <c r="H1011" s="37">
        <v>0.01</v>
      </c>
      <c r="I1011" s="36">
        <v>5.83</v>
      </c>
      <c r="J1011" s="36">
        <f t="shared" si="7"/>
        <v>0.06</v>
      </c>
    </row>
    <row r="1012" spans="1:10" s="503" customFormat="1" ht="39.6" x14ac:dyDescent="0.25">
      <c r="A1012" s="507" t="s">
        <v>1247</v>
      </c>
      <c r="B1012" s="40" t="s">
        <v>1644</v>
      </c>
      <c r="C1012" s="507" t="s">
        <v>61</v>
      </c>
      <c r="D1012" s="507" t="s">
        <v>1643</v>
      </c>
      <c r="E1012" s="669" t="s">
        <v>1244</v>
      </c>
      <c r="F1012" s="669"/>
      <c r="G1012" s="38" t="s">
        <v>104</v>
      </c>
      <c r="H1012" s="37">
        <v>0.77500000000000002</v>
      </c>
      <c r="I1012" s="36">
        <v>19.489999999999998</v>
      </c>
      <c r="J1012" s="36">
        <f t="shared" si="7"/>
        <v>15.1</v>
      </c>
    </row>
    <row r="1013" spans="1:10" s="503" customFormat="1" ht="39.6" x14ac:dyDescent="0.25">
      <c r="A1013" s="507" t="s">
        <v>1247</v>
      </c>
      <c r="B1013" s="40" t="s">
        <v>2995</v>
      </c>
      <c r="C1013" s="507" t="s">
        <v>61</v>
      </c>
      <c r="D1013" s="507" t="s">
        <v>2994</v>
      </c>
      <c r="E1013" s="669" t="s">
        <v>1244</v>
      </c>
      <c r="F1013" s="669"/>
      <c r="G1013" s="38" t="s">
        <v>104</v>
      </c>
      <c r="H1013" s="37">
        <v>0.94</v>
      </c>
      <c r="I1013" s="36">
        <v>14.08</v>
      </c>
      <c r="J1013" s="36">
        <f t="shared" si="7"/>
        <v>13.24</v>
      </c>
    </row>
    <row r="1014" spans="1:10" s="503" customFormat="1" x14ac:dyDescent="0.25">
      <c r="A1014" s="507" t="s">
        <v>1247</v>
      </c>
      <c r="B1014" s="40" t="s">
        <v>2987</v>
      </c>
      <c r="C1014" s="507" t="s">
        <v>61</v>
      </c>
      <c r="D1014" s="507" t="s">
        <v>2986</v>
      </c>
      <c r="E1014" s="669" t="s">
        <v>1244</v>
      </c>
      <c r="F1014" s="669"/>
      <c r="G1014" s="38" t="s">
        <v>956</v>
      </c>
      <c r="H1014" s="37">
        <v>7.8E-2</v>
      </c>
      <c r="I1014" s="36">
        <v>21.89</v>
      </c>
      <c r="J1014" s="36">
        <f t="shared" si="7"/>
        <v>1.71</v>
      </c>
    </row>
    <row r="1015" spans="1:10" s="503" customFormat="1" x14ac:dyDescent="0.25">
      <c r="A1015" s="508"/>
      <c r="B1015" s="508"/>
      <c r="C1015" s="508"/>
      <c r="D1015" s="508"/>
      <c r="E1015" s="508"/>
      <c r="F1015" s="34"/>
      <c r="G1015" s="508"/>
      <c r="H1015" s="508"/>
      <c r="I1015" s="508"/>
      <c r="J1015" s="34"/>
    </row>
    <row r="1016" spans="1:10" s="503" customFormat="1" x14ac:dyDescent="0.25">
      <c r="A1016" s="508"/>
      <c r="B1016" s="508"/>
      <c r="C1016" s="508"/>
      <c r="D1016" s="508"/>
      <c r="E1016" s="508"/>
      <c r="F1016" s="34"/>
      <c r="G1016" s="508"/>
      <c r="H1016" s="508"/>
      <c r="I1016" s="508"/>
      <c r="J1016" s="34"/>
    </row>
    <row r="1017" spans="1:10" ht="50.1" customHeight="1" thickBot="1" x14ac:dyDescent="0.3">
      <c r="A1017" s="11"/>
      <c r="B1017" s="11"/>
      <c r="C1017" s="11"/>
      <c r="D1017" s="11"/>
      <c r="E1017" s="11"/>
      <c r="F1017" s="11"/>
    </row>
    <row r="1018" spans="1:10" ht="1.2" customHeight="1" thickTop="1" x14ac:dyDescent="0.25">
      <c r="A1018" s="33"/>
      <c r="B1018" s="33"/>
      <c r="C1018" s="33"/>
      <c r="D1018" s="33"/>
      <c r="E1018" s="33"/>
      <c r="F1018" s="33"/>
      <c r="G1018" s="33"/>
      <c r="H1018" s="33"/>
      <c r="I1018" s="33"/>
      <c r="J1018" s="33"/>
    </row>
    <row r="1019" spans="1:10" ht="18" customHeight="1" x14ac:dyDescent="0.25">
      <c r="A1019" s="30" t="s">
        <v>1064</v>
      </c>
      <c r="B1019" s="28" t="s">
        <v>1237</v>
      </c>
      <c r="C1019" s="30" t="s">
        <v>1236</v>
      </c>
      <c r="D1019" s="30" t="s">
        <v>10</v>
      </c>
      <c r="E1019" s="666" t="s">
        <v>1261</v>
      </c>
      <c r="F1019" s="666"/>
      <c r="G1019" s="29" t="s">
        <v>1235</v>
      </c>
      <c r="H1019" s="28" t="s">
        <v>1234</v>
      </c>
      <c r="I1019" s="28" t="s">
        <v>1233</v>
      </c>
      <c r="J1019" s="28" t="s">
        <v>11</v>
      </c>
    </row>
    <row r="1020" spans="1:10" ht="26.1" customHeight="1" x14ac:dyDescent="0.25">
      <c r="A1020" s="18" t="s">
        <v>1260</v>
      </c>
      <c r="B1020" s="16" t="s">
        <v>951</v>
      </c>
      <c r="C1020" s="18" t="s">
        <v>61</v>
      </c>
      <c r="D1020" s="18" t="s">
        <v>950</v>
      </c>
      <c r="E1020" s="667" t="s">
        <v>1617</v>
      </c>
      <c r="F1020" s="667"/>
      <c r="G1020" s="17" t="s">
        <v>86</v>
      </c>
      <c r="H1020" s="46">
        <v>1</v>
      </c>
      <c r="I1020" s="15">
        <v>642.66</v>
      </c>
      <c r="J1020" s="15">
        <v>642.66</v>
      </c>
    </row>
    <row r="1021" spans="1:10" ht="24" customHeight="1" x14ac:dyDescent="0.25">
      <c r="A1021" s="44" t="s">
        <v>1254</v>
      </c>
      <c r="B1021" s="45" t="s">
        <v>2067</v>
      </c>
      <c r="C1021" s="44" t="s">
        <v>61</v>
      </c>
      <c r="D1021" s="44" t="s">
        <v>2066</v>
      </c>
      <c r="E1021" s="668" t="s">
        <v>1251</v>
      </c>
      <c r="F1021" s="668"/>
      <c r="G1021" s="43" t="s">
        <v>1250</v>
      </c>
      <c r="H1021" s="42">
        <v>0.6</v>
      </c>
      <c r="I1021" s="41">
        <v>28.79</v>
      </c>
      <c r="J1021" s="41">
        <v>17.27</v>
      </c>
    </row>
    <row r="1022" spans="1:10" ht="24" customHeight="1" x14ac:dyDescent="0.25">
      <c r="A1022" s="44" t="s">
        <v>1254</v>
      </c>
      <c r="B1022" s="45" t="s">
        <v>1395</v>
      </c>
      <c r="C1022" s="44" t="s">
        <v>61</v>
      </c>
      <c r="D1022" s="44" t="s">
        <v>1394</v>
      </c>
      <c r="E1022" s="668" t="s">
        <v>1251</v>
      </c>
      <c r="F1022" s="668"/>
      <c r="G1022" s="43" t="s">
        <v>1250</v>
      </c>
      <c r="H1022" s="42">
        <v>0.6</v>
      </c>
      <c r="I1022" s="41">
        <v>28.68</v>
      </c>
      <c r="J1022" s="41">
        <v>17.2</v>
      </c>
    </row>
    <row r="1023" spans="1:10" ht="24" customHeight="1" x14ac:dyDescent="0.25">
      <c r="A1023" s="44" t="s">
        <v>1254</v>
      </c>
      <c r="B1023" s="45" t="s">
        <v>1577</v>
      </c>
      <c r="C1023" s="44" t="s">
        <v>61</v>
      </c>
      <c r="D1023" s="44" t="s">
        <v>1576</v>
      </c>
      <c r="E1023" s="668" t="s">
        <v>1251</v>
      </c>
      <c r="F1023" s="668"/>
      <c r="G1023" s="43" t="s">
        <v>1250</v>
      </c>
      <c r="H1023" s="42">
        <v>0.6</v>
      </c>
      <c r="I1023" s="41">
        <v>29.04</v>
      </c>
      <c r="J1023" s="41">
        <v>17.420000000000002</v>
      </c>
    </row>
    <row r="1024" spans="1:10" ht="24" customHeight="1" x14ac:dyDescent="0.25">
      <c r="A1024" s="44" t="s">
        <v>1254</v>
      </c>
      <c r="B1024" s="45" t="s">
        <v>1253</v>
      </c>
      <c r="C1024" s="44" t="s">
        <v>61</v>
      </c>
      <c r="D1024" s="44" t="s">
        <v>1252</v>
      </c>
      <c r="E1024" s="668" t="s">
        <v>1251</v>
      </c>
      <c r="F1024" s="668"/>
      <c r="G1024" s="43" t="s">
        <v>1250</v>
      </c>
      <c r="H1024" s="42">
        <v>1.6</v>
      </c>
      <c r="I1024" s="41">
        <v>20.309999999999999</v>
      </c>
      <c r="J1024" s="41">
        <v>32.49</v>
      </c>
    </row>
    <row r="1025" spans="1:10" ht="52.2" customHeight="1" x14ac:dyDescent="0.25">
      <c r="A1025" s="39" t="s">
        <v>1247</v>
      </c>
      <c r="B1025" s="40" t="s">
        <v>3001</v>
      </c>
      <c r="C1025" s="39" t="s">
        <v>61</v>
      </c>
      <c r="D1025" s="39" t="s">
        <v>3000</v>
      </c>
      <c r="E1025" s="669" t="s">
        <v>1244</v>
      </c>
      <c r="F1025" s="669"/>
      <c r="G1025" s="38" t="s">
        <v>86</v>
      </c>
      <c r="H1025" s="37">
        <v>1.05</v>
      </c>
      <c r="I1025" s="36">
        <v>531.49</v>
      </c>
      <c r="J1025" s="36">
        <v>558.05999999999995</v>
      </c>
    </row>
    <row r="1026" spans="1:10" ht="26.1" customHeight="1" x14ac:dyDescent="0.25">
      <c r="A1026" s="39" t="s">
        <v>1247</v>
      </c>
      <c r="B1026" s="40" t="s">
        <v>2999</v>
      </c>
      <c r="C1026" s="39" t="s">
        <v>61</v>
      </c>
      <c r="D1026" s="39" t="s">
        <v>2998</v>
      </c>
      <c r="E1026" s="669" t="s">
        <v>2439</v>
      </c>
      <c r="F1026" s="669"/>
      <c r="G1026" s="38" t="s">
        <v>1250</v>
      </c>
      <c r="H1026" s="37">
        <v>0.3</v>
      </c>
      <c r="I1026" s="36">
        <v>0.76</v>
      </c>
      <c r="J1026" s="36">
        <v>0.22</v>
      </c>
    </row>
    <row r="1027" spans="1:10" x14ac:dyDescent="0.25">
      <c r="A1027" s="35"/>
      <c r="B1027" s="35"/>
      <c r="C1027" s="35"/>
      <c r="D1027" s="35"/>
      <c r="E1027" s="35" t="s">
        <v>1243</v>
      </c>
      <c r="F1027" s="34">
        <v>29.779036301179094</v>
      </c>
      <c r="G1027" s="35" t="s">
        <v>1242</v>
      </c>
      <c r="H1027" s="34">
        <v>34.369999999999997</v>
      </c>
      <c r="I1027" s="35" t="s">
        <v>1241</v>
      </c>
      <c r="J1027" s="34">
        <v>64.150000000000006</v>
      </c>
    </row>
    <row r="1028" spans="1:10" x14ac:dyDescent="0.25">
      <c r="A1028" s="35"/>
      <c r="B1028" s="35"/>
      <c r="C1028" s="35"/>
      <c r="D1028" s="35"/>
      <c r="E1028" s="35" t="s">
        <v>1240</v>
      </c>
      <c r="F1028" s="34">
        <v>128.53</v>
      </c>
      <c r="G1028" s="35"/>
      <c r="H1028" s="674" t="s">
        <v>1239</v>
      </c>
      <c r="I1028" s="674"/>
      <c r="J1028" s="34">
        <v>771.19</v>
      </c>
    </row>
    <row r="1029" spans="1:10" ht="50.1" customHeight="1" thickBot="1" x14ac:dyDescent="0.3">
      <c r="A1029" s="11"/>
      <c r="B1029" s="11"/>
      <c r="C1029" s="11"/>
      <c r="D1029" s="11"/>
      <c r="E1029" s="11"/>
      <c r="F1029" s="11"/>
      <c r="G1029" s="11" t="s">
        <v>3360</v>
      </c>
      <c r="H1029" s="48">
        <v>3</v>
      </c>
      <c r="I1029" s="11" t="s">
        <v>3359</v>
      </c>
      <c r="J1029" s="47">
        <v>2313.5700000000002</v>
      </c>
    </row>
    <row r="1030" spans="1:10" ht="1.2" customHeight="1" thickTop="1" x14ac:dyDescent="0.25">
      <c r="A1030" s="33"/>
      <c r="B1030" s="33"/>
      <c r="C1030" s="33"/>
      <c r="D1030" s="33"/>
      <c r="E1030" s="33"/>
      <c r="F1030" s="33"/>
      <c r="G1030" s="33"/>
      <c r="H1030" s="33"/>
      <c r="I1030" s="33"/>
      <c r="J1030" s="33"/>
    </row>
    <row r="1031" spans="1:10" ht="24" customHeight="1" x14ac:dyDescent="0.25">
      <c r="A1031" s="21" t="s">
        <v>1063</v>
      </c>
      <c r="B1031" s="21"/>
      <c r="C1031" s="21"/>
      <c r="D1031" s="21" t="s">
        <v>32</v>
      </c>
      <c r="E1031" s="21"/>
      <c r="F1031" s="665"/>
      <c r="G1031" s="665"/>
      <c r="H1031" s="22"/>
      <c r="I1031" s="21"/>
      <c r="J1031" s="20">
        <v>246256.92</v>
      </c>
    </row>
    <row r="1032" spans="1:10" ht="24" customHeight="1" x14ac:dyDescent="0.25">
      <c r="A1032" s="21" t="s">
        <v>1062</v>
      </c>
      <c r="B1032" s="21"/>
      <c r="C1032" s="21"/>
      <c r="D1032" s="21" t="s">
        <v>1061</v>
      </c>
      <c r="E1032" s="21"/>
      <c r="F1032" s="665"/>
      <c r="G1032" s="665"/>
      <c r="H1032" s="22"/>
      <c r="I1032" s="21"/>
      <c r="J1032" s="20">
        <v>82081.16</v>
      </c>
    </row>
    <row r="1033" spans="1:10" ht="18" customHeight="1" x14ac:dyDescent="0.25">
      <c r="A1033" s="30" t="s">
        <v>1060</v>
      </c>
      <c r="B1033" s="28" t="s">
        <v>1237</v>
      </c>
      <c r="C1033" s="30" t="s">
        <v>1236</v>
      </c>
      <c r="D1033" s="30" t="s">
        <v>10</v>
      </c>
      <c r="E1033" s="666" t="s">
        <v>1261</v>
      </c>
      <c r="F1033" s="666"/>
      <c r="G1033" s="29" t="s">
        <v>1235</v>
      </c>
      <c r="H1033" s="28" t="s">
        <v>1234</v>
      </c>
      <c r="I1033" s="28" t="s">
        <v>1233</v>
      </c>
      <c r="J1033" s="28" t="s">
        <v>11</v>
      </c>
    </row>
    <row r="1034" spans="1:10" ht="39" customHeight="1" x14ac:dyDescent="0.25">
      <c r="A1034" s="18" t="s">
        <v>1260</v>
      </c>
      <c r="B1034" s="16" t="s">
        <v>968</v>
      </c>
      <c r="C1034" s="18" t="s">
        <v>61</v>
      </c>
      <c r="D1034" s="18" t="s">
        <v>967</v>
      </c>
      <c r="E1034" s="667" t="s">
        <v>1617</v>
      </c>
      <c r="F1034" s="667"/>
      <c r="G1034" s="17" t="s">
        <v>956</v>
      </c>
      <c r="H1034" s="46">
        <v>1</v>
      </c>
      <c r="I1034" s="15">
        <v>12.14</v>
      </c>
      <c r="J1034" s="15">
        <v>12.14</v>
      </c>
    </row>
    <row r="1035" spans="1:10" ht="24" customHeight="1" x14ac:dyDescent="0.25">
      <c r="A1035" s="44" t="s">
        <v>1254</v>
      </c>
      <c r="B1035" s="45" t="s">
        <v>2069</v>
      </c>
      <c r="C1035" s="44" t="s">
        <v>61</v>
      </c>
      <c r="D1035" s="44" t="s">
        <v>2068</v>
      </c>
      <c r="E1035" s="668" t="s">
        <v>1251</v>
      </c>
      <c r="F1035" s="668"/>
      <c r="G1035" s="43" t="s">
        <v>1250</v>
      </c>
      <c r="H1035" s="42">
        <v>1.7500000000000002E-2</v>
      </c>
      <c r="I1035" s="41">
        <v>20.56</v>
      </c>
      <c r="J1035" s="41">
        <v>0.35</v>
      </c>
    </row>
    <row r="1036" spans="1:10" ht="24" customHeight="1" x14ac:dyDescent="0.25">
      <c r="A1036" s="44" t="s">
        <v>1254</v>
      </c>
      <c r="B1036" s="45" t="s">
        <v>2067</v>
      </c>
      <c r="C1036" s="44" t="s">
        <v>61</v>
      </c>
      <c r="D1036" s="44" t="s">
        <v>2066</v>
      </c>
      <c r="E1036" s="668" t="s">
        <v>1251</v>
      </c>
      <c r="F1036" s="668"/>
      <c r="G1036" s="43" t="s">
        <v>1250</v>
      </c>
      <c r="H1036" s="42">
        <v>0.1069</v>
      </c>
      <c r="I1036" s="41">
        <v>28.79</v>
      </c>
      <c r="J1036" s="41">
        <v>3.07</v>
      </c>
    </row>
    <row r="1037" spans="1:10" ht="26.1" customHeight="1" x14ac:dyDescent="0.25">
      <c r="A1037" s="44" t="s">
        <v>1254</v>
      </c>
      <c r="B1037" s="45" t="s">
        <v>2071</v>
      </c>
      <c r="C1037" s="44" t="s">
        <v>61</v>
      </c>
      <c r="D1037" s="44" t="s">
        <v>2070</v>
      </c>
      <c r="E1037" s="668" t="s">
        <v>1617</v>
      </c>
      <c r="F1037" s="668"/>
      <c r="G1037" s="43" t="s">
        <v>956</v>
      </c>
      <c r="H1037" s="42">
        <v>1</v>
      </c>
      <c r="I1037" s="41">
        <v>8.07</v>
      </c>
      <c r="J1037" s="41">
        <v>8.07</v>
      </c>
    </row>
    <row r="1038" spans="1:10" ht="39" customHeight="1" x14ac:dyDescent="0.25">
      <c r="A1038" s="39" t="s">
        <v>1247</v>
      </c>
      <c r="B1038" s="40" t="s">
        <v>2212</v>
      </c>
      <c r="C1038" s="39" t="s">
        <v>61</v>
      </c>
      <c r="D1038" s="39" t="s">
        <v>2211</v>
      </c>
      <c r="E1038" s="669" t="s">
        <v>1244</v>
      </c>
      <c r="F1038" s="669"/>
      <c r="G1038" s="38" t="s">
        <v>82</v>
      </c>
      <c r="H1038" s="37">
        <v>1.19</v>
      </c>
      <c r="I1038" s="36">
        <v>0.18</v>
      </c>
      <c r="J1038" s="36">
        <v>0.21</v>
      </c>
    </row>
    <row r="1039" spans="1:10" ht="26.1" customHeight="1" x14ac:dyDescent="0.25">
      <c r="A1039" s="39" t="s">
        <v>1247</v>
      </c>
      <c r="B1039" s="40" t="s">
        <v>2210</v>
      </c>
      <c r="C1039" s="39" t="s">
        <v>61</v>
      </c>
      <c r="D1039" s="39" t="s">
        <v>2209</v>
      </c>
      <c r="E1039" s="669" t="s">
        <v>1244</v>
      </c>
      <c r="F1039" s="669"/>
      <c r="G1039" s="38" t="s">
        <v>956</v>
      </c>
      <c r="H1039" s="37">
        <v>2.5000000000000001E-2</v>
      </c>
      <c r="I1039" s="36">
        <v>17.89</v>
      </c>
      <c r="J1039" s="36">
        <v>0.44</v>
      </c>
    </row>
    <row r="1040" spans="1:10" x14ac:dyDescent="0.25">
      <c r="A1040" s="35"/>
      <c r="B1040" s="35"/>
      <c r="C1040" s="35"/>
      <c r="D1040" s="35"/>
      <c r="E1040" s="35" t="s">
        <v>1243</v>
      </c>
      <c r="F1040" s="34">
        <v>1.91718503388729</v>
      </c>
      <c r="G1040" s="35" t="s">
        <v>1242</v>
      </c>
      <c r="H1040" s="34">
        <v>2.21</v>
      </c>
      <c r="I1040" s="35" t="s">
        <v>1241</v>
      </c>
      <c r="J1040" s="34">
        <v>4.13</v>
      </c>
    </row>
    <row r="1041" spans="1:10" x14ac:dyDescent="0.25">
      <c r="A1041" s="35"/>
      <c r="B1041" s="35"/>
      <c r="C1041" s="35"/>
      <c r="D1041" s="35"/>
      <c r="E1041" s="35" t="s">
        <v>1240</v>
      </c>
      <c r="F1041" s="34">
        <v>2.42</v>
      </c>
      <c r="G1041" s="35"/>
      <c r="H1041" s="674" t="s">
        <v>1239</v>
      </c>
      <c r="I1041" s="674"/>
      <c r="J1041" s="34">
        <v>14.56</v>
      </c>
    </row>
    <row r="1042" spans="1:10" ht="50.1" customHeight="1" thickBot="1" x14ac:dyDescent="0.3">
      <c r="A1042" s="11"/>
      <c r="B1042" s="11"/>
      <c r="C1042" s="11"/>
      <c r="D1042" s="11"/>
      <c r="E1042" s="11"/>
      <c r="F1042" s="11"/>
      <c r="G1042" s="11" t="s">
        <v>3360</v>
      </c>
      <c r="H1042" s="48">
        <v>375</v>
      </c>
      <c r="I1042" s="11" t="s">
        <v>3359</v>
      </c>
      <c r="J1042" s="47">
        <v>5460</v>
      </c>
    </row>
    <row r="1043" spans="1:10" ht="1.2" customHeight="1" thickTop="1" x14ac:dyDescent="0.25">
      <c r="A1043" s="33"/>
      <c r="B1043" s="33"/>
      <c r="C1043" s="33"/>
      <c r="D1043" s="33"/>
      <c r="E1043" s="33"/>
      <c r="F1043" s="33"/>
      <c r="G1043" s="33"/>
      <c r="H1043" s="33"/>
      <c r="I1043" s="33"/>
      <c r="J1043" s="33"/>
    </row>
    <row r="1044" spans="1:10" ht="18" customHeight="1" x14ac:dyDescent="0.25">
      <c r="A1044" s="30" t="s">
        <v>1059</v>
      </c>
      <c r="B1044" s="28" t="s">
        <v>1237</v>
      </c>
      <c r="C1044" s="30" t="s">
        <v>1236</v>
      </c>
      <c r="D1044" s="30" t="s">
        <v>10</v>
      </c>
      <c r="E1044" s="666" t="s">
        <v>1261</v>
      </c>
      <c r="F1044" s="666"/>
      <c r="G1044" s="29" t="s">
        <v>1235</v>
      </c>
      <c r="H1044" s="28" t="s">
        <v>1234</v>
      </c>
      <c r="I1044" s="28" t="s">
        <v>1233</v>
      </c>
      <c r="J1044" s="28" t="s">
        <v>11</v>
      </c>
    </row>
    <row r="1045" spans="1:10" ht="39" customHeight="1" x14ac:dyDescent="0.25">
      <c r="A1045" s="18" t="s">
        <v>1260</v>
      </c>
      <c r="B1045" s="16" t="s">
        <v>1014</v>
      </c>
      <c r="C1045" s="18" t="s">
        <v>61</v>
      </c>
      <c r="D1045" s="18" t="s">
        <v>1013</v>
      </c>
      <c r="E1045" s="667" t="s">
        <v>1617</v>
      </c>
      <c r="F1045" s="667"/>
      <c r="G1045" s="17" t="s">
        <v>956</v>
      </c>
      <c r="H1045" s="46">
        <v>1</v>
      </c>
      <c r="I1045" s="15">
        <v>11.06</v>
      </c>
      <c r="J1045" s="15">
        <v>11.06</v>
      </c>
    </row>
    <row r="1046" spans="1:10" ht="24" customHeight="1" x14ac:dyDescent="0.25">
      <c r="A1046" s="44" t="s">
        <v>1254</v>
      </c>
      <c r="B1046" s="45" t="s">
        <v>2069</v>
      </c>
      <c r="C1046" s="44" t="s">
        <v>61</v>
      </c>
      <c r="D1046" s="44" t="s">
        <v>2068</v>
      </c>
      <c r="E1046" s="668" t="s">
        <v>1251</v>
      </c>
      <c r="F1046" s="668"/>
      <c r="G1046" s="43" t="s">
        <v>1250</v>
      </c>
      <c r="H1046" s="42">
        <v>1.29E-2</v>
      </c>
      <c r="I1046" s="41">
        <v>20.56</v>
      </c>
      <c r="J1046" s="41">
        <v>0.26</v>
      </c>
    </row>
    <row r="1047" spans="1:10" ht="24" customHeight="1" x14ac:dyDescent="0.25">
      <c r="A1047" s="44" t="s">
        <v>1254</v>
      </c>
      <c r="B1047" s="45" t="s">
        <v>2067</v>
      </c>
      <c r="C1047" s="44" t="s">
        <v>61</v>
      </c>
      <c r="D1047" s="44" t="s">
        <v>2066</v>
      </c>
      <c r="E1047" s="668" t="s">
        <v>1251</v>
      </c>
      <c r="F1047" s="668"/>
      <c r="G1047" s="43" t="s">
        <v>1250</v>
      </c>
      <c r="H1047" s="42">
        <v>7.9000000000000001E-2</v>
      </c>
      <c r="I1047" s="41">
        <v>28.79</v>
      </c>
      <c r="J1047" s="41">
        <v>2.27</v>
      </c>
    </row>
    <row r="1048" spans="1:10" ht="26.1" customHeight="1" x14ac:dyDescent="0.25">
      <c r="A1048" s="44" t="s">
        <v>1254</v>
      </c>
      <c r="B1048" s="45" t="s">
        <v>2081</v>
      </c>
      <c r="C1048" s="44" t="s">
        <v>61</v>
      </c>
      <c r="D1048" s="44" t="s">
        <v>2080</v>
      </c>
      <c r="E1048" s="668" t="s">
        <v>1617</v>
      </c>
      <c r="F1048" s="668"/>
      <c r="G1048" s="43" t="s">
        <v>956</v>
      </c>
      <c r="H1048" s="42">
        <v>1</v>
      </c>
      <c r="I1048" s="41">
        <v>7.92</v>
      </c>
      <c r="J1048" s="41">
        <v>7.92</v>
      </c>
    </row>
    <row r="1049" spans="1:10" ht="39" customHeight="1" x14ac:dyDescent="0.25">
      <c r="A1049" s="39" t="s">
        <v>1247</v>
      </c>
      <c r="B1049" s="40" t="s">
        <v>2212</v>
      </c>
      <c r="C1049" s="39" t="s">
        <v>61</v>
      </c>
      <c r="D1049" s="39" t="s">
        <v>2211</v>
      </c>
      <c r="E1049" s="669" t="s">
        <v>1244</v>
      </c>
      <c r="F1049" s="669"/>
      <c r="G1049" s="38" t="s">
        <v>82</v>
      </c>
      <c r="H1049" s="37">
        <v>0.97</v>
      </c>
      <c r="I1049" s="36">
        <v>0.18</v>
      </c>
      <c r="J1049" s="36">
        <v>0.17</v>
      </c>
    </row>
    <row r="1050" spans="1:10" ht="26.1" customHeight="1" x14ac:dyDescent="0.25">
      <c r="A1050" s="39" t="s">
        <v>1247</v>
      </c>
      <c r="B1050" s="40" t="s">
        <v>2210</v>
      </c>
      <c r="C1050" s="39" t="s">
        <v>61</v>
      </c>
      <c r="D1050" s="39" t="s">
        <v>2209</v>
      </c>
      <c r="E1050" s="669" t="s">
        <v>1244</v>
      </c>
      <c r="F1050" s="669"/>
      <c r="G1050" s="38" t="s">
        <v>956</v>
      </c>
      <c r="H1050" s="37">
        <v>2.5000000000000001E-2</v>
      </c>
      <c r="I1050" s="36">
        <v>17.89</v>
      </c>
      <c r="J1050" s="36">
        <v>0.44</v>
      </c>
    </row>
    <row r="1051" spans="1:10" x14ac:dyDescent="0.25">
      <c r="A1051" s="35"/>
      <c r="B1051" s="35"/>
      <c r="C1051" s="35"/>
      <c r="D1051" s="35"/>
      <c r="E1051" s="35" t="s">
        <v>1243</v>
      </c>
      <c r="F1051" s="34">
        <v>1.2719338965741342</v>
      </c>
      <c r="G1051" s="35" t="s">
        <v>1242</v>
      </c>
      <c r="H1051" s="34">
        <v>1.47</v>
      </c>
      <c r="I1051" s="35" t="s">
        <v>1241</v>
      </c>
      <c r="J1051" s="34">
        <v>2.74</v>
      </c>
    </row>
    <row r="1052" spans="1:10" x14ac:dyDescent="0.25">
      <c r="A1052" s="35"/>
      <c r="B1052" s="35"/>
      <c r="C1052" s="35"/>
      <c r="D1052" s="35"/>
      <c r="E1052" s="35" t="s">
        <v>1240</v>
      </c>
      <c r="F1052" s="34">
        <v>2.21</v>
      </c>
      <c r="G1052" s="35"/>
      <c r="H1052" s="674" t="s">
        <v>1239</v>
      </c>
      <c r="I1052" s="674"/>
      <c r="J1052" s="34">
        <v>13.27</v>
      </c>
    </row>
    <row r="1053" spans="1:10" ht="50.1" customHeight="1" thickBot="1" x14ac:dyDescent="0.3">
      <c r="A1053" s="11"/>
      <c r="B1053" s="11"/>
      <c r="C1053" s="11"/>
      <c r="D1053" s="11"/>
      <c r="E1053" s="11"/>
      <c r="F1053" s="11"/>
      <c r="G1053" s="11" t="s">
        <v>3360</v>
      </c>
      <c r="H1053" s="48">
        <v>29.1</v>
      </c>
      <c r="I1053" s="11" t="s">
        <v>3359</v>
      </c>
      <c r="J1053" s="47">
        <v>386.15</v>
      </c>
    </row>
    <row r="1054" spans="1:10" ht="1.2" customHeight="1" thickTop="1" x14ac:dyDescent="0.25">
      <c r="A1054" s="33"/>
      <c r="B1054" s="33"/>
      <c r="C1054" s="33"/>
      <c r="D1054" s="33"/>
      <c r="E1054" s="33"/>
      <c r="F1054" s="33"/>
      <c r="G1054" s="33"/>
      <c r="H1054" s="33"/>
      <c r="I1054" s="33"/>
      <c r="J1054" s="33"/>
    </row>
    <row r="1055" spans="1:10" ht="18" customHeight="1" x14ac:dyDescent="0.25">
      <c r="A1055" s="30" t="s">
        <v>1058</v>
      </c>
      <c r="B1055" s="28" t="s">
        <v>1237</v>
      </c>
      <c r="C1055" s="30" t="s">
        <v>1236</v>
      </c>
      <c r="D1055" s="30" t="s">
        <v>10</v>
      </c>
      <c r="E1055" s="666" t="s">
        <v>1261</v>
      </c>
      <c r="F1055" s="666"/>
      <c r="G1055" s="29" t="s">
        <v>1235</v>
      </c>
      <c r="H1055" s="28" t="s">
        <v>1234</v>
      </c>
      <c r="I1055" s="28" t="s">
        <v>1233</v>
      </c>
      <c r="J1055" s="28" t="s">
        <v>11</v>
      </c>
    </row>
    <row r="1056" spans="1:10" ht="39" customHeight="1" x14ac:dyDescent="0.25">
      <c r="A1056" s="18" t="s">
        <v>1260</v>
      </c>
      <c r="B1056" s="16" t="s">
        <v>977</v>
      </c>
      <c r="C1056" s="18" t="s">
        <v>61</v>
      </c>
      <c r="D1056" s="18" t="s">
        <v>976</v>
      </c>
      <c r="E1056" s="667" t="s">
        <v>1617</v>
      </c>
      <c r="F1056" s="667"/>
      <c r="G1056" s="17" t="s">
        <v>956</v>
      </c>
      <c r="H1056" s="46">
        <v>1</v>
      </c>
      <c r="I1056" s="15">
        <v>10.09</v>
      </c>
      <c r="J1056" s="15">
        <v>10.09</v>
      </c>
    </row>
    <row r="1057" spans="1:10" ht="24" customHeight="1" x14ac:dyDescent="0.25">
      <c r="A1057" s="44" t="s">
        <v>1254</v>
      </c>
      <c r="B1057" s="45" t="s">
        <v>2069</v>
      </c>
      <c r="C1057" s="44" t="s">
        <v>61</v>
      </c>
      <c r="D1057" s="44" t="s">
        <v>2068</v>
      </c>
      <c r="E1057" s="668" t="s">
        <v>1251</v>
      </c>
      <c r="F1057" s="668"/>
      <c r="G1057" s="43" t="s">
        <v>1250</v>
      </c>
      <c r="H1057" s="42">
        <v>9.1999999999999998E-3</v>
      </c>
      <c r="I1057" s="41">
        <v>20.56</v>
      </c>
      <c r="J1057" s="41">
        <v>0.18</v>
      </c>
    </row>
    <row r="1058" spans="1:10" ht="24" customHeight="1" x14ac:dyDescent="0.25">
      <c r="A1058" s="44" t="s">
        <v>1254</v>
      </c>
      <c r="B1058" s="45" t="s">
        <v>2067</v>
      </c>
      <c r="C1058" s="44" t="s">
        <v>61</v>
      </c>
      <c r="D1058" s="44" t="s">
        <v>2066</v>
      </c>
      <c r="E1058" s="668" t="s">
        <v>1251</v>
      </c>
      <c r="F1058" s="668"/>
      <c r="G1058" s="43" t="s">
        <v>1250</v>
      </c>
      <c r="H1058" s="42">
        <v>5.6099999999999997E-2</v>
      </c>
      <c r="I1058" s="41">
        <v>28.79</v>
      </c>
      <c r="J1058" s="41">
        <v>1.61</v>
      </c>
    </row>
    <row r="1059" spans="1:10" ht="26.1" customHeight="1" x14ac:dyDescent="0.25">
      <c r="A1059" s="44" t="s">
        <v>1254</v>
      </c>
      <c r="B1059" s="45" t="s">
        <v>2077</v>
      </c>
      <c r="C1059" s="44" t="s">
        <v>61</v>
      </c>
      <c r="D1059" s="44" t="s">
        <v>2076</v>
      </c>
      <c r="E1059" s="668" t="s">
        <v>1617</v>
      </c>
      <c r="F1059" s="668"/>
      <c r="G1059" s="43" t="s">
        <v>956</v>
      </c>
      <c r="H1059" s="42">
        <v>1</v>
      </c>
      <c r="I1059" s="41">
        <v>7.73</v>
      </c>
      <c r="J1059" s="41">
        <v>7.73</v>
      </c>
    </row>
    <row r="1060" spans="1:10" ht="39" customHeight="1" x14ac:dyDescent="0.25">
      <c r="A1060" s="39" t="s">
        <v>1247</v>
      </c>
      <c r="B1060" s="40" t="s">
        <v>2212</v>
      </c>
      <c r="C1060" s="39" t="s">
        <v>61</v>
      </c>
      <c r="D1060" s="39" t="s">
        <v>2211</v>
      </c>
      <c r="E1060" s="669" t="s">
        <v>1244</v>
      </c>
      <c r="F1060" s="669"/>
      <c r="G1060" s="38" t="s">
        <v>82</v>
      </c>
      <c r="H1060" s="37">
        <v>0.74299999999999999</v>
      </c>
      <c r="I1060" s="36">
        <v>0.18</v>
      </c>
      <c r="J1060" s="36">
        <v>0.13</v>
      </c>
    </row>
    <row r="1061" spans="1:10" ht="26.1" customHeight="1" x14ac:dyDescent="0.25">
      <c r="A1061" s="39" t="s">
        <v>1247</v>
      </c>
      <c r="B1061" s="40" t="s">
        <v>2210</v>
      </c>
      <c r="C1061" s="39" t="s">
        <v>61</v>
      </c>
      <c r="D1061" s="39" t="s">
        <v>2209</v>
      </c>
      <c r="E1061" s="669" t="s">
        <v>1244</v>
      </c>
      <c r="F1061" s="669"/>
      <c r="G1061" s="38" t="s">
        <v>956</v>
      </c>
      <c r="H1061" s="37">
        <v>2.5000000000000001E-2</v>
      </c>
      <c r="I1061" s="36">
        <v>17.89</v>
      </c>
      <c r="J1061" s="36">
        <v>0.44</v>
      </c>
    </row>
    <row r="1062" spans="1:10" x14ac:dyDescent="0.25">
      <c r="A1062" s="35"/>
      <c r="B1062" s="35"/>
      <c r="C1062" s="35"/>
      <c r="D1062" s="35"/>
      <c r="E1062" s="35" t="s">
        <v>1243</v>
      </c>
      <c r="F1062" s="34">
        <v>0.83093491783492712</v>
      </c>
      <c r="G1062" s="35" t="s">
        <v>1242</v>
      </c>
      <c r="H1062" s="34">
        <v>0.96</v>
      </c>
      <c r="I1062" s="35" t="s">
        <v>1241</v>
      </c>
      <c r="J1062" s="34">
        <v>1.79</v>
      </c>
    </row>
    <row r="1063" spans="1:10" x14ac:dyDescent="0.25">
      <c r="A1063" s="35"/>
      <c r="B1063" s="35"/>
      <c r="C1063" s="35"/>
      <c r="D1063" s="35"/>
      <c r="E1063" s="35" t="s">
        <v>1240</v>
      </c>
      <c r="F1063" s="34">
        <v>2.0099999999999998</v>
      </c>
      <c r="G1063" s="35"/>
      <c r="H1063" s="674" t="s">
        <v>1239</v>
      </c>
      <c r="I1063" s="674"/>
      <c r="J1063" s="34">
        <v>12.1</v>
      </c>
    </row>
    <row r="1064" spans="1:10" ht="50.1" customHeight="1" thickBot="1" x14ac:dyDescent="0.3">
      <c r="A1064" s="11"/>
      <c r="B1064" s="11"/>
      <c r="C1064" s="11"/>
      <c r="D1064" s="11"/>
      <c r="E1064" s="11"/>
      <c r="F1064" s="11"/>
      <c r="G1064" s="11" t="s">
        <v>3360</v>
      </c>
      <c r="H1064" s="48">
        <v>617.4</v>
      </c>
      <c r="I1064" s="11" t="s">
        <v>3359</v>
      </c>
      <c r="J1064" s="47">
        <v>7470.54</v>
      </c>
    </row>
    <row r="1065" spans="1:10" ht="1.2" customHeight="1" thickTop="1" x14ac:dyDescent="0.25">
      <c r="A1065" s="33"/>
      <c r="B1065" s="33"/>
      <c r="C1065" s="33"/>
      <c r="D1065" s="33"/>
      <c r="E1065" s="33"/>
      <c r="F1065" s="33"/>
      <c r="G1065" s="33"/>
      <c r="H1065" s="33"/>
      <c r="I1065" s="33"/>
      <c r="J1065" s="33"/>
    </row>
    <row r="1066" spans="1:10" ht="18" customHeight="1" x14ac:dyDescent="0.25">
      <c r="A1066" s="30" t="s">
        <v>1057</v>
      </c>
      <c r="B1066" s="28" t="s">
        <v>1237</v>
      </c>
      <c r="C1066" s="30" t="s">
        <v>1236</v>
      </c>
      <c r="D1066" s="30" t="s">
        <v>10</v>
      </c>
      <c r="E1066" s="666" t="s">
        <v>1261</v>
      </c>
      <c r="F1066" s="666"/>
      <c r="G1066" s="29" t="s">
        <v>1235</v>
      </c>
      <c r="H1066" s="28" t="s">
        <v>1234</v>
      </c>
      <c r="I1066" s="28" t="s">
        <v>1233</v>
      </c>
      <c r="J1066" s="28" t="s">
        <v>11</v>
      </c>
    </row>
    <row r="1067" spans="1:10" ht="39" customHeight="1" x14ac:dyDescent="0.25">
      <c r="A1067" s="18" t="s">
        <v>1260</v>
      </c>
      <c r="B1067" s="16" t="s">
        <v>965</v>
      </c>
      <c r="C1067" s="18" t="s">
        <v>61</v>
      </c>
      <c r="D1067" s="18" t="s">
        <v>964</v>
      </c>
      <c r="E1067" s="667" t="s">
        <v>1617</v>
      </c>
      <c r="F1067" s="667"/>
      <c r="G1067" s="17" t="s">
        <v>956</v>
      </c>
      <c r="H1067" s="46">
        <v>1</v>
      </c>
      <c r="I1067" s="15">
        <v>8.86</v>
      </c>
      <c r="J1067" s="15">
        <v>8.86</v>
      </c>
    </row>
    <row r="1068" spans="1:10" ht="24" customHeight="1" x14ac:dyDescent="0.25">
      <c r="A1068" s="44" t="s">
        <v>1254</v>
      </c>
      <c r="B1068" s="45" t="s">
        <v>2069</v>
      </c>
      <c r="C1068" s="44" t="s">
        <v>61</v>
      </c>
      <c r="D1068" s="44" t="s">
        <v>2068</v>
      </c>
      <c r="E1068" s="668" t="s">
        <v>1251</v>
      </c>
      <c r="F1068" s="668"/>
      <c r="G1068" s="43" t="s">
        <v>1250</v>
      </c>
      <c r="H1068" s="42">
        <v>6.4000000000000003E-3</v>
      </c>
      <c r="I1068" s="41">
        <v>20.56</v>
      </c>
      <c r="J1068" s="41">
        <v>0.13</v>
      </c>
    </row>
    <row r="1069" spans="1:10" ht="24" customHeight="1" x14ac:dyDescent="0.25">
      <c r="A1069" s="44" t="s">
        <v>1254</v>
      </c>
      <c r="B1069" s="45" t="s">
        <v>2067</v>
      </c>
      <c r="C1069" s="44" t="s">
        <v>61</v>
      </c>
      <c r="D1069" s="44" t="s">
        <v>2066</v>
      </c>
      <c r="E1069" s="668" t="s">
        <v>1251</v>
      </c>
      <c r="F1069" s="668"/>
      <c r="G1069" s="43" t="s">
        <v>1250</v>
      </c>
      <c r="H1069" s="42">
        <v>3.9199999999999999E-2</v>
      </c>
      <c r="I1069" s="41">
        <v>28.79</v>
      </c>
      <c r="J1069" s="41">
        <v>1.1200000000000001</v>
      </c>
    </row>
    <row r="1070" spans="1:10" ht="26.1" customHeight="1" x14ac:dyDescent="0.25">
      <c r="A1070" s="44" t="s">
        <v>1254</v>
      </c>
      <c r="B1070" s="45" t="s">
        <v>2095</v>
      </c>
      <c r="C1070" s="44" t="s">
        <v>61</v>
      </c>
      <c r="D1070" s="44" t="s">
        <v>2094</v>
      </c>
      <c r="E1070" s="668" t="s">
        <v>1617</v>
      </c>
      <c r="F1070" s="668"/>
      <c r="G1070" s="43" t="s">
        <v>956</v>
      </c>
      <c r="H1070" s="42">
        <v>1</v>
      </c>
      <c r="I1070" s="41">
        <v>7.08</v>
      </c>
      <c r="J1070" s="41">
        <v>7.08</v>
      </c>
    </row>
    <row r="1071" spans="1:10" ht="39" customHeight="1" x14ac:dyDescent="0.25">
      <c r="A1071" s="39" t="s">
        <v>1247</v>
      </c>
      <c r="B1071" s="40" t="s">
        <v>2212</v>
      </c>
      <c r="C1071" s="39" t="s">
        <v>61</v>
      </c>
      <c r="D1071" s="39" t="s">
        <v>2211</v>
      </c>
      <c r="E1071" s="669" t="s">
        <v>1244</v>
      </c>
      <c r="F1071" s="669"/>
      <c r="G1071" s="38" t="s">
        <v>82</v>
      </c>
      <c r="H1071" s="37">
        <v>0.54300000000000004</v>
      </c>
      <c r="I1071" s="36">
        <v>0.18</v>
      </c>
      <c r="J1071" s="36">
        <v>0.09</v>
      </c>
    </row>
    <row r="1072" spans="1:10" ht="26.1" customHeight="1" x14ac:dyDescent="0.25">
      <c r="A1072" s="39" t="s">
        <v>1247</v>
      </c>
      <c r="B1072" s="40" t="s">
        <v>2210</v>
      </c>
      <c r="C1072" s="39" t="s">
        <v>61</v>
      </c>
      <c r="D1072" s="39" t="s">
        <v>2209</v>
      </c>
      <c r="E1072" s="669" t="s">
        <v>1244</v>
      </c>
      <c r="F1072" s="669"/>
      <c r="G1072" s="38" t="s">
        <v>956</v>
      </c>
      <c r="H1072" s="37">
        <v>2.5000000000000001E-2</v>
      </c>
      <c r="I1072" s="36">
        <v>17.89</v>
      </c>
      <c r="J1072" s="36">
        <v>0.44</v>
      </c>
    </row>
    <row r="1073" spans="1:10" x14ac:dyDescent="0.25">
      <c r="A1073" s="35"/>
      <c r="B1073" s="35"/>
      <c r="C1073" s="35"/>
      <c r="D1073" s="35"/>
      <c r="E1073" s="35" t="s">
        <v>1243</v>
      </c>
      <c r="F1073" s="34">
        <v>0.55705134156531422</v>
      </c>
      <c r="G1073" s="35" t="s">
        <v>1242</v>
      </c>
      <c r="H1073" s="34">
        <v>0.64</v>
      </c>
      <c r="I1073" s="35" t="s">
        <v>1241</v>
      </c>
      <c r="J1073" s="34">
        <v>1.2</v>
      </c>
    </row>
    <row r="1074" spans="1:10" x14ac:dyDescent="0.25">
      <c r="A1074" s="35"/>
      <c r="B1074" s="35"/>
      <c r="C1074" s="35"/>
      <c r="D1074" s="35"/>
      <c r="E1074" s="35" t="s">
        <v>1240</v>
      </c>
      <c r="F1074" s="34">
        <v>1.77</v>
      </c>
      <c r="G1074" s="35"/>
      <c r="H1074" s="674" t="s">
        <v>1239</v>
      </c>
      <c r="I1074" s="674"/>
      <c r="J1074" s="34">
        <v>10.63</v>
      </c>
    </row>
    <row r="1075" spans="1:10" ht="50.1" customHeight="1" thickBot="1" x14ac:dyDescent="0.3">
      <c r="A1075" s="11"/>
      <c r="B1075" s="11"/>
      <c r="C1075" s="11"/>
      <c r="D1075" s="11"/>
      <c r="E1075" s="11"/>
      <c r="F1075" s="11"/>
      <c r="G1075" s="11" t="s">
        <v>3360</v>
      </c>
      <c r="H1075" s="48">
        <v>260.10000000000002</v>
      </c>
      <c r="I1075" s="11" t="s">
        <v>3359</v>
      </c>
      <c r="J1075" s="47">
        <v>2764.86</v>
      </c>
    </row>
    <row r="1076" spans="1:10" ht="1.2" customHeight="1" thickTop="1" x14ac:dyDescent="0.25">
      <c r="A1076" s="33"/>
      <c r="B1076" s="33"/>
      <c r="C1076" s="33"/>
      <c r="D1076" s="33"/>
      <c r="E1076" s="33"/>
      <c r="F1076" s="33"/>
      <c r="G1076" s="33"/>
      <c r="H1076" s="33"/>
      <c r="I1076" s="33"/>
      <c r="J1076" s="33"/>
    </row>
    <row r="1077" spans="1:10" ht="18" customHeight="1" x14ac:dyDescent="0.25">
      <c r="A1077" s="30" t="s">
        <v>1056</v>
      </c>
      <c r="B1077" s="28" t="s">
        <v>1237</v>
      </c>
      <c r="C1077" s="30" t="s">
        <v>1236</v>
      </c>
      <c r="D1077" s="30" t="s">
        <v>10</v>
      </c>
      <c r="E1077" s="666" t="s">
        <v>1261</v>
      </c>
      <c r="F1077" s="666"/>
      <c r="G1077" s="29" t="s">
        <v>1235</v>
      </c>
      <c r="H1077" s="28" t="s">
        <v>1234</v>
      </c>
      <c r="I1077" s="28" t="s">
        <v>1233</v>
      </c>
      <c r="J1077" s="28" t="s">
        <v>11</v>
      </c>
    </row>
    <row r="1078" spans="1:10" ht="39" customHeight="1" x14ac:dyDescent="0.25">
      <c r="A1078" s="18" t="s">
        <v>1260</v>
      </c>
      <c r="B1078" s="16" t="s">
        <v>1003</v>
      </c>
      <c r="C1078" s="18" t="s">
        <v>61</v>
      </c>
      <c r="D1078" s="18" t="s">
        <v>1002</v>
      </c>
      <c r="E1078" s="667" t="s">
        <v>1617</v>
      </c>
      <c r="F1078" s="667"/>
      <c r="G1078" s="17" t="s">
        <v>956</v>
      </c>
      <c r="H1078" s="46">
        <v>1</v>
      </c>
      <c r="I1078" s="15">
        <v>7.35</v>
      </c>
      <c r="J1078" s="15">
        <v>7.35</v>
      </c>
    </row>
    <row r="1079" spans="1:10" ht="24" customHeight="1" x14ac:dyDescent="0.25">
      <c r="A1079" s="44" t="s">
        <v>1254</v>
      </c>
      <c r="B1079" s="45" t="s">
        <v>2069</v>
      </c>
      <c r="C1079" s="44" t="s">
        <v>61</v>
      </c>
      <c r="D1079" s="44" t="s">
        <v>2068</v>
      </c>
      <c r="E1079" s="668" t="s">
        <v>1251</v>
      </c>
      <c r="F1079" s="668"/>
      <c r="G1079" s="43" t="s">
        <v>1250</v>
      </c>
      <c r="H1079" s="42">
        <v>4.1999999999999997E-3</v>
      </c>
      <c r="I1079" s="41">
        <v>20.56</v>
      </c>
      <c r="J1079" s="41">
        <v>0.08</v>
      </c>
    </row>
    <row r="1080" spans="1:10" ht="24" customHeight="1" x14ac:dyDescent="0.25">
      <c r="A1080" s="44" t="s">
        <v>1254</v>
      </c>
      <c r="B1080" s="45" t="s">
        <v>2067</v>
      </c>
      <c r="C1080" s="44" t="s">
        <v>61</v>
      </c>
      <c r="D1080" s="44" t="s">
        <v>2066</v>
      </c>
      <c r="E1080" s="668" t="s">
        <v>1251</v>
      </c>
      <c r="F1080" s="668"/>
      <c r="G1080" s="43" t="s">
        <v>1250</v>
      </c>
      <c r="H1080" s="42">
        <v>2.5700000000000001E-2</v>
      </c>
      <c r="I1080" s="41">
        <v>28.79</v>
      </c>
      <c r="J1080" s="41">
        <v>0.73</v>
      </c>
    </row>
    <row r="1081" spans="1:10" ht="26.1" customHeight="1" x14ac:dyDescent="0.25">
      <c r="A1081" s="44" t="s">
        <v>1254</v>
      </c>
      <c r="B1081" s="45" t="s">
        <v>2091</v>
      </c>
      <c r="C1081" s="44" t="s">
        <v>61</v>
      </c>
      <c r="D1081" s="44" t="s">
        <v>2090</v>
      </c>
      <c r="E1081" s="668" t="s">
        <v>1617</v>
      </c>
      <c r="F1081" s="668"/>
      <c r="G1081" s="43" t="s">
        <v>956</v>
      </c>
      <c r="H1081" s="42">
        <v>1</v>
      </c>
      <c r="I1081" s="41">
        <v>6.04</v>
      </c>
      <c r="J1081" s="41">
        <v>6.04</v>
      </c>
    </row>
    <row r="1082" spans="1:10" ht="39" customHeight="1" x14ac:dyDescent="0.25">
      <c r="A1082" s="39" t="s">
        <v>1247</v>
      </c>
      <c r="B1082" s="40" t="s">
        <v>2212</v>
      </c>
      <c r="C1082" s="39" t="s">
        <v>61</v>
      </c>
      <c r="D1082" s="39" t="s">
        <v>2211</v>
      </c>
      <c r="E1082" s="669" t="s">
        <v>1244</v>
      </c>
      <c r="F1082" s="669"/>
      <c r="G1082" s="38" t="s">
        <v>82</v>
      </c>
      <c r="H1082" s="37">
        <v>0.36699999999999999</v>
      </c>
      <c r="I1082" s="36">
        <v>0.18</v>
      </c>
      <c r="J1082" s="36">
        <v>0.06</v>
      </c>
    </row>
    <row r="1083" spans="1:10" ht="26.1" customHeight="1" x14ac:dyDescent="0.25">
      <c r="A1083" s="39" t="s">
        <v>1247</v>
      </c>
      <c r="B1083" s="40" t="s">
        <v>2210</v>
      </c>
      <c r="C1083" s="39" t="s">
        <v>61</v>
      </c>
      <c r="D1083" s="39" t="s">
        <v>2209</v>
      </c>
      <c r="E1083" s="669" t="s">
        <v>1244</v>
      </c>
      <c r="F1083" s="669"/>
      <c r="G1083" s="38" t="s">
        <v>956</v>
      </c>
      <c r="H1083" s="37">
        <v>2.5000000000000001E-2</v>
      </c>
      <c r="I1083" s="36">
        <v>17.89</v>
      </c>
      <c r="J1083" s="36">
        <v>0.44</v>
      </c>
    </row>
    <row r="1084" spans="1:10" x14ac:dyDescent="0.25">
      <c r="A1084" s="35"/>
      <c r="B1084" s="35"/>
      <c r="C1084" s="35"/>
      <c r="D1084" s="35"/>
      <c r="E1084" s="35" t="s">
        <v>1243</v>
      </c>
      <c r="F1084" s="34">
        <v>0.34815708847832144</v>
      </c>
      <c r="G1084" s="35" t="s">
        <v>1242</v>
      </c>
      <c r="H1084" s="34">
        <v>0.4</v>
      </c>
      <c r="I1084" s="35" t="s">
        <v>1241</v>
      </c>
      <c r="J1084" s="34">
        <v>0.75</v>
      </c>
    </row>
    <row r="1085" spans="1:10" x14ac:dyDescent="0.25">
      <c r="A1085" s="35"/>
      <c r="B1085" s="35"/>
      <c r="C1085" s="35"/>
      <c r="D1085" s="35"/>
      <c r="E1085" s="35" t="s">
        <v>1240</v>
      </c>
      <c r="F1085" s="34">
        <v>1.47</v>
      </c>
      <c r="G1085" s="35"/>
      <c r="H1085" s="674" t="s">
        <v>1239</v>
      </c>
      <c r="I1085" s="674"/>
      <c r="J1085" s="34">
        <v>8.82</v>
      </c>
    </row>
    <row r="1086" spans="1:10" ht="50.1" customHeight="1" thickBot="1" x14ac:dyDescent="0.3">
      <c r="A1086" s="11"/>
      <c r="B1086" s="11"/>
      <c r="C1086" s="11"/>
      <c r="D1086" s="11"/>
      <c r="E1086" s="11"/>
      <c r="F1086" s="11"/>
      <c r="G1086" s="11" t="s">
        <v>3360</v>
      </c>
      <c r="H1086" s="48">
        <v>261.10000000000002</v>
      </c>
      <c r="I1086" s="11" t="s">
        <v>3359</v>
      </c>
      <c r="J1086" s="47">
        <v>2302.9</v>
      </c>
    </row>
    <row r="1087" spans="1:10" ht="1.2" customHeight="1" thickTop="1" x14ac:dyDescent="0.25">
      <c r="A1087" s="33"/>
      <c r="B1087" s="33"/>
      <c r="C1087" s="33"/>
      <c r="D1087" s="33"/>
      <c r="E1087" s="33"/>
      <c r="F1087" s="33"/>
      <c r="G1087" s="33"/>
      <c r="H1087" s="33"/>
      <c r="I1087" s="33"/>
      <c r="J1087" s="33"/>
    </row>
    <row r="1088" spans="1:10" ht="18" customHeight="1" x14ac:dyDescent="0.25">
      <c r="A1088" s="30" t="s">
        <v>1055</v>
      </c>
      <c r="B1088" s="28" t="s">
        <v>1237</v>
      </c>
      <c r="C1088" s="30" t="s">
        <v>1236</v>
      </c>
      <c r="D1088" s="30" t="s">
        <v>10</v>
      </c>
      <c r="E1088" s="666" t="s">
        <v>1261</v>
      </c>
      <c r="F1088" s="666"/>
      <c r="G1088" s="29" t="s">
        <v>1235</v>
      </c>
      <c r="H1088" s="28" t="s">
        <v>1234</v>
      </c>
      <c r="I1088" s="28" t="s">
        <v>1233</v>
      </c>
      <c r="J1088" s="28" t="s">
        <v>11</v>
      </c>
    </row>
    <row r="1089" spans="1:10" ht="39" customHeight="1" x14ac:dyDescent="0.25">
      <c r="A1089" s="18" t="s">
        <v>1260</v>
      </c>
      <c r="B1089" s="16" t="s">
        <v>1042</v>
      </c>
      <c r="C1089" s="18" t="s">
        <v>61</v>
      </c>
      <c r="D1089" s="18" t="s">
        <v>1041</v>
      </c>
      <c r="E1089" s="667" t="s">
        <v>1617</v>
      </c>
      <c r="F1089" s="667"/>
      <c r="G1089" s="17" t="s">
        <v>956</v>
      </c>
      <c r="H1089" s="46">
        <v>1</v>
      </c>
      <c r="I1089" s="15">
        <v>7.05</v>
      </c>
      <c r="J1089" s="15">
        <v>7.05</v>
      </c>
    </row>
    <row r="1090" spans="1:10" ht="24" customHeight="1" x14ac:dyDescent="0.25">
      <c r="A1090" s="44" t="s">
        <v>1254</v>
      </c>
      <c r="B1090" s="45" t="s">
        <v>2069</v>
      </c>
      <c r="C1090" s="44" t="s">
        <v>61</v>
      </c>
      <c r="D1090" s="44" t="s">
        <v>2068</v>
      </c>
      <c r="E1090" s="668" t="s">
        <v>1251</v>
      </c>
      <c r="F1090" s="668"/>
      <c r="G1090" s="43" t="s">
        <v>1250</v>
      </c>
      <c r="H1090" s="42">
        <v>3.2000000000000002E-3</v>
      </c>
      <c r="I1090" s="41">
        <v>20.56</v>
      </c>
      <c r="J1090" s="41">
        <v>0.06</v>
      </c>
    </row>
    <row r="1091" spans="1:10" ht="24" customHeight="1" x14ac:dyDescent="0.25">
      <c r="A1091" s="44" t="s">
        <v>1254</v>
      </c>
      <c r="B1091" s="45" t="s">
        <v>2067</v>
      </c>
      <c r="C1091" s="44" t="s">
        <v>61</v>
      </c>
      <c r="D1091" s="44" t="s">
        <v>2066</v>
      </c>
      <c r="E1091" s="668" t="s">
        <v>1251</v>
      </c>
      <c r="F1091" s="668"/>
      <c r="G1091" s="43" t="s">
        <v>1250</v>
      </c>
      <c r="H1091" s="42">
        <v>1.9400000000000001E-2</v>
      </c>
      <c r="I1091" s="41">
        <v>28.79</v>
      </c>
      <c r="J1091" s="41">
        <v>0.55000000000000004</v>
      </c>
    </row>
    <row r="1092" spans="1:10" ht="26.1" customHeight="1" x14ac:dyDescent="0.25">
      <c r="A1092" s="44" t="s">
        <v>1254</v>
      </c>
      <c r="B1092" s="45" t="s">
        <v>2089</v>
      </c>
      <c r="C1092" s="44" t="s">
        <v>61</v>
      </c>
      <c r="D1092" s="44" t="s">
        <v>2088</v>
      </c>
      <c r="E1092" s="668" t="s">
        <v>1617</v>
      </c>
      <c r="F1092" s="668"/>
      <c r="G1092" s="43" t="s">
        <v>956</v>
      </c>
      <c r="H1092" s="42">
        <v>1</v>
      </c>
      <c r="I1092" s="41">
        <v>5.97</v>
      </c>
      <c r="J1092" s="41">
        <v>5.97</v>
      </c>
    </row>
    <row r="1093" spans="1:10" ht="39" customHeight="1" x14ac:dyDescent="0.25">
      <c r="A1093" s="39" t="s">
        <v>1247</v>
      </c>
      <c r="B1093" s="40" t="s">
        <v>2212</v>
      </c>
      <c r="C1093" s="39" t="s">
        <v>61</v>
      </c>
      <c r="D1093" s="39" t="s">
        <v>2211</v>
      </c>
      <c r="E1093" s="669" t="s">
        <v>1244</v>
      </c>
      <c r="F1093" s="669"/>
      <c r="G1093" s="38" t="s">
        <v>82</v>
      </c>
      <c r="H1093" s="37">
        <v>0.21199999999999999</v>
      </c>
      <c r="I1093" s="36">
        <v>0.18</v>
      </c>
      <c r="J1093" s="36">
        <v>0.03</v>
      </c>
    </row>
    <row r="1094" spans="1:10" ht="26.1" customHeight="1" x14ac:dyDescent="0.25">
      <c r="A1094" s="39" t="s">
        <v>1247</v>
      </c>
      <c r="B1094" s="40" t="s">
        <v>2210</v>
      </c>
      <c r="C1094" s="39" t="s">
        <v>61</v>
      </c>
      <c r="D1094" s="39" t="s">
        <v>2209</v>
      </c>
      <c r="E1094" s="669" t="s">
        <v>1244</v>
      </c>
      <c r="F1094" s="669"/>
      <c r="G1094" s="38" t="s">
        <v>956</v>
      </c>
      <c r="H1094" s="37">
        <v>2.5000000000000001E-2</v>
      </c>
      <c r="I1094" s="36">
        <v>17.89</v>
      </c>
      <c r="J1094" s="36">
        <v>0.44</v>
      </c>
    </row>
    <row r="1095" spans="1:10" x14ac:dyDescent="0.25">
      <c r="A1095" s="35"/>
      <c r="B1095" s="35"/>
      <c r="C1095" s="35"/>
      <c r="D1095" s="35"/>
      <c r="E1095" s="35" t="s">
        <v>1243</v>
      </c>
      <c r="F1095" s="34">
        <v>0.24603100919134713</v>
      </c>
      <c r="G1095" s="35" t="s">
        <v>1242</v>
      </c>
      <c r="H1095" s="34">
        <v>0.28000000000000003</v>
      </c>
      <c r="I1095" s="35" t="s">
        <v>1241</v>
      </c>
      <c r="J1095" s="34">
        <v>0.53</v>
      </c>
    </row>
    <row r="1096" spans="1:10" x14ac:dyDescent="0.25">
      <c r="A1096" s="35"/>
      <c r="B1096" s="35"/>
      <c r="C1096" s="35"/>
      <c r="D1096" s="35"/>
      <c r="E1096" s="35" t="s">
        <v>1240</v>
      </c>
      <c r="F1096" s="34">
        <v>1.41</v>
      </c>
      <c r="G1096" s="35"/>
      <c r="H1096" s="674" t="s">
        <v>1239</v>
      </c>
      <c r="I1096" s="674"/>
      <c r="J1096" s="34">
        <v>8.4600000000000009</v>
      </c>
    </row>
    <row r="1097" spans="1:10" ht="50.1" customHeight="1" thickBot="1" x14ac:dyDescent="0.3">
      <c r="A1097" s="11"/>
      <c r="B1097" s="11"/>
      <c r="C1097" s="11"/>
      <c r="D1097" s="11"/>
      <c r="E1097" s="11"/>
      <c r="F1097" s="11"/>
      <c r="G1097" s="11" t="s">
        <v>3360</v>
      </c>
      <c r="H1097" s="48">
        <v>53.4</v>
      </c>
      <c r="I1097" s="11" t="s">
        <v>3359</v>
      </c>
      <c r="J1097" s="47">
        <v>451.76</v>
      </c>
    </row>
    <row r="1098" spans="1:10" ht="1.2" customHeight="1" thickTop="1" x14ac:dyDescent="0.25">
      <c r="A1098" s="33"/>
      <c r="B1098" s="33"/>
      <c r="C1098" s="33"/>
      <c r="D1098" s="33"/>
      <c r="E1098" s="33"/>
      <c r="F1098" s="33"/>
      <c r="G1098" s="33"/>
      <c r="H1098" s="33"/>
      <c r="I1098" s="33"/>
      <c r="J1098" s="33"/>
    </row>
    <row r="1099" spans="1:10" ht="18" customHeight="1" x14ac:dyDescent="0.25">
      <c r="A1099" s="30" t="s">
        <v>1054</v>
      </c>
      <c r="B1099" s="28" t="s">
        <v>1237</v>
      </c>
      <c r="C1099" s="30" t="s">
        <v>1236</v>
      </c>
      <c r="D1099" s="30" t="s">
        <v>10</v>
      </c>
      <c r="E1099" s="666" t="s">
        <v>1261</v>
      </c>
      <c r="F1099" s="666"/>
      <c r="G1099" s="29" t="s">
        <v>1235</v>
      </c>
      <c r="H1099" s="28" t="s">
        <v>1234</v>
      </c>
      <c r="I1099" s="28" t="s">
        <v>1233</v>
      </c>
      <c r="J1099" s="28" t="s">
        <v>11</v>
      </c>
    </row>
    <row r="1100" spans="1:10" ht="39" customHeight="1" x14ac:dyDescent="0.25">
      <c r="A1100" s="18" t="s">
        <v>1260</v>
      </c>
      <c r="B1100" s="16" t="s">
        <v>1053</v>
      </c>
      <c r="C1100" s="18" t="s">
        <v>61</v>
      </c>
      <c r="D1100" s="18" t="s">
        <v>1052</v>
      </c>
      <c r="E1100" s="667" t="s">
        <v>1617</v>
      </c>
      <c r="F1100" s="667"/>
      <c r="G1100" s="17" t="s">
        <v>956</v>
      </c>
      <c r="H1100" s="46">
        <v>1</v>
      </c>
      <c r="I1100" s="15">
        <v>7.95</v>
      </c>
      <c r="J1100" s="15">
        <v>7.95</v>
      </c>
    </row>
    <row r="1101" spans="1:10" ht="24" customHeight="1" x14ac:dyDescent="0.25">
      <c r="A1101" s="44" t="s">
        <v>1254</v>
      </c>
      <c r="B1101" s="45" t="s">
        <v>2069</v>
      </c>
      <c r="C1101" s="44" t="s">
        <v>61</v>
      </c>
      <c r="D1101" s="44" t="s">
        <v>2068</v>
      </c>
      <c r="E1101" s="668" t="s">
        <v>1251</v>
      </c>
      <c r="F1101" s="668"/>
      <c r="G1101" s="43" t="s">
        <v>1250</v>
      </c>
      <c r="H1101" s="42">
        <v>2.5000000000000001E-3</v>
      </c>
      <c r="I1101" s="41">
        <v>20.56</v>
      </c>
      <c r="J1101" s="41">
        <v>0.05</v>
      </c>
    </row>
    <row r="1102" spans="1:10" ht="24" customHeight="1" x14ac:dyDescent="0.25">
      <c r="A1102" s="44" t="s">
        <v>1254</v>
      </c>
      <c r="B1102" s="45" t="s">
        <v>2067</v>
      </c>
      <c r="C1102" s="44" t="s">
        <v>61</v>
      </c>
      <c r="D1102" s="44" t="s">
        <v>2066</v>
      </c>
      <c r="E1102" s="668" t="s">
        <v>1251</v>
      </c>
      <c r="F1102" s="668"/>
      <c r="G1102" s="43" t="s">
        <v>1250</v>
      </c>
      <c r="H1102" s="42">
        <v>1.52E-2</v>
      </c>
      <c r="I1102" s="41">
        <v>28.79</v>
      </c>
      <c r="J1102" s="41">
        <v>0.43</v>
      </c>
    </row>
    <row r="1103" spans="1:10" ht="26.1" customHeight="1" x14ac:dyDescent="0.25">
      <c r="A1103" s="44" t="s">
        <v>1254</v>
      </c>
      <c r="B1103" s="45" t="s">
        <v>2085</v>
      </c>
      <c r="C1103" s="44" t="s">
        <v>61</v>
      </c>
      <c r="D1103" s="44" t="s">
        <v>2084</v>
      </c>
      <c r="E1103" s="668" t="s">
        <v>1617</v>
      </c>
      <c r="F1103" s="668"/>
      <c r="G1103" s="43" t="s">
        <v>956</v>
      </c>
      <c r="H1103" s="42">
        <v>1</v>
      </c>
      <c r="I1103" s="41">
        <v>7.01</v>
      </c>
      <c r="J1103" s="41">
        <v>7.01</v>
      </c>
    </row>
    <row r="1104" spans="1:10" ht="39" customHeight="1" x14ac:dyDescent="0.25">
      <c r="A1104" s="39" t="s">
        <v>1247</v>
      </c>
      <c r="B1104" s="40" t="s">
        <v>2212</v>
      </c>
      <c r="C1104" s="39" t="s">
        <v>61</v>
      </c>
      <c r="D1104" s="39" t="s">
        <v>2211</v>
      </c>
      <c r="E1104" s="669" t="s">
        <v>1244</v>
      </c>
      <c r="F1104" s="669"/>
      <c r="G1104" s="38" t="s">
        <v>82</v>
      </c>
      <c r="H1104" s="37">
        <v>0.113</v>
      </c>
      <c r="I1104" s="36">
        <v>0.18</v>
      </c>
      <c r="J1104" s="36">
        <v>0.02</v>
      </c>
    </row>
    <row r="1105" spans="1:12" ht="26.1" customHeight="1" x14ac:dyDescent="0.25">
      <c r="A1105" s="39" t="s">
        <v>1247</v>
      </c>
      <c r="B1105" s="40" t="s">
        <v>2210</v>
      </c>
      <c r="C1105" s="39" t="s">
        <v>61</v>
      </c>
      <c r="D1105" s="39" t="s">
        <v>2209</v>
      </c>
      <c r="E1105" s="669" t="s">
        <v>1244</v>
      </c>
      <c r="F1105" s="669"/>
      <c r="G1105" s="38" t="s">
        <v>956</v>
      </c>
      <c r="H1105" s="37">
        <v>2.5000000000000001E-2</v>
      </c>
      <c r="I1105" s="36">
        <v>17.89</v>
      </c>
      <c r="J1105" s="36">
        <v>0.44</v>
      </c>
    </row>
    <row r="1106" spans="1:12" x14ac:dyDescent="0.25">
      <c r="A1106" s="35"/>
      <c r="B1106" s="35"/>
      <c r="C1106" s="35"/>
      <c r="D1106" s="35"/>
      <c r="E1106" s="35" t="s">
        <v>1243</v>
      </c>
      <c r="F1106" s="34">
        <v>0.18104168600872714</v>
      </c>
      <c r="G1106" s="35" t="s">
        <v>1242</v>
      </c>
      <c r="H1106" s="34">
        <v>0.21</v>
      </c>
      <c r="I1106" s="35" t="s">
        <v>1241</v>
      </c>
      <c r="J1106" s="34">
        <v>0.39</v>
      </c>
    </row>
    <row r="1107" spans="1:12" x14ac:dyDescent="0.25">
      <c r="A1107" s="35"/>
      <c r="B1107" s="35"/>
      <c r="C1107" s="35"/>
      <c r="D1107" s="35"/>
      <c r="E1107" s="35" t="s">
        <v>1240</v>
      </c>
      <c r="F1107" s="34">
        <v>1.59</v>
      </c>
      <c r="G1107" s="35"/>
      <c r="H1107" s="674" t="s">
        <v>1239</v>
      </c>
      <c r="I1107" s="674"/>
      <c r="J1107" s="34">
        <v>9.5399999999999991</v>
      </c>
    </row>
    <row r="1108" spans="1:12" ht="50.1" customHeight="1" thickBot="1" x14ac:dyDescent="0.3">
      <c r="A1108" s="11"/>
      <c r="B1108" s="11"/>
      <c r="C1108" s="11"/>
      <c r="D1108" s="11"/>
      <c r="E1108" s="11"/>
      <c r="F1108" s="11"/>
      <c r="G1108" s="11" t="s">
        <v>3360</v>
      </c>
      <c r="H1108" s="48">
        <v>133.30000000000001</v>
      </c>
      <c r="I1108" s="11" t="s">
        <v>3359</v>
      </c>
      <c r="J1108" s="47">
        <v>1271.68</v>
      </c>
    </row>
    <row r="1109" spans="1:12" ht="1.2" customHeight="1" thickTop="1" x14ac:dyDescent="0.25">
      <c r="A1109" s="33"/>
      <c r="B1109" s="33"/>
      <c r="C1109" s="33"/>
      <c r="D1109" s="33"/>
      <c r="E1109" s="33"/>
      <c r="F1109" s="33"/>
      <c r="G1109" s="33"/>
      <c r="H1109" s="33"/>
      <c r="I1109" s="33"/>
      <c r="J1109" s="33"/>
    </row>
    <row r="1110" spans="1:12" ht="18" customHeight="1" x14ac:dyDescent="0.25">
      <c r="A1110" s="30" t="s">
        <v>1051</v>
      </c>
      <c r="B1110" s="28" t="s">
        <v>1237</v>
      </c>
      <c r="C1110" s="30" t="s">
        <v>1236</v>
      </c>
      <c r="D1110" s="30" t="s">
        <v>10</v>
      </c>
      <c r="E1110" s="666" t="s">
        <v>1261</v>
      </c>
      <c r="F1110" s="666"/>
      <c r="G1110" s="29" t="s">
        <v>1235</v>
      </c>
      <c r="H1110" s="28" t="s">
        <v>1234</v>
      </c>
      <c r="I1110" s="28" t="s">
        <v>1233</v>
      </c>
      <c r="J1110" s="28" t="s">
        <v>11</v>
      </c>
    </row>
    <row r="1111" spans="1:12" ht="39" customHeight="1" x14ac:dyDescent="0.25">
      <c r="A1111" s="18" t="s">
        <v>1260</v>
      </c>
      <c r="B1111" s="16" t="s">
        <v>974</v>
      </c>
      <c r="C1111" s="18" t="s">
        <v>61</v>
      </c>
      <c r="D1111" s="18" t="s">
        <v>973</v>
      </c>
      <c r="E1111" s="667" t="s">
        <v>1617</v>
      </c>
      <c r="F1111" s="667"/>
      <c r="G1111" s="17" t="s">
        <v>73</v>
      </c>
      <c r="H1111" s="46">
        <v>1</v>
      </c>
      <c r="I1111" s="15">
        <f>J1111</f>
        <v>106.86999999999999</v>
      </c>
      <c r="J1111" s="15">
        <f>SUM(J1112:J1121)</f>
        <v>106.86999999999999</v>
      </c>
    </row>
    <row r="1112" spans="1:12" ht="26.1" customHeight="1" x14ac:dyDescent="0.25">
      <c r="A1112" s="44" t="s">
        <v>1254</v>
      </c>
      <c r="B1112" s="45" t="s">
        <v>1397</v>
      </c>
      <c r="C1112" s="44" t="s">
        <v>61</v>
      </c>
      <c r="D1112" s="44" t="s">
        <v>1396</v>
      </c>
      <c r="E1112" s="668" t="s">
        <v>1251</v>
      </c>
      <c r="F1112" s="668"/>
      <c r="G1112" s="43" t="s">
        <v>1250</v>
      </c>
      <c r="H1112" s="42">
        <v>0.23699999999999999</v>
      </c>
      <c r="I1112" s="41">
        <v>20.5</v>
      </c>
      <c r="J1112" s="41">
        <f t="shared" ref="J1112:J1113" si="8">ROUND(H1112*I1112,2)</f>
        <v>4.8600000000000003</v>
      </c>
    </row>
    <row r="1113" spans="1:12" ht="24" customHeight="1" x14ac:dyDescent="0.25">
      <c r="A1113" s="44" t="s">
        <v>1254</v>
      </c>
      <c r="B1113" s="45" t="s">
        <v>1395</v>
      </c>
      <c r="C1113" s="44" t="s">
        <v>61</v>
      </c>
      <c r="D1113" s="44" t="s">
        <v>1394</v>
      </c>
      <c r="E1113" s="668" t="s">
        <v>1251</v>
      </c>
      <c r="F1113" s="668"/>
      <c r="G1113" s="43" t="s">
        <v>1250</v>
      </c>
      <c r="H1113" s="42">
        <v>1.2909999999999999</v>
      </c>
      <c r="I1113" s="41">
        <v>28.68</v>
      </c>
      <c r="J1113" s="41">
        <f t="shared" si="8"/>
        <v>37.03</v>
      </c>
      <c r="L1113" s="42">
        <v>0.16500000000000001</v>
      </c>
    </row>
    <row r="1114" spans="1:12" ht="26.1" customHeight="1" x14ac:dyDescent="0.25">
      <c r="A1114" s="44" t="s">
        <v>1254</v>
      </c>
      <c r="B1114" s="45" t="s">
        <v>1861</v>
      </c>
      <c r="C1114" s="44" t="s">
        <v>61</v>
      </c>
      <c r="D1114" s="44" t="s">
        <v>1860</v>
      </c>
      <c r="E1114" s="668" t="s">
        <v>1617</v>
      </c>
      <c r="F1114" s="668"/>
      <c r="G1114" s="43" t="s">
        <v>73</v>
      </c>
      <c r="H1114" s="42">
        <v>0.16500000000000001</v>
      </c>
      <c r="I1114" s="41">
        <v>151.69999999999999</v>
      </c>
      <c r="J1114" s="41">
        <f>ROUND(H1114*I1114,2)</f>
        <v>25.03</v>
      </c>
      <c r="K1114" s="457" t="s">
        <v>7078</v>
      </c>
    </row>
    <row r="1115" spans="1:12" ht="26.1" customHeight="1" x14ac:dyDescent="0.25">
      <c r="A1115" s="39" t="s">
        <v>1247</v>
      </c>
      <c r="B1115" s="40" t="s">
        <v>1614</v>
      </c>
      <c r="C1115" s="39" t="s">
        <v>61</v>
      </c>
      <c r="D1115" s="39" t="s">
        <v>1613</v>
      </c>
      <c r="E1115" s="669" t="s">
        <v>1244</v>
      </c>
      <c r="F1115" s="669"/>
      <c r="G1115" s="38" t="s">
        <v>1302</v>
      </c>
      <c r="H1115" s="37">
        <v>4.0000000000000001E-3</v>
      </c>
      <c r="I1115" s="36">
        <v>5.83</v>
      </c>
      <c r="J1115" s="36">
        <f t="shared" ref="J1115:J1121" si="9">ROUND(H1115*I1115,2)</f>
        <v>0.02</v>
      </c>
    </row>
    <row r="1116" spans="1:12" ht="26.1" customHeight="1" x14ac:dyDescent="0.25">
      <c r="A1116" s="39" t="s">
        <v>1247</v>
      </c>
      <c r="B1116" s="40" t="s">
        <v>1637</v>
      </c>
      <c r="C1116" s="39" t="s">
        <v>61</v>
      </c>
      <c r="D1116" s="39" t="s">
        <v>1636</v>
      </c>
      <c r="E1116" s="669" t="s">
        <v>1244</v>
      </c>
      <c r="F1116" s="669"/>
      <c r="G1116" s="38" t="s">
        <v>104</v>
      </c>
      <c r="H1116" s="37">
        <v>0.20799999999999999</v>
      </c>
      <c r="I1116" s="36">
        <v>8.5500000000000007</v>
      </c>
      <c r="J1116" s="36">
        <f t="shared" si="9"/>
        <v>1.78</v>
      </c>
    </row>
    <row r="1117" spans="1:12" ht="52.2" customHeight="1" x14ac:dyDescent="0.25">
      <c r="A1117" s="39" t="s">
        <v>1247</v>
      </c>
      <c r="B1117" s="40" t="s">
        <v>2993</v>
      </c>
      <c r="C1117" s="39" t="s">
        <v>61</v>
      </c>
      <c r="D1117" s="39" t="s">
        <v>2992</v>
      </c>
      <c r="E1117" s="669" t="s">
        <v>2439</v>
      </c>
      <c r="F1117" s="669"/>
      <c r="G1117" s="38" t="s">
        <v>2983</v>
      </c>
      <c r="H1117" s="37">
        <v>1.1859999999999999</v>
      </c>
      <c r="I1117" s="36">
        <v>18.5</v>
      </c>
      <c r="J1117" s="36">
        <f t="shared" si="9"/>
        <v>21.94</v>
      </c>
    </row>
    <row r="1118" spans="1:12" ht="39" customHeight="1" x14ac:dyDescent="0.25">
      <c r="A1118" s="39" t="s">
        <v>1247</v>
      </c>
      <c r="B1118" s="40" t="s">
        <v>2991</v>
      </c>
      <c r="C1118" s="39" t="s">
        <v>61</v>
      </c>
      <c r="D1118" s="39" t="s">
        <v>2990</v>
      </c>
      <c r="E1118" s="669" t="s">
        <v>2439</v>
      </c>
      <c r="F1118" s="669"/>
      <c r="G1118" s="38" t="s">
        <v>2983</v>
      </c>
      <c r="H1118" s="37">
        <v>0.35599999999999998</v>
      </c>
      <c r="I1118" s="36">
        <v>16.68</v>
      </c>
      <c r="J1118" s="36">
        <f t="shared" si="9"/>
        <v>5.94</v>
      </c>
    </row>
    <row r="1119" spans="1:12" ht="39" customHeight="1" x14ac:dyDescent="0.25">
      <c r="A1119" s="39" t="s">
        <v>1247</v>
      </c>
      <c r="B1119" s="40" t="s">
        <v>2989</v>
      </c>
      <c r="C1119" s="39" t="s">
        <v>61</v>
      </c>
      <c r="D1119" s="39" t="s">
        <v>2988</v>
      </c>
      <c r="E1119" s="669" t="s">
        <v>2439</v>
      </c>
      <c r="F1119" s="669"/>
      <c r="G1119" s="38" t="s">
        <v>59</v>
      </c>
      <c r="H1119" s="37">
        <v>0.47399999999999998</v>
      </c>
      <c r="I1119" s="36">
        <v>6.14</v>
      </c>
      <c r="J1119" s="36">
        <f t="shared" si="9"/>
        <v>2.91</v>
      </c>
    </row>
    <row r="1120" spans="1:12" ht="26.1" customHeight="1" x14ac:dyDescent="0.25">
      <c r="A1120" s="39" t="s">
        <v>1247</v>
      </c>
      <c r="B1120" s="40" t="s">
        <v>2987</v>
      </c>
      <c r="C1120" s="39" t="s">
        <v>61</v>
      </c>
      <c r="D1120" s="39" t="s">
        <v>2986</v>
      </c>
      <c r="E1120" s="669" t="s">
        <v>1244</v>
      </c>
      <c r="F1120" s="669"/>
      <c r="G1120" s="38" t="s">
        <v>956</v>
      </c>
      <c r="H1120" s="37">
        <v>3.3000000000000002E-2</v>
      </c>
      <c r="I1120" s="36">
        <v>21.89</v>
      </c>
      <c r="J1120" s="36">
        <f t="shared" si="9"/>
        <v>0.72</v>
      </c>
    </row>
    <row r="1121" spans="1:10" ht="52.2" customHeight="1" x14ac:dyDescent="0.25">
      <c r="A1121" s="39" t="s">
        <v>1247</v>
      </c>
      <c r="B1121" s="40" t="s">
        <v>2985</v>
      </c>
      <c r="C1121" s="39" t="s">
        <v>61</v>
      </c>
      <c r="D1121" s="39" t="s">
        <v>2984</v>
      </c>
      <c r="E1121" s="669" t="s">
        <v>2439</v>
      </c>
      <c r="F1121" s="669"/>
      <c r="G1121" s="38" t="s">
        <v>2983</v>
      </c>
      <c r="H1121" s="37">
        <v>1.1859999999999999</v>
      </c>
      <c r="I1121" s="36">
        <v>5.6</v>
      </c>
      <c r="J1121" s="36">
        <f t="shared" si="9"/>
        <v>6.64</v>
      </c>
    </row>
    <row r="1122" spans="1:10" x14ac:dyDescent="0.25">
      <c r="A1122" s="35"/>
      <c r="B1122" s="35"/>
      <c r="C1122" s="35"/>
      <c r="D1122" s="35"/>
      <c r="E1122" s="35" t="s">
        <v>1243</v>
      </c>
      <c r="F1122" s="34">
        <v>17.426422801968247</v>
      </c>
      <c r="G1122" s="35" t="s">
        <v>1242</v>
      </c>
      <c r="H1122" s="34">
        <v>20.11</v>
      </c>
      <c r="I1122" s="35" t="s">
        <v>1241</v>
      </c>
      <c r="J1122" s="34">
        <v>37.54</v>
      </c>
    </row>
    <row r="1123" spans="1:10" x14ac:dyDescent="0.25">
      <c r="A1123" s="35"/>
      <c r="B1123" s="35"/>
      <c r="C1123" s="35"/>
      <c r="D1123" s="35"/>
      <c r="E1123" s="35" t="s">
        <v>1240</v>
      </c>
      <c r="F1123" s="34">
        <v>21.36</v>
      </c>
      <c r="G1123" s="35"/>
      <c r="H1123" s="674" t="s">
        <v>1239</v>
      </c>
      <c r="I1123" s="674"/>
      <c r="J1123" s="34">
        <v>128.19</v>
      </c>
    </row>
    <row r="1124" spans="1:10" s="503" customFormat="1" x14ac:dyDescent="0.25">
      <c r="A1124" s="508"/>
      <c r="B1124" s="508"/>
      <c r="C1124" s="508"/>
      <c r="D1124" s="508"/>
      <c r="E1124" s="508"/>
      <c r="F1124" s="34"/>
      <c r="G1124" s="11" t="s">
        <v>3360</v>
      </c>
      <c r="H1124" s="48">
        <v>352.3</v>
      </c>
      <c r="I1124" s="11" t="s">
        <v>3359</v>
      </c>
      <c r="J1124" s="47">
        <v>45161.33</v>
      </c>
    </row>
    <row r="1125" spans="1:10" s="503" customFormat="1" x14ac:dyDescent="0.25">
      <c r="A1125" s="508"/>
      <c r="B1125" s="508"/>
      <c r="C1125" s="508"/>
      <c r="D1125" s="508"/>
      <c r="E1125" s="508"/>
      <c r="F1125" s="34"/>
      <c r="G1125" s="508"/>
      <c r="H1125" s="508"/>
      <c r="I1125" s="508"/>
      <c r="J1125" s="34"/>
    </row>
    <row r="1126" spans="1:10" s="503" customFormat="1" x14ac:dyDescent="0.25">
      <c r="A1126" s="504"/>
      <c r="B1126" s="510" t="s">
        <v>1237</v>
      </c>
      <c r="C1126" s="504" t="s">
        <v>1236</v>
      </c>
      <c r="D1126" s="504" t="s">
        <v>10</v>
      </c>
      <c r="E1126" s="666" t="s">
        <v>1261</v>
      </c>
      <c r="F1126" s="666"/>
      <c r="G1126" s="511" t="s">
        <v>1235</v>
      </c>
      <c r="H1126" s="510" t="s">
        <v>1234</v>
      </c>
      <c r="I1126" s="510" t="s">
        <v>1233</v>
      </c>
      <c r="J1126" s="510" t="s">
        <v>11</v>
      </c>
    </row>
    <row r="1127" spans="1:10" s="503" customFormat="1" ht="39.6" x14ac:dyDescent="0.25">
      <c r="A1127" s="505" t="s">
        <v>1260</v>
      </c>
      <c r="B1127" s="16" t="s">
        <v>7083</v>
      </c>
      <c r="C1127" s="505" t="s">
        <v>61</v>
      </c>
      <c r="D1127" s="505" t="s">
        <v>973</v>
      </c>
      <c r="E1127" s="667" t="s">
        <v>1617</v>
      </c>
      <c r="F1127" s="667"/>
      <c r="G1127" s="17" t="s">
        <v>73</v>
      </c>
      <c r="H1127" s="46">
        <v>1</v>
      </c>
      <c r="I1127" s="15">
        <f>J1127</f>
        <v>241.13</v>
      </c>
      <c r="J1127" s="15">
        <f>SUM(J1128:J1137)</f>
        <v>241.13</v>
      </c>
    </row>
    <row r="1128" spans="1:10" s="503" customFormat="1" ht="26.4" x14ac:dyDescent="0.25">
      <c r="A1128" s="506" t="s">
        <v>1254</v>
      </c>
      <c r="B1128" s="45" t="s">
        <v>1397</v>
      </c>
      <c r="C1128" s="506" t="s">
        <v>61</v>
      </c>
      <c r="D1128" s="506" t="s">
        <v>1396</v>
      </c>
      <c r="E1128" s="668" t="s">
        <v>1251</v>
      </c>
      <c r="F1128" s="668"/>
      <c r="G1128" s="43" t="s">
        <v>1250</v>
      </c>
      <c r="H1128" s="42">
        <v>0.23699999999999999</v>
      </c>
      <c r="I1128" s="41">
        <v>20.5</v>
      </c>
      <c r="J1128" s="41">
        <f t="shared" ref="J1128:J1129" si="10">ROUND(H1128*I1128,2)</f>
        <v>4.8600000000000003</v>
      </c>
    </row>
    <row r="1129" spans="1:10" s="503" customFormat="1" ht="26.4" x14ac:dyDescent="0.25">
      <c r="A1129" s="506" t="s">
        <v>1254</v>
      </c>
      <c r="B1129" s="45" t="s">
        <v>1395</v>
      </c>
      <c r="C1129" s="506" t="s">
        <v>61</v>
      </c>
      <c r="D1129" s="506" t="s">
        <v>1394</v>
      </c>
      <c r="E1129" s="668" t="s">
        <v>1251</v>
      </c>
      <c r="F1129" s="668"/>
      <c r="G1129" s="43" t="s">
        <v>1250</v>
      </c>
      <c r="H1129" s="42">
        <v>1.2909999999999999</v>
      </c>
      <c r="I1129" s="41">
        <v>28.68</v>
      </c>
      <c r="J1129" s="41">
        <f t="shared" si="10"/>
        <v>37.03</v>
      </c>
    </row>
    <row r="1130" spans="1:10" s="503" customFormat="1" ht="26.4" x14ac:dyDescent="0.25">
      <c r="A1130" s="506" t="s">
        <v>1254</v>
      </c>
      <c r="B1130" s="45" t="s">
        <v>1861</v>
      </c>
      <c r="C1130" s="506" t="s">
        <v>61</v>
      </c>
      <c r="D1130" s="506" t="s">
        <v>1860</v>
      </c>
      <c r="E1130" s="668" t="s">
        <v>1617</v>
      </c>
      <c r="F1130" s="668"/>
      <c r="G1130" s="43" t="s">
        <v>73</v>
      </c>
      <c r="H1130" s="42">
        <v>1.05</v>
      </c>
      <c r="I1130" s="41">
        <v>151.69999999999999</v>
      </c>
      <c r="J1130" s="41">
        <f>ROUND(H1130*I1130,2)</f>
        <v>159.29</v>
      </c>
    </row>
    <row r="1131" spans="1:10" s="503" customFormat="1" ht="26.4" x14ac:dyDescent="0.25">
      <c r="A1131" s="507" t="s">
        <v>1247</v>
      </c>
      <c r="B1131" s="40" t="s">
        <v>1614</v>
      </c>
      <c r="C1131" s="507" t="s">
        <v>61</v>
      </c>
      <c r="D1131" s="507" t="s">
        <v>1613</v>
      </c>
      <c r="E1131" s="669" t="s">
        <v>1244</v>
      </c>
      <c r="F1131" s="669"/>
      <c r="G1131" s="38" t="s">
        <v>1302</v>
      </c>
      <c r="H1131" s="37">
        <v>4.0000000000000001E-3</v>
      </c>
      <c r="I1131" s="36">
        <v>5.83</v>
      </c>
      <c r="J1131" s="36">
        <f t="shared" ref="J1131:J1137" si="11">ROUND(H1131*I1131,2)</f>
        <v>0.02</v>
      </c>
    </row>
    <row r="1132" spans="1:10" s="503" customFormat="1" ht="26.4" x14ac:dyDescent="0.25">
      <c r="A1132" s="507" t="s">
        <v>1247</v>
      </c>
      <c r="B1132" s="40" t="s">
        <v>1637</v>
      </c>
      <c r="C1132" s="507" t="s">
        <v>61</v>
      </c>
      <c r="D1132" s="507" t="s">
        <v>1636</v>
      </c>
      <c r="E1132" s="669" t="s">
        <v>1244</v>
      </c>
      <c r="F1132" s="669"/>
      <c r="G1132" s="38" t="s">
        <v>104</v>
      </c>
      <c r="H1132" s="37">
        <v>0.20799999999999999</v>
      </c>
      <c r="I1132" s="36">
        <v>8.5500000000000007</v>
      </c>
      <c r="J1132" s="36">
        <f t="shared" si="11"/>
        <v>1.78</v>
      </c>
    </row>
    <row r="1133" spans="1:10" s="503" customFormat="1" ht="39.6" x14ac:dyDescent="0.25">
      <c r="A1133" s="507" t="s">
        <v>1247</v>
      </c>
      <c r="B1133" s="40" t="s">
        <v>2993</v>
      </c>
      <c r="C1133" s="507" t="s">
        <v>61</v>
      </c>
      <c r="D1133" s="507" t="s">
        <v>2992</v>
      </c>
      <c r="E1133" s="669" t="s">
        <v>2439</v>
      </c>
      <c r="F1133" s="669"/>
      <c r="G1133" s="38" t="s">
        <v>2983</v>
      </c>
      <c r="H1133" s="37">
        <v>1.1859999999999999</v>
      </c>
      <c r="I1133" s="36">
        <v>18.5</v>
      </c>
      <c r="J1133" s="36">
        <f t="shared" si="11"/>
        <v>21.94</v>
      </c>
    </row>
    <row r="1134" spans="1:10" s="503" customFormat="1" ht="39.6" x14ac:dyDescent="0.25">
      <c r="A1134" s="507" t="s">
        <v>1247</v>
      </c>
      <c r="B1134" s="40" t="s">
        <v>2991</v>
      </c>
      <c r="C1134" s="507" t="s">
        <v>61</v>
      </c>
      <c r="D1134" s="507" t="s">
        <v>2990</v>
      </c>
      <c r="E1134" s="669" t="s">
        <v>2439</v>
      </c>
      <c r="F1134" s="669"/>
      <c r="G1134" s="38" t="s">
        <v>2983</v>
      </c>
      <c r="H1134" s="37">
        <v>0.35599999999999998</v>
      </c>
      <c r="I1134" s="36">
        <v>16.68</v>
      </c>
      <c r="J1134" s="36">
        <f t="shared" si="11"/>
        <v>5.94</v>
      </c>
    </row>
    <row r="1135" spans="1:10" s="503" customFormat="1" ht="26.4" x14ac:dyDescent="0.25">
      <c r="A1135" s="507" t="s">
        <v>1247</v>
      </c>
      <c r="B1135" s="40" t="s">
        <v>2989</v>
      </c>
      <c r="C1135" s="507" t="s">
        <v>61</v>
      </c>
      <c r="D1135" s="507" t="s">
        <v>2988</v>
      </c>
      <c r="E1135" s="669" t="s">
        <v>2439</v>
      </c>
      <c r="F1135" s="669"/>
      <c r="G1135" s="38" t="s">
        <v>59</v>
      </c>
      <c r="H1135" s="37">
        <v>0.47399999999999998</v>
      </c>
      <c r="I1135" s="36">
        <v>6.14</v>
      </c>
      <c r="J1135" s="36">
        <f t="shared" si="11"/>
        <v>2.91</v>
      </c>
    </row>
    <row r="1136" spans="1:10" s="503" customFormat="1" x14ac:dyDescent="0.25">
      <c r="A1136" s="507" t="s">
        <v>1247</v>
      </c>
      <c r="B1136" s="40" t="s">
        <v>2987</v>
      </c>
      <c r="C1136" s="507" t="s">
        <v>61</v>
      </c>
      <c r="D1136" s="507" t="s">
        <v>2986</v>
      </c>
      <c r="E1136" s="669" t="s">
        <v>1244</v>
      </c>
      <c r="F1136" s="669"/>
      <c r="G1136" s="38" t="s">
        <v>956</v>
      </c>
      <c r="H1136" s="37">
        <v>3.3000000000000002E-2</v>
      </c>
      <c r="I1136" s="36">
        <v>21.89</v>
      </c>
      <c r="J1136" s="36">
        <f t="shared" si="11"/>
        <v>0.72</v>
      </c>
    </row>
    <row r="1137" spans="1:10" s="503" customFormat="1" ht="39.6" x14ac:dyDescent="0.25">
      <c r="A1137" s="507" t="s">
        <v>1247</v>
      </c>
      <c r="B1137" s="40" t="s">
        <v>2985</v>
      </c>
      <c r="C1137" s="507" t="s">
        <v>61</v>
      </c>
      <c r="D1137" s="507" t="s">
        <v>2984</v>
      </c>
      <c r="E1137" s="669" t="s">
        <v>2439</v>
      </c>
      <c r="F1137" s="669"/>
      <c r="G1137" s="38" t="s">
        <v>2983</v>
      </c>
      <c r="H1137" s="37">
        <v>1.1859999999999999</v>
      </c>
      <c r="I1137" s="36">
        <v>5.6</v>
      </c>
      <c r="J1137" s="36">
        <f t="shared" si="11"/>
        <v>6.64</v>
      </c>
    </row>
    <row r="1138" spans="1:10" s="503" customFormat="1" x14ac:dyDescent="0.25">
      <c r="A1138" s="508"/>
      <c r="B1138" s="508"/>
      <c r="C1138" s="508"/>
      <c r="D1138" s="508"/>
      <c r="E1138" s="508"/>
      <c r="F1138" s="34"/>
      <c r="G1138" s="508"/>
      <c r="H1138" s="508"/>
      <c r="I1138" s="508"/>
      <c r="J1138" s="34"/>
    </row>
    <row r="1139" spans="1:10" s="503" customFormat="1" x14ac:dyDescent="0.25">
      <c r="A1139" s="508"/>
      <c r="B1139" s="508"/>
      <c r="C1139" s="508"/>
      <c r="D1139" s="508"/>
      <c r="E1139" s="508"/>
      <c r="F1139" s="34"/>
      <c r="G1139" s="508"/>
      <c r="H1139" s="508"/>
      <c r="I1139" s="508"/>
      <c r="J1139" s="34"/>
    </row>
    <row r="1140" spans="1:10" s="503" customFormat="1" x14ac:dyDescent="0.25">
      <c r="A1140" s="508"/>
      <c r="B1140" s="508"/>
      <c r="C1140" s="508"/>
      <c r="D1140" s="508"/>
      <c r="E1140" s="508"/>
      <c r="F1140" s="34"/>
      <c r="G1140" s="508"/>
      <c r="H1140" s="508"/>
      <c r="I1140" s="508"/>
      <c r="J1140" s="34"/>
    </row>
    <row r="1141" spans="1:10" s="503" customFormat="1" x14ac:dyDescent="0.25">
      <c r="A1141" s="508"/>
      <c r="B1141" s="508"/>
      <c r="C1141" s="508"/>
      <c r="D1141" s="508"/>
      <c r="E1141" s="508"/>
      <c r="F1141" s="34"/>
      <c r="G1141" s="508"/>
      <c r="H1141" s="508"/>
      <c r="I1141" s="508"/>
      <c r="J1141" s="34"/>
    </row>
    <row r="1142" spans="1:10" s="503" customFormat="1" x14ac:dyDescent="0.25">
      <c r="A1142" s="508"/>
      <c r="B1142" s="508"/>
      <c r="C1142" s="508"/>
      <c r="D1142" s="508"/>
      <c r="E1142" s="508"/>
      <c r="F1142" s="34"/>
      <c r="G1142" s="508"/>
      <c r="H1142" s="508"/>
      <c r="I1142" s="508"/>
      <c r="J1142" s="34"/>
    </row>
    <row r="1143" spans="1:10" ht="50.1" customHeight="1" thickBot="1" x14ac:dyDescent="0.3">
      <c r="A1143" s="11"/>
      <c r="B1143" s="11"/>
      <c r="C1143" s="11"/>
      <c r="D1143" s="11"/>
      <c r="E1143" s="11"/>
      <c r="F1143" s="11"/>
    </row>
    <row r="1144" spans="1:10" ht="1.2" customHeight="1" thickTop="1" x14ac:dyDescent="0.25">
      <c r="A1144" s="33"/>
      <c r="B1144" s="33"/>
      <c r="C1144" s="33"/>
      <c r="D1144" s="33"/>
      <c r="E1144" s="33"/>
      <c r="F1144" s="33"/>
      <c r="G1144" s="33"/>
      <c r="H1144" s="33"/>
      <c r="I1144" s="33"/>
      <c r="J1144" s="33"/>
    </row>
    <row r="1145" spans="1:10" ht="18" customHeight="1" x14ac:dyDescent="0.25">
      <c r="A1145" s="30" t="s">
        <v>1050</v>
      </c>
      <c r="B1145" s="28" t="s">
        <v>1237</v>
      </c>
      <c r="C1145" s="30" t="s">
        <v>1236</v>
      </c>
      <c r="D1145" s="30" t="s">
        <v>10</v>
      </c>
      <c r="E1145" s="666" t="s">
        <v>1261</v>
      </c>
      <c r="F1145" s="666"/>
      <c r="G1145" s="29" t="s">
        <v>1235</v>
      </c>
      <c r="H1145" s="28" t="s">
        <v>1234</v>
      </c>
      <c r="I1145" s="28" t="s">
        <v>1233</v>
      </c>
      <c r="J1145" s="28" t="s">
        <v>11</v>
      </c>
    </row>
    <row r="1146" spans="1:10" ht="26.1" customHeight="1" x14ac:dyDescent="0.25">
      <c r="A1146" s="18" t="s">
        <v>1260</v>
      </c>
      <c r="B1146" s="16" t="s">
        <v>951</v>
      </c>
      <c r="C1146" s="18" t="s">
        <v>61</v>
      </c>
      <c r="D1146" s="18" t="s">
        <v>950</v>
      </c>
      <c r="E1146" s="667" t="s">
        <v>1617</v>
      </c>
      <c r="F1146" s="667"/>
      <c r="G1146" s="17" t="s">
        <v>86</v>
      </c>
      <c r="H1146" s="46">
        <v>1</v>
      </c>
      <c r="I1146" s="15">
        <v>642.66</v>
      </c>
      <c r="J1146" s="15">
        <v>642.66</v>
      </c>
    </row>
    <row r="1147" spans="1:10" ht="24" customHeight="1" x14ac:dyDescent="0.25">
      <c r="A1147" s="44" t="s">
        <v>1254</v>
      </c>
      <c r="B1147" s="45" t="s">
        <v>2067</v>
      </c>
      <c r="C1147" s="44" t="s">
        <v>61</v>
      </c>
      <c r="D1147" s="44" t="s">
        <v>2066</v>
      </c>
      <c r="E1147" s="668" t="s">
        <v>1251</v>
      </c>
      <c r="F1147" s="668"/>
      <c r="G1147" s="43" t="s">
        <v>1250</v>
      </c>
      <c r="H1147" s="42">
        <v>0.6</v>
      </c>
      <c r="I1147" s="41">
        <v>28.79</v>
      </c>
      <c r="J1147" s="41">
        <v>17.27</v>
      </c>
    </row>
    <row r="1148" spans="1:10" ht="24" customHeight="1" x14ac:dyDescent="0.25">
      <c r="A1148" s="44" t="s">
        <v>1254</v>
      </c>
      <c r="B1148" s="45" t="s">
        <v>1395</v>
      </c>
      <c r="C1148" s="44" t="s">
        <v>61</v>
      </c>
      <c r="D1148" s="44" t="s">
        <v>1394</v>
      </c>
      <c r="E1148" s="668" t="s">
        <v>1251</v>
      </c>
      <c r="F1148" s="668"/>
      <c r="G1148" s="43" t="s">
        <v>1250</v>
      </c>
      <c r="H1148" s="42">
        <v>0.6</v>
      </c>
      <c r="I1148" s="41">
        <v>28.68</v>
      </c>
      <c r="J1148" s="41">
        <v>17.2</v>
      </c>
    </row>
    <row r="1149" spans="1:10" ht="24" customHeight="1" x14ac:dyDescent="0.25">
      <c r="A1149" s="44" t="s">
        <v>1254</v>
      </c>
      <c r="B1149" s="45" t="s">
        <v>1577</v>
      </c>
      <c r="C1149" s="44" t="s">
        <v>61</v>
      </c>
      <c r="D1149" s="44" t="s">
        <v>1576</v>
      </c>
      <c r="E1149" s="668" t="s">
        <v>1251</v>
      </c>
      <c r="F1149" s="668"/>
      <c r="G1149" s="43" t="s">
        <v>1250</v>
      </c>
      <c r="H1149" s="42">
        <v>0.6</v>
      </c>
      <c r="I1149" s="41">
        <v>29.04</v>
      </c>
      <c r="J1149" s="41">
        <v>17.420000000000002</v>
      </c>
    </row>
    <row r="1150" spans="1:10" ht="24" customHeight="1" x14ac:dyDescent="0.25">
      <c r="A1150" s="44" t="s">
        <v>1254</v>
      </c>
      <c r="B1150" s="45" t="s">
        <v>1253</v>
      </c>
      <c r="C1150" s="44" t="s">
        <v>61</v>
      </c>
      <c r="D1150" s="44" t="s">
        <v>1252</v>
      </c>
      <c r="E1150" s="668" t="s">
        <v>1251</v>
      </c>
      <c r="F1150" s="668"/>
      <c r="G1150" s="43" t="s">
        <v>1250</v>
      </c>
      <c r="H1150" s="42">
        <v>1.6</v>
      </c>
      <c r="I1150" s="41">
        <v>20.309999999999999</v>
      </c>
      <c r="J1150" s="41">
        <v>32.49</v>
      </c>
    </row>
    <row r="1151" spans="1:10" ht="52.2" customHeight="1" x14ac:dyDescent="0.25">
      <c r="A1151" s="39" t="s">
        <v>1247</v>
      </c>
      <c r="B1151" s="40" t="s">
        <v>3001</v>
      </c>
      <c r="C1151" s="39" t="s">
        <v>61</v>
      </c>
      <c r="D1151" s="39" t="s">
        <v>3000</v>
      </c>
      <c r="E1151" s="669" t="s">
        <v>1244</v>
      </c>
      <c r="F1151" s="669"/>
      <c r="G1151" s="38" t="s">
        <v>86</v>
      </c>
      <c r="H1151" s="37">
        <v>1.05</v>
      </c>
      <c r="I1151" s="36">
        <v>531.49</v>
      </c>
      <c r="J1151" s="36">
        <v>558.05999999999995</v>
      </c>
    </row>
    <row r="1152" spans="1:10" ht="26.1" customHeight="1" x14ac:dyDescent="0.25">
      <c r="A1152" s="39" t="s">
        <v>1247</v>
      </c>
      <c r="B1152" s="40" t="s">
        <v>2999</v>
      </c>
      <c r="C1152" s="39" t="s">
        <v>61</v>
      </c>
      <c r="D1152" s="39" t="s">
        <v>2998</v>
      </c>
      <c r="E1152" s="669" t="s">
        <v>2439</v>
      </c>
      <c r="F1152" s="669"/>
      <c r="G1152" s="38" t="s">
        <v>1250</v>
      </c>
      <c r="H1152" s="37">
        <v>0.3</v>
      </c>
      <c r="I1152" s="36">
        <v>0.76</v>
      </c>
      <c r="J1152" s="36">
        <v>0.22</v>
      </c>
    </row>
    <row r="1153" spans="1:10" x14ac:dyDescent="0.25">
      <c r="A1153" s="35"/>
      <c r="B1153" s="35"/>
      <c r="C1153" s="35"/>
      <c r="D1153" s="35"/>
      <c r="E1153" s="35" t="s">
        <v>1243</v>
      </c>
      <c r="F1153" s="34">
        <v>29.779036301179094</v>
      </c>
      <c r="G1153" s="35" t="s">
        <v>1242</v>
      </c>
      <c r="H1153" s="34">
        <v>34.369999999999997</v>
      </c>
      <c r="I1153" s="35" t="s">
        <v>1241</v>
      </c>
      <c r="J1153" s="34">
        <v>64.150000000000006</v>
      </c>
    </row>
    <row r="1154" spans="1:10" x14ac:dyDescent="0.25">
      <c r="A1154" s="35"/>
      <c r="B1154" s="35"/>
      <c r="C1154" s="35"/>
      <c r="D1154" s="35"/>
      <c r="E1154" s="35" t="s">
        <v>1240</v>
      </c>
      <c r="F1154" s="34">
        <v>128.53</v>
      </c>
      <c r="G1154" s="35"/>
      <c r="H1154" s="674" t="s">
        <v>1239</v>
      </c>
      <c r="I1154" s="674"/>
      <c r="J1154" s="34">
        <v>771.19</v>
      </c>
    </row>
    <row r="1155" spans="1:10" ht="50.1" customHeight="1" thickBot="1" x14ac:dyDescent="0.3">
      <c r="A1155" s="11"/>
      <c r="B1155" s="11"/>
      <c r="C1155" s="11"/>
      <c r="D1155" s="11"/>
      <c r="E1155" s="11"/>
      <c r="F1155" s="11"/>
      <c r="G1155" s="11" t="s">
        <v>3360</v>
      </c>
      <c r="H1155" s="48">
        <v>21.8</v>
      </c>
      <c r="I1155" s="11" t="s">
        <v>3359</v>
      </c>
      <c r="J1155" s="47">
        <v>16811.939999999999</v>
      </c>
    </row>
    <row r="1156" spans="1:10" ht="1.2" customHeight="1" thickTop="1" x14ac:dyDescent="0.25">
      <c r="A1156" s="33"/>
      <c r="B1156" s="33"/>
      <c r="C1156" s="33"/>
      <c r="D1156" s="33"/>
      <c r="E1156" s="33"/>
      <c r="F1156" s="33"/>
      <c r="G1156" s="33"/>
      <c r="H1156" s="33"/>
      <c r="I1156" s="33"/>
      <c r="J1156" s="33"/>
    </row>
    <row r="1157" spans="1:10" ht="24" customHeight="1" x14ac:dyDescent="0.25">
      <c r="A1157" s="21" t="s">
        <v>1049</v>
      </c>
      <c r="B1157" s="21"/>
      <c r="C1157" s="21"/>
      <c r="D1157" s="21" t="s">
        <v>1048</v>
      </c>
      <c r="E1157" s="21"/>
      <c r="F1157" s="665"/>
      <c r="G1157" s="665"/>
      <c r="H1157" s="22"/>
      <c r="I1157" s="21"/>
      <c r="J1157" s="20">
        <v>19227.099999999999</v>
      </c>
    </row>
    <row r="1158" spans="1:10" ht="18" customHeight="1" x14ac:dyDescent="0.25">
      <c r="A1158" s="30" t="s">
        <v>1047</v>
      </c>
      <c r="B1158" s="28" t="s">
        <v>1237</v>
      </c>
      <c r="C1158" s="30" t="s">
        <v>1236</v>
      </c>
      <c r="D1158" s="30" t="s">
        <v>10</v>
      </c>
      <c r="E1158" s="666" t="s">
        <v>1261</v>
      </c>
      <c r="F1158" s="666"/>
      <c r="G1158" s="29" t="s">
        <v>1235</v>
      </c>
      <c r="H1158" s="28" t="s">
        <v>1234</v>
      </c>
      <c r="I1158" s="28" t="s">
        <v>1233</v>
      </c>
      <c r="J1158" s="28" t="s">
        <v>11</v>
      </c>
    </row>
    <row r="1159" spans="1:10" ht="39" customHeight="1" x14ac:dyDescent="0.25">
      <c r="A1159" s="18" t="s">
        <v>1260</v>
      </c>
      <c r="B1159" s="16" t="s">
        <v>968</v>
      </c>
      <c r="C1159" s="18" t="s">
        <v>61</v>
      </c>
      <c r="D1159" s="18" t="s">
        <v>967</v>
      </c>
      <c r="E1159" s="667" t="s">
        <v>1617</v>
      </c>
      <c r="F1159" s="667"/>
      <c r="G1159" s="17" t="s">
        <v>956</v>
      </c>
      <c r="H1159" s="46">
        <v>1</v>
      </c>
      <c r="I1159" s="15">
        <v>12.14</v>
      </c>
      <c r="J1159" s="15">
        <v>12.14</v>
      </c>
    </row>
    <row r="1160" spans="1:10" ht="24" customHeight="1" x14ac:dyDescent="0.25">
      <c r="A1160" s="44" t="s">
        <v>1254</v>
      </c>
      <c r="B1160" s="45" t="s">
        <v>2069</v>
      </c>
      <c r="C1160" s="44" t="s">
        <v>61</v>
      </c>
      <c r="D1160" s="44" t="s">
        <v>2068</v>
      </c>
      <c r="E1160" s="668" t="s">
        <v>1251</v>
      </c>
      <c r="F1160" s="668"/>
      <c r="G1160" s="43" t="s">
        <v>1250</v>
      </c>
      <c r="H1160" s="42">
        <v>1.7500000000000002E-2</v>
      </c>
      <c r="I1160" s="41">
        <v>20.56</v>
      </c>
      <c r="J1160" s="41">
        <v>0.35</v>
      </c>
    </row>
    <row r="1161" spans="1:10" ht="24" customHeight="1" x14ac:dyDescent="0.25">
      <c r="A1161" s="44" t="s">
        <v>1254</v>
      </c>
      <c r="B1161" s="45" t="s">
        <v>2067</v>
      </c>
      <c r="C1161" s="44" t="s">
        <v>61</v>
      </c>
      <c r="D1161" s="44" t="s">
        <v>2066</v>
      </c>
      <c r="E1161" s="668" t="s">
        <v>1251</v>
      </c>
      <c r="F1161" s="668"/>
      <c r="G1161" s="43" t="s">
        <v>1250</v>
      </c>
      <c r="H1161" s="42">
        <v>0.1069</v>
      </c>
      <c r="I1161" s="41">
        <v>28.79</v>
      </c>
      <c r="J1161" s="41">
        <v>3.07</v>
      </c>
    </row>
    <row r="1162" spans="1:10" ht="26.1" customHeight="1" x14ac:dyDescent="0.25">
      <c r="A1162" s="44" t="s">
        <v>1254</v>
      </c>
      <c r="B1162" s="45" t="s">
        <v>2071</v>
      </c>
      <c r="C1162" s="44" t="s">
        <v>61</v>
      </c>
      <c r="D1162" s="44" t="s">
        <v>2070</v>
      </c>
      <c r="E1162" s="668" t="s">
        <v>1617</v>
      </c>
      <c r="F1162" s="668"/>
      <c r="G1162" s="43" t="s">
        <v>956</v>
      </c>
      <c r="H1162" s="42">
        <v>1</v>
      </c>
      <c r="I1162" s="41">
        <v>8.07</v>
      </c>
      <c r="J1162" s="41">
        <v>8.07</v>
      </c>
    </row>
    <row r="1163" spans="1:10" ht="39" customHeight="1" x14ac:dyDescent="0.25">
      <c r="A1163" s="39" t="s">
        <v>1247</v>
      </c>
      <c r="B1163" s="40" t="s">
        <v>2212</v>
      </c>
      <c r="C1163" s="39" t="s">
        <v>61</v>
      </c>
      <c r="D1163" s="39" t="s">
        <v>2211</v>
      </c>
      <c r="E1163" s="669" t="s">
        <v>1244</v>
      </c>
      <c r="F1163" s="669"/>
      <c r="G1163" s="38" t="s">
        <v>82</v>
      </c>
      <c r="H1163" s="37">
        <v>1.19</v>
      </c>
      <c r="I1163" s="36">
        <v>0.18</v>
      </c>
      <c r="J1163" s="36">
        <v>0.21</v>
      </c>
    </row>
    <row r="1164" spans="1:10" ht="26.1" customHeight="1" x14ac:dyDescent="0.25">
      <c r="A1164" s="39" t="s">
        <v>1247</v>
      </c>
      <c r="B1164" s="40" t="s">
        <v>2210</v>
      </c>
      <c r="C1164" s="39" t="s">
        <v>61</v>
      </c>
      <c r="D1164" s="39" t="s">
        <v>2209</v>
      </c>
      <c r="E1164" s="669" t="s">
        <v>1244</v>
      </c>
      <c r="F1164" s="669"/>
      <c r="G1164" s="38" t="s">
        <v>956</v>
      </c>
      <c r="H1164" s="37">
        <v>2.5000000000000001E-2</v>
      </c>
      <c r="I1164" s="36">
        <v>17.89</v>
      </c>
      <c r="J1164" s="36">
        <v>0.44</v>
      </c>
    </row>
    <row r="1165" spans="1:10" x14ac:dyDescent="0.25">
      <c r="A1165" s="35"/>
      <c r="B1165" s="35"/>
      <c r="C1165" s="35"/>
      <c r="D1165" s="35"/>
      <c r="E1165" s="35" t="s">
        <v>1243</v>
      </c>
      <c r="F1165" s="34">
        <v>1.91718503388729</v>
      </c>
      <c r="G1165" s="35" t="s">
        <v>1242</v>
      </c>
      <c r="H1165" s="34">
        <v>2.21</v>
      </c>
      <c r="I1165" s="35" t="s">
        <v>1241</v>
      </c>
      <c r="J1165" s="34">
        <v>4.13</v>
      </c>
    </row>
    <row r="1166" spans="1:10" x14ac:dyDescent="0.25">
      <c r="A1166" s="35"/>
      <c r="B1166" s="35"/>
      <c r="C1166" s="35"/>
      <c r="D1166" s="35"/>
      <c r="E1166" s="35" t="s">
        <v>1240</v>
      </c>
      <c r="F1166" s="34">
        <v>2.42</v>
      </c>
      <c r="G1166" s="35"/>
      <c r="H1166" s="674" t="s">
        <v>1239</v>
      </c>
      <c r="I1166" s="674"/>
      <c r="J1166" s="34">
        <v>14.56</v>
      </c>
    </row>
    <row r="1167" spans="1:10" ht="50.1" customHeight="1" thickBot="1" x14ac:dyDescent="0.3">
      <c r="A1167" s="11"/>
      <c r="B1167" s="11"/>
      <c r="C1167" s="11"/>
      <c r="D1167" s="11"/>
      <c r="E1167" s="11"/>
      <c r="F1167" s="11"/>
      <c r="G1167" s="11" t="s">
        <v>3360</v>
      </c>
      <c r="H1167" s="48">
        <v>138.19999999999999</v>
      </c>
      <c r="I1167" s="11" t="s">
        <v>3359</v>
      </c>
      <c r="J1167" s="47">
        <v>2012.19</v>
      </c>
    </row>
    <row r="1168" spans="1:10" ht="1.2" customHeight="1" thickTop="1" x14ac:dyDescent="0.25">
      <c r="A1168" s="33"/>
      <c r="B1168" s="33"/>
      <c r="C1168" s="33"/>
      <c r="D1168" s="33"/>
      <c r="E1168" s="33"/>
      <c r="F1168" s="33"/>
      <c r="G1168" s="33"/>
      <c r="H1168" s="33"/>
      <c r="I1168" s="33"/>
      <c r="J1168" s="33"/>
    </row>
    <row r="1169" spans="1:10" ht="18" customHeight="1" x14ac:dyDescent="0.25">
      <c r="A1169" s="30" t="s">
        <v>1046</v>
      </c>
      <c r="B1169" s="28" t="s">
        <v>1237</v>
      </c>
      <c r="C1169" s="30" t="s">
        <v>1236</v>
      </c>
      <c r="D1169" s="30" t="s">
        <v>10</v>
      </c>
      <c r="E1169" s="666" t="s">
        <v>1261</v>
      </c>
      <c r="F1169" s="666"/>
      <c r="G1169" s="29" t="s">
        <v>1235</v>
      </c>
      <c r="H1169" s="28" t="s">
        <v>1234</v>
      </c>
      <c r="I1169" s="28" t="s">
        <v>1233</v>
      </c>
      <c r="J1169" s="28" t="s">
        <v>11</v>
      </c>
    </row>
    <row r="1170" spans="1:10" ht="39" customHeight="1" x14ac:dyDescent="0.25">
      <c r="A1170" s="18" t="s">
        <v>1260</v>
      </c>
      <c r="B1170" s="16" t="s">
        <v>1014</v>
      </c>
      <c r="C1170" s="18" t="s">
        <v>61</v>
      </c>
      <c r="D1170" s="18" t="s">
        <v>1013</v>
      </c>
      <c r="E1170" s="667" t="s">
        <v>1617</v>
      </c>
      <c r="F1170" s="667"/>
      <c r="G1170" s="17" t="s">
        <v>956</v>
      </c>
      <c r="H1170" s="46">
        <v>1</v>
      </c>
      <c r="I1170" s="15">
        <v>11.06</v>
      </c>
      <c r="J1170" s="15">
        <v>11.06</v>
      </c>
    </row>
    <row r="1171" spans="1:10" ht="24" customHeight="1" x14ac:dyDescent="0.25">
      <c r="A1171" s="44" t="s">
        <v>1254</v>
      </c>
      <c r="B1171" s="45" t="s">
        <v>2069</v>
      </c>
      <c r="C1171" s="44" t="s">
        <v>61</v>
      </c>
      <c r="D1171" s="44" t="s">
        <v>2068</v>
      </c>
      <c r="E1171" s="668" t="s">
        <v>1251</v>
      </c>
      <c r="F1171" s="668"/>
      <c r="G1171" s="43" t="s">
        <v>1250</v>
      </c>
      <c r="H1171" s="42">
        <v>1.29E-2</v>
      </c>
      <c r="I1171" s="41">
        <v>20.56</v>
      </c>
      <c r="J1171" s="41">
        <v>0.26</v>
      </c>
    </row>
    <row r="1172" spans="1:10" ht="24" customHeight="1" x14ac:dyDescent="0.25">
      <c r="A1172" s="44" t="s">
        <v>1254</v>
      </c>
      <c r="B1172" s="45" t="s">
        <v>2067</v>
      </c>
      <c r="C1172" s="44" t="s">
        <v>61</v>
      </c>
      <c r="D1172" s="44" t="s">
        <v>2066</v>
      </c>
      <c r="E1172" s="668" t="s">
        <v>1251</v>
      </c>
      <c r="F1172" s="668"/>
      <c r="G1172" s="43" t="s">
        <v>1250</v>
      </c>
      <c r="H1172" s="42">
        <v>7.9000000000000001E-2</v>
      </c>
      <c r="I1172" s="41">
        <v>28.79</v>
      </c>
      <c r="J1172" s="41">
        <v>2.27</v>
      </c>
    </row>
    <row r="1173" spans="1:10" ht="26.1" customHeight="1" x14ac:dyDescent="0.25">
      <c r="A1173" s="44" t="s">
        <v>1254</v>
      </c>
      <c r="B1173" s="45" t="s">
        <v>2081</v>
      </c>
      <c r="C1173" s="44" t="s">
        <v>61</v>
      </c>
      <c r="D1173" s="44" t="s">
        <v>2080</v>
      </c>
      <c r="E1173" s="668" t="s">
        <v>1617</v>
      </c>
      <c r="F1173" s="668"/>
      <c r="G1173" s="43" t="s">
        <v>956</v>
      </c>
      <c r="H1173" s="42">
        <v>1</v>
      </c>
      <c r="I1173" s="41">
        <v>7.92</v>
      </c>
      <c r="J1173" s="41">
        <v>7.92</v>
      </c>
    </row>
    <row r="1174" spans="1:10" ht="39" customHeight="1" x14ac:dyDescent="0.25">
      <c r="A1174" s="39" t="s">
        <v>1247</v>
      </c>
      <c r="B1174" s="40" t="s">
        <v>2212</v>
      </c>
      <c r="C1174" s="39" t="s">
        <v>61</v>
      </c>
      <c r="D1174" s="39" t="s">
        <v>2211</v>
      </c>
      <c r="E1174" s="669" t="s">
        <v>1244</v>
      </c>
      <c r="F1174" s="669"/>
      <c r="G1174" s="38" t="s">
        <v>82</v>
      </c>
      <c r="H1174" s="37">
        <v>0.97</v>
      </c>
      <c r="I1174" s="36">
        <v>0.18</v>
      </c>
      <c r="J1174" s="36">
        <v>0.17</v>
      </c>
    </row>
    <row r="1175" spans="1:10" ht="26.1" customHeight="1" x14ac:dyDescent="0.25">
      <c r="A1175" s="39" t="s">
        <v>1247</v>
      </c>
      <c r="B1175" s="40" t="s">
        <v>2210</v>
      </c>
      <c r="C1175" s="39" t="s">
        <v>61</v>
      </c>
      <c r="D1175" s="39" t="s">
        <v>2209</v>
      </c>
      <c r="E1175" s="669" t="s">
        <v>1244</v>
      </c>
      <c r="F1175" s="669"/>
      <c r="G1175" s="38" t="s">
        <v>956</v>
      </c>
      <c r="H1175" s="37">
        <v>2.5000000000000001E-2</v>
      </c>
      <c r="I1175" s="36">
        <v>17.89</v>
      </c>
      <c r="J1175" s="36">
        <v>0.44</v>
      </c>
    </row>
    <row r="1176" spans="1:10" x14ac:dyDescent="0.25">
      <c r="A1176" s="35"/>
      <c r="B1176" s="35"/>
      <c r="C1176" s="35"/>
      <c r="D1176" s="35"/>
      <c r="E1176" s="35" t="s">
        <v>1243</v>
      </c>
      <c r="F1176" s="34">
        <v>1.2719338965741342</v>
      </c>
      <c r="G1176" s="35" t="s">
        <v>1242</v>
      </c>
      <c r="H1176" s="34">
        <v>1.47</v>
      </c>
      <c r="I1176" s="35" t="s">
        <v>1241</v>
      </c>
      <c r="J1176" s="34">
        <v>2.74</v>
      </c>
    </row>
    <row r="1177" spans="1:10" x14ac:dyDescent="0.25">
      <c r="A1177" s="35"/>
      <c r="B1177" s="35"/>
      <c r="C1177" s="35"/>
      <c r="D1177" s="35"/>
      <c r="E1177" s="35" t="s">
        <v>1240</v>
      </c>
      <c r="F1177" s="34">
        <v>2.21</v>
      </c>
      <c r="G1177" s="35"/>
      <c r="H1177" s="674" t="s">
        <v>1239</v>
      </c>
      <c r="I1177" s="674"/>
      <c r="J1177" s="34">
        <v>13.27</v>
      </c>
    </row>
    <row r="1178" spans="1:10" ht="50.1" customHeight="1" thickBot="1" x14ac:dyDescent="0.3">
      <c r="A1178" s="11"/>
      <c r="B1178" s="11"/>
      <c r="C1178" s="11"/>
      <c r="D1178" s="11"/>
      <c r="E1178" s="11"/>
      <c r="F1178" s="11"/>
      <c r="G1178" s="11" t="s">
        <v>3360</v>
      </c>
      <c r="H1178" s="48">
        <v>10.5</v>
      </c>
      <c r="I1178" s="11" t="s">
        <v>3359</v>
      </c>
      <c r="J1178" s="47">
        <v>139.33000000000001</v>
      </c>
    </row>
    <row r="1179" spans="1:10" ht="1.2" customHeight="1" thickTop="1" x14ac:dyDescent="0.25">
      <c r="A1179" s="33"/>
      <c r="B1179" s="33"/>
      <c r="C1179" s="33"/>
      <c r="D1179" s="33"/>
      <c r="E1179" s="33"/>
      <c r="F1179" s="33"/>
      <c r="G1179" s="33"/>
      <c r="H1179" s="33"/>
      <c r="I1179" s="33"/>
      <c r="J1179" s="33"/>
    </row>
    <row r="1180" spans="1:10" ht="18" customHeight="1" x14ac:dyDescent="0.25">
      <c r="A1180" s="30" t="s">
        <v>1045</v>
      </c>
      <c r="B1180" s="28" t="s">
        <v>1237</v>
      </c>
      <c r="C1180" s="30" t="s">
        <v>1236</v>
      </c>
      <c r="D1180" s="30" t="s">
        <v>10</v>
      </c>
      <c r="E1180" s="666" t="s">
        <v>1261</v>
      </c>
      <c r="F1180" s="666"/>
      <c r="G1180" s="29" t="s">
        <v>1235</v>
      </c>
      <c r="H1180" s="28" t="s">
        <v>1234</v>
      </c>
      <c r="I1180" s="28" t="s">
        <v>1233</v>
      </c>
      <c r="J1180" s="28" t="s">
        <v>11</v>
      </c>
    </row>
    <row r="1181" spans="1:10" ht="39" customHeight="1" x14ac:dyDescent="0.25">
      <c r="A1181" s="18" t="s">
        <v>1260</v>
      </c>
      <c r="B1181" s="16" t="s">
        <v>965</v>
      </c>
      <c r="C1181" s="18" t="s">
        <v>61</v>
      </c>
      <c r="D1181" s="18" t="s">
        <v>964</v>
      </c>
      <c r="E1181" s="667" t="s">
        <v>1617</v>
      </c>
      <c r="F1181" s="667"/>
      <c r="G1181" s="17" t="s">
        <v>956</v>
      </c>
      <c r="H1181" s="46">
        <v>1</v>
      </c>
      <c r="I1181" s="15">
        <v>8.86</v>
      </c>
      <c r="J1181" s="15">
        <v>8.86</v>
      </c>
    </row>
    <row r="1182" spans="1:10" ht="24" customHeight="1" x14ac:dyDescent="0.25">
      <c r="A1182" s="44" t="s">
        <v>1254</v>
      </c>
      <c r="B1182" s="45" t="s">
        <v>2069</v>
      </c>
      <c r="C1182" s="44" t="s">
        <v>61</v>
      </c>
      <c r="D1182" s="44" t="s">
        <v>2068</v>
      </c>
      <c r="E1182" s="668" t="s">
        <v>1251</v>
      </c>
      <c r="F1182" s="668"/>
      <c r="G1182" s="43" t="s">
        <v>1250</v>
      </c>
      <c r="H1182" s="42">
        <v>6.4000000000000003E-3</v>
      </c>
      <c r="I1182" s="41">
        <v>20.56</v>
      </c>
      <c r="J1182" s="41">
        <v>0.13</v>
      </c>
    </row>
    <row r="1183" spans="1:10" ht="24" customHeight="1" x14ac:dyDescent="0.25">
      <c r="A1183" s="44" t="s">
        <v>1254</v>
      </c>
      <c r="B1183" s="45" t="s">
        <v>2067</v>
      </c>
      <c r="C1183" s="44" t="s">
        <v>61</v>
      </c>
      <c r="D1183" s="44" t="s">
        <v>2066</v>
      </c>
      <c r="E1183" s="668" t="s">
        <v>1251</v>
      </c>
      <c r="F1183" s="668"/>
      <c r="G1183" s="43" t="s">
        <v>1250</v>
      </c>
      <c r="H1183" s="42">
        <v>3.9199999999999999E-2</v>
      </c>
      <c r="I1183" s="41">
        <v>28.79</v>
      </c>
      <c r="J1183" s="41">
        <v>1.1200000000000001</v>
      </c>
    </row>
    <row r="1184" spans="1:10" ht="26.1" customHeight="1" x14ac:dyDescent="0.25">
      <c r="A1184" s="44" t="s">
        <v>1254</v>
      </c>
      <c r="B1184" s="45" t="s">
        <v>2095</v>
      </c>
      <c r="C1184" s="44" t="s">
        <v>61</v>
      </c>
      <c r="D1184" s="44" t="s">
        <v>2094</v>
      </c>
      <c r="E1184" s="668" t="s">
        <v>1617</v>
      </c>
      <c r="F1184" s="668"/>
      <c r="G1184" s="43" t="s">
        <v>956</v>
      </c>
      <c r="H1184" s="42">
        <v>1</v>
      </c>
      <c r="I1184" s="41">
        <v>7.08</v>
      </c>
      <c r="J1184" s="41">
        <v>7.08</v>
      </c>
    </row>
    <row r="1185" spans="1:10" ht="39" customHeight="1" x14ac:dyDescent="0.25">
      <c r="A1185" s="39" t="s">
        <v>1247</v>
      </c>
      <c r="B1185" s="40" t="s">
        <v>2212</v>
      </c>
      <c r="C1185" s="39" t="s">
        <v>61</v>
      </c>
      <c r="D1185" s="39" t="s">
        <v>2211</v>
      </c>
      <c r="E1185" s="669" t="s">
        <v>1244</v>
      </c>
      <c r="F1185" s="669"/>
      <c r="G1185" s="38" t="s">
        <v>82</v>
      </c>
      <c r="H1185" s="37">
        <v>0.54300000000000004</v>
      </c>
      <c r="I1185" s="36">
        <v>0.18</v>
      </c>
      <c r="J1185" s="36">
        <v>0.09</v>
      </c>
    </row>
    <row r="1186" spans="1:10" ht="26.1" customHeight="1" x14ac:dyDescent="0.25">
      <c r="A1186" s="39" t="s">
        <v>1247</v>
      </c>
      <c r="B1186" s="40" t="s">
        <v>2210</v>
      </c>
      <c r="C1186" s="39" t="s">
        <v>61</v>
      </c>
      <c r="D1186" s="39" t="s">
        <v>2209</v>
      </c>
      <c r="E1186" s="669" t="s">
        <v>1244</v>
      </c>
      <c r="F1186" s="669"/>
      <c r="G1186" s="38" t="s">
        <v>956</v>
      </c>
      <c r="H1186" s="37">
        <v>2.5000000000000001E-2</v>
      </c>
      <c r="I1186" s="36">
        <v>17.89</v>
      </c>
      <c r="J1186" s="36">
        <v>0.44</v>
      </c>
    </row>
    <row r="1187" spans="1:10" x14ac:dyDescent="0.25">
      <c r="A1187" s="35"/>
      <c r="B1187" s="35"/>
      <c r="C1187" s="35"/>
      <c r="D1187" s="35"/>
      <c r="E1187" s="35" t="s">
        <v>1243</v>
      </c>
      <c r="F1187" s="34">
        <v>0.55705134156531422</v>
      </c>
      <c r="G1187" s="35" t="s">
        <v>1242</v>
      </c>
      <c r="H1187" s="34">
        <v>0.64</v>
      </c>
      <c r="I1187" s="35" t="s">
        <v>1241</v>
      </c>
      <c r="J1187" s="34">
        <v>1.2</v>
      </c>
    </row>
    <row r="1188" spans="1:10" x14ac:dyDescent="0.25">
      <c r="A1188" s="35"/>
      <c r="B1188" s="35"/>
      <c r="C1188" s="35"/>
      <c r="D1188" s="35"/>
      <c r="E1188" s="35" t="s">
        <v>1240</v>
      </c>
      <c r="F1188" s="34">
        <v>1.77</v>
      </c>
      <c r="G1188" s="35"/>
      <c r="H1188" s="674" t="s">
        <v>1239</v>
      </c>
      <c r="I1188" s="674"/>
      <c r="J1188" s="34">
        <v>10.63</v>
      </c>
    </row>
    <row r="1189" spans="1:10" ht="50.1" customHeight="1" thickBot="1" x14ac:dyDescent="0.3">
      <c r="A1189" s="11"/>
      <c r="B1189" s="11"/>
      <c r="C1189" s="11"/>
      <c r="D1189" s="11"/>
      <c r="E1189" s="11"/>
      <c r="F1189" s="11"/>
      <c r="G1189" s="11" t="s">
        <v>3360</v>
      </c>
      <c r="H1189" s="48">
        <v>343.4</v>
      </c>
      <c r="I1189" s="11" t="s">
        <v>3359</v>
      </c>
      <c r="J1189" s="47">
        <v>3650.34</v>
      </c>
    </row>
    <row r="1190" spans="1:10" ht="1.2" customHeight="1" thickTop="1" x14ac:dyDescent="0.25">
      <c r="A1190" s="33"/>
      <c r="B1190" s="33"/>
      <c r="C1190" s="33"/>
      <c r="D1190" s="33"/>
      <c r="E1190" s="33"/>
      <c r="F1190" s="33"/>
      <c r="G1190" s="33"/>
      <c r="H1190" s="33"/>
      <c r="I1190" s="33"/>
      <c r="J1190" s="33"/>
    </row>
    <row r="1191" spans="1:10" ht="18" customHeight="1" x14ac:dyDescent="0.25">
      <c r="A1191" s="30" t="s">
        <v>1044</v>
      </c>
      <c r="B1191" s="28" t="s">
        <v>1237</v>
      </c>
      <c r="C1191" s="30" t="s">
        <v>1236</v>
      </c>
      <c r="D1191" s="30" t="s">
        <v>10</v>
      </c>
      <c r="E1191" s="666" t="s">
        <v>1261</v>
      </c>
      <c r="F1191" s="666"/>
      <c r="G1191" s="29" t="s">
        <v>1235</v>
      </c>
      <c r="H1191" s="28" t="s">
        <v>1234</v>
      </c>
      <c r="I1191" s="28" t="s">
        <v>1233</v>
      </c>
      <c r="J1191" s="28" t="s">
        <v>11</v>
      </c>
    </row>
    <row r="1192" spans="1:10" ht="39" customHeight="1" x14ac:dyDescent="0.25">
      <c r="A1192" s="18" t="s">
        <v>1260</v>
      </c>
      <c r="B1192" s="16" t="s">
        <v>1003</v>
      </c>
      <c r="C1192" s="18" t="s">
        <v>61</v>
      </c>
      <c r="D1192" s="18" t="s">
        <v>1002</v>
      </c>
      <c r="E1192" s="667" t="s">
        <v>1617</v>
      </c>
      <c r="F1192" s="667"/>
      <c r="G1192" s="17" t="s">
        <v>956</v>
      </c>
      <c r="H1192" s="46">
        <v>1</v>
      </c>
      <c r="I1192" s="15">
        <v>7.35</v>
      </c>
      <c r="J1192" s="15">
        <v>7.35</v>
      </c>
    </row>
    <row r="1193" spans="1:10" ht="24" customHeight="1" x14ac:dyDescent="0.25">
      <c r="A1193" s="44" t="s">
        <v>1254</v>
      </c>
      <c r="B1193" s="45" t="s">
        <v>2069</v>
      </c>
      <c r="C1193" s="44" t="s">
        <v>61</v>
      </c>
      <c r="D1193" s="44" t="s">
        <v>2068</v>
      </c>
      <c r="E1193" s="668" t="s">
        <v>1251</v>
      </c>
      <c r="F1193" s="668"/>
      <c r="G1193" s="43" t="s">
        <v>1250</v>
      </c>
      <c r="H1193" s="42">
        <v>4.1999999999999997E-3</v>
      </c>
      <c r="I1193" s="41">
        <v>20.56</v>
      </c>
      <c r="J1193" s="41">
        <v>0.08</v>
      </c>
    </row>
    <row r="1194" spans="1:10" ht="24" customHeight="1" x14ac:dyDescent="0.25">
      <c r="A1194" s="44" t="s">
        <v>1254</v>
      </c>
      <c r="B1194" s="45" t="s">
        <v>2067</v>
      </c>
      <c r="C1194" s="44" t="s">
        <v>61</v>
      </c>
      <c r="D1194" s="44" t="s">
        <v>2066</v>
      </c>
      <c r="E1194" s="668" t="s">
        <v>1251</v>
      </c>
      <c r="F1194" s="668"/>
      <c r="G1194" s="43" t="s">
        <v>1250</v>
      </c>
      <c r="H1194" s="42">
        <v>2.5700000000000001E-2</v>
      </c>
      <c r="I1194" s="41">
        <v>28.79</v>
      </c>
      <c r="J1194" s="41">
        <v>0.73</v>
      </c>
    </row>
    <row r="1195" spans="1:10" ht="26.1" customHeight="1" x14ac:dyDescent="0.25">
      <c r="A1195" s="44" t="s">
        <v>1254</v>
      </c>
      <c r="B1195" s="45" t="s">
        <v>2091</v>
      </c>
      <c r="C1195" s="44" t="s">
        <v>61</v>
      </c>
      <c r="D1195" s="44" t="s">
        <v>2090</v>
      </c>
      <c r="E1195" s="668" t="s">
        <v>1617</v>
      </c>
      <c r="F1195" s="668"/>
      <c r="G1195" s="43" t="s">
        <v>956</v>
      </c>
      <c r="H1195" s="42">
        <v>1</v>
      </c>
      <c r="I1195" s="41">
        <v>6.04</v>
      </c>
      <c r="J1195" s="41">
        <v>6.04</v>
      </c>
    </row>
    <row r="1196" spans="1:10" ht="39" customHeight="1" x14ac:dyDescent="0.25">
      <c r="A1196" s="39" t="s">
        <v>1247</v>
      </c>
      <c r="B1196" s="40" t="s">
        <v>2212</v>
      </c>
      <c r="C1196" s="39" t="s">
        <v>61</v>
      </c>
      <c r="D1196" s="39" t="s">
        <v>2211</v>
      </c>
      <c r="E1196" s="669" t="s">
        <v>1244</v>
      </c>
      <c r="F1196" s="669"/>
      <c r="G1196" s="38" t="s">
        <v>82</v>
      </c>
      <c r="H1196" s="37">
        <v>0.36699999999999999</v>
      </c>
      <c r="I1196" s="36">
        <v>0.18</v>
      </c>
      <c r="J1196" s="36">
        <v>0.06</v>
      </c>
    </row>
    <row r="1197" spans="1:10" ht="26.1" customHeight="1" x14ac:dyDescent="0.25">
      <c r="A1197" s="39" t="s">
        <v>1247</v>
      </c>
      <c r="B1197" s="40" t="s">
        <v>2210</v>
      </c>
      <c r="C1197" s="39" t="s">
        <v>61</v>
      </c>
      <c r="D1197" s="39" t="s">
        <v>2209</v>
      </c>
      <c r="E1197" s="669" t="s">
        <v>1244</v>
      </c>
      <c r="F1197" s="669"/>
      <c r="G1197" s="38" t="s">
        <v>956</v>
      </c>
      <c r="H1197" s="37">
        <v>2.5000000000000001E-2</v>
      </c>
      <c r="I1197" s="36">
        <v>17.89</v>
      </c>
      <c r="J1197" s="36">
        <v>0.44</v>
      </c>
    </row>
    <row r="1198" spans="1:10" x14ac:dyDescent="0.25">
      <c r="A1198" s="35"/>
      <c r="B1198" s="35"/>
      <c r="C1198" s="35"/>
      <c r="D1198" s="35"/>
      <c r="E1198" s="35" t="s">
        <v>1243</v>
      </c>
      <c r="F1198" s="34">
        <v>0.34815708847832144</v>
      </c>
      <c r="G1198" s="35" t="s">
        <v>1242</v>
      </c>
      <c r="H1198" s="34">
        <v>0.4</v>
      </c>
      <c r="I1198" s="35" t="s">
        <v>1241</v>
      </c>
      <c r="J1198" s="34">
        <v>0.75</v>
      </c>
    </row>
    <row r="1199" spans="1:10" x14ac:dyDescent="0.25">
      <c r="A1199" s="35"/>
      <c r="B1199" s="35"/>
      <c r="C1199" s="35"/>
      <c r="D1199" s="35"/>
      <c r="E1199" s="35" t="s">
        <v>1240</v>
      </c>
      <c r="F1199" s="34">
        <v>1.47</v>
      </c>
      <c r="G1199" s="35"/>
      <c r="H1199" s="674" t="s">
        <v>1239</v>
      </c>
      <c r="I1199" s="674"/>
      <c r="J1199" s="34">
        <v>8.82</v>
      </c>
    </row>
    <row r="1200" spans="1:10" ht="50.1" customHeight="1" thickBot="1" x14ac:dyDescent="0.3">
      <c r="A1200" s="11"/>
      <c r="B1200" s="11"/>
      <c r="C1200" s="11"/>
      <c r="D1200" s="11"/>
      <c r="E1200" s="11"/>
      <c r="F1200" s="11"/>
      <c r="G1200" s="11" t="s">
        <v>3360</v>
      </c>
      <c r="H1200" s="48">
        <v>220.3</v>
      </c>
      <c r="I1200" s="11" t="s">
        <v>3359</v>
      </c>
      <c r="J1200" s="47">
        <v>1943.04</v>
      </c>
    </row>
    <row r="1201" spans="1:11" ht="1.2" customHeight="1" thickTop="1" x14ac:dyDescent="0.25">
      <c r="A1201" s="33"/>
      <c r="B1201" s="33"/>
      <c r="C1201" s="33"/>
      <c r="D1201" s="33"/>
      <c r="E1201" s="33"/>
      <c r="F1201" s="33"/>
      <c r="G1201" s="33"/>
      <c r="H1201" s="33"/>
      <c r="I1201" s="33"/>
      <c r="J1201" s="33"/>
    </row>
    <row r="1202" spans="1:11" ht="18" customHeight="1" x14ac:dyDescent="0.25">
      <c r="A1202" s="30" t="s">
        <v>1043</v>
      </c>
      <c r="B1202" s="28" t="s">
        <v>1237</v>
      </c>
      <c r="C1202" s="30" t="s">
        <v>1236</v>
      </c>
      <c r="D1202" s="30" t="s">
        <v>10</v>
      </c>
      <c r="E1202" s="666" t="s">
        <v>1261</v>
      </c>
      <c r="F1202" s="666"/>
      <c r="G1202" s="29" t="s">
        <v>1235</v>
      </c>
      <c r="H1202" s="28" t="s">
        <v>1234</v>
      </c>
      <c r="I1202" s="28" t="s">
        <v>1233</v>
      </c>
      <c r="J1202" s="28" t="s">
        <v>11</v>
      </c>
    </row>
    <row r="1203" spans="1:11" ht="39" customHeight="1" x14ac:dyDescent="0.25">
      <c r="A1203" s="18" t="s">
        <v>1260</v>
      </c>
      <c r="B1203" s="16" t="s">
        <v>1042</v>
      </c>
      <c r="C1203" s="18" t="s">
        <v>61</v>
      </c>
      <c r="D1203" s="18" t="s">
        <v>1041</v>
      </c>
      <c r="E1203" s="667" t="s">
        <v>1617</v>
      </c>
      <c r="F1203" s="667"/>
      <c r="G1203" s="17" t="s">
        <v>956</v>
      </c>
      <c r="H1203" s="46">
        <v>1</v>
      </c>
      <c r="I1203" s="15">
        <v>7.05</v>
      </c>
      <c r="J1203" s="15">
        <v>7.05</v>
      </c>
    </row>
    <row r="1204" spans="1:11" ht="24" customHeight="1" x14ac:dyDescent="0.25">
      <c r="A1204" s="44" t="s">
        <v>1254</v>
      </c>
      <c r="B1204" s="45" t="s">
        <v>2069</v>
      </c>
      <c r="C1204" s="44" t="s">
        <v>61</v>
      </c>
      <c r="D1204" s="44" t="s">
        <v>2068</v>
      </c>
      <c r="E1204" s="668" t="s">
        <v>1251</v>
      </c>
      <c r="F1204" s="668"/>
      <c r="G1204" s="43" t="s">
        <v>1250</v>
      </c>
      <c r="H1204" s="42">
        <v>3.2000000000000002E-3</v>
      </c>
      <c r="I1204" s="41">
        <v>20.56</v>
      </c>
      <c r="J1204" s="41">
        <v>0.06</v>
      </c>
    </row>
    <row r="1205" spans="1:11" ht="24" customHeight="1" x14ac:dyDescent="0.25">
      <c r="A1205" s="44" t="s">
        <v>1254</v>
      </c>
      <c r="B1205" s="45" t="s">
        <v>2067</v>
      </c>
      <c r="C1205" s="44" t="s">
        <v>61</v>
      </c>
      <c r="D1205" s="44" t="s">
        <v>2066</v>
      </c>
      <c r="E1205" s="668" t="s">
        <v>1251</v>
      </c>
      <c r="F1205" s="668"/>
      <c r="G1205" s="43" t="s">
        <v>1250</v>
      </c>
      <c r="H1205" s="42">
        <v>1.9400000000000001E-2</v>
      </c>
      <c r="I1205" s="41">
        <v>28.79</v>
      </c>
      <c r="J1205" s="41">
        <v>0.55000000000000004</v>
      </c>
    </row>
    <row r="1206" spans="1:11" ht="26.1" customHeight="1" x14ac:dyDescent="0.25">
      <c r="A1206" s="44" t="s">
        <v>1254</v>
      </c>
      <c r="B1206" s="45" t="s">
        <v>2089</v>
      </c>
      <c r="C1206" s="44" t="s">
        <v>61</v>
      </c>
      <c r="D1206" s="44" t="s">
        <v>2088</v>
      </c>
      <c r="E1206" s="668" t="s">
        <v>1617</v>
      </c>
      <c r="F1206" s="668"/>
      <c r="G1206" s="43" t="s">
        <v>956</v>
      </c>
      <c r="H1206" s="42">
        <v>1</v>
      </c>
      <c r="I1206" s="41">
        <v>5.97</v>
      </c>
      <c r="J1206" s="41">
        <v>5.97</v>
      </c>
    </row>
    <row r="1207" spans="1:11" ht="39" customHeight="1" x14ac:dyDescent="0.25">
      <c r="A1207" s="39" t="s">
        <v>1247</v>
      </c>
      <c r="B1207" s="40" t="s">
        <v>2212</v>
      </c>
      <c r="C1207" s="39" t="s">
        <v>61</v>
      </c>
      <c r="D1207" s="39" t="s">
        <v>2211</v>
      </c>
      <c r="E1207" s="669" t="s">
        <v>1244</v>
      </c>
      <c r="F1207" s="669"/>
      <c r="G1207" s="38" t="s">
        <v>82</v>
      </c>
      <c r="H1207" s="37">
        <v>0.21199999999999999</v>
      </c>
      <c r="I1207" s="36">
        <v>0.18</v>
      </c>
      <c r="J1207" s="36">
        <v>0.03</v>
      </c>
    </row>
    <row r="1208" spans="1:11" ht="26.1" customHeight="1" x14ac:dyDescent="0.25">
      <c r="A1208" s="39" t="s">
        <v>1247</v>
      </c>
      <c r="B1208" s="40" t="s">
        <v>2210</v>
      </c>
      <c r="C1208" s="39" t="s">
        <v>61</v>
      </c>
      <c r="D1208" s="39" t="s">
        <v>2209</v>
      </c>
      <c r="E1208" s="669" t="s">
        <v>1244</v>
      </c>
      <c r="F1208" s="669"/>
      <c r="G1208" s="38" t="s">
        <v>956</v>
      </c>
      <c r="H1208" s="37">
        <v>2.5000000000000001E-2</v>
      </c>
      <c r="I1208" s="36">
        <v>17.89</v>
      </c>
      <c r="J1208" s="36">
        <v>0.44</v>
      </c>
    </row>
    <row r="1209" spans="1:11" x14ac:dyDescent="0.25">
      <c r="A1209" s="35"/>
      <c r="B1209" s="35"/>
      <c r="C1209" s="35"/>
      <c r="D1209" s="35"/>
      <c r="E1209" s="35" t="s">
        <v>1243</v>
      </c>
      <c r="F1209" s="34">
        <v>0.24603100919134713</v>
      </c>
      <c r="G1209" s="35" t="s">
        <v>1242</v>
      </c>
      <c r="H1209" s="34">
        <v>0.28000000000000003</v>
      </c>
      <c r="I1209" s="35" t="s">
        <v>1241</v>
      </c>
      <c r="J1209" s="34">
        <v>0.53</v>
      </c>
    </row>
    <row r="1210" spans="1:11" x14ac:dyDescent="0.25">
      <c r="A1210" s="35"/>
      <c r="B1210" s="35"/>
      <c r="C1210" s="35"/>
      <c r="D1210" s="35"/>
      <c r="E1210" s="35" t="s">
        <v>1240</v>
      </c>
      <c r="F1210" s="34">
        <v>1.41</v>
      </c>
      <c r="G1210" s="35"/>
      <c r="H1210" s="674" t="s">
        <v>1239</v>
      </c>
      <c r="I1210" s="674"/>
      <c r="J1210" s="34">
        <v>8.4600000000000009</v>
      </c>
    </row>
    <row r="1211" spans="1:11" ht="50.1" customHeight="1" thickBot="1" x14ac:dyDescent="0.3">
      <c r="A1211" s="11"/>
      <c r="B1211" s="11"/>
      <c r="C1211" s="11"/>
      <c r="D1211" s="11"/>
      <c r="E1211" s="11"/>
      <c r="F1211" s="11"/>
      <c r="G1211" s="11" t="s">
        <v>3360</v>
      </c>
      <c r="H1211" s="48">
        <v>65</v>
      </c>
      <c r="I1211" s="11" t="s">
        <v>3359</v>
      </c>
      <c r="J1211" s="47">
        <v>549.9</v>
      </c>
    </row>
    <row r="1212" spans="1:11" ht="1.2" customHeight="1" thickTop="1" x14ac:dyDescent="0.25">
      <c r="A1212" s="33"/>
      <c r="B1212" s="33"/>
      <c r="C1212" s="33"/>
      <c r="D1212" s="33"/>
      <c r="E1212" s="33"/>
      <c r="F1212" s="33"/>
      <c r="G1212" s="33"/>
      <c r="H1212" s="33"/>
      <c r="I1212" s="33"/>
      <c r="J1212" s="33"/>
    </row>
    <row r="1213" spans="1:11" ht="18" customHeight="1" x14ac:dyDescent="0.25">
      <c r="A1213" s="30" t="s">
        <v>1040</v>
      </c>
      <c r="B1213" s="28" t="s">
        <v>1237</v>
      </c>
      <c r="C1213" s="30" t="s">
        <v>1236</v>
      </c>
      <c r="D1213" s="30" t="s">
        <v>10</v>
      </c>
      <c r="E1213" s="666" t="s">
        <v>1261</v>
      </c>
      <c r="F1213" s="666"/>
      <c r="G1213" s="29" t="s">
        <v>1235</v>
      </c>
      <c r="H1213" s="28" t="s">
        <v>1234</v>
      </c>
      <c r="I1213" s="28" t="s">
        <v>1233</v>
      </c>
      <c r="J1213" s="28" t="s">
        <v>11</v>
      </c>
    </row>
    <row r="1214" spans="1:11" ht="52.2" customHeight="1" x14ac:dyDescent="0.25">
      <c r="A1214" s="18" t="s">
        <v>1260</v>
      </c>
      <c r="B1214" s="16" t="s">
        <v>954</v>
      </c>
      <c r="C1214" s="18" t="s">
        <v>61</v>
      </c>
      <c r="D1214" s="18" t="s">
        <v>953</v>
      </c>
      <c r="E1214" s="667" t="s">
        <v>1617</v>
      </c>
      <c r="F1214" s="667"/>
      <c r="G1214" s="17" t="s">
        <v>73</v>
      </c>
      <c r="H1214" s="46">
        <v>1</v>
      </c>
      <c r="I1214" s="15">
        <f>J1214</f>
        <v>57.559999999999995</v>
      </c>
      <c r="J1214" s="460">
        <f>SUM(J1215:J1222)</f>
        <v>57.559999999999995</v>
      </c>
    </row>
    <row r="1215" spans="1:11" ht="26.1" customHeight="1" x14ac:dyDescent="0.25">
      <c r="A1215" s="44" t="s">
        <v>1254</v>
      </c>
      <c r="B1215" s="45" t="s">
        <v>1397</v>
      </c>
      <c r="C1215" s="44" t="s">
        <v>61</v>
      </c>
      <c r="D1215" s="44" t="s">
        <v>1396</v>
      </c>
      <c r="E1215" s="668" t="s">
        <v>1251</v>
      </c>
      <c r="F1215" s="668"/>
      <c r="G1215" s="43" t="s">
        <v>1250</v>
      </c>
      <c r="H1215" s="42">
        <v>0.121</v>
      </c>
      <c r="I1215" s="41">
        <v>20.5</v>
      </c>
      <c r="J1215" s="41">
        <v>2.48</v>
      </c>
    </row>
    <row r="1216" spans="1:11" ht="24" customHeight="1" x14ac:dyDescent="0.25">
      <c r="A1216" s="44" t="s">
        <v>1254</v>
      </c>
      <c r="B1216" s="45" t="s">
        <v>1395</v>
      </c>
      <c r="C1216" s="44" t="s">
        <v>61</v>
      </c>
      <c r="D1216" s="44" t="s">
        <v>1394</v>
      </c>
      <c r="E1216" s="668" t="s">
        <v>1251</v>
      </c>
      <c r="F1216" s="668"/>
      <c r="G1216" s="43" t="s">
        <v>1250</v>
      </c>
      <c r="H1216" s="42">
        <v>0.66100000000000003</v>
      </c>
      <c r="I1216" s="41">
        <v>28.68</v>
      </c>
      <c r="J1216" s="41">
        <v>18.95</v>
      </c>
      <c r="K1216" s="42">
        <v>0.105</v>
      </c>
    </row>
    <row r="1217" spans="1:11" ht="39" customHeight="1" x14ac:dyDescent="0.25">
      <c r="A1217" s="44" t="s">
        <v>1254</v>
      </c>
      <c r="B1217" s="45" t="s">
        <v>1867</v>
      </c>
      <c r="C1217" s="44" t="s">
        <v>61</v>
      </c>
      <c r="D1217" s="44" t="s">
        <v>1866</v>
      </c>
      <c r="E1217" s="668" t="s">
        <v>1617</v>
      </c>
      <c r="F1217" s="668"/>
      <c r="G1217" s="43" t="s">
        <v>73</v>
      </c>
      <c r="H1217" s="42">
        <v>0.105</v>
      </c>
      <c r="I1217" s="41">
        <v>202.06</v>
      </c>
      <c r="J1217" s="41">
        <f>ROUND(H1217*I1217,2)</f>
        <v>21.22</v>
      </c>
      <c r="K1217" s="457" t="s">
        <v>7078</v>
      </c>
    </row>
    <row r="1218" spans="1:11" ht="26.1" customHeight="1" x14ac:dyDescent="0.25">
      <c r="A1218" s="39" t="s">
        <v>1247</v>
      </c>
      <c r="B1218" s="40" t="s">
        <v>1614</v>
      </c>
      <c r="C1218" s="39" t="s">
        <v>61</v>
      </c>
      <c r="D1218" s="39" t="s">
        <v>1613</v>
      </c>
      <c r="E1218" s="669" t="s">
        <v>1244</v>
      </c>
      <c r="F1218" s="669"/>
      <c r="G1218" s="38" t="s">
        <v>1302</v>
      </c>
      <c r="H1218" s="37">
        <v>4.0000000000000001E-3</v>
      </c>
      <c r="I1218" s="36">
        <v>5.83</v>
      </c>
      <c r="J1218" s="36">
        <v>0.02</v>
      </c>
    </row>
    <row r="1219" spans="1:11" ht="39" customHeight="1" x14ac:dyDescent="0.25">
      <c r="A1219" s="39" t="s">
        <v>1247</v>
      </c>
      <c r="B1219" s="40" t="s">
        <v>2997</v>
      </c>
      <c r="C1219" s="39" t="s">
        <v>61</v>
      </c>
      <c r="D1219" s="39" t="s">
        <v>2996</v>
      </c>
      <c r="E1219" s="669" t="s">
        <v>2439</v>
      </c>
      <c r="F1219" s="669"/>
      <c r="G1219" s="38" t="s">
        <v>2983</v>
      </c>
      <c r="H1219" s="37">
        <v>0.19600000000000001</v>
      </c>
      <c r="I1219" s="36">
        <v>15.96</v>
      </c>
      <c r="J1219" s="36">
        <v>3.12</v>
      </c>
    </row>
    <row r="1220" spans="1:11" ht="39" customHeight="1" x14ac:dyDescent="0.25">
      <c r="A1220" s="39" t="s">
        <v>1247</v>
      </c>
      <c r="B1220" s="40" t="s">
        <v>2991</v>
      </c>
      <c r="C1220" s="39" t="s">
        <v>61</v>
      </c>
      <c r="D1220" s="39" t="s">
        <v>2990</v>
      </c>
      <c r="E1220" s="669" t="s">
        <v>2439</v>
      </c>
      <c r="F1220" s="669"/>
      <c r="G1220" s="38" t="s">
        <v>2983</v>
      </c>
      <c r="H1220" s="37">
        <v>0.39300000000000002</v>
      </c>
      <c r="I1220" s="36">
        <v>16.68</v>
      </c>
      <c r="J1220" s="36">
        <v>6.55</v>
      </c>
    </row>
    <row r="1221" spans="1:11" ht="39" customHeight="1" x14ac:dyDescent="0.25">
      <c r="A1221" s="39" t="s">
        <v>1247</v>
      </c>
      <c r="B1221" s="40" t="s">
        <v>2989</v>
      </c>
      <c r="C1221" s="39" t="s">
        <v>61</v>
      </c>
      <c r="D1221" s="39" t="s">
        <v>2988</v>
      </c>
      <c r="E1221" s="669" t="s">
        <v>2439</v>
      </c>
      <c r="F1221" s="669"/>
      <c r="G1221" s="38" t="s">
        <v>59</v>
      </c>
      <c r="H1221" s="37">
        <v>0.78500000000000003</v>
      </c>
      <c r="I1221" s="36">
        <v>6.14</v>
      </c>
      <c r="J1221" s="36">
        <v>4.8099999999999996</v>
      </c>
    </row>
    <row r="1222" spans="1:11" ht="26.1" customHeight="1" x14ac:dyDescent="0.25">
      <c r="A1222" s="39" t="s">
        <v>1247</v>
      </c>
      <c r="B1222" s="40" t="s">
        <v>2987</v>
      </c>
      <c r="C1222" s="39" t="s">
        <v>61</v>
      </c>
      <c r="D1222" s="39" t="s">
        <v>2986</v>
      </c>
      <c r="E1222" s="669" t="s">
        <v>1244</v>
      </c>
      <c r="F1222" s="669"/>
      <c r="G1222" s="38" t="s">
        <v>956</v>
      </c>
      <c r="H1222" s="37">
        <v>1.9E-2</v>
      </c>
      <c r="I1222" s="36">
        <v>21.89</v>
      </c>
      <c r="J1222" s="36">
        <v>0.41</v>
      </c>
    </row>
    <row r="1223" spans="1:11" x14ac:dyDescent="0.25">
      <c r="A1223" s="35"/>
      <c r="B1223" s="35"/>
      <c r="C1223" s="35"/>
      <c r="D1223" s="35"/>
      <c r="E1223" s="35" t="s">
        <v>1243</v>
      </c>
      <c r="F1223" s="34">
        <v>9.5441463188190507</v>
      </c>
      <c r="G1223" s="35" t="s">
        <v>1242</v>
      </c>
      <c r="H1223" s="34">
        <v>11.02</v>
      </c>
      <c r="I1223" s="35" t="s">
        <v>1241</v>
      </c>
      <c r="J1223" s="34">
        <v>20.56</v>
      </c>
    </row>
    <row r="1224" spans="1:11" x14ac:dyDescent="0.25">
      <c r="A1224" s="35"/>
      <c r="B1224" s="35"/>
      <c r="C1224" s="35"/>
      <c r="D1224" s="35"/>
      <c r="E1224" s="35" t="s">
        <v>1240</v>
      </c>
      <c r="F1224" s="34">
        <v>11.51</v>
      </c>
      <c r="G1224" s="35"/>
      <c r="H1224" s="674" t="s">
        <v>1239</v>
      </c>
      <c r="I1224" s="674"/>
      <c r="J1224" s="34">
        <v>69.06</v>
      </c>
    </row>
    <row r="1225" spans="1:11" s="503" customFormat="1" x14ac:dyDescent="0.25">
      <c r="A1225" s="508"/>
      <c r="B1225" s="508"/>
      <c r="C1225" s="508"/>
      <c r="D1225" s="508"/>
      <c r="E1225" s="508"/>
      <c r="F1225" s="34"/>
      <c r="G1225" s="11" t="s">
        <v>3360</v>
      </c>
      <c r="H1225" s="48">
        <v>98</v>
      </c>
      <c r="I1225" s="11" t="s">
        <v>3359</v>
      </c>
      <c r="J1225" s="47">
        <v>6767.88</v>
      </c>
    </row>
    <row r="1226" spans="1:11" s="503" customFormat="1" x14ac:dyDescent="0.25">
      <c r="A1226" s="508"/>
      <c r="B1226" s="508"/>
      <c r="C1226" s="508"/>
      <c r="D1226" s="508"/>
      <c r="E1226" s="508"/>
      <c r="F1226" s="34"/>
      <c r="G1226" s="508"/>
      <c r="H1226" s="508"/>
      <c r="I1226" s="508"/>
      <c r="J1226" s="34"/>
    </row>
    <row r="1227" spans="1:11" s="503" customFormat="1" x14ac:dyDescent="0.25">
      <c r="A1227" s="504"/>
      <c r="B1227" s="510" t="s">
        <v>1237</v>
      </c>
      <c r="C1227" s="504" t="s">
        <v>1236</v>
      </c>
      <c r="D1227" s="504" t="s">
        <v>10</v>
      </c>
      <c r="E1227" s="666" t="s">
        <v>1261</v>
      </c>
      <c r="F1227" s="666"/>
      <c r="G1227" s="511" t="s">
        <v>1235</v>
      </c>
      <c r="H1227" s="510" t="s">
        <v>1234</v>
      </c>
      <c r="I1227" s="510" t="s">
        <v>1233</v>
      </c>
      <c r="J1227" s="510" t="s">
        <v>11</v>
      </c>
    </row>
    <row r="1228" spans="1:11" s="503" customFormat="1" ht="39.6" x14ac:dyDescent="0.25">
      <c r="A1228" s="505" t="s">
        <v>1260</v>
      </c>
      <c r="B1228" s="16" t="s">
        <v>7096</v>
      </c>
      <c r="C1228" s="505" t="s">
        <v>61</v>
      </c>
      <c r="D1228" s="505" t="s">
        <v>953</v>
      </c>
      <c r="E1228" s="667" t="s">
        <v>1617</v>
      </c>
      <c r="F1228" s="667"/>
      <c r="G1228" s="17" t="s">
        <v>73</v>
      </c>
      <c r="H1228" s="46">
        <v>1</v>
      </c>
      <c r="I1228" s="15">
        <f>J1228</f>
        <v>248.50000000000003</v>
      </c>
      <c r="J1228" s="460">
        <f>SUM(J1229:J1236)</f>
        <v>248.50000000000003</v>
      </c>
    </row>
    <row r="1229" spans="1:11" s="503" customFormat="1" ht="26.4" x14ac:dyDescent="0.25">
      <c r="A1229" s="506" t="s">
        <v>1254</v>
      </c>
      <c r="B1229" s="45" t="s">
        <v>1397</v>
      </c>
      <c r="C1229" s="506" t="s">
        <v>61</v>
      </c>
      <c r="D1229" s="506" t="s">
        <v>1396</v>
      </c>
      <c r="E1229" s="668" t="s">
        <v>1251</v>
      </c>
      <c r="F1229" s="668"/>
      <c r="G1229" s="43" t="s">
        <v>1250</v>
      </c>
      <c r="H1229" s="42">
        <v>0.121</v>
      </c>
      <c r="I1229" s="41">
        <v>20.5</v>
      </c>
      <c r="J1229" s="41">
        <v>2.48</v>
      </c>
    </row>
    <row r="1230" spans="1:11" s="503" customFormat="1" ht="26.4" x14ac:dyDescent="0.25">
      <c r="A1230" s="506" t="s">
        <v>1254</v>
      </c>
      <c r="B1230" s="45" t="s">
        <v>1395</v>
      </c>
      <c r="C1230" s="506" t="s">
        <v>61</v>
      </c>
      <c r="D1230" s="506" t="s">
        <v>1394</v>
      </c>
      <c r="E1230" s="668" t="s">
        <v>1251</v>
      </c>
      <c r="F1230" s="668"/>
      <c r="G1230" s="43" t="s">
        <v>1250</v>
      </c>
      <c r="H1230" s="42">
        <v>0.66100000000000003</v>
      </c>
      <c r="I1230" s="41">
        <v>28.68</v>
      </c>
      <c r="J1230" s="41">
        <v>18.95</v>
      </c>
    </row>
    <row r="1231" spans="1:11" s="503" customFormat="1" ht="39.6" x14ac:dyDescent="0.25">
      <c r="A1231" s="506" t="s">
        <v>1254</v>
      </c>
      <c r="B1231" s="45" t="s">
        <v>1867</v>
      </c>
      <c r="C1231" s="506" t="s">
        <v>61</v>
      </c>
      <c r="D1231" s="506" t="s">
        <v>1866</v>
      </c>
      <c r="E1231" s="668" t="s">
        <v>1617</v>
      </c>
      <c r="F1231" s="668"/>
      <c r="G1231" s="43" t="s">
        <v>73</v>
      </c>
      <c r="H1231" s="42">
        <v>1.05</v>
      </c>
      <c r="I1231" s="41">
        <v>202.06</v>
      </c>
      <c r="J1231" s="41">
        <f>ROUND(H1231*I1231,2)</f>
        <v>212.16</v>
      </c>
    </row>
    <row r="1232" spans="1:11" s="503" customFormat="1" ht="26.4" x14ac:dyDescent="0.25">
      <c r="A1232" s="507" t="s">
        <v>1247</v>
      </c>
      <c r="B1232" s="40" t="s">
        <v>1614</v>
      </c>
      <c r="C1232" s="507" t="s">
        <v>61</v>
      </c>
      <c r="D1232" s="507" t="s">
        <v>1613</v>
      </c>
      <c r="E1232" s="669" t="s">
        <v>1244</v>
      </c>
      <c r="F1232" s="669"/>
      <c r="G1232" s="38" t="s">
        <v>1302</v>
      </c>
      <c r="H1232" s="37">
        <v>4.0000000000000001E-3</v>
      </c>
      <c r="I1232" s="36">
        <v>5.83</v>
      </c>
      <c r="J1232" s="36">
        <v>0.02</v>
      </c>
    </row>
    <row r="1233" spans="1:10" s="503" customFormat="1" ht="26.4" x14ac:dyDescent="0.25">
      <c r="A1233" s="507" t="s">
        <v>1247</v>
      </c>
      <c r="B1233" s="40" t="s">
        <v>2997</v>
      </c>
      <c r="C1233" s="507" t="s">
        <v>61</v>
      </c>
      <c r="D1233" s="507" t="s">
        <v>2996</v>
      </c>
      <c r="E1233" s="669" t="s">
        <v>2439</v>
      </c>
      <c r="F1233" s="669"/>
      <c r="G1233" s="38" t="s">
        <v>2983</v>
      </c>
      <c r="H1233" s="37">
        <v>0.19600000000000001</v>
      </c>
      <c r="I1233" s="36">
        <v>15.96</v>
      </c>
      <c r="J1233" s="36">
        <v>3.12</v>
      </c>
    </row>
    <row r="1234" spans="1:10" s="503" customFormat="1" ht="39.6" x14ac:dyDescent="0.25">
      <c r="A1234" s="507" t="s">
        <v>1247</v>
      </c>
      <c r="B1234" s="40" t="s">
        <v>2991</v>
      </c>
      <c r="C1234" s="507" t="s">
        <v>61</v>
      </c>
      <c r="D1234" s="507" t="s">
        <v>2990</v>
      </c>
      <c r="E1234" s="669" t="s">
        <v>2439</v>
      </c>
      <c r="F1234" s="669"/>
      <c r="G1234" s="38" t="s">
        <v>2983</v>
      </c>
      <c r="H1234" s="37">
        <v>0.39300000000000002</v>
      </c>
      <c r="I1234" s="36">
        <v>16.68</v>
      </c>
      <c r="J1234" s="36">
        <v>6.55</v>
      </c>
    </row>
    <row r="1235" spans="1:10" s="503" customFormat="1" ht="26.4" x14ac:dyDescent="0.25">
      <c r="A1235" s="507" t="s">
        <v>1247</v>
      </c>
      <c r="B1235" s="40" t="s">
        <v>2989</v>
      </c>
      <c r="C1235" s="507" t="s">
        <v>61</v>
      </c>
      <c r="D1235" s="507" t="s">
        <v>2988</v>
      </c>
      <c r="E1235" s="669" t="s">
        <v>2439</v>
      </c>
      <c r="F1235" s="669"/>
      <c r="G1235" s="38" t="s">
        <v>59</v>
      </c>
      <c r="H1235" s="37">
        <v>0.78500000000000003</v>
      </c>
      <c r="I1235" s="36">
        <v>6.14</v>
      </c>
      <c r="J1235" s="36">
        <v>4.8099999999999996</v>
      </c>
    </row>
    <row r="1236" spans="1:10" s="503" customFormat="1" x14ac:dyDescent="0.25">
      <c r="A1236" s="507" t="s">
        <v>1247</v>
      </c>
      <c r="B1236" s="40" t="s">
        <v>2987</v>
      </c>
      <c r="C1236" s="507" t="s">
        <v>61</v>
      </c>
      <c r="D1236" s="507" t="s">
        <v>2986</v>
      </c>
      <c r="E1236" s="669" t="s">
        <v>1244</v>
      </c>
      <c r="F1236" s="669"/>
      <c r="G1236" s="38" t="s">
        <v>956</v>
      </c>
      <c r="H1236" s="37">
        <v>1.9E-2</v>
      </c>
      <c r="I1236" s="36">
        <v>21.89</v>
      </c>
      <c r="J1236" s="36">
        <v>0.41</v>
      </c>
    </row>
    <row r="1237" spans="1:10" s="503" customFormat="1" x14ac:dyDescent="0.25">
      <c r="A1237" s="508"/>
      <c r="B1237" s="508"/>
      <c r="C1237" s="508"/>
      <c r="D1237" s="508"/>
      <c r="E1237" s="508"/>
      <c r="F1237" s="34"/>
      <c r="G1237" s="508"/>
      <c r="H1237" s="508"/>
      <c r="I1237" s="508"/>
      <c r="J1237" s="34"/>
    </row>
    <row r="1238" spans="1:10" s="503" customFormat="1" x14ac:dyDescent="0.25">
      <c r="A1238" s="508"/>
      <c r="B1238" s="508"/>
      <c r="C1238" s="508"/>
      <c r="D1238" s="508"/>
      <c r="E1238" s="508"/>
      <c r="F1238" s="34"/>
      <c r="G1238" s="508"/>
      <c r="H1238" s="508"/>
      <c r="I1238" s="508"/>
      <c r="J1238" s="34"/>
    </row>
    <row r="1239" spans="1:10" ht="50.1" customHeight="1" thickBot="1" x14ac:dyDescent="0.3">
      <c r="A1239" s="11"/>
      <c r="B1239" s="11"/>
      <c r="C1239" s="11"/>
      <c r="D1239" s="11"/>
      <c r="E1239" s="11"/>
      <c r="F1239" s="11"/>
    </row>
    <row r="1240" spans="1:10" ht="1.2" customHeight="1" thickTop="1" x14ac:dyDescent="0.25">
      <c r="A1240" s="33"/>
      <c r="B1240" s="33"/>
      <c r="C1240" s="33"/>
      <c r="D1240" s="33"/>
      <c r="E1240" s="33"/>
      <c r="F1240" s="33"/>
      <c r="G1240" s="33"/>
      <c r="H1240" s="33"/>
      <c r="I1240" s="33"/>
      <c r="J1240" s="33"/>
    </row>
    <row r="1241" spans="1:10" ht="18" customHeight="1" x14ac:dyDescent="0.25">
      <c r="A1241" s="30" t="s">
        <v>1039</v>
      </c>
      <c r="B1241" s="28" t="s">
        <v>1237</v>
      </c>
      <c r="C1241" s="30" t="s">
        <v>1236</v>
      </c>
      <c r="D1241" s="30" t="s">
        <v>10</v>
      </c>
      <c r="E1241" s="666" t="s">
        <v>1261</v>
      </c>
      <c r="F1241" s="666"/>
      <c r="G1241" s="29" t="s">
        <v>1235</v>
      </c>
      <c r="H1241" s="28" t="s">
        <v>1234</v>
      </c>
      <c r="I1241" s="28" t="s">
        <v>1233</v>
      </c>
      <c r="J1241" s="28" t="s">
        <v>11</v>
      </c>
    </row>
    <row r="1242" spans="1:10" ht="26.1" customHeight="1" x14ac:dyDescent="0.25">
      <c r="A1242" s="18" t="s">
        <v>1260</v>
      </c>
      <c r="B1242" s="16" t="s">
        <v>951</v>
      </c>
      <c r="C1242" s="18" t="s">
        <v>61</v>
      </c>
      <c r="D1242" s="18" t="s">
        <v>950</v>
      </c>
      <c r="E1242" s="667" t="s">
        <v>1617</v>
      </c>
      <c r="F1242" s="667"/>
      <c r="G1242" s="17" t="s">
        <v>86</v>
      </c>
      <c r="H1242" s="46">
        <v>1</v>
      </c>
      <c r="I1242" s="15">
        <v>642.66</v>
      </c>
      <c r="J1242" s="15">
        <v>642.66</v>
      </c>
    </row>
    <row r="1243" spans="1:10" ht="24" customHeight="1" x14ac:dyDescent="0.25">
      <c r="A1243" s="44" t="s">
        <v>1254</v>
      </c>
      <c r="B1243" s="45" t="s">
        <v>2067</v>
      </c>
      <c r="C1243" s="44" t="s">
        <v>61</v>
      </c>
      <c r="D1243" s="44" t="s">
        <v>2066</v>
      </c>
      <c r="E1243" s="668" t="s">
        <v>1251</v>
      </c>
      <c r="F1243" s="668"/>
      <c r="G1243" s="43" t="s">
        <v>1250</v>
      </c>
      <c r="H1243" s="42">
        <v>0.6</v>
      </c>
      <c r="I1243" s="41">
        <v>28.79</v>
      </c>
      <c r="J1243" s="41">
        <v>17.27</v>
      </c>
    </row>
    <row r="1244" spans="1:10" ht="24" customHeight="1" x14ac:dyDescent="0.25">
      <c r="A1244" s="44" t="s">
        <v>1254</v>
      </c>
      <c r="B1244" s="45" t="s">
        <v>1395</v>
      </c>
      <c r="C1244" s="44" t="s">
        <v>61</v>
      </c>
      <c r="D1244" s="44" t="s">
        <v>1394</v>
      </c>
      <c r="E1244" s="668" t="s">
        <v>1251</v>
      </c>
      <c r="F1244" s="668"/>
      <c r="G1244" s="43" t="s">
        <v>1250</v>
      </c>
      <c r="H1244" s="42">
        <v>0.6</v>
      </c>
      <c r="I1244" s="41">
        <v>28.68</v>
      </c>
      <c r="J1244" s="41">
        <v>17.2</v>
      </c>
    </row>
    <row r="1245" spans="1:10" ht="24" customHeight="1" x14ac:dyDescent="0.25">
      <c r="A1245" s="44" t="s">
        <v>1254</v>
      </c>
      <c r="B1245" s="45" t="s">
        <v>1577</v>
      </c>
      <c r="C1245" s="44" t="s">
        <v>61</v>
      </c>
      <c r="D1245" s="44" t="s">
        <v>1576</v>
      </c>
      <c r="E1245" s="668" t="s">
        <v>1251</v>
      </c>
      <c r="F1245" s="668"/>
      <c r="G1245" s="43" t="s">
        <v>1250</v>
      </c>
      <c r="H1245" s="42">
        <v>0.6</v>
      </c>
      <c r="I1245" s="41">
        <v>29.04</v>
      </c>
      <c r="J1245" s="41">
        <v>17.420000000000002</v>
      </c>
    </row>
    <row r="1246" spans="1:10" ht="24" customHeight="1" x14ac:dyDescent="0.25">
      <c r="A1246" s="44" t="s">
        <v>1254</v>
      </c>
      <c r="B1246" s="45" t="s">
        <v>1253</v>
      </c>
      <c r="C1246" s="44" t="s">
        <v>61</v>
      </c>
      <c r="D1246" s="44" t="s">
        <v>1252</v>
      </c>
      <c r="E1246" s="668" t="s">
        <v>1251</v>
      </c>
      <c r="F1246" s="668"/>
      <c r="G1246" s="43" t="s">
        <v>1250</v>
      </c>
      <c r="H1246" s="42">
        <v>1.6</v>
      </c>
      <c r="I1246" s="41">
        <v>20.309999999999999</v>
      </c>
      <c r="J1246" s="41">
        <v>32.49</v>
      </c>
    </row>
    <row r="1247" spans="1:10" ht="52.2" customHeight="1" x14ac:dyDescent="0.25">
      <c r="A1247" s="39" t="s">
        <v>1247</v>
      </c>
      <c r="B1247" s="40" t="s">
        <v>3001</v>
      </c>
      <c r="C1247" s="39" t="s">
        <v>61</v>
      </c>
      <c r="D1247" s="39" t="s">
        <v>3000</v>
      </c>
      <c r="E1247" s="669" t="s">
        <v>1244</v>
      </c>
      <c r="F1247" s="669"/>
      <c r="G1247" s="38" t="s">
        <v>86</v>
      </c>
      <c r="H1247" s="37">
        <v>1.05</v>
      </c>
      <c r="I1247" s="36">
        <v>531.49</v>
      </c>
      <c r="J1247" s="36">
        <v>558.05999999999995</v>
      </c>
    </row>
    <row r="1248" spans="1:10" ht="26.1" customHeight="1" x14ac:dyDescent="0.25">
      <c r="A1248" s="39" t="s">
        <v>1247</v>
      </c>
      <c r="B1248" s="40" t="s">
        <v>2999</v>
      </c>
      <c r="C1248" s="39" t="s">
        <v>61</v>
      </c>
      <c r="D1248" s="39" t="s">
        <v>2998</v>
      </c>
      <c r="E1248" s="669" t="s">
        <v>2439</v>
      </c>
      <c r="F1248" s="669"/>
      <c r="G1248" s="38" t="s">
        <v>1250</v>
      </c>
      <c r="H1248" s="37">
        <v>0.3</v>
      </c>
      <c r="I1248" s="36">
        <v>0.76</v>
      </c>
      <c r="J1248" s="36">
        <v>0.22</v>
      </c>
    </row>
    <row r="1249" spans="1:10" x14ac:dyDescent="0.25">
      <c r="A1249" s="35"/>
      <c r="B1249" s="35"/>
      <c r="C1249" s="35"/>
      <c r="D1249" s="35"/>
      <c r="E1249" s="35" t="s">
        <v>1243</v>
      </c>
      <c r="F1249" s="34">
        <v>29.779036301179094</v>
      </c>
      <c r="G1249" s="35" t="s">
        <v>1242</v>
      </c>
      <c r="H1249" s="34">
        <v>34.369999999999997</v>
      </c>
      <c r="I1249" s="35" t="s">
        <v>1241</v>
      </c>
      <c r="J1249" s="34">
        <v>64.150000000000006</v>
      </c>
    </row>
    <row r="1250" spans="1:10" x14ac:dyDescent="0.25">
      <c r="A1250" s="35"/>
      <c r="B1250" s="35"/>
      <c r="C1250" s="35"/>
      <c r="D1250" s="35"/>
      <c r="E1250" s="35" t="s">
        <v>1240</v>
      </c>
      <c r="F1250" s="34">
        <v>128.53</v>
      </c>
      <c r="G1250" s="35"/>
      <c r="H1250" s="674" t="s">
        <v>1239</v>
      </c>
      <c r="I1250" s="674"/>
      <c r="J1250" s="34">
        <v>771.19</v>
      </c>
    </row>
    <row r="1251" spans="1:10" ht="50.1" customHeight="1" thickBot="1" x14ac:dyDescent="0.3">
      <c r="A1251" s="11"/>
      <c r="B1251" s="11"/>
      <c r="C1251" s="11"/>
      <c r="D1251" s="11"/>
      <c r="E1251" s="11"/>
      <c r="F1251" s="11"/>
      <c r="G1251" s="11" t="s">
        <v>3360</v>
      </c>
      <c r="H1251" s="48">
        <v>5.4</v>
      </c>
      <c r="I1251" s="11" t="s">
        <v>3359</v>
      </c>
      <c r="J1251" s="47">
        <v>4164.42</v>
      </c>
    </row>
    <row r="1252" spans="1:10" ht="1.2" customHeight="1" thickTop="1" x14ac:dyDescent="0.25">
      <c r="A1252" s="33"/>
      <c r="B1252" s="33"/>
      <c r="C1252" s="33"/>
      <c r="D1252" s="33"/>
      <c r="E1252" s="33"/>
      <c r="F1252" s="33"/>
      <c r="G1252" s="33"/>
      <c r="H1252" s="33"/>
      <c r="I1252" s="33"/>
      <c r="J1252" s="33"/>
    </row>
    <row r="1253" spans="1:10" ht="24" customHeight="1" x14ac:dyDescent="0.25">
      <c r="A1253" s="21" t="s">
        <v>1038</v>
      </c>
      <c r="B1253" s="21"/>
      <c r="C1253" s="21"/>
      <c r="D1253" s="21" t="s">
        <v>1037</v>
      </c>
      <c r="E1253" s="21"/>
      <c r="F1253" s="665"/>
      <c r="G1253" s="665"/>
      <c r="H1253" s="22"/>
      <c r="I1253" s="21"/>
      <c r="J1253" s="20">
        <v>144948.66</v>
      </c>
    </row>
    <row r="1254" spans="1:10" ht="18" customHeight="1" x14ac:dyDescent="0.25">
      <c r="A1254" s="30" t="s">
        <v>1036</v>
      </c>
      <c r="B1254" s="28" t="s">
        <v>1237</v>
      </c>
      <c r="C1254" s="30" t="s">
        <v>1236</v>
      </c>
      <c r="D1254" s="30" t="s">
        <v>10</v>
      </c>
      <c r="E1254" s="666" t="s">
        <v>1261</v>
      </c>
      <c r="F1254" s="666"/>
      <c r="G1254" s="29" t="s">
        <v>1235</v>
      </c>
      <c r="H1254" s="28" t="s">
        <v>1234</v>
      </c>
      <c r="I1254" s="28" t="s">
        <v>1233</v>
      </c>
      <c r="J1254" s="28" t="s">
        <v>11</v>
      </c>
    </row>
    <row r="1255" spans="1:10" ht="39" customHeight="1" x14ac:dyDescent="0.25">
      <c r="A1255" s="18" t="s">
        <v>1260</v>
      </c>
      <c r="B1255" s="16" t="s">
        <v>958</v>
      </c>
      <c r="C1255" s="18" t="s">
        <v>61</v>
      </c>
      <c r="D1255" s="18" t="s">
        <v>957</v>
      </c>
      <c r="E1255" s="667" t="s">
        <v>1617</v>
      </c>
      <c r="F1255" s="667"/>
      <c r="G1255" s="17" t="s">
        <v>956</v>
      </c>
      <c r="H1255" s="46">
        <v>1</v>
      </c>
      <c r="I1255" s="15">
        <v>11.56</v>
      </c>
      <c r="J1255" s="15">
        <v>11.56</v>
      </c>
    </row>
    <row r="1256" spans="1:10" ht="24" customHeight="1" x14ac:dyDescent="0.25">
      <c r="A1256" s="44" t="s">
        <v>1254</v>
      </c>
      <c r="B1256" s="45" t="s">
        <v>2069</v>
      </c>
      <c r="C1256" s="44" t="s">
        <v>61</v>
      </c>
      <c r="D1256" s="44" t="s">
        <v>2068</v>
      </c>
      <c r="E1256" s="668" t="s">
        <v>1251</v>
      </c>
      <c r="F1256" s="668"/>
      <c r="G1256" s="43" t="s">
        <v>1250</v>
      </c>
      <c r="H1256" s="42">
        <v>1.3599999999999999E-2</v>
      </c>
      <c r="I1256" s="41">
        <v>20.56</v>
      </c>
      <c r="J1256" s="41">
        <v>0.27</v>
      </c>
    </row>
    <row r="1257" spans="1:10" ht="24" customHeight="1" x14ac:dyDescent="0.25">
      <c r="A1257" s="44" t="s">
        <v>1254</v>
      </c>
      <c r="B1257" s="45" t="s">
        <v>2067</v>
      </c>
      <c r="C1257" s="44" t="s">
        <v>61</v>
      </c>
      <c r="D1257" s="44" t="s">
        <v>2066</v>
      </c>
      <c r="E1257" s="668" t="s">
        <v>1251</v>
      </c>
      <c r="F1257" s="668"/>
      <c r="G1257" s="43" t="s">
        <v>1250</v>
      </c>
      <c r="H1257" s="42">
        <v>8.3599999999999994E-2</v>
      </c>
      <c r="I1257" s="41">
        <v>28.79</v>
      </c>
      <c r="J1257" s="41">
        <v>2.4</v>
      </c>
    </row>
    <row r="1258" spans="1:10" ht="26.1" customHeight="1" x14ac:dyDescent="0.25">
      <c r="A1258" s="44" t="s">
        <v>1254</v>
      </c>
      <c r="B1258" s="45" t="s">
        <v>2071</v>
      </c>
      <c r="C1258" s="44" t="s">
        <v>61</v>
      </c>
      <c r="D1258" s="44" t="s">
        <v>2070</v>
      </c>
      <c r="E1258" s="668" t="s">
        <v>1617</v>
      </c>
      <c r="F1258" s="668"/>
      <c r="G1258" s="43" t="s">
        <v>956</v>
      </c>
      <c r="H1258" s="42">
        <v>1</v>
      </c>
      <c r="I1258" s="41">
        <v>8.07</v>
      </c>
      <c r="J1258" s="41">
        <v>8.07</v>
      </c>
    </row>
    <row r="1259" spans="1:10" ht="39" customHeight="1" x14ac:dyDescent="0.25">
      <c r="A1259" s="39" t="s">
        <v>1247</v>
      </c>
      <c r="B1259" s="40" t="s">
        <v>2212</v>
      </c>
      <c r="C1259" s="39" t="s">
        <v>61</v>
      </c>
      <c r="D1259" s="39" t="s">
        <v>2211</v>
      </c>
      <c r="E1259" s="669" t="s">
        <v>1244</v>
      </c>
      <c r="F1259" s="669"/>
      <c r="G1259" s="38" t="s">
        <v>82</v>
      </c>
      <c r="H1259" s="37">
        <v>2.1179999999999999</v>
      </c>
      <c r="I1259" s="36">
        <v>0.18</v>
      </c>
      <c r="J1259" s="36">
        <v>0.38</v>
      </c>
    </row>
    <row r="1260" spans="1:10" ht="26.1" customHeight="1" x14ac:dyDescent="0.25">
      <c r="A1260" s="39" t="s">
        <v>1247</v>
      </c>
      <c r="B1260" s="40" t="s">
        <v>2210</v>
      </c>
      <c r="C1260" s="39" t="s">
        <v>61</v>
      </c>
      <c r="D1260" s="39" t="s">
        <v>2209</v>
      </c>
      <c r="E1260" s="669" t="s">
        <v>1244</v>
      </c>
      <c r="F1260" s="669"/>
      <c r="G1260" s="38" t="s">
        <v>956</v>
      </c>
      <c r="H1260" s="37">
        <v>2.5000000000000001E-2</v>
      </c>
      <c r="I1260" s="36">
        <v>17.89</v>
      </c>
      <c r="J1260" s="36">
        <v>0.44</v>
      </c>
    </row>
    <row r="1261" spans="1:10" x14ac:dyDescent="0.25">
      <c r="A1261" s="35"/>
      <c r="B1261" s="35"/>
      <c r="C1261" s="35"/>
      <c r="D1261" s="35"/>
      <c r="E1261" s="35" t="s">
        <v>1243</v>
      </c>
      <c r="F1261" s="34">
        <v>1.643301457617677</v>
      </c>
      <c r="G1261" s="35" t="s">
        <v>1242</v>
      </c>
      <c r="H1261" s="34">
        <v>1.9</v>
      </c>
      <c r="I1261" s="35" t="s">
        <v>1241</v>
      </c>
      <c r="J1261" s="34">
        <v>3.54</v>
      </c>
    </row>
    <row r="1262" spans="1:10" x14ac:dyDescent="0.25">
      <c r="A1262" s="35"/>
      <c r="B1262" s="35"/>
      <c r="C1262" s="35"/>
      <c r="D1262" s="35"/>
      <c r="E1262" s="35" t="s">
        <v>1240</v>
      </c>
      <c r="F1262" s="34">
        <v>2.31</v>
      </c>
      <c r="G1262" s="35"/>
      <c r="H1262" s="674" t="s">
        <v>1239</v>
      </c>
      <c r="I1262" s="674"/>
      <c r="J1262" s="34">
        <v>13.87</v>
      </c>
    </row>
    <row r="1263" spans="1:10" ht="50.1" customHeight="1" thickBot="1" x14ac:dyDescent="0.3">
      <c r="A1263" s="11"/>
      <c r="B1263" s="11"/>
      <c r="C1263" s="11"/>
      <c r="D1263" s="11"/>
      <c r="E1263" s="11"/>
      <c r="F1263" s="11"/>
      <c r="G1263" s="11" t="s">
        <v>3360</v>
      </c>
      <c r="H1263" s="48">
        <v>30.2</v>
      </c>
      <c r="I1263" s="11" t="s">
        <v>3359</v>
      </c>
      <c r="J1263" s="47">
        <v>418.87</v>
      </c>
    </row>
    <row r="1264" spans="1:10" ht="1.2" customHeight="1" thickTop="1" x14ac:dyDescent="0.25">
      <c r="A1264" s="33"/>
      <c r="B1264" s="33"/>
      <c r="C1264" s="33"/>
      <c r="D1264" s="33"/>
      <c r="E1264" s="33"/>
      <c r="F1264" s="33"/>
      <c r="G1264" s="33"/>
      <c r="H1264" s="33"/>
      <c r="I1264" s="33"/>
      <c r="J1264" s="33"/>
    </row>
    <row r="1265" spans="1:10" ht="18" customHeight="1" x14ac:dyDescent="0.25">
      <c r="A1265" s="30" t="s">
        <v>1035</v>
      </c>
      <c r="B1265" s="28" t="s">
        <v>1237</v>
      </c>
      <c r="C1265" s="30" t="s">
        <v>1236</v>
      </c>
      <c r="D1265" s="30" t="s">
        <v>10</v>
      </c>
      <c r="E1265" s="666" t="s">
        <v>1261</v>
      </c>
      <c r="F1265" s="666"/>
      <c r="G1265" s="29" t="s">
        <v>1235</v>
      </c>
      <c r="H1265" s="28" t="s">
        <v>1234</v>
      </c>
      <c r="I1265" s="28" t="s">
        <v>1233</v>
      </c>
      <c r="J1265" s="28" t="s">
        <v>11</v>
      </c>
    </row>
    <row r="1266" spans="1:10" ht="39" customHeight="1" x14ac:dyDescent="0.25">
      <c r="A1266" s="18" t="s">
        <v>1260</v>
      </c>
      <c r="B1266" s="16" t="s">
        <v>995</v>
      </c>
      <c r="C1266" s="18" t="s">
        <v>61</v>
      </c>
      <c r="D1266" s="18" t="s">
        <v>994</v>
      </c>
      <c r="E1266" s="667" t="s">
        <v>1617</v>
      </c>
      <c r="F1266" s="667"/>
      <c r="G1266" s="17" t="s">
        <v>956</v>
      </c>
      <c r="H1266" s="46">
        <v>1</v>
      </c>
      <c r="I1266" s="15">
        <v>10.5</v>
      </c>
      <c r="J1266" s="15">
        <v>10.5</v>
      </c>
    </row>
    <row r="1267" spans="1:10" ht="24" customHeight="1" x14ac:dyDescent="0.25">
      <c r="A1267" s="44" t="s">
        <v>1254</v>
      </c>
      <c r="B1267" s="45" t="s">
        <v>2069</v>
      </c>
      <c r="C1267" s="44" t="s">
        <v>61</v>
      </c>
      <c r="D1267" s="44" t="s">
        <v>2068</v>
      </c>
      <c r="E1267" s="668" t="s">
        <v>1251</v>
      </c>
      <c r="F1267" s="668"/>
      <c r="G1267" s="43" t="s">
        <v>1250</v>
      </c>
      <c r="H1267" s="42">
        <v>9.7999999999999997E-3</v>
      </c>
      <c r="I1267" s="41">
        <v>20.56</v>
      </c>
      <c r="J1267" s="41">
        <v>0.2</v>
      </c>
    </row>
    <row r="1268" spans="1:10" ht="24" customHeight="1" x14ac:dyDescent="0.25">
      <c r="A1268" s="44" t="s">
        <v>1254</v>
      </c>
      <c r="B1268" s="45" t="s">
        <v>2067</v>
      </c>
      <c r="C1268" s="44" t="s">
        <v>61</v>
      </c>
      <c r="D1268" s="44" t="s">
        <v>2066</v>
      </c>
      <c r="E1268" s="668" t="s">
        <v>1251</v>
      </c>
      <c r="F1268" s="668"/>
      <c r="G1268" s="43" t="s">
        <v>1250</v>
      </c>
      <c r="H1268" s="42">
        <v>5.9700000000000003E-2</v>
      </c>
      <c r="I1268" s="41">
        <v>28.79</v>
      </c>
      <c r="J1268" s="41">
        <v>1.71</v>
      </c>
    </row>
    <row r="1269" spans="1:10" ht="26.1" customHeight="1" x14ac:dyDescent="0.25">
      <c r="A1269" s="44" t="s">
        <v>1254</v>
      </c>
      <c r="B1269" s="45" t="s">
        <v>2081</v>
      </c>
      <c r="C1269" s="44" t="s">
        <v>61</v>
      </c>
      <c r="D1269" s="44" t="s">
        <v>2080</v>
      </c>
      <c r="E1269" s="668" t="s">
        <v>1617</v>
      </c>
      <c r="F1269" s="668"/>
      <c r="G1269" s="43" t="s">
        <v>956</v>
      </c>
      <c r="H1269" s="42">
        <v>1</v>
      </c>
      <c r="I1269" s="41">
        <v>7.92</v>
      </c>
      <c r="J1269" s="41">
        <v>7.92</v>
      </c>
    </row>
    <row r="1270" spans="1:10" ht="39" customHeight="1" x14ac:dyDescent="0.25">
      <c r="A1270" s="39" t="s">
        <v>1247</v>
      </c>
      <c r="B1270" s="40" t="s">
        <v>2212</v>
      </c>
      <c r="C1270" s="39" t="s">
        <v>61</v>
      </c>
      <c r="D1270" s="39" t="s">
        <v>2211</v>
      </c>
      <c r="E1270" s="669" t="s">
        <v>1244</v>
      </c>
      <c r="F1270" s="669"/>
      <c r="G1270" s="38" t="s">
        <v>82</v>
      </c>
      <c r="H1270" s="37">
        <v>1.333</v>
      </c>
      <c r="I1270" s="36">
        <v>0.18</v>
      </c>
      <c r="J1270" s="36">
        <v>0.23</v>
      </c>
    </row>
    <row r="1271" spans="1:10" ht="26.1" customHeight="1" x14ac:dyDescent="0.25">
      <c r="A1271" s="39" t="s">
        <v>1247</v>
      </c>
      <c r="B1271" s="40" t="s">
        <v>2210</v>
      </c>
      <c r="C1271" s="39" t="s">
        <v>61</v>
      </c>
      <c r="D1271" s="39" t="s">
        <v>2209</v>
      </c>
      <c r="E1271" s="669" t="s">
        <v>1244</v>
      </c>
      <c r="F1271" s="669"/>
      <c r="G1271" s="38" t="s">
        <v>956</v>
      </c>
      <c r="H1271" s="37">
        <v>2.5000000000000001E-2</v>
      </c>
      <c r="I1271" s="36">
        <v>17.89</v>
      </c>
      <c r="J1271" s="36">
        <v>0.44</v>
      </c>
    </row>
    <row r="1272" spans="1:10" x14ac:dyDescent="0.25">
      <c r="A1272" s="35"/>
      <c r="B1272" s="35"/>
      <c r="C1272" s="35"/>
      <c r="D1272" s="35"/>
      <c r="E1272" s="35" t="s">
        <v>1243</v>
      </c>
      <c r="F1272" s="34">
        <v>1.0491133599480085</v>
      </c>
      <c r="G1272" s="35" t="s">
        <v>1242</v>
      </c>
      <c r="H1272" s="34">
        <v>1.21</v>
      </c>
      <c r="I1272" s="35" t="s">
        <v>1241</v>
      </c>
      <c r="J1272" s="34">
        <v>2.2599999999999998</v>
      </c>
    </row>
    <row r="1273" spans="1:10" x14ac:dyDescent="0.25">
      <c r="A1273" s="35"/>
      <c r="B1273" s="35"/>
      <c r="C1273" s="35"/>
      <c r="D1273" s="35"/>
      <c r="E1273" s="35" t="s">
        <v>1240</v>
      </c>
      <c r="F1273" s="34">
        <v>2.1</v>
      </c>
      <c r="G1273" s="35"/>
      <c r="H1273" s="674" t="s">
        <v>1239</v>
      </c>
      <c r="I1273" s="674"/>
      <c r="J1273" s="34">
        <v>12.6</v>
      </c>
    </row>
    <row r="1274" spans="1:10" ht="50.1" customHeight="1" thickBot="1" x14ac:dyDescent="0.3">
      <c r="A1274" s="11"/>
      <c r="B1274" s="11"/>
      <c r="C1274" s="11"/>
      <c r="D1274" s="11"/>
      <c r="E1274" s="11"/>
      <c r="F1274" s="11"/>
      <c r="G1274" s="11" t="s">
        <v>3360</v>
      </c>
      <c r="H1274" s="48">
        <v>55.1</v>
      </c>
      <c r="I1274" s="11" t="s">
        <v>3359</v>
      </c>
      <c r="J1274" s="47">
        <v>694.26</v>
      </c>
    </row>
    <row r="1275" spans="1:10" ht="1.2" customHeight="1" thickTop="1" x14ac:dyDescent="0.25">
      <c r="A1275" s="33"/>
      <c r="B1275" s="33"/>
      <c r="C1275" s="33"/>
      <c r="D1275" s="33"/>
      <c r="E1275" s="33"/>
      <c r="F1275" s="33"/>
      <c r="G1275" s="33"/>
      <c r="H1275" s="33"/>
      <c r="I1275" s="33"/>
      <c r="J1275" s="33"/>
    </row>
    <row r="1276" spans="1:10" ht="18" customHeight="1" x14ac:dyDescent="0.25">
      <c r="A1276" s="30" t="s">
        <v>1034</v>
      </c>
      <c r="B1276" s="28" t="s">
        <v>1237</v>
      </c>
      <c r="C1276" s="30" t="s">
        <v>1236</v>
      </c>
      <c r="D1276" s="30" t="s">
        <v>10</v>
      </c>
      <c r="E1276" s="666" t="s">
        <v>1261</v>
      </c>
      <c r="F1276" s="666"/>
      <c r="G1276" s="29" t="s">
        <v>1235</v>
      </c>
      <c r="H1276" s="28" t="s">
        <v>1234</v>
      </c>
      <c r="I1276" s="28" t="s">
        <v>1233</v>
      </c>
      <c r="J1276" s="28" t="s">
        <v>11</v>
      </c>
    </row>
    <row r="1277" spans="1:10" ht="39" customHeight="1" x14ac:dyDescent="0.25">
      <c r="A1277" s="18" t="s">
        <v>1260</v>
      </c>
      <c r="B1277" s="16" t="s">
        <v>992</v>
      </c>
      <c r="C1277" s="18" t="s">
        <v>61</v>
      </c>
      <c r="D1277" s="18" t="s">
        <v>991</v>
      </c>
      <c r="E1277" s="667" t="s">
        <v>1617</v>
      </c>
      <c r="F1277" s="667"/>
      <c r="G1277" s="17" t="s">
        <v>956</v>
      </c>
      <c r="H1277" s="46">
        <v>1</v>
      </c>
      <c r="I1277" s="15">
        <v>9.59</v>
      </c>
      <c r="J1277" s="15">
        <v>9.59</v>
      </c>
    </row>
    <row r="1278" spans="1:10" ht="24" customHeight="1" x14ac:dyDescent="0.25">
      <c r="A1278" s="44" t="s">
        <v>1254</v>
      </c>
      <c r="B1278" s="45" t="s">
        <v>2069</v>
      </c>
      <c r="C1278" s="44" t="s">
        <v>61</v>
      </c>
      <c r="D1278" s="44" t="s">
        <v>2068</v>
      </c>
      <c r="E1278" s="668" t="s">
        <v>1251</v>
      </c>
      <c r="F1278" s="668"/>
      <c r="G1278" s="43" t="s">
        <v>1250</v>
      </c>
      <c r="H1278" s="42">
        <v>6.6E-3</v>
      </c>
      <c r="I1278" s="41">
        <v>20.56</v>
      </c>
      <c r="J1278" s="41">
        <v>0.13</v>
      </c>
    </row>
    <row r="1279" spans="1:10" ht="24" customHeight="1" x14ac:dyDescent="0.25">
      <c r="A1279" s="44" t="s">
        <v>1254</v>
      </c>
      <c r="B1279" s="45" t="s">
        <v>2067</v>
      </c>
      <c r="C1279" s="44" t="s">
        <v>61</v>
      </c>
      <c r="D1279" s="44" t="s">
        <v>2066</v>
      </c>
      <c r="E1279" s="668" t="s">
        <v>1251</v>
      </c>
      <c r="F1279" s="668"/>
      <c r="G1279" s="43" t="s">
        <v>1250</v>
      </c>
      <c r="H1279" s="42">
        <v>4.0300000000000002E-2</v>
      </c>
      <c r="I1279" s="41">
        <v>28.79</v>
      </c>
      <c r="J1279" s="41">
        <v>1.1599999999999999</v>
      </c>
    </row>
    <row r="1280" spans="1:10" ht="26.1" customHeight="1" x14ac:dyDescent="0.25">
      <c r="A1280" s="44" t="s">
        <v>1254</v>
      </c>
      <c r="B1280" s="45" t="s">
        <v>2077</v>
      </c>
      <c r="C1280" s="44" t="s">
        <v>61</v>
      </c>
      <c r="D1280" s="44" t="s">
        <v>2076</v>
      </c>
      <c r="E1280" s="668" t="s">
        <v>1617</v>
      </c>
      <c r="F1280" s="668"/>
      <c r="G1280" s="43" t="s">
        <v>956</v>
      </c>
      <c r="H1280" s="42">
        <v>1</v>
      </c>
      <c r="I1280" s="41">
        <v>7.73</v>
      </c>
      <c r="J1280" s="41">
        <v>7.73</v>
      </c>
    </row>
    <row r="1281" spans="1:10" ht="39" customHeight="1" x14ac:dyDescent="0.25">
      <c r="A1281" s="39" t="s">
        <v>1247</v>
      </c>
      <c r="B1281" s="40" t="s">
        <v>2212</v>
      </c>
      <c r="C1281" s="39" t="s">
        <v>61</v>
      </c>
      <c r="D1281" s="39" t="s">
        <v>2211</v>
      </c>
      <c r="E1281" s="669" t="s">
        <v>1244</v>
      </c>
      <c r="F1281" s="669"/>
      <c r="G1281" s="38" t="s">
        <v>82</v>
      </c>
      <c r="H1281" s="37">
        <v>0.72799999999999998</v>
      </c>
      <c r="I1281" s="36">
        <v>0.18</v>
      </c>
      <c r="J1281" s="36">
        <v>0.13</v>
      </c>
    </row>
    <row r="1282" spans="1:10" ht="26.1" customHeight="1" x14ac:dyDescent="0.25">
      <c r="A1282" s="39" t="s">
        <v>1247</v>
      </c>
      <c r="B1282" s="40" t="s">
        <v>2210</v>
      </c>
      <c r="C1282" s="39" t="s">
        <v>61</v>
      </c>
      <c r="D1282" s="39" t="s">
        <v>2209</v>
      </c>
      <c r="E1282" s="669" t="s">
        <v>1244</v>
      </c>
      <c r="F1282" s="669"/>
      <c r="G1282" s="38" t="s">
        <v>956</v>
      </c>
      <c r="H1282" s="37">
        <v>2.5000000000000001E-2</v>
      </c>
      <c r="I1282" s="36">
        <v>17.89</v>
      </c>
      <c r="J1282" s="36">
        <v>0.44</v>
      </c>
    </row>
    <row r="1283" spans="1:10" x14ac:dyDescent="0.25">
      <c r="A1283" s="35"/>
      <c r="B1283" s="35"/>
      <c r="C1283" s="35"/>
      <c r="D1283" s="35"/>
      <c r="E1283" s="35" t="s">
        <v>1243</v>
      </c>
      <c r="F1283" s="34">
        <v>0.64525113731315564</v>
      </c>
      <c r="G1283" s="35" t="s">
        <v>1242</v>
      </c>
      <c r="H1283" s="34">
        <v>0.74</v>
      </c>
      <c r="I1283" s="35" t="s">
        <v>1241</v>
      </c>
      <c r="J1283" s="34">
        <v>1.39</v>
      </c>
    </row>
    <row r="1284" spans="1:10" x14ac:dyDescent="0.25">
      <c r="A1284" s="35"/>
      <c r="B1284" s="35"/>
      <c r="C1284" s="35"/>
      <c r="D1284" s="35"/>
      <c r="E1284" s="35" t="s">
        <v>1240</v>
      </c>
      <c r="F1284" s="34">
        <v>1.91</v>
      </c>
      <c r="G1284" s="35"/>
      <c r="H1284" s="674" t="s">
        <v>1239</v>
      </c>
      <c r="I1284" s="674"/>
      <c r="J1284" s="34">
        <v>11.5</v>
      </c>
    </row>
    <row r="1285" spans="1:10" ht="50.1" customHeight="1" thickBot="1" x14ac:dyDescent="0.3">
      <c r="A1285" s="11"/>
      <c r="B1285" s="11"/>
      <c r="C1285" s="11"/>
      <c r="D1285" s="11"/>
      <c r="E1285" s="11"/>
      <c r="F1285" s="11"/>
      <c r="G1285" s="11" t="s">
        <v>3360</v>
      </c>
      <c r="H1285" s="48">
        <v>110.9</v>
      </c>
      <c r="I1285" s="11" t="s">
        <v>3359</v>
      </c>
      <c r="J1285" s="47">
        <v>1275.3499999999999</v>
      </c>
    </row>
    <row r="1286" spans="1:10" ht="1.2" customHeight="1" thickTop="1" x14ac:dyDescent="0.25">
      <c r="A1286" s="33"/>
      <c r="B1286" s="33"/>
      <c r="C1286" s="33"/>
      <c r="D1286" s="33"/>
      <c r="E1286" s="33"/>
      <c r="F1286" s="33"/>
      <c r="G1286" s="33"/>
      <c r="H1286" s="33"/>
      <c r="I1286" s="33"/>
      <c r="J1286" s="33"/>
    </row>
    <row r="1287" spans="1:10" ht="18" customHeight="1" x14ac:dyDescent="0.25">
      <c r="A1287" s="30" t="s">
        <v>1033</v>
      </c>
      <c r="B1287" s="28" t="s">
        <v>1237</v>
      </c>
      <c r="C1287" s="30" t="s">
        <v>1236</v>
      </c>
      <c r="D1287" s="30" t="s">
        <v>10</v>
      </c>
      <c r="E1287" s="666" t="s">
        <v>1261</v>
      </c>
      <c r="F1287" s="666"/>
      <c r="G1287" s="29" t="s">
        <v>1235</v>
      </c>
      <c r="H1287" s="28" t="s">
        <v>1234</v>
      </c>
      <c r="I1287" s="28" t="s">
        <v>1233</v>
      </c>
      <c r="J1287" s="28" t="s">
        <v>11</v>
      </c>
    </row>
    <row r="1288" spans="1:10" ht="39" customHeight="1" x14ac:dyDescent="0.25">
      <c r="A1288" s="18" t="s">
        <v>1260</v>
      </c>
      <c r="B1288" s="16" t="s">
        <v>989</v>
      </c>
      <c r="C1288" s="18" t="s">
        <v>61</v>
      </c>
      <c r="D1288" s="18" t="s">
        <v>988</v>
      </c>
      <c r="E1288" s="667" t="s">
        <v>1617</v>
      </c>
      <c r="F1288" s="667"/>
      <c r="G1288" s="17" t="s">
        <v>956</v>
      </c>
      <c r="H1288" s="46">
        <v>1</v>
      </c>
      <c r="I1288" s="15">
        <v>8.4</v>
      </c>
      <c r="J1288" s="15">
        <v>8.4</v>
      </c>
    </row>
    <row r="1289" spans="1:10" ht="24" customHeight="1" x14ac:dyDescent="0.25">
      <c r="A1289" s="44" t="s">
        <v>1254</v>
      </c>
      <c r="B1289" s="45" t="s">
        <v>2069</v>
      </c>
      <c r="C1289" s="44" t="s">
        <v>61</v>
      </c>
      <c r="D1289" s="44" t="s">
        <v>2068</v>
      </c>
      <c r="E1289" s="668" t="s">
        <v>1251</v>
      </c>
      <c r="F1289" s="668"/>
      <c r="G1289" s="43" t="s">
        <v>1250</v>
      </c>
      <c r="H1289" s="42">
        <v>4.1999999999999997E-3</v>
      </c>
      <c r="I1289" s="41">
        <v>20.56</v>
      </c>
      <c r="J1289" s="41">
        <v>0.08</v>
      </c>
    </row>
    <row r="1290" spans="1:10" ht="24" customHeight="1" x14ac:dyDescent="0.25">
      <c r="A1290" s="44" t="s">
        <v>1254</v>
      </c>
      <c r="B1290" s="45" t="s">
        <v>2067</v>
      </c>
      <c r="C1290" s="44" t="s">
        <v>61</v>
      </c>
      <c r="D1290" s="44" t="s">
        <v>2066</v>
      </c>
      <c r="E1290" s="668" t="s">
        <v>1251</v>
      </c>
      <c r="F1290" s="668"/>
      <c r="G1290" s="43" t="s">
        <v>1250</v>
      </c>
      <c r="H1290" s="42">
        <v>2.5899999999999999E-2</v>
      </c>
      <c r="I1290" s="41">
        <v>28.79</v>
      </c>
      <c r="J1290" s="41">
        <v>0.74</v>
      </c>
    </row>
    <row r="1291" spans="1:10" ht="26.1" customHeight="1" x14ac:dyDescent="0.25">
      <c r="A1291" s="44" t="s">
        <v>1254</v>
      </c>
      <c r="B1291" s="45" t="s">
        <v>2095</v>
      </c>
      <c r="C1291" s="44" t="s">
        <v>61</v>
      </c>
      <c r="D1291" s="44" t="s">
        <v>2094</v>
      </c>
      <c r="E1291" s="668" t="s">
        <v>1617</v>
      </c>
      <c r="F1291" s="668"/>
      <c r="G1291" s="43" t="s">
        <v>956</v>
      </c>
      <c r="H1291" s="42">
        <v>1</v>
      </c>
      <c r="I1291" s="41">
        <v>7.08</v>
      </c>
      <c r="J1291" s="41">
        <v>7.08</v>
      </c>
    </row>
    <row r="1292" spans="1:10" ht="39" customHeight="1" x14ac:dyDescent="0.25">
      <c r="A1292" s="39" t="s">
        <v>1247</v>
      </c>
      <c r="B1292" s="40" t="s">
        <v>2212</v>
      </c>
      <c r="C1292" s="39" t="s">
        <v>61</v>
      </c>
      <c r="D1292" s="39" t="s">
        <v>2211</v>
      </c>
      <c r="E1292" s="669" t="s">
        <v>1244</v>
      </c>
      <c r="F1292" s="669"/>
      <c r="G1292" s="38" t="s">
        <v>82</v>
      </c>
      <c r="H1292" s="37">
        <v>0.35699999999999998</v>
      </c>
      <c r="I1292" s="36">
        <v>0.18</v>
      </c>
      <c r="J1292" s="36">
        <v>0.06</v>
      </c>
    </row>
    <row r="1293" spans="1:10" ht="26.1" customHeight="1" x14ac:dyDescent="0.25">
      <c r="A1293" s="39" t="s">
        <v>1247</v>
      </c>
      <c r="B1293" s="40" t="s">
        <v>2210</v>
      </c>
      <c r="C1293" s="39" t="s">
        <v>61</v>
      </c>
      <c r="D1293" s="39" t="s">
        <v>2209</v>
      </c>
      <c r="E1293" s="669" t="s">
        <v>1244</v>
      </c>
      <c r="F1293" s="669"/>
      <c r="G1293" s="38" t="s">
        <v>956</v>
      </c>
      <c r="H1293" s="37">
        <v>2.5000000000000001E-2</v>
      </c>
      <c r="I1293" s="36">
        <v>17.89</v>
      </c>
      <c r="J1293" s="36">
        <v>0.44</v>
      </c>
    </row>
    <row r="1294" spans="1:10" x14ac:dyDescent="0.25">
      <c r="A1294" s="35"/>
      <c r="B1294" s="35"/>
      <c r="C1294" s="35"/>
      <c r="D1294" s="35"/>
      <c r="E1294" s="35" t="s">
        <v>1243</v>
      </c>
      <c r="F1294" s="34">
        <v>0.40386222263485283</v>
      </c>
      <c r="G1294" s="35" t="s">
        <v>1242</v>
      </c>
      <c r="H1294" s="34">
        <v>0.47</v>
      </c>
      <c r="I1294" s="35" t="s">
        <v>1241</v>
      </c>
      <c r="J1294" s="34">
        <v>0.87</v>
      </c>
    </row>
    <row r="1295" spans="1:10" x14ac:dyDescent="0.25">
      <c r="A1295" s="35"/>
      <c r="B1295" s="35"/>
      <c r="C1295" s="35"/>
      <c r="D1295" s="35"/>
      <c r="E1295" s="35" t="s">
        <v>1240</v>
      </c>
      <c r="F1295" s="34">
        <v>1.68</v>
      </c>
      <c r="G1295" s="35"/>
      <c r="H1295" s="674" t="s">
        <v>1239</v>
      </c>
      <c r="I1295" s="674"/>
      <c r="J1295" s="34">
        <v>10.08</v>
      </c>
    </row>
    <row r="1296" spans="1:10" ht="50.1" customHeight="1" thickBot="1" x14ac:dyDescent="0.3">
      <c r="A1296" s="11"/>
      <c r="B1296" s="11"/>
      <c r="C1296" s="11"/>
      <c r="D1296" s="11"/>
      <c r="E1296" s="11"/>
      <c r="F1296" s="11"/>
      <c r="G1296" s="11" t="s">
        <v>3360</v>
      </c>
      <c r="H1296" s="48">
        <v>125.6</v>
      </c>
      <c r="I1296" s="11" t="s">
        <v>3359</v>
      </c>
      <c r="J1296" s="47">
        <v>1266.04</v>
      </c>
    </row>
    <row r="1297" spans="1:11" ht="1.2" customHeight="1" thickTop="1" x14ac:dyDescent="0.25">
      <c r="A1297" s="33"/>
      <c r="B1297" s="33"/>
      <c r="C1297" s="33"/>
      <c r="D1297" s="33"/>
      <c r="E1297" s="33"/>
      <c r="F1297" s="33"/>
      <c r="G1297" s="33"/>
      <c r="H1297" s="33"/>
      <c r="I1297" s="33"/>
      <c r="J1297" s="33"/>
    </row>
    <row r="1298" spans="1:11" ht="18" customHeight="1" x14ac:dyDescent="0.25">
      <c r="A1298" s="30" t="s">
        <v>1032</v>
      </c>
      <c r="B1298" s="28" t="s">
        <v>1237</v>
      </c>
      <c r="C1298" s="30" t="s">
        <v>1236</v>
      </c>
      <c r="D1298" s="30" t="s">
        <v>10</v>
      </c>
      <c r="E1298" s="666" t="s">
        <v>1261</v>
      </c>
      <c r="F1298" s="666"/>
      <c r="G1298" s="29" t="s">
        <v>1235</v>
      </c>
      <c r="H1298" s="28" t="s">
        <v>1234</v>
      </c>
      <c r="I1298" s="28" t="s">
        <v>1233</v>
      </c>
      <c r="J1298" s="28" t="s">
        <v>11</v>
      </c>
    </row>
    <row r="1299" spans="1:11" ht="39" customHeight="1" x14ac:dyDescent="0.25">
      <c r="A1299" s="18" t="s">
        <v>1260</v>
      </c>
      <c r="B1299" s="16" t="s">
        <v>1031</v>
      </c>
      <c r="C1299" s="18" t="s">
        <v>61</v>
      </c>
      <c r="D1299" s="18" t="s">
        <v>1030</v>
      </c>
      <c r="E1299" s="667" t="s">
        <v>1617</v>
      </c>
      <c r="F1299" s="667"/>
      <c r="G1299" s="17" t="s">
        <v>956</v>
      </c>
      <c r="H1299" s="46">
        <v>1</v>
      </c>
      <c r="I1299" s="15">
        <v>6.95</v>
      </c>
      <c r="J1299" s="15">
        <v>6.95</v>
      </c>
    </row>
    <row r="1300" spans="1:11" ht="24" customHeight="1" x14ac:dyDescent="0.25">
      <c r="A1300" s="44" t="s">
        <v>1254</v>
      </c>
      <c r="B1300" s="45" t="s">
        <v>2069</v>
      </c>
      <c r="C1300" s="44" t="s">
        <v>61</v>
      </c>
      <c r="D1300" s="44" t="s">
        <v>2068</v>
      </c>
      <c r="E1300" s="668" t="s">
        <v>1251</v>
      </c>
      <c r="F1300" s="668"/>
      <c r="G1300" s="43" t="s">
        <v>1250</v>
      </c>
      <c r="H1300" s="42">
        <v>2.3E-3</v>
      </c>
      <c r="I1300" s="41">
        <v>20.56</v>
      </c>
      <c r="J1300" s="41">
        <v>0.04</v>
      </c>
    </row>
    <row r="1301" spans="1:11" ht="24" customHeight="1" x14ac:dyDescent="0.25">
      <c r="A1301" s="44" t="s">
        <v>1254</v>
      </c>
      <c r="B1301" s="45" t="s">
        <v>2067</v>
      </c>
      <c r="C1301" s="44" t="s">
        <v>61</v>
      </c>
      <c r="D1301" s="44" t="s">
        <v>2066</v>
      </c>
      <c r="E1301" s="668" t="s">
        <v>1251</v>
      </c>
      <c r="F1301" s="668"/>
      <c r="G1301" s="43" t="s">
        <v>1250</v>
      </c>
      <c r="H1301" s="42">
        <v>1.43E-2</v>
      </c>
      <c r="I1301" s="41">
        <v>28.79</v>
      </c>
      <c r="J1301" s="41">
        <v>0.41</v>
      </c>
    </row>
    <row r="1302" spans="1:11" ht="26.1" customHeight="1" x14ac:dyDescent="0.25">
      <c r="A1302" s="44" t="s">
        <v>1254</v>
      </c>
      <c r="B1302" s="45" t="s">
        <v>2091</v>
      </c>
      <c r="C1302" s="44" t="s">
        <v>61</v>
      </c>
      <c r="D1302" s="44" t="s">
        <v>2090</v>
      </c>
      <c r="E1302" s="668" t="s">
        <v>1617</v>
      </c>
      <c r="F1302" s="668"/>
      <c r="G1302" s="43" t="s">
        <v>956</v>
      </c>
      <c r="H1302" s="42">
        <v>1</v>
      </c>
      <c r="I1302" s="41">
        <v>6.04</v>
      </c>
      <c r="J1302" s="41">
        <v>6.04</v>
      </c>
    </row>
    <row r="1303" spans="1:11" ht="39" customHeight="1" x14ac:dyDescent="0.25">
      <c r="A1303" s="39" t="s">
        <v>1247</v>
      </c>
      <c r="B1303" s="40" t="s">
        <v>2212</v>
      </c>
      <c r="C1303" s="39" t="s">
        <v>61</v>
      </c>
      <c r="D1303" s="39" t="s">
        <v>2211</v>
      </c>
      <c r="E1303" s="669" t="s">
        <v>1244</v>
      </c>
      <c r="F1303" s="669"/>
      <c r="G1303" s="38" t="s">
        <v>82</v>
      </c>
      <c r="H1303" s="37">
        <v>0.14699999999999999</v>
      </c>
      <c r="I1303" s="36">
        <v>0.18</v>
      </c>
      <c r="J1303" s="36">
        <v>0.02</v>
      </c>
    </row>
    <row r="1304" spans="1:11" ht="26.1" customHeight="1" x14ac:dyDescent="0.25">
      <c r="A1304" s="39" t="s">
        <v>1247</v>
      </c>
      <c r="B1304" s="40" t="s">
        <v>2210</v>
      </c>
      <c r="C1304" s="39" t="s">
        <v>61</v>
      </c>
      <c r="D1304" s="39" t="s">
        <v>2209</v>
      </c>
      <c r="E1304" s="669" t="s">
        <v>1244</v>
      </c>
      <c r="F1304" s="669"/>
      <c r="G1304" s="38" t="s">
        <v>956</v>
      </c>
      <c r="H1304" s="37">
        <v>2.5000000000000001E-2</v>
      </c>
      <c r="I1304" s="36">
        <v>17.89</v>
      </c>
      <c r="J1304" s="36">
        <v>0.44</v>
      </c>
    </row>
    <row r="1305" spans="1:11" x14ac:dyDescent="0.25">
      <c r="A1305" s="35"/>
      <c r="B1305" s="35"/>
      <c r="C1305" s="35"/>
      <c r="D1305" s="35"/>
      <c r="E1305" s="35" t="s">
        <v>1243</v>
      </c>
      <c r="F1305" s="34">
        <v>0.21353634760003715</v>
      </c>
      <c r="G1305" s="35" t="s">
        <v>1242</v>
      </c>
      <c r="H1305" s="34">
        <v>0.25</v>
      </c>
      <c r="I1305" s="35" t="s">
        <v>1241</v>
      </c>
      <c r="J1305" s="34">
        <v>0.46</v>
      </c>
    </row>
    <row r="1306" spans="1:11" x14ac:dyDescent="0.25">
      <c r="A1306" s="35"/>
      <c r="B1306" s="35"/>
      <c r="C1306" s="35"/>
      <c r="D1306" s="35"/>
      <c r="E1306" s="35" t="s">
        <v>1240</v>
      </c>
      <c r="F1306" s="34">
        <v>1.39</v>
      </c>
      <c r="G1306" s="35"/>
      <c r="H1306" s="674" t="s">
        <v>1239</v>
      </c>
      <c r="I1306" s="674"/>
      <c r="J1306" s="34">
        <v>8.34</v>
      </c>
    </row>
    <row r="1307" spans="1:11" ht="50.1" customHeight="1" thickBot="1" x14ac:dyDescent="0.3">
      <c r="A1307" s="11"/>
      <c r="B1307" s="11"/>
      <c r="C1307" s="11"/>
      <c r="D1307" s="11"/>
      <c r="E1307" s="11"/>
      <c r="F1307" s="11"/>
      <c r="G1307" s="11" t="s">
        <v>3360</v>
      </c>
      <c r="H1307" s="48">
        <v>523.6</v>
      </c>
      <c r="I1307" s="11" t="s">
        <v>3359</v>
      </c>
      <c r="J1307" s="47">
        <v>4366.82</v>
      </c>
    </row>
    <row r="1308" spans="1:11" ht="1.2" customHeight="1" thickTop="1" x14ac:dyDescent="0.25">
      <c r="A1308" s="33"/>
      <c r="B1308" s="33"/>
      <c r="C1308" s="33"/>
      <c r="D1308" s="33"/>
      <c r="E1308" s="33"/>
      <c r="F1308" s="33"/>
      <c r="G1308" s="33"/>
      <c r="H1308" s="33"/>
      <c r="I1308" s="33"/>
      <c r="J1308" s="33"/>
    </row>
    <row r="1309" spans="1:11" ht="18" customHeight="1" x14ac:dyDescent="0.25">
      <c r="A1309" s="30" t="s">
        <v>1029</v>
      </c>
      <c r="B1309" s="28" t="s">
        <v>1237</v>
      </c>
      <c r="C1309" s="30" t="s">
        <v>1236</v>
      </c>
      <c r="D1309" s="30" t="s">
        <v>10</v>
      </c>
      <c r="E1309" s="666" t="s">
        <v>1261</v>
      </c>
      <c r="F1309" s="666"/>
      <c r="G1309" s="29" t="s">
        <v>1235</v>
      </c>
      <c r="H1309" s="28" t="s">
        <v>1234</v>
      </c>
      <c r="I1309" s="28" t="s">
        <v>1233</v>
      </c>
      <c r="J1309" s="28" t="s">
        <v>11</v>
      </c>
    </row>
    <row r="1310" spans="1:11" ht="52.2" customHeight="1" x14ac:dyDescent="0.25">
      <c r="A1310" s="18" t="s">
        <v>1260</v>
      </c>
      <c r="B1310" s="16" t="s">
        <v>986</v>
      </c>
      <c r="C1310" s="18" t="s">
        <v>61</v>
      </c>
      <c r="D1310" s="18" t="s">
        <v>985</v>
      </c>
      <c r="E1310" s="667" t="s">
        <v>1617</v>
      </c>
      <c r="F1310" s="667"/>
      <c r="G1310" s="17" t="s">
        <v>73</v>
      </c>
      <c r="H1310" s="46">
        <v>1</v>
      </c>
      <c r="I1310" s="15">
        <f>J1310</f>
        <v>105.58999999999999</v>
      </c>
      <c r="J1310" s="460">
        <f>SUM(J1311:J1318)</f>
        <v>105.58999999999999</v>
      </c>
    </row>
    <row r="1311" spans="1:11" ht="26.1" customHeight="1" x14ac:dyDescent="0.25">
      <c r="A1311" s="44" t="s">
        <v>1254</v>
      </c>
      <c r="B1311" s="45" t="s">
        <v>1397</v>
      </c>
      <c r="C1311" s="44" t="s">
        <v>61</v>
      </c>
      <c r="D1311" s="44" t="s">
        <v>1396</v>
      </c>
      <c r="E1311" s="668" t="s">
        <v>1251</v>
      </c>
      <c r="F1311" s="668"/>
      <c r="G1311" s="43" t="s">
        <v>1250</v>
      </c>
      <c r="H1311" s="42">
        <v>0.185</v>
      </c>
      <c r="I1311" s="41">
        <v>20.5</v>
      </c>
      <c r="J1311" s="41">
        <f t="shared" ref="J1311:J1312" si="12">ROUND(H1311*I1311,2)</f>
        <v>3.79</v>
      </c>
      <c r="K1311" s="42">
        <v>0.57699999999999996</v>
      </c>
    </row>
    <row r="1312" spans="1:11" ht="24" customHeight="1" x14ac:dyDescent="0.25">
      <c r="A1312" s="44" t="s">
        <v>1254</v>
      </c>
      <c r="B1312" s="45" t="s">
        <v>1395</v>
      </c>
      <c r="C1312" s="44" t="s">
        <v>61</v>
      </c>
      <c r="D1312" s="44" t="s">
        <v>1394</v>
      </c>
      <c r="E1312" s="668" t="s">
        <v>1251</v>
      </c>
      <c r="F1312" s="668"/>
      <c r="G1312" s="43" t="s">
        <v>1250</v>
      </c>
      <c r="H1312" s="42">
        <v>1.0109999999999999</v>
      </c>
      <c r="I1312" s="41">
        <v>28.68</v>
      </c>
      <c r="J1312" s="41">
        <f t="shared" si="12"/>
        <v>29</v>
      </c>
    </row>
    <row r="1313" spans="1:11" ht="26.1" customHeight="1" x14ac:dyDescent="0.25">
      <c r="A1313" s="44" t="s">
        <v>1254</v>
      </c>
      <c r="B1313" s="45" t="s">
        <v>1869</v>
      </c>
      <c r="C1313" s="44" t="s">
        <v>61</v>
      </c>
      <c r="D1313" s="44" t="s">
        <v>1868</v>
      </c>
      <c r="E1313" s="668" t="s">
        <v>1617</v>
      </c>
      <c r="F1313" s="668"/>
      <c r="G1313" s="43" t="s">
        <v>73</v>
      </c>
      <c r="H1313" s="462">
        <v>0.57699999999999996</v>
      </c>
      <c r="I1313" s="41">
        <v>49.63</v>
      </c>
      <c r="J1313" s="41">
        <f>ROUND(H1313*I1313,2)</f>
        <v>28.64</v>
      </c>
      <c r="K1313" s="457" t="s">
        <v>7078</v>
      </c>
    </row>
    <row r="1314" spans="1:11" ht="26.1" customHeight="1" x14ac:dyDescent="0.25">
      <c r="A1314" s="44" t="s">
        <v>1254</v>
      </c>
      <c r="B1314" s="45" t="s">
        <v>1871</v>
      </c>
      <c r="C1314" s="44" t="s">
        <v>61</v>
      </c>
      <c r="D1314" s="44" t="s">
        <v>1870</v>
      </c>
      <c r="E1314" s="668" t="s">
        <v>1617</v>
      </c>
      <c r="F1314" s="668"/>
      <c r="G1314" s="43" t="s">
        <v>104</v>
      </c>
      <c r="H1314" s="42">
        <v>0.91100000000000003</v>
      </c>
      <c r="I1314" s="41">
        <v>15.42</v>
      </c>
      <c r="J1314" s="41">
        <f t="shared" ref="J1314:J1318" si="13">ROUND(H1314*I1314,2)</f>
        <v>14.05</v>
      </c>
    </row>
    <row r="1315" spans="1:11" ht="26.1" customHeight="1" x14ac:dyDescent="0.25">
      <c r="A1315" s="39" t="s">
        <v>1247</v>
      </c>
      <c r="B1315" s="40" t="s">
        <v>1614</v>
      </c>
      <c r="C1315" s="39" t="s">
        <v>61</v>
      </c>
      <c r="D1315" s="39" t="s">
        <v>1613</v>
      </c>
      <c r="E1315" s="669" t="s">
        <v>1244</v>
      </c>
      <c r="F1315" s="669"/>
      <c r="G1315" s="38" t="s">
        <v>1302</v>
      </c>
      <c r="H1315" s="37">
        <v>0.01</v>
      </c>
      <c r="I1315" s="36">
        <v>5.83</v>
      </c>
      <c r="J1315" s="36">
        <f t="shared" si="13"/>
        <v>0.06</v>
      </c>
    </row>
    <row r="1316" spans="1:11" ht="39" customHeight="1" x14ac:dyDescent="0.25">
      <c r="A1316" s="39" t="s">
        <v>1247</v>
      </c>
      <c r="B1316" s="40" t="s">
        <v>1644</v>
      </c>
      <c r="C1316" s="39" t="s">
        <v>61</v>
      </c>
      <c r="D1316" s="39" t="s">
        <v>1643</v>
      </c>
      <c r="E1316" s="669" t="s">
        <v>1244</v>
      </c>
      <c r="F1316" s="669"/>
      <c r="G1316" s="38" t="s">
        <v>104</v>
      </c>
      <c r="H1316" s="37">
        <v>0.77500000000000002</v>
      </c>
      <c r="I1316" s="36">
        <v>19.489999999999998</v>
      </c>
      <c r="J1316" s="36">
        <f t="shared" si="13"/>
        <v>15.1</v>
      </c>
    </row>
    <row r="1317" spans="1:11" ht="39" customHeight="1" x14ac:dyDescent="0.25">
      <c r="A1317" s="39" t="s">
        <v>1247</v>
      </c>
      <c r="B1317" s="40" t="s">
        <v>2995</v>
      </c>
      <c r="C1317" s="39" t="s">
        <v>61</v>
      </c>
      <c r="D1317" s="39" t="s">
        <v>2994</v>
      </c>
      <c r="E1317" s="669" t="s">
        <v>1244</v>
      </c>
      <c r="F1317" s="669"/>
      <c r="G1317" s="38" t="s">
        <v>104</v>
      </c>
      <c r="H1317" s="37">
        <v>0.94</v>
      </c>
      <c r="I1317" s="36">
        <v>14.08</v>
      </c>
      <c r="J1317" s="36">
        <f t="shared" si="13"/>
        <v>13.24</v>
      </c>
    </row>
    <row r="1318" spans="1:11" ht="26.1" customHeight="1" x14ac:dyDescent="0.25">
      <c r="A1318" s="39" t="s">
        <v>1247</v>
      </c>
      <c r="B1318" s="40" t="s">
        <v>2987</v>
      </c>
      <c r="C1318" s="39" t="s">
        <v>61</v>
      </c>
      <c r="D1318" s="39" t="s">
        <v>2986</v>
      </c>
      <c r="E1318" s="669" t="s">
        <v>1244</v>
      </c>
      <c r="F1318" s="669"/>
      <c r="G1318" s="38" t="s">
        <v>956</v>
      </c>
      <c r="H1318" s="37">
        <v>7.8E-2</v>
      </c>
      <c r="I1318" s="36">
        <v>21.89</v>
      </c>
      <c r="J1318" s="36">
        <f t="shared" si="13"/>
        <v>1.71</v>
      </c>
    </row>
    <row r="1319" spans="1:11" x14ac:dyDescent="0.25">
      <c r="A1319" s="35"/>
      <c r="B1319" s="35"/>
      <c r="C1319" s="35"/>
      <c r="D1319" s="35"/>
      <c r="E1319" s="35" t="s">
        <v>1243</v>
      </c>
      <c r="F1319" s="34">
        <v>13.359948008541453</v>
      </c>
      <c r="G1319" s="35" t="s">
        <v>1242</v>
      </c>
      <c r="H1319" s="34">
        <v>15.42</v>
      </c>
      <c r="I1319" s="35" t="s">
        <v>1241</v>
      </c>
      <c r="J1319" s="34">
        <v>28.78</v>
      </c>
    </row>
    <row r="1320" spans="1:11" x14ac:dyDescent="0.25">
      <c r="A1320" s="35"/>
      <c r="B1320" s="35"/>
      <c r="C1320" s="35"/>
      <c r="D1320" s="35"/>
      <c r="E1320" s="35" t="s">
        <v>1240</v>
      </c>
      <c r="F1320" s="34">
        <v>21.1</v>
      </c>
      <c r="G1320" s="35"/>
      <c r="H1320" s="674" t="s">
        <v>1239</v>
      </c>
      <c r="I1320" s="674"/>
      <c r="J1320" s="34">
        <v>126.63</v>
      </c>
    </row>
    <row r="1321" spans="1:11" s="503" customFormat="1" x14ac:dyDescent="0.25">
      <c r="A1321" s="508"/>
      <c r="B1321" s="508"/>
      <c r="C1321" s="508"/>
      <c r="D1321" s="508"/>
      <c r="E1321" s="508"/>
      <c r="F1321" s="34"/>
      <c r="G1321" s="11" t="s">
        <v>3360</v>
      </c>
      <c r="H1321" s="48">
        <v>77.599999999999994</v>
      </c>
      <c r="I1321" s="11" t="s">
        <v>3359</v>
      </c>
      <c r="J1321" s="47">
        <v>9826.48</v>
      </c>
    </row>
    <row r="1322" spans="1:11" s="503" customFormat="1" x14ac:dyDescent="0.25">
      <c r="A1322" s="508"/>
      <c r="B1322" s="508"/>
      <c r="C1322" s="508"/>
      <c r="D1322" s="508"/>
      <c r="E1322" s="508"/>
      <c r="F1322" s="34"/>
      <c r="G1322" s="508"/>
      <c r="H1322" s="508"/>
      <c r="I1322" s="508"/>
      <c r="J1322" s="34"/>
    </row>
    <row r="1323" spans="1:11" s="503" customFormat="1" x14ac:dyDescent="0.25">
      <c r="A1323" s="504"/>
      <c r="B1323" s="510" t="s">
        <v>1237</v>
      </c>
      <c r="C1323" s="504" t="s">
        <v>1236</v>
      </c>
      <c r="D1323" s="504" t="s">
        <v>10</v>
      </c>
      <c r="E1323" s="666" t="s">
        <v>1261</v>
      </c>
      <c r="F1323" s="666"/>
      <c r="G1323" s="511" t="s">
        <v>1235</v>
      </c>
      <c r="H1323" s="510" t="s">
        <v>1234</v>
      </c>
      <c r="I1323" s="510" t="s">
        <v>1233</v>
      </c>
      <c r="J1323" s="510" t="s">
        <v>11</v>
      </c>
    </row>
    <row r="1324" spans="1:11" s="503" customFormat="1" ht="39.6" x14ac:dyDescent="0.25">
      <c r="A1324" s="505" t="s">
        <v>1260</v>
      </c>
      <c r="B1324" s="16" t="s">
        <v>7085</v>
      </c>
      <c r="C1324" s="505" t="s">
        <v>61</v>
      </c>
      <c r="D1324" s="505" t="s">
        <v>985</v>
      </c>
      <c r="E1324" s="667" t="s">
        <v>1617</v>
      </c>
      <c r="F1324" s="667"/>
      <c r="G1324" s="17" t="s">
        <v>73</v>
      </c>
      <c r="H1324" s="46">
        <v>1</v>
      </c>
      <c r="I1324" s="15">
        <f>J1324</f>
        <v>129.06</v>
      </c>
      <c r="J1324" s="460">
        <f>SUM(J1325:J1332)</f>
        <v>129.06</v>
      </c>
    </row>
    <row r="1325" spans="1:11" s="503" customFormat="1" ht="26.4" x14ac:dyDescent="0.25">
      <c r="A1325" s="506" t="s">
        <v>1254</v>
      </c>
      <c r="B1325" s="45" t="s">
        <v>1397</v>
      </c>
      <c r="C1325" s="506" t="s">
        <v>61</v>
      </c>
      <c r="D1325" s="506" t="s">
        <v>1396</v>
      </c>
      <c r="E1325" s="668" t="s">
        <v>1251</v>
      </c>
      <c r="F1325" s="668"/>
      <c r="G1325" s="43" t="s">
        <v>1250</v>
      </c>
      <c r="H1325" s="42">
        <v>0.185</v>
      </c>
      <c r="I1325" s="41">
        <v>20.5</v>
      </c>
      <c r="J1325" s="41">
        <f t="shared" ref="J1325:J1326" si="14">ROUND(H1325*I1325,2)</f>
        <v>3.79</v>
      </c>
    </row>
    <row r="1326" spans="1:11" s="503" customFormat="1" ht="26.4" x14ac:dyDescent="0.25">
      <c r="A1326" s="506" t="s">
        <v>1254</v>
      </c>
      <c r="B1326" s="45" t="s">
        <v>1395</v>
      </c>
      <c r="C1326" s="506" t="s">
        <v>61</v>
      </c>
      <c r="D1326" s="506" t="s">
        <v>1394</v>
      </c>
      <c r="E1326" s="668" t="s">
        <v>1251</v>
      </c>
      <c r="F1326" s="668"/>
      <c r="G1326" s="43" t="s">
        <v>1250</v>
      </c>
      <c r="H1326" s="42">
        <v>1.0109999999999999</v>
      </c>
      <c r="I1326" s="41">
        <v>28.68</v>
      </c>
      <c r="J1326" s="41">
        <f t="shared" si="14"/>
        <v>29</v>
      </c>
    </row>
    <row r="1327" spans="1:11" s="503" customFormat="1" ht="26.4" x14ac:dyDescent="0.25">
      <c r="A1327" s="506" t="s">
        <v>1254</v>
      </c>
      <c r="B1327" s="45" t="s">
        <v>1869</v>
      </c>
      <c r="C1327" s="506" t="s">
        <v>61</v>
      </c>
      <c r="D1327" s="506" t="s">
        <v>1868</v>
      </c>
      <c r="E1327" s="668" t="s">
        <v>1617</v>
      </c>
      <c r="F1327" s="668"/>
      <c r="G1327" s="43" t="s">
        <v>73</v>
      </c>
      <c r="H1327" s="462">
        <v>1.05</v>
      </c>
      <c r="I1327" s="41">
        <v>49.63</v>
      </c>
      <c r="J1327" s="41">
        <f>ROUND(H1327*I1327,2)</f>
        <v>52.11</v>
      </c>
    </row>
    <row r="1328" spans="1:11" s="503" customFormat="1" ht="26.4" x14ac:dyDescent="0.25">
      <c r="A1328" s="506" t="s">
        <v>1254</v>
      </c>
      <c r="B1328" s="45" t="s">
        <v>1871</v>
      </c>
      <c r="C1328" s="506" t="s">
        <v>61</v>
      </c>
      <c r="D1328" s="506" t="s">
        <v>1870</v>
      </c>
      <c r="E1328" s="668" t="s">
        <v>1617</v>
      </c>
      <c r="F1328" s="668"/>
      <c r="G1328" s="43" t="s">
        <v>104</v>
      </c>
      <c r="H1328" s="42">
        <v>0.91100000000000003</v>
      </c>
      <c r="I1328" s="41">
        <v>15.42</v>
      </c>
      <c r="J1328" s="41">
        <f t="shared" ref="J1328:J1332" si="15">ROUND(H1328*I1328,2)</f>
        <v>14.05</v>
      </c>
    </row>
    <row r="1329" spans="1:10" s="503" customFormat="1" ht="26.4" x14ac:dyDescent="0.25">
      <c r="A1329" s="507" t="s">
        <v>1247</v>
      </c>
      <c r="B1329" s="40" t="s">
        <v>1614</v>
      </c>
      <c r="C1329" s="507" t="s">
        <v>61</v>
      </c>
      <c r="D1329" s="507" t="s">
        <v>1613</v>
      </c>
      <c r="E1329" s="669" t="s">
        <v>1244</v>
      </c>
      <c r="F1329" s="669"/>
      <c r="G1329" s="38" t="s">
        <v>1302</v>
      </c>
      <c r="H1329" s="37">
        <v>0.01</v>
      </c>
      <c r="I1329" s="36">
        <v>5.83</v>
      </c>
      <c r="J1329" s="36">
        <f t="shared" si="15"/>
        <v>0.06</v>
      </c>
    </row>
    <row r="1330" spans="1:10" s="503" customFormat="1" ht="39.6" x14ac:dyDescent="0.25">
      <c r="A1330" s="507" t="s">
        <v>1247</v>
      </c>
      <c r="B1330" s="40" t="s">
        <v>1644</v>
      </c>
      <c r="C1330" s="507" t="s">
        <v>61</v>
      </c>
      <c r="D1330" s="507" t="s">
        <v>1643</v>
      </c>
      <c r="E1330" s="669" t="s">
        <v>1244</v>
      </c>
      <c r="F1330" s="669"/>
      <c r="G1330" s="38" t="s">
        <v>104</v>
      </c>
      <c r="H1330" s="37">
        <v>0.77500000000000002</v>
      </c>
      <c r="I1330" s="36">
        <v>19.489999999999998</v>
      </c>
      <c r="J1330" s="36">
        <f t="shared" si="15"/>
        <v>15.1</v>
      </c>
    </row>
    <row r="1331" spans="1:10" s="503" customFormat="1" ht="39.6" x14ac:dyDescent="0.25">
      <c r="A1331" s="507" t="s">
        <v>1247</v>
      </c>
      <c r="B1331" s="40" t="s">
        <v>2995</v>
      </c>
      <c r="C1331" s="507" t="s">
        <v>61</v>
      </c>
      <c r="D1331" s="507" t="s">
        <v>2994</v>
      </c>
      <c r="E1331" s="669" t="s">
        <v>1244</v>
      </c>
      <c r="F1331" s="669"/>
      <c r="G1331" s="38" t="s">
        <v>104</v>
      </c>
      <c r="H1331" s="37">
        <v>0.94</v>
      </c>
      <c r="I1331" s="36">
        <v>14.08</v>
      </c>
      <c r="J1331" s="36">
        <f t="shared" si="15"/>
        <v>13.24</v>
      </c>
    </row>
    <row r="1332" spans="1:10" s="503" customFormat="1" x14ac:dyDescent="0.25">
      <c r="A1332" s="507" t="s">
        <v>1247</v>
      </c>
      <c r="B1332" s="40" t="s">
        <v>2987</v>
      </c>
      <c r="C1332" s="507" t="s">
        <v>61</v>
      </c>
      <c r="D1332" s="507" t="s">
        <v>2986</v>
      </c>
      <c r="E1332" s="669" t="s">
        <v>1244</v>
      </c>
      <c r="F1332" s="669"/>
      <c r="G1332" s="38" t="s">
        <v>956</v>
      </c>
      <c r="H1332" s="37">
        <v>7.8E-2</v>
      </c>
      <c r="I1332" s="36">
        <v>21.89</v>
      </c>
      <c r="J1332" s="36">
        <f t="shared" si="15"/>
        <v>1.71</v>
      </c>
    </row>
    <row r="1333" spans="1:10" s="503" customFormat="1" x14ac:dyDescent="0.25">
      <c r="A1333" s="514"/>
      <c r="B1333" s="515"/>
      <c r="C1333" s="514"/>
      <c r="D1333" s="514"/>
      <c r="E1333" s="514"/>
      <c r="F1333" s="514"/>
      <c r="G1333" s="516"/>
      <c r="H1333" s="517"/>
      <c r="I1333" s="518"/>
      <c r="J1333" s="518"/>
    </row>
    <row r="1334" spans="1:10" s="503" customFormat="1" x14ac:dyDescent="0.25">
      <c r="A1334" s="508"/>
      <c r="B1334" s="508"/>
      <c r="C1334" s="508"/>
      <c r="D1334" s="508"/>
      <c r="E1334" s="508"/>
      <c r="F1334" s="34"/>
      <c r="G1334" s="508"/>
      <c r="H1334" s="508"/>
      <c r="I1334" s="508"/>
      <c r="J1334" s="34"/>
    </row>
    <row r="1335" spans="1:10" ht="50.1" customHeight="1" thickBot="1" x14ac:dyDescent="0.3">
      <c r="A1335" s="11"/>
      <c r="B1335" s="11"/>
      <c r="C1335" s="11"/>
      <c r="D1335" s="11"/>
      <c r="E1335" s="11"/>
      <c r="F1335" s="11"/>
    </row>
    <row r="1336" spans="1:10" ht="1.2" customHeight="1" thickTop="1" x14ac:dyDescent="0.25">
      <c r="A1336" s="33"/>
      <c r="B1336" s="33"/>
      <c r="C1336" s="33"/>
      <c r="D1336" s="33"/>
      <c r="E1336" s="33"/>
      <c r="F1336" s="33"/>
      <c r="G1336" s="33"/>
      <c r="H1336" s="33"/>
      <c r="I1336" s="33"/>
      <c r="J1336" s="33"/>
    </row>
    <row r="1337" spans="1:10" ht="18" customHeight="1" x14ac:dyDescent="0.25">
      <c r="A1337" s="30" t="s">
        <v>1028</v>
      </c>
      <c r="B1337" s="28" t="s">
        <v>1237</v>
      </c>
      <c r="C1337" s="30" t="s">
        <v>1236</v>
      </c>
      <c r="D1337" s="30" t="s">
        <v>10</v>
      </c>
      <c r="E1337" s="666" t="s">
        <v>1261</v>
      </c>
      <c r="F1337" s="666"/>
      <c r="G1337" s="29" t="s">
        <v>1235</v>
      </c>
      <c r="H1337" s="28" t="s">
        <v>1234</v>
      </c>
      <c r="I1337" s="28" t="s">
        <v>1233</v>
      </c>
      <c r="J1337" s="28" t="s">
        <v>11</v>
      </c>
    </row>
    <row r="1338" spans="1:10" ht="26.1" customHeight="1" x14ac:dyDescent="0.25">
      <c r="A1338" s="18" t="s">
        <v>1260</v>
      </c>
      <c r="B1338" s="16" t="s">
        <v>951</v>
      </c>
      <c r="C1338" s="18" t="s">
        <v>61</v>
      </c>
      <c r="D1338" s="18" t="s">
        <v>950</v>
      </c>
      <c r="E1338" s="667" t="s">
        <v>1617</v>
      </c>
      <c r="F1338" s="667"/>
      <c r="G1338" s="17" t="s">
        <v>86</v>
      </c>
      <c r="H1338" s="46">
        <v>1</v>
      </c>
      <c r="I1338" s="15">
        <v>642.66</v>
      </c>
      <c r="J1338" s="15">
        <v>642.66</v>
      </c>
    </row>
    <row r="1339" spans="1:10" ht="24" customHeight="1" x14ac:dyDescent="0.25">
      <c r="A1339" s="44" t="s">
        <v>1254</v>
      </c>
      <c r="B1339" s="45" t="s">
        <v>2067</v>
      </c>
      <c r="C1339" s="44" t="s">
        <v>61</v>
      </c>
      <c r="D1339" s="44" t="s">
        <v>2066</v>
      </c>
      <c r="E1339" s="668" t="s">
        <v>1251</v>
      </c>
      <c r="F1339" s="668"/>
      <c r="G1339" s="43" t="s">
        <v>1250</v>
      </c>
      <c r="H1339" s="42">
        <v>0.6</v>
      </c>
      <c r="I1339" s="41">
        <v>28.79</v>
      </c>
      <c r="J1339" s="41">
        <v>17.27</v>
      </c>
    </row>
    <row r="1340" spans="1:10" ht="24" customHeight="1" x14ac:dyDescent="0.25">
      <c r="A1340" s="44" t="s">
        <v>1254</v>
      </c>
      <c r="B1340" s="45" t="s">
        <v>1395</v>
      </c>
      <c r="C1340" s="44" t="s">
        <v>61</v>
      </c>
      <c r="D1340" s="44" t="s">
        <v>1394</v>
      </c>
      <c r="E1340" s="668" t="s">
        <v>1251</v>
      </c>
      <c r="F1340" s="668"/>
      <c r="G1340" s="43" t="s">
        <v>1250</v>
      </c>
      <c r="H1340" s="42">
        <v>0.6</v>
      </c>
      <c r="I1340" s="41">
        <v>28.68</v>
      </c>
      <c r="J1340" s="41">
        <v>17.2</v>
      </c>
    </row>
    <row r="1341" spans="1:10" ht="24" customHeight="1" x14ac:dyDescent="0.25">
      <c r="A1341" s="44" t="s">
        <v>1254</v>
      </c>
      <c r="B1341" s="45" t="s">
        <v>1577</v>
      </c>
      <c r="C1341" s="44" t="s">
        <v>61</v>
      </c>
      <c r="D1341" s="44" t="s">
        <v>1576</v>
      </c>
      <c r="E1341" s="668" t="s">
        <v>1251</v>
      </c>
      <c r="F1341" s="668"/>
      <c r="G1341" s="43" t="s">
        <v>1250</v>
      </c>
      <c r="H1341" s="42">
        <v>0.6</v>
      </c>
      <c r="I1341" s="41">
        <v>29.04</v>
      </c>
      <c r="J1341" s="41">
        <v>17.420000000000002</v>
      </c>
    </row>
    <row r="1342" spans="1:10" ht="24" customHeight="1" x14ac:dyDescent="0.25">
      <c r="A1342" s="44" t="s">
        <v>1254</v>
      </c>
      <c r="B1342" s="45" t="s">
        <v>1253</v>
      </c>
      <c r="C1342" s="44" t="s">
        <v>61</v>
      </c>
      <c r="D1342" s="44" t="s">
        <v>1252</v>
      </c>
      <c r="E1342" s="668" t="s">
        <v>1251</v>
      </c>
      <c r="F1342" s="668"/>
      <c r="G1342" s="43" t="s">
        <v>1250</v>
      </c>
      <c r="H1342" s="42">
        <v>1.6</v>
      </c>
      <c r="I1342" s="41">
        <v>20.309999999999999</v>
      </c>
      <c r="J1342" s="41">
        <v>32.49</v>
      </c>
    </row>
    <row r="1343" spans="1:10" ht="52.2" customHeight="1" x14ac:dyDescent="0.25">
      <c r="A1343" s="39" t="s">
        <v>1247</v>
      </c>
      <c r="B1343" s="40" t="s">
        <v>3001</v>
      </c>
      <c r="C1343" s="39" t="s">
        <v>61</v>
      </c>
      <c r="D1343" s="39" t="s">
        <v>3000</v>
      </c>
      <c r="E1343" s="669" t="s">
        <v>1244</v>
      </c>
      <c r="F1343" s="669"/>
      <c r="G1343" s="38" t="s">
        <v>86</v>
      </c>
      <c r="H1343" s="37">
        <v>1.05</v>
      </c>
      <c r="I1343" s="36">
        <v>531.49</v>
      </c>
      <c r="J1343" s="36">
        <v>558.05999999999995</v>
      </c>
    </row>
    <row r="1344" spans="1:10" ht="26.1" customHeight="1" x14ac:dyDescent="0.25">
      <c r="A1344" s="39" t="s">
        <v>1247</v>
      </c>
      <c r="B1344" s="40" t="s">
        <v>2999</v>
      </c>
      <c r="C1344" s="39" t="s">
        <v>61</v>
      </c>
      <c r="D1344" s="39" t="s">
        <v>2998</v>
      </c>
      <c r="E1344" s="669" t="s">
        <v>2439</v>
      </c>
      <c r="F1344" s="669"/>
      <c r="G1344" s="38" t="s">
        <v>1250</v>
      </c>
      <c r="H1344" s="37">
        <v>0.3</v>
      </c>
      <c r="I1344" s="36">
        <v>0.76</v>
      </c>
      <c r="J1344" s="36">
        <v>0.22</v>
      </c>
    </row>
    <row r="1345" spans="1:10" x14ac:dyDescent="0.25">
      <c r="A1345" s="35"/>
      <c r="B1345" s="35"/>
      <c r="C1345" s="35"/>
      <c r="D1345" s="35"/>
      <c r="E1345" s="35" t="s">
        <v>1243</v>
      </c>
      <c r="F1345" s="34">
        <v>29.779036301179094</v>
      </c>
      <c r="G1345" s="35" t="s">
        <v>1242</v>
      </c>
      <c r="H1345" s="34">
        <v>34.369999999999997</v>
      </c>
      <c r="I1345" s="35" t="s">
        <v>1241</v>
      </c>
      <c r="J1345" s="34">
        <v>64.150000000000006</v>
      </c>
    </row>
    <row r="1346" spans="1:10" x14ac:dyDescent="0.25">
      <c r="A1346" s="35"/>
      <c r="B1346" s="35"/>
      <c r="C1346" s="35"/>
      <c r="D1346" s="35"/>
      <c r="E1346" s="35" t="s">
        <v>1240</v>
      </c>
      <c r="F1346" s="34">
        <v>128.53</v>
      </c>
      <c r="G1346" s="35"/>
      <c r="H1346" s="674" t="s">
        <v>1239</v>
      </c>
      <c r="I1346" s="674"/>
      <c r="J1346" s="34">
        <v>771.19</v>
      </c>
    </row>
    <row r="1347" spans="1:10" ht="50.1" customHeight="1" thickBot="1" x14ac:dyDescent="0.3">
      <c r="A1347" s="11"/>
      <c r="B1347" s="11"/>
      <c r="C1347" s="11"/>
      <c r="D1347" s="11"/>
      <c r="E1347" s="11"/>
      <c r="F1347" s="11"/>
      <c r="G1347" s="11" t="s">
        <v>3360</v>
      </c>
      <c r="H1347" s="48">
        <v>12.19</v>
      </c>
      <c r="I1347" s="11" t="s">
        <v>3359</v>
      </c>
      <c r="J1347" s="47">
        <v>9400.7999999999993</v>
      </c>
    </row>
    <row r="1348" spans="1:10" ht="1.2" customHeight="1" thickTop="1" x14ac:dyDescent="0.25">
      <c r="A1348" s="33"/>
      <c r="B1348" s="33"/>
      <c r="C1348" s="33"/>
      <c r="D1348" s="33"/>
      <c r="E1348" s="33"/>
      <c r="F1348" s="33"/>
      <c r="G1348" s="33"/>
      <c r="H1348" s="33"/>
      <c r="I1348" s="33"/>
      <c r="J1348" s="33"/>
    </row>
    <row r="1349" spans="1:10" ht="18" customHeight="1" x14ac:dyDescent="0.25">
      <c r="A1349" s="30" t="s">
        <v>1027</v>
      </c>
      <c r="B1349" s="28" t="s">
        <v>1237</v>
      </c>
      <c r="C1349" s="30" t="s">
        <v>1236</v>
      </c>
      <c r="D1349" s="30" t="s">
        <v>10</v>
      </c>
      <c r="E1349" s="666" t="s">
        <v>1261</v>
      </c>
      <c r="F1349" s="666"/>
      <c r="G1349" s="29" t="s">
        <v>1235</v>
      </c>
      <c r="H1349" s="28" t="s">
        <v>1234</v>
      </c>
      <c r="I1349" s="28" t="s">
        <v>1233</v>
      </c>
      <c r="J1349" s="28" t="s">
        <v>11</v>
      </c>
    </row>
    <row r="1350" spans="1:10" ht="39" customHeight="1" x14ac:dyDescent="0.25">
      <c r="A1350" s="18" t="s">
        <v>1260</v>
      </c>
      <c r="B1350" s="16" t="s">
        <v>1026</v>
      </c>
      <c r="C1350" s="18" t="s">
        <v>187</v>
      </c>
      <c r="D1350" s="18" t="s">
        <v>1025</v>
      </c>
      <c r="E1350" s="667">
        <v>13.01</v>
      </c>
      <c r="F1350" s="667"/>
      <c r="G1350" s="17" t="s">
        <v>73</v>
      </c>
      <c r="H1350" s="46">
        <v>1</v>
      </c>
      <c r="I1350" s="15">
        <v>154.69</v>
      </c>
      <c r="J1350" s="15">
        <v>154.69</v>
      </c>
    </row>
    <row r="1351" spans="1:10" ht="24" customHeight="1" x14ac:dyDescent="0.25">
      <c r="A1351" s="39" t="s">
        <v>1247</v>
      </c>
      <c r="B1351" s="40" t="s">
        <v>2982</v>
      </c>
      <c r="C1351" s="39" t="s">
        <v>187</v>
      </c>
      <c r="D1351" s="39" t="s">
        <v>2981</v>
      </c>
      <c r="E1351" s="669" t="s">
        <v>1244</v>
      </c>
      <c r="F1351" s="669"/>
      <c r="G1351" s="38" t="s">
        <v>956</v>
      </c>
      <c r="H1351" s="37">
        <v>0.02</v>
      </c>
      <c r="I1351" s="36">
        <v>9.02</v>
      </c>
      <c r="J1351" s="36">
        <v>0.18</v>
      </c>
    </row>
    <row r="1352" spans="1:10" ht="24" customHeight="1" x14ac:dyDescent="0.25">
      <c r="A1352" s="39" t="s">
        <v>1247</v>
      </c>
      <c r="B1352" s="40" t="s">
        <v>1311</v>
      </c>
      <c r="C1352" s="39" t="s">
        <v>187</v>
      </c>
      <c r="D1352" s="39" t="s">
        <v>1310</v>
      </c>
      <c r="E1352" s="669" t="s">
        <v>1307</v>
      </c>
      <c r="F1352" s="669"/>
      <c r="G1352" s="38" t="s">
        <v>1250</v>
      </c>
      <c r="H1352" s="37">
        <v>0.4</v>
      </c>
      <c r="I1352" s="36">
        <v>26.09</v>
      </c>
      <c r="J1352" s="36">
        <v>10.43</v>
      </c>
    </row>
    <row r="1353" spans="1:10" ht="26.1" customHeight="1" x14ac:dyDescent="0.25">
      <c r="A1353" s="39" t="s">
        <v>1247</v>
      </c>
      <c r="B1353" s="40" t="s">
        <v>2980</v>
      </c>
      <c r="C1353" s="39" t="s">
        <v>187</v>
      </c>
      <c r="D1353" s="39" t="s">
        <v>2979</v>
      </c>
      <c r="E1353" s="669" t="s">
        <v>1244</v>
      </c>
      <c r="F1353" s="669"/>
      <c r="G1353" s="38" t="s">
        <v>104</v>
      </c>
      <c r="H1353" s="37">
        <v>1.01</v>
      </c>
      <c r="I1353" s="36">
        <v>21.6</v>
      </c>
      <c r="J1353" s="36">
        <v>21.81</v>
      </c>
    </row>
    <row r="1354" spans="1:10" ht="24" customHeight="1" x14ac:dyDescent="0.25">
      <c r="A1354" s="39" t="s">
        <v>1247</v>
      </c>
      <c r="B1354" s="40" t="s">
        <v>1309</v>
      </c>
      <c r="C1354" s="39" t="s">
        <v>187</v>
      </c>
      <c r="D1354" s="39" t="s">
        <v>1308</v>
      </c>
      <c r="E1354" s="669" t="s">
        <v>1307</v>
      </c>
      <c r="F1354" s="669"/>
      <c r="G1354" s="38" t="s">
        <v>1250</v>
      </c>
      <c r="H1354" s="37">
        <v>0.8</v>
      </c>
      <c r="I1354" s="36">
        <v>21.43</v>
      </c>
      <c r="J1354" s="36">
        <v>17.14</v>
      </c>
    </row>
    <row r="1355" spans="1:10" ht="24" customHeight="1" x14ac:dyDescent="0.25">
      <c r="A1355" s="39" t="s">
        <v>1247</v>
      </c>
      <c r="B1355" s="40" t="s">
        <v>2978</v>
      </c>
      <c r="C1355" s="39" t="s">
        <v>187</v>
      </c>
      <c r="D1355" s="39" t="s">
        <v>2977</v>
      </c>
      <c r="E1355" s="669" t="s">
        <v>1307</v>
      </c>
      <c r="F1355" s="669"/>
      <c r="G1355" s="38" t="s">
        <v>1250</v>
      </c>
      <c r="H1355" s="37">
        <v>0.22</v>
      </c>
      <c r="I1355" s="36">
        <v>26.09</v>
      </c>
      <c r="J1355" s="36">
        <v>5.73</v>
      </c>
    </row>
    <row r="1356" spans="1:10" ht="24" customHeight="1" x14ac:dyDescent="0.25">
      <c r="A1356" s="39" t="s">
        <v>1247</v>
      </c>
      <c r="B1356" s="40" t="s">
        <v>2976</v>
      </c>
      <c r="C1356" s="39" t="s">
        <v>187</v>
      </c>
      <c r="D1356" s="39" t="s">
        <v>2975</v>
      </c>
      <c r="E1356" s="669" t="s">
        <v>1244</v>
      </c>
      <c r="F1356" s="669"/>
      <c r="G1356" s="38" t="s">
        <v>104</v>
      </c>
      <c r="H1356" s="37">
        <v>0.74</v>
      </c>
      <c r="I1356" s="36">
        <v>6.08</v>
      </c>
      <c r="J1356" s="36">
        <v>4.49</v>
      </c>
    </row>
    <row r="1357" spans="1:10" ht="24" customHeight="1" x14ac:dyDescent="0.25">
      <c r="A1357" s="39" t="s">
        <v>1247</v>
      </c>
      <c r="B1357" s="40" t="s">
        <v>2974</v>
      </c>
      <c r="C1357" s="39" t="s">
        <v>187</v>
      </c>
      <c r="D1357" s="39" t="s">
        <v>2973</v>
      </c>
      <c r="E1357" s="669" t="s">
        <v>1244</v>
      </c>
      <c r="F1357" s="669"/>
      <c r="G1357" s="38" t="s">
        <v>86</v>
      </c>
      <c r="H1357" s="37">
        <v>4.8000000000000001E-2</v>
      </c>
      <c r="I1357" s="36">
        <v>393.98</v>
      </c>
      <c r="J1357" s="36">
        <v>18.91</v>
      </c>
    </row>
    <row r="1358" spans="1:10" ht="26.1" customHeight="1" x14ac:dyDescent="0.25">
      <c r="A1358" s="39" t="s">
        <v>1247</v>
      </c>
      <c r="B1358" s="40" t="s">
        <v>2972</v>
      </c>
      <c r="C1358" s="39" t="s">
        <v>187</v>
      </c>
      <c r="D1358" s="39" t="s">
        <v>2971</v>
      </c>
      <c r="E1358" s="669" t="s">
        <v>1244</v>
      </c>
      <c r="F1358" s="669"/>
      <c r="G1358" s="38" t="s">
        <v>73</v>
      </c>
      <c r="H1358" s="37">
        <v>1</v>
      </c>
      <c r="I1358" s="36">
        <v>55.28</v>
      </c>
      <c r="J1358" s="36">
        <v>55.28</v>
      </c>
    </row>
    <row r="1359" spans="1:10" ht="24" customHeight="1" x14ac:dyDescent="0.25">
      <c r="A1359" s="39" t="s">
        <v>1247</v>
      </c>
      <c r="B1359" s="40" t="s">
        <v>2970</v>
      </c>
      <c r="C1359" s="39" t="s">
        <v>187</v>
      </c>
      <c r="D1359" s="39" t="s">
        <v>2969</v>
      </c>
      <c r="E1359" s="669" t="s">
        <v>1307</v>
      </c>
      <c r="F1359" s="669"/>
      <c r="G1359" s="38" t="s">
        <v>1250</v>
      </c>
      <c r="H1359" s="37">
        <v>0.22</v>
      </c>
      <c r="I1359" s="36">
        <v>21.43</v>
      </c>
      <c r="J1359" s="36">
        <v>4.71</v>
      </c>
    </row>
    <row r="1360" spans="1:10" ht="24" customHeight="1" x14ac:dyDescent="0.25">
      <c r="A1360" s="39" t="s">
        <v>1247</v>
      </c>
      <c r="B1360" s="40" t="s">
        <v>2968</v>
      </c>
      <c r="C1360" s="39" t="s">
        <v>187</v>
      </c>
      <c r="D1360" s="39" t="s">
        <v>2967</v>
      </c>
      <c r="E1360" s="669" t="s">
        <v>1244</v>
      </c>
      <c r="F1360" s="669"/>
      <c r="G1360" s="38" t="s">
        <v>73</v>
      </c>
      <c r="H1360" s="37">
        <v>0.18</v>
      </c>
      <c r="I1360" s="36">
        <v>88.98</v>
      </c>
      <c r="J1360" s="36">
        <v>16.010000000000002</v>
      </c>
    </row>
    <row r="1361" spans="1:10" x14ac:dyDescent="0.25">
      <c r="A1361" s="35"/>
      <c r="B1361" s="35"/>
      <c r="C1361" s="35"/>
      <c r="D1361" s="35"/>
      <c r="E1361" s="35" t="s">
        <v>1243</v>
      </c>
      <c r="F1361" s="34">
        <v>17.6446012</v>
      </c>
      <c r="G1361" s="35" t="s">
        <v>1242</v>
      </c>
      <c r="H1361" s="34">
        <v>20.37</v>
      </c>
      <c r="I1361" s="35" t="s">
        <v>1241</v>
      </c>
      <c r="J1361" s="34">
        <v>38.01</v>
      </c>
    </row>
    <row r="1362" spans="1:10" x14ac:dyDescent="0.25">
      <c r="A1362" s="35"/>
      <c r="B1362" s="35"/>
      <c r="C1362" s="35"/>
      <c r="D1362" s="35"/>
      <c r="E1362" s="35" t="s">
        <v>1240</v>
      </c>
      <c r="F1362" s="34">
        <v>30.93</v>
      </c>
      <c r="G1362" s="35"/>
      <c r="H1362" s="674" t="s">
        <v>1239</v>
      </c>
      <c r="I1362" s="674"/>
      <c r="J1362" s="34">
        <v>185.62</v>
      </c>
    </row>
    <row r="1363" spans="1:10" ht="50.1" customHeight="1" thickBot="1" x14ac:dyDescent="0.3">
      <c r="A1363" s="11"/>
      <c r="B1363" s="11"/>
      <c r="C1363" s="11"/>
      <c r="D1363" s="11"/>
      <c r="E1363" s="11"/>
      <c r="F1363" s="11"/>
      <c r="G1363" s="11" t="s">
        <v>3360</v>
      </c>
      <c r="H1363" s="48">
        <v>514.12</v>
      </c>
      <c r="I1363" s="11" t="s">
        <v>3359</v>
      </c>
      <c r="J1363" s="47">
        <v>95430.95</v>
      </c>
    </row>
    <row r="1364" spans="1:10" ht="1.2" customHeight="1" thickTop="1" x14ac:dyDescent="0.25">
      <c r="A1364" s="33"/>
      <c r="B1364" s="33"/>
      <c r="C1364" s="33"/>
      <c r="D1364" s="33"/>
      <c r="E1364" s="33"/>
      <c r="F1364" s="33"/>
      <c r="G1364" s="33"/>
      <c r="H1364" s="33"/>
      <c r="I1364" s="33"/>
      <c r="J1364" s="33"/>
    </row>
    <row r="1365" spans="1:10" ht="18" customHeight="1" x14ac:dyDescent="0.25">
      <c r="A1365" s="30" t="s">
        <v>1024</v>
      </c>
      <c r="B1365" s="28" t="s">
        <v>1237</v>
      </c>
      <c r="C1365" s="30" t="s">
        <v>1236</v>
      </c>
      <c r="D1365" s="30" t="s">
        <v>10</v>
      </c>
      <c r="E1365" s="666" t="s">
        <v>1261</v>
      </c>
      <c r="F1365" s="666"/>
      <c r="G1365" s="29" t="s">
        <v>1235</v>
      </c>
      <c r="H1365" s="28" t="s">
        <v>1234</v>
      </c>
      <c r="I1365" s="28" t="s">
        <v>1233</v>
      </c>
      <c r="J1365" s="28" t="s">
        <v>11</v>
      </c>
    </row>
    <row r="1366" spans="1:10" ht="26.1" customHeight="1" x14ac:dyDescent="0.25">
      <c r="A1366" s="18" t="s">
        <v>1260</v>
      </c>
      <c r="B1366" s="16" t="s">
        <v>1023</v>
      </c>
      <c r="C1366" s="18" t="s">
        <v>113</v>
      </c>
      <c r="D1366" s="18" t="s">
        <v>1022</v>
      </c>
      <c r="E1366" s="667">
        <v>611</v>
      </c>
      <c r="F1366" s="667"/>
      <c r="G1366" s="17" t="s">
        <v>73</v>
      </c>
      <c r="H1366" s="46">
        <v>1</v>
      </c>
      <c r="I1366" s="15">
        <v>24.58</v>
      </c>
      <c r="J1366" s="15">
        <v>24.58</v>
      </c>
    </row>
    <row r="1367" spans="1:10" ht="24" customHeight="1" x14ac:dyDescent="0.25">
      <c r="A1367" s="39" t="s">
        <v>1247</v>
      </c>
      <c r="B1367" s="40" t="s">
        <v>2966</v>
      </c>
      <c r="C1367" s="39" t="s">
        <v>113</v>
      </c>
      <c r="D1367" s="39" t="s">
        <v>2965</v>
      </c>
      <c r="E1367" s="669" t="s">
        <v>1244</v>
      </c>
      <c r="F1367" s="669"/>
      <c r="G1367" s="38" t="s">
        <v>944</v>
      </c>
      <c r="H1367" s="37">
        <v>3.2199999999999999E-2</v>
      </c>
      <c r="I1367" s="36">
        <v>22.78</v>
      </c>
      <c r="J1367" s="36">
        <v>0.73</v>
      </c>
    </row>
    <row r="1368" spans="1:10" ht="24" customHeight="1" x14ac:dyDescent="0.25">
      <c r="A1368" s="39" t="s">
        <v>1247</v>
      </c>
      <c r="B1368" s="40" t="s">
        <v>2964</v>
      </c>
      <c r="C1368" s="39" t="s">
        <v>113</v>
      </c>
      <c r="D1368" s="39" t="s">
        <v>2963</v>
      </c>
      <c r="E1368" s="669" t="s">
        <v>1244</v>
      </c>
      <c r="F1368" s="669"/>
      <c r="G1368" s="38" t="s">
        <v>111</v>
      </c>
      <c r="H1368" s="37">
        <v>1.4575</v>
      </c>
      <c r="I1368" s="36">
        <v>3.06</v>
      </c>
      <c r="J1368" s="36">
        <v>4.45</v>
      </c>
    </row>
    <row r="1369" spans="1:10" ht="24" customHeight="1" x14ac:dyDescent="0.25">
      <c r="A1369" s="39" t="s">
        <v>1247</v>
      </c>
      <c r="B1369" s="40" t="s">
        <v>2962</v>
      </c>
      <c r="C1369" s="39" t="s">
        <v>113</v>
      </c>
      <c r="D1369" s="39" t="s">
        <v>2961</v>
      </c>
      <c r="E1369" s="669" t="s">
        <v>1244</v>
      </c>
      <c r="F1369" s="669"/>
      <c r="G1369" s="38" t="s">
        <v>111</v>
      </c>
      <c r="H1369" s="37">
        <v>0.55310000000000004</v>
      </c>
      <c r="I1369" s="36">
        <v>5.42</v>
      </c>
      <c r="J1369" s="36">
        <v>2.99</v>
      </c>
    </row>
    <row r="1370" spans="1:10" ht="24" customHeight="1" x14ac:dyDescent="0.25">
      <c r="A1370" s="39" t="s">
        <v>1247</v>
      </c>
      <c r="B1370" s="40" t="s">
        <v>2960</v>
      </c>
      <c r="C1370" s="39" t="s">
        <v>113</v>
      </c>
      <c r="D1370" s="39" t="s">
        <v>2959</v>
      </c>
      <c r="E1370" s="669" t="s">
        <v>1244</v>
      </c>
      <c r="F1370" s="669"/>
      <c r="G1370" s="38" t="s">
        <v>111</v>
      </c>
      <c r="H1370" s="37">
        <v>0.94510000000000005</v>
      </c>
      <c r="I1370" s="36">
        <v>5.53</v>
      </c>
      <c r="J1370" s="36">
        <v>5.22</v>
      </c>
    </row>
    <row r="1371" spans="1:10" ht="24" customHeight="1" x14ac:dyDescent="0.25">
      <c r="A1371" s="39" t="s">
        <v>1247</v>
      </c>
      <c r="B1371" s="40" t="s">
        <v>2642</v>
      </c>
      <c r="C1371" s="39" t="s">
        <v>113</v>
      </c>
      <c r="D1371" s="39" t="s">
        <v>2641</v>
      </c>
      <c r="E1371" s="669" t="s">
        <v>1307</v>
      </c>
      <c r="F1371" s="669"/>
      <c r="G1371" s="38" t="s">
        <v>1250</v>
      </c>
      <c r="H1371" s="37">
        <v>0.1981</v>
      </c>
      <c r="I1371" s="36">
        <v>22.23</v>
      </c>
      <c r="J1371" s="36">
        <v>4.4000000000000004</v>
      </c>
    </row>
    <row r="1372" spans="1:10" ht="24" customHeight="1" x14ac:dyDescent="0.25">
      <c r="A1372" s="39" t="s">
        <v>1247</v>
      </c>
      <c r="B1372" s="40" t="s">
        <v>2452</v>
      </c>
      <c r="C1372" s="39" t="s">
        <v>113</v>
      </c>
      <c r="D1372" s="39" t="s">
        <v>2451</v>
      </c>
      <c r="E1372" s="669" t="s">
        <v>1307</v>
      </c>
      <c r="F1372" s="669"/>
      <c r="G1372" s="38" t="s">
        <v>1250</v>
      </c>
      <c r="H1372" s="37">
        <v>0.43180000000000002</v>
      </c>
      <c r="I1372" s="36">
        <v>15.73</v>
      </c>
      <c r="J1372" s="36">
        <v>6.79</v>
      </c>
    </row>
    <row r="1373" spans="1:10" x14ac:dyDescent="0.25">
      <c r="A1373" s="35"/>
      <c r="B1373" s="35"/>
      <c r="C1373" s="35"/>
      <c r="D1373" s="35"/>
      <c r="E1373" s="35" t="s">
        <v>1243</v>
      </c>
      <c r="F1373" s="34">
        <v>5.1945037999999997</v>
      </c>
      <c r="G1373" s="35" t="s">
        <v>1242</v>
      </c>
      <c r="H1373" s="34">
        <v>6</v>
      </c>
      <c r="I1373" s="35" t="s">
        <v>1241</v>
      </c>
      <c r="J1373" s="34">
        <v>11.19</v>
      </c>
    </row>
    <row r="1374" spans="1:10" x14ac:dyDescent="0.25">
      <c r="A1374" s="35"/>
      <c r="B1374" s="35"/>
      <c r="C1374" s="35"/>
      <c r="D1374" s="35"/>
      <c r="E1374" s="35" t="s">
        <v>1240</v>
      </c>
      <c r="F1374" s="34">
        <v>4.91</v>
      </c>
      <c r="G1374" s="35"/>
      <c r="H1374" s="674" t="s">
        <v>1239</v>
      </c>
      <c r="I1374" s="674"/>
      <c r="J1374" s="34">
        <v>29.49</v>
      </c>
    </row>
    <row r="1375" spans="1:10" ht="50.1" customHeight="1" thickBot="1" x14ac:dyDescent="0.3">
      <c r="A1375" s="11"/>
      <c r="B1375" s="11"/>
      <c r="C1375" s="11"/>
      <c r="D1375" s="11"/>
      <c r="E1375" s="11"/>
      <c r="F1375" s="11"/>
      <c r="G1375" s="11" t="s">
        <v>3360</v>
      </c>
      <c r="H1375" s="48">
        <v>514.12</v>
      </c>
      <c r="I1375" s="11" t="s">
        <v>3359</v>
      </c>
      <c r="J1375" s="47">
        <v>15161.39</v>
      </c>
    </row>
    <row r="1376" spans="1:10" ht="1.2" customHeight="1" thickTop="1" x14ac:dyDescent="0.25">
      <c r="A1376" s="33"/>
      <c r="B1376" s="33"/>
      <c r="C1376" s="33"/>
      <c r="D1376" s="33"/>
      <c r="E1376" s="33"/>
      <c r="F1376" s="33"/>
      <c r="G1376" s="33"/>
      <c r="H1376" s="33"/>
      <c r="I1376" s="33"/>
      <c r="J1376" s="33"/>
    </row>
    <row r="1377" spans="1:10" ht="18" customHeight="1" x14ac:dyDescent="0.25">
      <c r="A1377" s="30" t="s">
        <v>1021</v>
      </c>
      <c r="B1377" s="28" t="s">
        <v>1237</v>
      </c>
      <c r="C1377" s="30" t="s">
        <v>1236</v>
      </c>
      <c r="D1377" s="30" t="s">
        <v>10</v>
      </c>
      <c r="E1377" s="666" t="s">
        <v>1261</v>
      </c>
      <c r="F1377" s="666"/>
      <c r="G1377" s="29" t="s">
        <v>1235</v>
      </c>
      <c r="H1377" s="28" t="s">
        <v>1234</v>
      </c>
      <c r="I1377" s="28" t="s">
        <v>1233</v>
      </c>
      <c r="J1377" s="28" t="s">
        <v>11</v>
      </c>
    </row>
    <row r="1378" spans="1:10" ht="39" customHeight="1" x14ac:dyDescent="0.25">
      <c r="A1378" s="18" t="s">
        <v>1260</v>
      </c>
      <c r="B1378" s="16" t="s">
        <v>930</v>
      </c>
      <c r="C1378" s="18" t="s">
        <v>101</v>
      </c>
      <c r="D1378" s="18" t="s">
        <v>929</v>
      </c>
      <c r="E1378" s="667" t="s">
        <v>2958</v>
      </c>
      <c r="F1378" s="667"/>
      <c r="G1378" s="17" t="s">
        <v>111</v>
      </c>
      <c r="H1378" s="46">
        <v>1</v>
      </c>
      <c r="I1378" s="15">
        <v>475.75</v>
      </c>
      <c r="J1378" s="15">
        <v>475.75</v>
      </c>
    </row>
    <row r="1379" spans="1:10" ht="39" customHeight="1" x14ac:dyDescent="0.25">
      <c r="A1379" s="39" t="s">
        <v>1247</v>
      </c>
      <c r="B1379" s="40" t="s">
        <v>2957</v>
      </c>
      <c r="C1379" s="39" t="s">
        <v>101</v>
      </c>
      <c r="D1379" s="39" t="s">
        <v>2956</v>
      </c>
      <c r="E1379" s="669" t="s">
        <v>1244</v>
      </c>
      <c r="F1379" s="669"/>
      <c r="G1379" s="38" t="s">
        <v>111</v>
      </c>
      <c r="H1379" s="37">
        <v>1</v>
      </c>
      <c r="I1379" s="36">
        <v>178</v>
      </c>
      <c r="J1379" s="36">
        <v>178</v>
      </c>
    </row>
    <row r="1380" spans="1:10" ht="39" customHeight="1" x14ac:dyDescent="0.25">
      <c r="A1380" s="39" t="s">
        <v>1247</v>
      </c>
      <c r="B1380" s="40" t="s">
        <v>2955</v>
      </c>
      <c r="C1380" s="39" t="s">
        <v>101</v>
      </c>
      <c r="D1380" s="39" t="s">
        <v>2954</v>
      </c>
      <c r="E1380" s="669" t="s">
        <v>1244</v>
      </c>
      <c r="F1380" s="669"/>
      <c r="G1380" s="38" t="s">
        <v>111</v>
      </c>
      <c r="H1380" s="37">
        <v>1</v>
      </c>
      <c r="I1380" s="36">
        <v>168.29</v>
      </c>
      <c r="J1380" s="36">
        <v>168.29</v>
      </c>
    </row>
    <row r="1381" spans="1:10" ht="26.1" customHeight="1" x14ac:dyDescent="0.25">
      <c r="A1381" s="39" t="s">
        <v>1247</v>
      </c>
      <c r="B1381" s="40" t="s">
        <v>2953</v>
      </c>
      <c r="C1381" s="39" t="s">
        <v>101</v>
      </c>
      <c r="D1381" s="39" t="s">
        <v>2952</v>
      </c>
      <c r="E1381" s="669" t="s">
        <v>1244</v>
      </c>
      <c r="F1381" s="669"/>
      <c r="G1381" s="38" t="s">
        <v>111</v>
      </c>
      <c r="H1381" s="37">
        <v>1</v>
      </c>
      <c r="I1381" s="36">
        <v>129.46</v>
      </c>
      <c r="J1381" s="36">
        <v>129.46</v>
      </c>
    </row>
    <row r="1382" spans="1:10" x14ac:dyDescent="0.25">
      <c r="A1382" s="35"/>
      <c r="B1382" s="35"/>
      <c r="C1382" s="35"/>
      <c r="D1382" s="35"/>
      <c r="E1382" s="35" t="s">
        <v>1243</v>
      </c>
      <c r="F1382" s="34">
        <v>0</v>
      </c>
      <c r="G1382" s="35" t="s">
        <v>1242</v>
      </c>
      <c r="H1382" s="34">
        <v>0</v>
      </c>
      <c r="I1382" s="35" t="s">
        <v>1241</v>
      </c>
      <c r="J1382" s="34">
        <v>0</v>
      </c>
    </row>
    <row r="1383" spans="1:10" x14ac:dyDescent="0.25">
      <c r="A1383" s="35"/>
      <c r="B1383" s="35"/>
      <c r="C1383" s="35"/>
      <c r="D1383" s="35"/>
      <c r="E1383" s="35" t="s">
        <v>1240</v>
      </c>
      <c r="F1383" s="34">
        <v>95.15</v>
      </c>
      <c r="G1383" s="35"/>
      <c r="H1383" s="674" t="s">
        <v>1239</v>
      </c>
      <c r="I1383" s="674"/>
      <c r="J1383" s="34">
        <v>570.9</v>
      </c>
    </row>
    <row r="1384" spans="1:10" ht="50.1" customHeight="1" thickBot="1" x14ac:dyDescent="0.3">
      <c r="A1384" s="11"/>
      <c r="B1384" s="11"/>
      <c r="C1384" s="11"/>
      <c r="D1384" s="11"/>
      <c r="E1384" s="11"/>
      <c r="F1384" s="11"/>
      <c r="G1384" s="11" t="s">
        <v>3360</v>
      </c>
      <c r="H1384" s="48">
        <v>12.45</v>
      </c>
      <c r="I1384" s="11" t="s">
        <v>3359</v>
      </c>
      <c r="J1384" s="47">
        <v>7107.7</v>
      </c>
    </row>
    <row r="1385" spans="1:10" ht="1.2" customHeight="1" thickTop="1" x14ac:dyDescent="0.25">
      <c r="A1385" s="33"/>
      <c r="B1385" s="33"/>
      <c r="C1385" s="33"/>
      <c r="D1385" s="33"/>
      <c r="E1385" s="33"/>
      <c r="F1385" s="33"/>
      <c r="G1385" s="33"/>
      <c r="H1385" s="33"/>
      <c r="I1385" s="33"/>
      <c r="J1385" s="33"/>
    </row>
    <row r="1386" spans="1:10" ht="24" customHeight="1" x14ac:dyDescent="0.25">
      <c r="A1386" s="21" t="s">
        <v>1020</v>
      </c>
      <c r="B1386" s="21"/>
      <c r="C1386" s="21"/>
      <c r="D1386" s="21" t="s">
        <v>1019</v>
      </c>
      <c r="E1386" s="21"/>
      <c r="F1386" s="665"/>
      <c r="G1386" s="665"/>
      <c r="H1386" s="22"/>
      <c r="I1386" s="21"/>
      <c r="J1386" s="20">
        <v>59295.46</v>
      </c>
    </row>
    <row r="1387" spans="1:10" ht="24" customHeight="1" x14ac:dyDescent="0.25">
      <c r="A1387" s="21" t="s">
        <v>1018</v>
      </c>
      <c r="B1387" s="21"/>
      <c r="C1387" s="21"/>
      <c r="D1387" s="21" t="s">
        <v>1017</v>
      </c>
      <c r="E1387" s="21"/>
      <c r="F1387" s="665"/>
      <c r="G1387" s="665"/>
      <c r="H1387" s="22"/>
      <c r="I1387" s="21"/>
      <c r="J1387" s="20">
        <v>22966.560000000001</v>
      </c>
    </row>
    <row r="1388" spans="1:10" ht="18" customHeight="1" x14ac:dyDescent="0.25">
      <c r="A1388" s="30" t="s">
        <v>1016</v>
      </c>
      <c r="B1388" s="28" t="s">
        <v>1237</v>
      </c>
      <c r="C1388" s="30" t="s">
        <v>1236</v>
      </c>
      <c r="D1388" s="30" t="s">
        <v>10</v>
      </c>
      <c r="E1388" s="666" t="s">
        <v>1261</v>
      </c>
      <c r="F1388" s="666"/>
      <c r="G1388" s="29" t="s">
        <v>1235</v>
      </c>
      <c r="H1388" s="28" t="s">
        <v>1234</v>
      </c>
      <c r="I1388" s="28" t="s">
        <v>1233</v>
      </c>
      <c r="J1388" s="28" t="s">
        <v>11</v>
      </c>
    </row>
    <row r="1389" spans="1:10" ht="39" customHeight="1" x14ac:dyDescent="0.25">
      <c r="A1389" s="18" t="s">
        <v>1260</v>
      </c>
      <c r="B1389" s="16" t="s">
        <v>968</v>
      </c>
      <c r="C1389" s="18" t="s">
        <v>61</v>
      </c>
      <c r="D1389" s="18" t="s">
        <v>967</v>
      </c>
      <c r="E1389" s="667" t="s">
        <v>1617</v>
      </c>
      <c r="F1389" s="667"/>
      <c r="G1389" s="17" t="s">
        <v>956</v>
      </c>
      <c r="H1389" s="46">
        <v>1</v>
      </c>
      <c r="I1389" s="15">
        <v>12.14</v>
      </c>
      <c r="J1389" s="15">
        <v>12.14</v>
      </c>
    </row>
    <row r="1390" spans="1:10" ht="24" customHeight="1" x14ac:dyDescent="0.25">
      <c r="A1390" s="44" t="s">
        <v>1254</v>
      </c>
      <c r="B1390" s="45" t="s">
        <v>2069</v>
      </c>
      <c r="C1390" s="44" t="s">
        <v>61</v>
      </c>
      <c r="D1390" s="44" t="s">
        <v>2068</v>
      </c>
      <c r="E1390" s="668" t="s">
        <v>1251</v>
      </c>
      <c r="F1390" s="668"/>
      <c r="G1390" s="43" t="s">
        <v>1250</v>
      </c>
      <c r="H1390" s="42">
        <v>1.7500000000000002E-2</v>
      </c>
      <c r="I1390" s="41">
        <v>20.56</v>
      </c>
      <c r="J1390" s="41">
        <v>0.35</v>
      </c>
    </row>
    <row r="1391" spans="1:10" ht="24" customHeight="1" x14ac:dyDescent="0.25">
      <c r="A1391" s="44" t="s">
        <v>1254</v>
      </c>
      <c r="B1391" s="45" t="s">
        <v>2067</v>
      </c>
      <c r="C1391" s="44" t="s">
        <v>61</v>
      </c>
      <c r="D1391" s="44" t="s">
        <v>2066</v>
      </c>
      <c r="E1391" s="668" t="s">
        <v>1251</v>
      </c>
      <c r="F1391" s="668"/>
      <c r="G1391" s="43" t="s">
        <v>1250</v>
      </c>
      <c r="H1391" s="42">
        <v>0.1069</v>
      </c>
      <c r="I1391" s="41">
        <v>28.79</v>
      </c>
      <c r="J1391" s="41">
        <v>3.07</v>
      </c>
    </row>
    <row r="1392" spans="1:10" ht="26.1" customHeight="1" x14ac:dyDescent="0.25">
      <c r="A1392" s="44" t="s">
        <v>1254</v>
      </c>
      <c r="B1392" s="45" t="s">
        <v>2071</v>
      </c>
      <c r="C1392" s="44" t="s">
        <v>61</v>
      </c>
      <c r="D1392" s="44" t="s">
        <v>2070</v>
      </c>
      <c r="E1392" s="668" t="s">
        <v>1617</v>
      </c>
      <c r="F1392" s="668"/>
      <c r="G1392" s="43" t="s">
        <v>956</v>
      </c>
      <c r="H1392" s="42">
        <v>1</v>
      </c>
      <c r="I1392" s="41">
        <v>8.07</v>
      </c>
      <c r="J1392" s="41">
        <v>8.07</v>
      </c>
    </row>
    <row r="1393" spans="1:10" ht="39" customHeight="1" x14ac:dyDescent="0.25">
      <c r="A1393" s="39" t="s">
        <v>1247</v>
      </c>
      <c r="B1393" s="40" t="s">
        <v>2212</v>
      </c>
      <c r="C1393" s="39" t="s">
        <v>61</v>
      </c>
      <c r="D1393" s="39" t="s">
        <v>2211</v>
      </c>
      <c r="E1393" s="669" t="s">
        <v>1244</v>
      </c>
      <c r="F1393" s="669"/>
      <c r="G1393" s="38" t="s">
        <v>82</v>
      </c>
      <c r="H1393" s="37">
        <v>1.19</v>
      </c>
      <c r="I1393" s="36">
        <v>0.18</v>
      </c>
      <c r="J1393" s="36">
        <v>0.21</v>
      </c>
    </row>
    <row r="1394" spans="1:10" ht="26.1" customHeight="1" x14ac:dyDescent="0.25">
      <c r="A1394" s="39" t="s">
        <v>1247</v>
      </c>
      <c r="B1394" s="40" t="s">
        <v>2210</v>
      </c>
      <c r="C1394" s="39" t="s">
        <v>61</v>
      </c>
      <c r="D1394" s="39" t="s">
        <v>2209</v>
      </c>
      <c r="E1394" s="669" t="s">
        <v>1244</v>
      </c>
      <c r="F1394" s="669"/>
      <c r="G1394" s="38" t="s">
        <v>956</v>
      </c>
      <c r="H1394" s="37">
        <v>2.5000000000000001E-2</v>
      </c>
      <c r="I1394" s="36">
        <v>17.89</v>
      </c>
      <c r="J1394" s="36">
        <v>0.44</v>
      </c>
    </row>
    <row r="1395" spans="1:10" x14ac:dyDescent="0.25">
      <c r="A1395" s="35"/>
      <c r="B1395" s="35"/>
      <c r="C1395" s="35"/>
      <c r="D1395" s="35"/>
      <c r="E1395" s="35" t="s">
        <v>1243</v>
      </c>
      <c r="F1395" s="34">
        <v>1.91718503388729</v>
      </c>
      <c r="G1395" s="35" t="s">
        <v>1242</v>
      </c>
      <c r="H1395" s="34">
        <v>2.21</v>
      </c>
      <c r="I1395" s="35" t="s">
        <v>1241</v>
      </c>
      <c r="J1395" s="34">
        <v>4.13</v>
      </c>
    </row>
    <row r="1396" spans="1:10" x14ac:dyDescent="0.25">
      <c r="A1396" s="35"/>
      <c r="B1396" s="35"/>
      <c r="C1396" s="35"/>
      <c r="D1396" s="35"/>
      <c r="E1396" s="35" t="s">
        <v>1240</v>
      </c>
      <c r="F1396" s="34">
        <v>2.42</v>
      </c>
      <c r="G1396" s="35"/>
      <c r="H1396" s="674" t="s">
        <v>1239</v>
      </c>
      <c r="I1396" s="674"/>
      <c r="J1396" s="34">
        <v>14.56</v>
      </c>
    </row>
    <row r="1397" spans="1:10" ht="50.1" customHeight="1" thickBot="1" x14ac:dyDescent="0.3">
      <c r="A1397" s="11"/>
      <c r="B1397" s="11"/>
      <c r="C1397" s="11"/>
      <c r="D1397" s="11"/>
      <c r="E1397" s="11"/>
      <c r="F1397" s="11"/>
      <c r="G1397" s="11" t="s">
        <v>3360</v>
      </c>
      <c r="H1397" s="48">
        <v>125.6</v>
      </c>
      <c r="I1397" s="11" t="s">
        <v>3359</v>
      </c>
      <c r="J1397" s="47">
        <v>1828.73</v>
      </c>
    </row>
    <row r="1398" spans="1:10" ht="1.2" customHeight="1" thickTop="1" x14ac:dyDescent="0.25">
      <c r="A1398" s="33"/>
      <c r="B1398" s="33"/>
      <c r="C1398" s="33"/>
      <c r="D1398" s="33"/>
      <c r="E1398" s="33"/>
      <c r="F1398" s="33"/>
      <c r="G1398" s="33"/>
      <c r="H1398" s="33"/>
      <c r="I1398" s="33"/>
      <c r="J1398" s="33"/>
    </row>
    <row r="1399" spans="1:10" ht="18" customHeight="1" x14ac:dyDescent="0.25">
      <c r="A1399" s="30" t="s">
        <v>1015</v>
      </c>
      <c r="B1399" s="28" t="s">
        <v>1237</v>
      </c>
      <c r="C1399" s="30" t="s">
        <v>1236</v>
      </c>
      <c r="D1399" s="30" t="s">
        <v>10</v>
      </c>
      <c r="E1399" s="666" t="s">
        <v>1261</v>
      </c>
      <c r="F1399" s="666"/>
      <c r="G1399" s="29" t="s">
        <v>1235</v>
      </c>
      <c r="H1399" s="28" t="s">
        <v>1234</v>
      </c>
      <c r="I1399" s="28" t="s">
        <v>1233</v>
      </c>
      <c r="J1399" s="28" t="s">
        <v>11</v>
      </c>
    </row>
    <row r="1400" spans="1:10" ht="39" customHeight="1" x14ac:dyDescent="0.25">
      <c r="A1400" s="18" t="s">
        <v>1260</v>
      </c>
      <c r="B1400" s="16" t="s">
        <v>1014</v>
      </c>
      <c r="C1400" s="18" t="s">
        <v>61</v>
      </c>
      <c r="D1400" s="18" t="s">
        <v>1013</v>
      </c>
      <c r="E1400" s="667" t="s">
        <v>1617</v>
      </c>
      <c r="F1400" s="667"/>
      <c r="G1400" s="17" t="s">
        <v>956</v>
      </c>
      <c r="H1400" s="46">
        <v>1</v>
      </c>
      <c r="I1400" s="15">
        <v>11.06</v>
      </c>
      <c r="J1400" s="15">
        <v>11.06</v>
      </c>
    </row>
    <row r="1401" spans="1:10" ht="24" customHeight="1" x14ac:dyDescent="0.25">
      <c r="A1401" s="44" t="s">
        <v>1254</v>
      </c>
      <c r="B1401" s="45" t="s">
        <v>2069</v>
      </c>
      <c r="C1401" s="44" t="s">
        <v>61</v>
      </c>
      <c r="D1401" s="44" t="s">
        <v>2068</v>
      </c>
      <c r="E1401" s="668" t="s">
        <v>1251</v>
      </c>
      <c r="F1401" s="668"/>
      <c r="G1401" s="43" t="s">
        <v>1250</v>
      </c>
      <c r="H1401" s="42">
        <v>1.29E-2</v>
      </c>
      <c r="I1401" s="41">
        <v>20.56</v>
      </c>
      <c r="J1401" s="41">
        <v>0.26</v>
      </c>
    </row>
    <row r="1402" spans="1:10" ht="24" customHeight="1" x14ac:dyDescent="0.25">
      <c r="A1402" s="44" t="s">
        <v>1254</v>
      </c>
      <c r="B1402" s="45" t="s">
        <v>2067</v>
      </c>
      <c r="C1402" s="44" t="s">
        <v>61</v>
      </c>
      <c r="D1402" s="44" t="s">
        <v>2066</v>
      </c>
      <c r="E1402" s="668" t="s">
        <v>1251</v>
      </c>
      <c r="F1402" s="668"/>
      <c r="G1402" s="43" t="s">
        <v>1250</v>
      </c>
      <c r="H1402" s="42">
        <v>7.9000000000000001E-2</v>
      </c>
      <c r="I1402" s="41">
        <v>28.79</v>
      </c>
      <c r="J1402" s="41">
        <v>2.27</v>
      </c>
    </row>
    <row r="1403" spans="1:10" ht="26.1" customHeight="1" x14ac:dyDescent="0.25">
      <c r="A1403" s="44" t="s">
        <v>1254</v>
      </c>
      <c r="B1403" s="45" t="s">
        <v>2081</v>
      </c>
      <c r="C1403" s="44" t="s">
        <v>61</v>
      </c>
      <c r="D1403" s="44" t="s">
        <v>2080</v>
      </c>
      <c r="E1403" s="668" t="s">
        <v>1617</v>
      </c>
      <c r="F1403" s="668"/>
      <c r="G1403" s="43" t="s">
        <v>956</v>
      </c>
      <c r="H1403" s="42">
        <v>1</v>
      </c>
      <c r="I1403" s="41">
        <v>7.92</v>
      </c>
      <c r="J1403" s="41">
        <v>7.92</v>
      </c>
    </row>
    <row r="1404" spans="1:10" ht="39" customHeight="1" x14ac:dyDescent="0.25">
      <c r="A1404" s="39" t="s">
        <v>1247</v>
      </c>
      <c r="B1404" s="40" t="s">
        <v>2212</v>
      </c>
      <c r="C1404" s="39" t="s">
        <v>61</v>
      </c>
      <c r="D1404" s="39" t="s">
        <v>2211</v>
      </c>
      <c r="E1404" s="669" t="s">
        <v>1244</v>
      </c>
      <c r="F1404" s="669"/>
      <c r="G1404" s="38" t="s">
        <v>82</v>
      </c>
      <c r="H1404" s="37">
        <v>0.97</v>
      </c>
      <c r="I1404" s="36">
        <v>0.18</v>
      </c>
      <c r="J1404" s="36">
        <v>0.17</v>
      </c>
    </row>
    <row r="1405" spans="1:10" ht="26.1" customHeight="1" x14ac:dyDescent="0.25">
      <c r="A1405" s="39" t="s">
        <v>1247</v>
      </c>
      <c r="B1405" s="40" t="s">
        <v>2210</v>
      </c>
      <c r="C1405" s="39" t="s">
        <v>61</v>
      </c>
      <c r="D1405" s="39" t="s">
        <v>2209</v>
      </c>
      <c r="E1405" s="669" t="s">
        <v>1244</v>
      </c>
      <c r="F1405" s="669"/>
      <c r="G1405" s="38" t="s">
        <v>956</v>
      </c>
      <c r="H1405" s="37">
        <v>2.5000000000000001E-2</v>
      </c>
      <c r="I1405" s="36">
        <v>17.89</v>
      </c>
      <c r="J1405" s="36">
        <v>0.44</v>
      </c>
    </row>
    <row r="1406" spans="1:10" x14ac:dyDescent="0.25">
      <c r="A1406" s="35"/>
      <c r="B1406" s="35"/>
      <c r="C1406" s="35"/>
      <c r="D1406" s="35"/>
      <c r="E1406" s="35" t="s">
        <v>1243</v>
      </c>
      <c r="F1406" s="34">
        <v>1.2719338965741342</v>
      </c>
      <c r="G1406" s="35" t="s">
        <v>1242</v>
      </c>
      <c r="H1406" s="34">
        <v>1.47</v>
      </c>
      <c r="I1406" s="35" t="s">
        <v>1241</v>
      </c>
      <c r="J1406" s="34">
        <v>2.74</v>
      </c>
    </row>
    <row r="1407" spans="1:10" x14ac:dyDescent="0.25">
      <c r="A1407" s="35"/>
      <c r="B1407" s="35"/>
      <c r="C1407" s="35"/>
      <c r="D1407" s="35"/>
      <c r="E1407" s="35" t="s">
        <v>1240</v>
      </c>
      <c r="F1407" s="34">
        <v>2.21</v>
      </c>
      <c r="G1407" s="35"/>
      <c r="H1407" s="674" t="s">
        <v>1239</v>
      </c>
      <c r="I1407" s="674"/>
      <c r="J1407" s="34">
        <v>13.27</v>
      </c>
    </row>
    <row r="1408" spans="1:10" ht="50.1" customHeight="1" thickBot="1" x14ac:dyDescent="0.3">
      <c r="A1408" s="11"/>
      <c r="B1408" s="11"/>
      <c r="C1408" s="11"/>
      <c r="D1408" s="11"/>
      <c r="E1408" s="11"/>
      <c r="F1408" s="11"/>
      <c r="G1408" s="11" t="s">
        <v>3360</v>
      </c>
      <c r="H1408" s="48">
        <v>3.4</v>
      </c>
      <c r="I1408" s="11" t="s">
        <v>3359</v>
      </c>
      <c r="J1408" s="47">
        <v>45.11</v>
      </c>
    </row>
    <row r="1409" spans="1:10" ht="1.2" customHeight="1" thickTop="1" x14ac:dyDescent="0.25">
      <c r="A1409" s="33"/>
      <c r="B1409" s="33"/>
      <c r="C1409" s="33"/>
      <c r="D1409" s="33"/>
      <c r="E1409" s="33"/>
      <c r="F1409" s="33"/>
      <c r="G1409" s="33"/>
      <c r="H1409" s="33"/>
      <c r="I1409" s="33"/>
      <c r="J1409" s="33"/>
    </row>
    <row r="1410" spans="1:10" ht="18" customHeight="1" x14ac:dyDescent="0.25">
      <c r="A1410" s="30" t="s">
        <v>1012</v>
      </c>
      <c r="B1410" s="28" t="s">
        <v>1237</v>
      </c>
      <c r="C1410" s="30" t="s">
        <v>1236</v>
      </c>
      <c r="D1410" s="30" t="s">
        <v>10</v>
      </c>
      <c r="E1410" s="666" t="s">
        <v>1261</v>
      </c>
      <c r="F1410" s="666"/>
      <c r="G1410" s="29" t="s">
        <v>1235</v>
      </c>
      <c r="H1410" s="28" t="s">
        <v>1234</v>
      </c>
      <c r="I1410" s="28" t="s">
        <v>1233</v>
      </c>
      <c r="J1410" s="28" t="s">
        <v>11</v>
      </c>
    </row>
    <row r="1411" spans="1:10" ht="39" customHeight="1" x14ac:dyDescent="0.25">
      <c r="A1411" s="18" t="s">
        <v>1260</v>
      </c>
      <c r="B1411" s="16" t="s">
        <v>977</v>
      </c>
      <c r="C1411" s="18" t="s">
        <v>61</v>
      </c>
      <c r="D1411" s="18" t="s">
        <v>976</v>
      </c>
      <c r="E1411" s="667" t="s">
        <v>1617</v>
      </c>
      <c r="F1411" s="667"/>
      <c r="G1411" s="17" t="s">
        <v>956</v>
      </c>
      <c r="H1411" s="46">
        <v>1</v>
      </c>
      <c r="I1411" s="15">
        <v>10.09</v>
      </c>
      <c r="J1411" s="15">
        <v>10.09</v>
      </c>
    </row>
    <row r="1412" spans="1:10" ht="24" customHeight="1" x14ac:dyDescent="0.25">
      <c r="A1412" s="44" t="s">
        <v>1254</v>
      </c>
      <c r="B1412" s="45" t="s">
        <v>2069</v>
      </c>
      <c r="C1412" s="44" t="s">
        <v>61</v>
      </c>
      <c r="D1412" s="44" t="s">
        <v>2068</v>
      </c>
      <c r="E1412" s="668" t="s">
        <v>1251</v>
      </c>
      <c r="F1412" s="668"/>
      <c r="G1412" s="43" t="s">
        <v>1250</v>
      </c>
      <c r="H1412" s="42">
        <v>9.1999999999999998E-3</v>
      </c>
      <c r="I1412" s="41">
        <v>20.56</v>
      </c>
      <c r="J1412" s="41">
        <v>0.18</v>
      </c>
    </row>
    <row r="1413" spans="1:10" ht="24" customHeight="1" x14ac:dyDescent="0.25">
      <c r="A1413" s="44" t="s">
        <v>1254</v>
      </c>
      <c r="B1413" s="45" t="s">
        <v>2067</v>
      </c>
      <c r="C1413" s="44" t="s">
        <v>61</v>
      </c>
      <c r="D1413" s="44" t="s">
        <v>2066</v>
      </c>
      <c r="E1413" s="668" t="s">
        <v>1251</v>
      </c>
      <c r="F1413" s="668"/>
      <c r="G1413" s="43" t="s">
        <v>1250</v>
      </c>
      <c r="H1413" s="42">
        <v>5.6099999999999997E-2</v>
      </c>
      <c r="I1413" s="41">
        <v>28.79</v>
      </c>
      <c r="J1413" s="41">
        <v>1.61</v>
      </c>
    </row>
    <row r="1414" spans="1:10" ht="26.1" customHeight="1" x14ac:dyDescent="0.25">
      <c r="A1414" s="44" t="s">
        <v>1254</v>
      </c>
      <c r="B1414" s="45" t="s">
        <v>2077</v>
      </c>
      <c r="C1414" s="44" t="s">
        <v>61</v>
      </c>
      <c r="D1414" s="44" t="s">
        <v>2076</v>
      </c>
      <c r="E1414" s="668" t="s">
        <v>1617</v>
      </c>
      <c r="F1414" s="668"/>
      <c r="G1414" s="43" t="s">
        <v>956</v>
      </c>
      <c r="H1414" s="42">
        <v>1</v>
      </c>
      <c r="I1414" s="41">
        <v>7.73</v>
      </c>
      <c r="J1414" s="41">
        <v>7.73</v>
      </c>
    </row>
    <row r="1415" spans="1:10" ht="39" customHeight="1" x14ac:dyDescent="0.25">
      <c r="A1415" s="39" t="s">
        <v>1247</v>
      </c>
      <c r="B1415" s="40" t="s">
        <v>2212</v>
      </c>
      <c r="C1415" s="39" t="s">
        <v>61</v>
      </c>
      <c r="D1415" s="39" t="s">
        <v>2211</v>
      </c>
      <c r="E1415" s="669" t="s">
        <v>1244</v>
      </c>
      <c r="F1415" s="669"/>
      <c r="G1415" s="38" t="s">
        <v>82</v>
      </c>
      <c r="H1415" s="37">
        <v>0.74299999999999999</v>
      </c>
      <c r="I1415" s="36">
        <v>0.18</v>
      </c>
      <c r="J1415" s="36">
        <v>0.13</v>
      </c>
    </row>
    <row r="1416" spans="1:10" ht="26.1" customHeight="1" x14ac:dyDescent="0.25">
      <c r="A1416" s="39" t="s">
        <v>1247</v>
      </c>
      <c r="B1416" s="40" t="s">
        <v>2210</v>
      </c>
      <c r="C1416" s="39" t="s">
        <v>61</v>
      </c>
      <c r="D1416" s="39" t="s">
        <v>2209</v>
      </c>
      <c r="E1416" s="669" t="s">
        <v>1244</v>
      </c>
      <c r="F1416" s="669"/>
      <c r="G1416" s="38" t="s">
        <v>956</v>
      </c>
      <c r="H1416" s="37">
        <v>2.5000000000000001E-2</v>
      </c>
      <c r="I1416" s="36">
        <v>17.89</v>
      </c>
      <c r="J1416" s="36">
        <v>0.44</v>
      </c>
    </row>
    <row r="1417" spans="1:10" x14ac:dyDescent="0.25">
      <c r="A1417" s="35"/>
      <c r="B1417" s="35"/>
      <c r="C1417" s="35"/>
      <c r="D1417" s="35"/>
      <c r="E1417" s="35" t="s">
        <v>1243</v>
      </c>
      <c r="F1417" s="34">
        <v>0.83093491783492712</v>
      </c>
      <c r="G1417" s="35" t="s">
        <v>1242</v>
      </c>
      <c r="H1417" s="34">
        <v>0.96</v>
      </c>
      <c r="I1417" s="35" t="s">
        <v>1241</v>
      </c>
      <c r="J1417" s="34">
        <v>1.79</v>
      </c>
    </row>
    <row r="1418" spans="1:10" x14ac:dyDescent="0.25">
      <c r="A1418" s="35"/>
      <c r="B1418" s="35"/>
      <c r="C1418" s="35"/>
      <c r="D1418" s="35"/>
      <c r="E1418" s="35" t="s">
        <v>1240</v>
      </c>
      <c r="F1418" s="34">
        <v>2.0099999999999998</v>
      </c>
      <c r="G1418" s="35"/>
      <c r="H1418" s="674" t="s">
        <v>1239</v>
      </c>
      <c r="I1418" s="674"/>
      <c r="J1418" s="34">
        <v>12.1</v>
      </c>
    </row>
    <row r="1419" spans="1:10" ht="50.1" customHeight="1" thickBot="1" x14ac:dyDescent="0.3">
      <c r="A1419" s="11"/>
      <c r="B1419" s="11"/>
      <c r="C1419" s="11"/>
      <c r="D1419" s="11"/>
      <c r="E1419" s="11"/>
      <c r="F1419" s="11"/>
      <c r="G1419" s="11" t="s">
        <v>3360</v>
      </c>
      <c r="H1419" s="48">
        <v>254.1</v>
      </c>
      <c r="I1419" s="11" t="s">
        <v>3359</v>
      </c>
      <c r="J1419" s="47">
        <v>3074.61</v>
      </c>
    </row>
    <row r="1420" spans="1:10" ht="1.2" customHeight="1" thickTop="1" x14ac:dyDescent="0.25">
      <c r="A1420" s="33"/>
      <c r="B1420" s="33"/>
      <c r="C1420" s="33"/>
      <c r="D1420" s="33"/>
      <c r="E1420" s="33"/>
      <c r="F1420" s="33"/>
      <c r="G1420" s="33"/>
      <c r="H1420" s="33"/>
      <c r="I1420" s="33"/>
      <c r="J1420" s="33"/>
    </row>
    <row r="1421" spans="1:10" ht="18" customHeight="1" x14ac:dyDescent="0.25">
      <c r="A1421" s="30" t="s">
        <v>1011</v>
      </c>
      <c r="B1421" s="28" t="s">
        <v>1237</v>
      </c>
      <c r="C1421" s="30" t="s">
        <v>1236</v>
      </c>
      <c r="D1421" s="30" t="s">
        <v>10</v>
      </c>
      <c r="E1421" s="666" t="s">
        <v>1261</v>
      </c>
      <c r="F1421" s="666"/>
      <c r="G1421" s="29" t="s">
        <v>1235</v>
      </c>
      <c r="H1421" s="28" t="s">
        <v>1234</v>
      </c>
      <c r="I1421" s="28" t="s">
        <v>1233</v>
      </c>
      <c r="J1421" s="28" t="s">
        <v>11</v>
      </c>
    </row>
    <row r="1422" spans="1:10" ht="39" customHeight="1" x14ac:dyDescent="0.25">
      <c r="A1422" s="18" t="s">
        <v>1260</v>
      </c>
      <c r="B1422" s="16" t="s">
        <v>965</v>
      </c>
      <c r="C1422" s="18" t="s">
        <v>61</v>
      </c>
      <c r="D1422" s="18" t="s">
        <v>964</v>
      </c>
      <c r="E1422" s="667" t="s">
        <v>1617</v>
      </c>
      <c r="F1422" s="667"/>
      <c r="G1422" s="17" t="s">
        <v>956</v>
      </c>
      <c r="H1422" s="46">
        <v>1</v>
      </c>
      <c r="I1422" s="15">
        <v>8.86</v>
      </c>
      <c r="J1422" s="15">
        <v>8.86</v>
      </c>
    </row>
    <row r="1423" spans="1:10" ht="24" customHeight="1" x14ac:dyDescent="0.25">
      <c r="A1423" s="44" t="s">
        <v>1254</v>
      </c>
      <c r="B1423" s="45" t="s">
        <v>2069</v>
      </c>
      <c r="C1423" s="44" t="s">
        <v>61</v>
      </c>
      <c r="D1423" s="44" t="s">
        <v>2068</v>
      </c>
      <c r="E1423" s="668" t="s">
        <v>1251</v>
      </c>
      <c r="F1423" s="668"/>
      <c r="G1423" s="43" t="s">
        <v>1250</v>
      </c>
      <c r="H1423" s="42">
        <v>6.4000000000000003E-3</v>
      </c>
      <c r="I1423" s="41">
        <v>20.56</v>
      </c>
      <c r="J1423" s="41">
        <v>0.13</v>
      </c>
    </row>
    <row r="1424" spans="1:10" ht="24" customHeight="1" x14ac:dyDescent="0.25">
      <c r="A1424" s="44" t="s">
        <v>1254</v>
      </c>
      <c r="B1424" s="45" t="s">
        <v>2067</v>
      </c>
      <c r="C1424" s="44" t="s">
        <v>61</v>
      </c>
      <c r="D1424" s="44" t="s">
        <v>2066</v>
      </c>
      <c r="E1424" s="668" t="s">
        <v>1251</v>
      </c>
      <c r="F1424" s="668"/>
      <c r="G1424" s="43" t="s">
        <v>1250</v>
      </c>
      <c r="H1424" s="42">
        <v>3.9199999999999999E-2</v>
      </c>
      <c r="I1424" s="41">
        <v>28.79</v>
      </c>
      <c r="J1424" s="41">
        <v>1.1200000000000001</v>
      </c>
    </row>
    <row r="1425" spans="1:11" ht="26.1" customHeight="1" x14ac:dyDescent="0.25">
      <c r="A1425" s="44" t="s">
        <v>1254</v>
      </c>
      <c r="B1425" s="45" t="s">
        <v>2095</v>
      </c>
      <c r="C1425" s="44" t="s">
        <v>61</v>
      </c>
      <c r="D1425" s="44" t="s">
        <v>2094</v>
      </c>
      <c r="E1425" s="668" t="s">
        <v>1617</v>
      </c>
      <c r="F1425" s="668"/>
      <c r="G1425" s="43" t="s">
        <v>956</v>
      </c>
      <c r="H1425" s="42">
        <v>1</v>
      </c>
      <c r="I1425" s="41">
        <v>7.08</v>
      </c>
      <c r="J1425" s="41">
        <v>7.08</v>
      </c>
    </row>
    <row r="1426" spans="1:11" ht="39" customHeight="1" x14ac:dyDescent="0.25">
      <c r="A1426" s="39" t="s">
        <v>1247</v>
      </c>
      <c r="B1426" s="40" t="s">
        <v>2212</v>
      </c>
      <c r="C1426" s="39" t="s">
        <v>61</v>
      </c>
      <c r="D1426" s="39" t="s">
        <v>2211</v>
      </c>
      <c r="E1426" s="669" t="s">
        <v>1244</v>
      </c>
      <c r="F1426" s="669"/>
      <c r="G1426" s="38" t="s">
        <v>82</v>
      </c>
      <c r="H1426" s="37">
        <v>0.54300000000000004</v>
      </c>
      <c r="I1426" s="36">
        <v>0.18</v>
      </c>
      <c r="J1426" s="36">
        <v>0.09</v>
      </c>
    </row>
    <row r="1427" spans="1:11" ht="26.1" customHeight="1" x14ac:dyDescent="0.25">
      <c r="A1427" s="39" t="s">
        <v>1247</v>
      </c>
      <c r="B1427" s="40" t="s">
        <v>2210</v>
      </c>
      <c r="C1427" s="39" t="s">
        <v>61</v>
      </c>
      <c r="D1427" s="39" t="s">
        <v>2209</v>
      </c>
      <c r="E1427" s="669" t="s">
        <v>1244</v>
      </c>
      <c r="F1427" s="669"/>
      <c r="G1427" s="38" t="s">
        <v>956</v>
      </c>
      <c r="H1427" s="37">
        <v>2.5000000000000001E-2</v>
      </c>
      <c r="I1427" s="36">
        <v>17.89</v>
      </c>
      <c r="J1427" s="36">
        <v>0.44</v>
      </c>
    </row>
    <row r="1428" spans="1:11" x14ac:dyDescent="0.25">
      <c r="A1428" s="35"/>
      <c r="B1428" s="35"/>
      <c r="C1428" s="35"/>
      <c r="D1428" s="35"/>
      <c r="E1428" s="35" t="s">
        <v>1243</v>
      </c>
      <c r="F1428" s="34">
        <v>0.55705134156531422</v>
      </c>
      <c r="G1428" s="35" t="s">
        <v>1242</v>
      </c>
      <c r="H1428" s="34">
        <v>0.64</v>
      </c>
      <c r="I1428" s="35" t="s">
        <v>1241</v>
      </c>
      <c r="J1428" s="34">
        <v>1.2</v>
      </c>
    </row>
    <row r="1429" spans="1:11" x14ac:dyDescent="0.25">
      <c r="A1429" s="35"/>
      <c r="B1429" s="35"/>
      <c r="C1429" s="35"/>
      <c r="D1429" s="35"/>
      <c r="E1429" s="35" t="s">
        <v>1240</v>
      </c>
      <c r="F1429" s="34">
        <v>1.77</v>
      </c>
      <c r="G1429" s="35"/>
      <c r="H1429" s="674" t="s">
        <v>1239</v>
      </c>
      <c r="I1429" s="674"/>
      <c r="J1429" s="34">
        <v>10.63</v>
      </c>
    </row>
    <row r="1430" spans="1:11" ht="50.1" customHeight="1" thickBot="1" x14ac:dyDescent="0.3">
      <c r="A1430" s="11"/>
      <c r="B1430" s="11"/>
      <c r="C1430" s="11"/>
      <c r="D1430" s="11"/>
      <c r="E1430" s="11"/>
      <c r="F1430" s="11"/>
      <c r="G1430" s="11" t="s">
        <v>3360</v>
      </c>
      <c r="H1430" s="48">
        <v>15.2</v>
      </c>
      <c r="I1430" s="11" t="s">
        <v>3359</v>
      </c>
      <c r="J1430" s="47">
        <v>161.57</v>
      </c>
    </row>
    <row r="1431" spans="1:11" ht="1.2" customHeight="1" thickTop="1" x14ac:dyDescent="0.25">
      <c r="A1431" s="33"/>
      <c r="B1431" s="33"/>
      <c r="C1431" s="33"/>
      <c r="D1431" s="33"/>
      <c r="E1431" s="33"/>
      <c r="F1431" s="33"/>
      <c r="G1431" s="33"/>
      <c r="H1431" s="33"/>
      <c r="I1431" s="33"/>
      <c r="J1431" s="33"/>
    </row>
    <row r="1432" spans="1:11" ht="18" customHeight="1" x14ac:dyDescent="0.25">
      <c r="A1432" s="30" t="s">
        <v>1010</v>
      </c>
      <c r="B1432" s="28" t="s">
        <v>1237</v>
      </c>
      <c r="C1432" s="30" t="s">
        <v>1236</v>
      </c>
      <c r="D1432" s="30" t="s">
        <v>10</v>
      </c>
      <c r="E1432" s="666" t="s">
        <v>1261</v>
      </c>
      <c r="F1432" s="666"/>
      <c r="G1432" s="29" t="s">
        <v>1235</v>
      </c>
      <c r="H1432" s="28" t="s">
        <v>1234</v>
      </c>
      <c r="I1432" s="28" t="s">
        <v>1233</v>
      </c>
      <c r="J1432" s="28" t="s">
        <v>11</v>
      </c>
    </row>
    <row r="1433" spans="1:11" ht="39" customHeight="1" x14ac:dyDescent="0.25">
      <c r="A1433" s="18" t="s">
        <v>1260</v>
      </c>
      <c r="B1433" s="16" t="s">
        <v>974</v>
      </c>
      <c r="C1433" s="18" t="s">
        <v>61</v>
      </c>
      <c r="D1433" s="18" t="s">
        <v>973</v>
      </c>
      <c r="E1433" s="667" t="s">
        <v>1617</v>
      </c>
      <c r="F1433" s="667"/>
      <c r="G1433" s="17" t="s">
        <v>73</v>
      </c>
      <c r="H1433" s="46">
        <v>1</v>
      </c>
      <c r="I1433" s="15">
        <f>J1433</f>
        <v>106.83</v>
      </c>
      <c r="J1433" s="15">
        <f>SUM(J1434:J1443)</f>
        <v>106.83</v>
      </c>
    </row>
    <row r="1434" spans="1:11" ht="26.1" customHeight="1" x14ac:dyDescent="0.25">
      <c r="A1434" s="44" t="s">
        <v>1254</v>
      </c>
      <c r="B1434" s="45" t="s">
        <v>1397</v>
      </c>
      <c r="C1434" s="44" t="s">
        <v>61</v>
      </c>
      <c r="D1434" s="44" t="s">
        <v>1396</v>
      </c>
      <c r="E1434" s="668" t="s">
        <v>1251</v>
      </c>
      <c r="F1434" s="668"/>
      <c r="G1434" s="43" t="s">
        <v>1250</v>
      </c>
      <c r="H1434" s="42">
        <v>0.23699999999999999</v>
      </c>
      <c r="I1434" s="41">
        <v>20.5</v>
      </c>
      <c r="J1434" s="41">
        <v>4.8499999999999996</v>
      </c>
      <c r="K1434" s="42">
        <v>0.16500000000000001</v>
      </c>
    </row>
    <row r="1435" spans="1:11" ht="24" customHeight="1" x14ac:dyDescent="0.25">
      <c r="A1435" s="44" t="s">
        <v>1254</v>
      </c>
      <c r="B1435" s="45" t="s">
        <v>1395</v>
      </c>
      <c r="C1435" s="44" t="s">
        <v>61</v>
      </c>
      <c r="D1435" s="44" t="s">
        <v>1394</v>
      </c>
      <c r="E1435" s="668" t="s">
        <v>1251</v>
      </c>
      <c r="F1435" s="668"/>
      <c r="G1435" s="43" t="s">
        <v>1250</v>
      </c>
      <c r="H1435" s="42">
        <v>1.2909999999999999</v>
      </c>
      <c r="I1435" s="41">
        <v>28.68</v>
      </c>
      <c r="J1435" s="41">
        <v>37.020000000000003</v>
      </c>
    </row>
    <row r="1436" spans="1:11" ht="26.1" customHeight="1" x14ac:dyDescent="0.25">
      <c r="A1436" s="44" t="s">
        <v>1254</v>
      </c>
      <c r="B1436" s="45" t="s">
        <v>1861</v>
      </c>
      <c r="C1436" s="44" t="s">
        <v>61</v>
      </c>
      <c r="D1436" s="44" t="s">
        <v>1860</v>
      </c>
      <c r="E1436" s="668" t="s">
        <v>1617</v>
      </c>
      <c r="F1436" s="668"/>
      <c r="G1436" s="43" t="s">
        <v>73</v>
      </c>
      <c r="H1436" s="462">
        <v>0.16500000000000001</v>
      </c>
      <c r="I1436" s="41">
        <v>151.69999999999999</v>
      </c>
      <c r="J1436" s="41">
        <f>ROUND(H1436*I1436,2)</f>
        <v>25.03</v>
      </c>
      <c r="K1436" s="457" t="s">
        <v>7078</v>
      </c>
    </row>
    <row r="1437" spans="1:11" ht="26.1" customHeight="1" x14ac:dyDescent="0.25">
      <c r="A1437" s="39" t="s">
        <v>1247</v>
      </c>
      <c r="B1437" s="40" t="s">
        <v>1614</v>
      </c>
      <c r="C1437" s="39" t="s">
        <v>61</v>
      </c>
      <c r="D1437" s="39" t="s">
        <v>1613</v>
      </c>
      <c r="E1437" s="669" t="s">
        <v>1244</v>
      </c>
      <c r="F1437" s="669"/>
      <c r="G1437" s="38" t="s">
        <v>1302</v>
      </c>
      <c r="H1437" s="37">
        <v>4.0000000000000001E-3</v>
      </c>
      <c r="I1437" s="36">
        <v>5.83</v>
      </c>
      <c r="J1437" s="36">
        <v>0.02</v>
      </c>
    </row>
    <row r="1438" spans="1:11" ht="26.1" customHeight="1" x14ac:dyDescent="0.25">
      <c r="A1438" s="39" t="s">
        <v>1247</v>
      </c>
      <c r="B1438" s="40" t="s">
        <v>1637</v>
      </c>
      <c r="C1438" s="39" t="s">
        <v>61</v>
      </c>
      <c r="D1438" s="39" t="s">
        <v>1636</v>
      </c>
      <c r="E1438" s="669" t="s">
        <v>1244</v>
      </c>
      <c r="F1438" s="669"/>
      <c r="G1438" s="38" t="s">
        <v>104</v>
      </c>
      <c r="H1438" s="37">
        <v>0.20799999999999999</v>
      </c>
      <c r="I1438" s="36">
        <v>8.5500000000000007</v>
      </c>
      <c r="J1438" s="36">
        <v>1.77</v>
      </c>
    </row>
    <row r="1439" spans="1:11" ht="52.2" customHeight="1" x14ac:dyDescent="0.25">
      <c r="A1439" s="39" t="s">
        <v>1247</v>
      </c>
      <c r="B1439" s="40" t="s">
        <v>2993</v>
      </c>
      <c r="C1439" s="39" t="s">
        <v>61</v>
      </c>
      <c r="D1439" s="39" t="s">
        <v>2992</v>
      </c>
      <c r="E1439" s="669" t="s">
        <v>2439</v>
      </c>
      <c r="F1439" s="669"/>
      <c r="G1439" s="38" t="s">
        <v>2983</v>
      </c>
      <c r="H1439" s="37">
        <v>1.1859999999999999</v>
      </c>
      <c r="I1439" s="36">
        <v>18.5</v>
      </c>
      <c r="J1439" s="36">
        <v>21.94</v>
      </c>
    </row>
    <row r="1440" spans="1:11" ht="39" customHeight="1" x14ac:dyDescent="0.25">
      <c r="A1440" s="39" t="s">
        <v>1247</v>
      </c>
      <c r="B1440" s="40" t="s">
        <v>2991</v>
      </c>
      <c r="C1440" s="39" t="s">
        <v>61</v>
      </c>
      <c r="D1440" s="39" t="s">
        <v>2990</v>
      </c>
      <c r="E1440" s="669" t="s">
        <v>2439</v>
      </c>
      <c r="F1440" s="669"/>
      <c r="G1440" s="38" t="s">
        <v>2983</v>
      </c>
      <c r="H1440" s="37">
        <v>0.35599999999999998</v>
      </c>
      <c r="I1440" s="36">
        <v>16.68</v>
      </c>
      <c r="J1440" s="36">
        <v>5.93</v>
      </c>
    </row>
    <row r="1441" spans="1:10" ht="39" customHeight="1" x14ac:dyDescent="0.25">
      <c r="A1441" s="39" t="s">
        <v>1247</v>
      </c>
      <c r="B1441" s="40" t="s">
        <v>2989</v>
      </c>
      <c r="C1441" s="39" t="s">
        <v>61</v>
      </c>
      <c r="D1441" s="39" t="s">
        <v>2988</v>
      </c>
      <c r="E1441" s="669" t="s">
        <v>2439</v>
      </c>
      <c r="F1441" s="669"/>
      <c r="G1441" s="38" t="s">
        <v>59</v>
      </c>
      <c r="H1441" s="37">
        <v>0.47399999999999998</v>
      </c>
      <c r="I1441" s="36">
        <v>6.14</v>
      </c>
      <c r="J1441" s="36">
        <v>2.91</v>
      </c>
    </row>
    <row r="1442" spans="1:10" ht="26.1" customHeight="1" x14ac:dyDescent="0.25">
      <c r="A1442" s="39" t="s">
        <v>1247</v>
      </c>
      <c r="B1442" s="40" t="s">
        <v>2987</v>
      </c>
      <c r="C1442" s="39" t="s">
        <v>61</v>
      </c>
      <c r="D1442" s="39" t="s">
        <v>2986</v>
      </c>
      <c r="E1442" s="669" t="s">
        <v>1244</v>
      </c>
      <c r="F1442" s="669"/>
      <c r="G1442" s="38" t="s">
        <v>956</v>
      </c>
      <c r="H1442" s="37">
        <v>3.3000000000000002E-2</v>
      </c>
      <c r="I1442" s="36">
        <v>21.89</v>
      </c>
      <c r="J1442" s="36">
        <v>0.72</v>
      </c>
    </row>
    <row r="1443" spans="1:10" ht="52.2" customHeight="1" x14ac:dyDescent="0.25">
      <c r="A1443" s="39" t="s">
        <v>1247</v>
      </c>
      <c r="B1443" s="40" t="s">
        <v>2985</v>
      </c>
      <c r="C1443" s="39" t="s">
        <v>61</v>
      </c>
      <c r="D1443" s="39" t="s">
        <v>2984</v>
      </c>
      <c r="E1443" s="669" t="s">
        <v>2439</v>
      </c>
      <c r="F1443" s="669"/>
      <c r="G1443" s="38" t="s">
        <v>2983</v>
      </c>
      <c r="H1443" s="37">
        <v>1.1859999999999999</v>
      </c>
      <c r="I1443" s="36">
        <v>5.6</v>
      </c>
      <c r="J1443" s="36">
        <v>6.64</v>
      </c>
    </row>
    <row r="1444" spans="1:10" x14ac:dyDescent="0.25">
      <c r="A1444" s="35"/>
      <c r="B1444" s="35"/>
      <c r="C1444" s="35"/>
      <c r="D1444" s="35"/>
      <c r="E1444" s="35" t="s">
        <v>1243</v>
      </c>
      <c r="F1444" s="34">
        <v>17.426422801968247</v>
      </c>
      <c r="G1444" s="35" t="s">
        <v>1242</v>
      </c>
      <c r="H1444" s="34">
        <v>20.11</v>
      </c>
      <c r="I1444" s="35" t="s">
        <v>1241</v>
      </c>
      <c r="J1444" s="34">
        <v>37.54</v>
      </c>
    </row>
    <row r="1445" spans="1:10" x14ac:dyDescent="0.25">
      <c r="A1445" s="35"/>
      <c r="B1445" s="35"/>
      <c r="C1445" s="35"/>
      <c r="D1445" s="35"/>
      <c r="E1445" s="35" t="s">
        <v>1240</v>
      </c>
      <c r="F1445" s="34">
        <v>21.36</v>
      </c>
      <c r="G1445" s="35"/>
      <c r="H1445" s="674" t="s">
        <v>1239</v>
      </c>
      <c r="I1445" s="674"/>
      <c r="J1445" s="34">
        <v>128.19</v>
      </c>
    </row>
    <row r="1446" spans="1:10" s="503" customFormat="1" x14ac:dyDescent="0.25">
      <c r="A1446" s="508"/>
      <c r="B1446" s="508"/>
      <c r="C1446" s="508"/>
      <c r="D1446" s="508"/>
      <c r="E1446" s="508"/>
      <c r="F1446" s="34"/>
      <c r="G1446" s="11" t="s">
        <v>3360</v>
      </c>
      <c r="H1446" s="48">
        <v>102.6</v>
      </c>
      <c r="I1446" s="11" t="s">
        <v>3359</v>
      </c>
      <c r="J1446" s="47">
        <v>13152.29</v>
      </c>
    </row>
    <row r="1447" spans="1:10" s="503" customFormat="1" x14ac:dyDescent="0.25">
      <c r="A1447" s="508"/>
      <c r="B1447" s="508"/>
      <c r="C1447" s="508"/>
      <c r="D1447" s="508"/>
      <c r="E1447" s="508"/>
      <c r="F1447" s="34"/>
      <c r="G1447" s="508"/>
      <c r="H1447" s="508"/>
      <c r="I1447" s="508"/>
      <c r="J1447" s="34"/>
    </row>
    <row r="1448" spans="1:10" s="503" customFormat="1" x14ac:dyDescent="0.25">
      <c r="A1448" s="504"/>
      <c r="B1448" s="510" t="s">
        <v>1237</v>
      </c>
      <c r="C1448" s="504" t="s">
        <v>1236</v>
      </c>
      <c r="D1448" s="504" t="s">
        <v>10</v>
      </c>
      <c r="E1448" s="666" t="s">
        <v>1261</v>
      </c>
      <c r="F1448" s="666"/>
      <c r="G1448" s="511" t="s">
        <v>1235</v>
      </c>
      <c r="H1448" s="510" t="s">
        <v>1234</v>
      </c>
      <c r="I1448" s="510" t="s">
        <v>1233</v>
      </c>
      <c r="J1448" s="510" t="s">
        <v>11</v>
      </c>
    </row>
    <row r="1449" spans="1:10" s="503" customFormat="1" ht="39.6" x14ac:dyDescent="0.25">
      <c r="A1449" s="505" t="s">
        <v>1260</v>
      </c>
      <c r="B1449" s="512" t="s">
        <v>7097</v>
      </c>
      <c r="C1449" s="513" t="s">
        <v>61</v>
      </c>
      <c r="D1449" s="513" t="s">
        <v>973</v>
      </c>
      <c r="E1449" s="667" t="s">
        <v>1617</v>
      </c>
      <c r="F1449" s="667"/>
      <c r="G1449" s="17" t="s">
        <v>73</v>
      </c>
      <c r="H1449" s="46">
        <v>1</v>
      </c>
      <c r="I1449" s="15">
        <f>J1449</f>
        <v>241.09</v>
      </c>
      <c r="J1449" s="15">
        <f>SUM(J1450:J1459)</f>
        <v>241.09</v>
      </c>
    </row>
    <row r="1450" spans="1:10" s="503" customFormat="1" ht="26.4" x14ac:dyDescent="0.25">
      <c r="A1450" s="506" t="s">
        <v>1254</v>
      </c>
      <c r="B1450" s="45" t="s">
        <v>1397</v>
      </c>
      <c r="C1450" s="506" t="s">
        <v>61</v>
      </c>
      <c r="D1450" s="506" t="s">
        <v>1396</v>
      </c>
      <c r="E1450" s="668" t="s">
        <v>1251</v>
      </c>
      <c r="F1450" s="668"/>
      <c r="G1450" s="43" t="s">
        <v>1250</v>
      </c>
      <c r="H1450" s="42">
        <v>0.23699999999999999</v>
      </c>
      <c r="I1450" s="41">
        <v>20.5</v>
      </c>
      <c r="J1450" s="41">
        <v>4.8499999999999996</v>
      </c>
    </row>
    <row r="1451" spans="1:10" s="503" customFormat="1" ht="26.4" x14ac:dyDescent="0.25">
      <c r="A1451" s="506" t="s">
        <v>1254</v>
      </c>
      <c r="B1451" s="45" t="s">
        <v>1395</v>
      </c>
      <c r="C1451" s="506" t="s">
        <v>61</v>
      </c>
      <c r="D1451" s="506" t="s">
        <v>1394</v>
      </c>
      <c r="E1451" s="668" t="s">
        <v>1251</v>
      </c>
      <c r="F1451" s="668"/>
      <c r="G1451" s="43" t="s">
        <v>1250</v>
      </c>
      <c r="H1451" s="42">
        <v>1.2909999999999999</v>
      </c>
      <c r="I1451" s="41">
        <v>28.68</v>
      </c>
      <c r="J1451" s="41">
        <v>37.020000000000003</v>
      </c>
    </row>
    <row r="1452" spans="1:10" s="503" customFormat="1" ht="26.4" x14ac:dyDescent="0.25">
      <c r="A1452" s="506" t="s">
        <v>1254</v>
      </c>
      <c r="B1452" s="45" t="s">
        <v>1861</v>
      </c>
      <c r="C1452" s="506" t="s">
        <v>61</v>
      </c>
      <c r="D1452" s="506" t="s">
        <v>1860</v>
      </c>
      <c r="E1452" s="668" t="s">
        <v>1617</v>
      </c>
      <c r="F1452" s="668"/>
      <c r="G1452" s="43" t="s">
        <v>73</v>
      </c>
      <c r="H1452" s="462">
        <v>1.05</v>
      </c>
      <c r="I1452" s="41">
        <v>151.69999999999999</v>
      </c>
      <c r="J1452" s="41">
        <f>ROUND(H1452*I1452,2)</f>
        <v>159.29</v>
      </c>
    </row>
    <row r="1453" spans="1:10" s="503" customFormat="1" ht="26.4" x14ac:dyDescent="0.25">
      <c r="A1453" s="507" t="s">
        <v>1247</v>
      </c>
      <c r="B1453" s="40" t="s">
        <v>1614</v>
      </c>
      <c r="C1453" s="507" t="s">
        <v>61</v>
      </c>
      <c r="D1453" s="507" t="s">
        <v>1613</v>
      </c>
      <c r="E1453" s="669" t="s">
        <v>1244</v>
      </c>
      <c r="F1453" s="669"/>
      <c r="G1453" s="38" t="s">
        <v>1302</v>
      </c>
      <c r="H1453" s="37">
        <v>4.0000000000000001E-3</v>
      </c>
      <c r="I1453" s="36">
        <v>5.83</v>
      </c>
      <c r="J1453" s="36">
        <v>0.02</v>
      </c>
    </row>
    <row r="1454" spans="1:10" s="503" customFormat="1" ht="26.4" x14ac:dyDescent="0.25">
      <c r="A1454" s="507" t="s">
        <v>1247</v>
      </c>
      <c r="B1454" s="40" t="s">
        <v>1637</v>
      </c>
      <c r="C1454" s="507" t="s">
        <v>61</v>
      </c>
      <c r="D1454" s="507" t="s">
        <v>1636</v>
      </c>
      <c r="E1454" s="669" t="s">
        <v>1244</v>
      </c>
      <c r="F1454" s="669"/>
      <c r="G1454" s="38" t="s">
        <v>104</v>
      </c>
      <c r="H1454" s="37">
        <v>0.20799999999999999</v>
      </c>
      <c r="I1454" s="36">
        <v>8.5500000000000007</v>
      </c>
      <c r="J1454" s="36">
        <v>1.77</v>
      </c>
    </row>
    <row r="1455" spans="1:10" s="503" customFormat="1" ht="39.6" x14ac:dyDescent="0.25">
      <c r="A1455" s="507" t="s">
        <v>1247</v>
      </c>
      <c r="B1455" s="40" t="s">
        <v>2993</v>
      </c>
      <c r="C1455" s="507" t="s">
        <v>61</v>
      </c>
      <c r="D1455" s="507" t="s">
        <v>2992</v>
      </c>
      <c r="E1455" s="669" t="s">
        <v>2439</v>
      </c>
      <c r="F1455" s="669"/>
      <c r="G1455" s="38" t="s">
        <v>2983</v>
      </c>
      <c r="H1455" s="37">
        <v>1.1859999999999999</v>
      </c>
      <c r="I1455" s="36">
        <v>18.5</v>
      </c>
      <c r="J1455" s="36">
        <v>21.94</v>
      </c>
    </row>
    <row r="1456" spans="1:10" s="503" customFormat="1" ht="39.6" x14ac:dyDescent="0.25">
      <c r="A1456" s="507" t="s">
        <v>1247</v>
      </c>
      <c r="B1456" s="40" t="s">
        <v>2991</v>
      </c>
      <c r="C1456" s="507" t="s">
        <v>61</v>
      </c>
      <c r="D1456" s="507" t="s">
        <v>2990</v>
      </c>
      <c r="E1456" s="669" t="s">
        <v>2439</v>
      </c>
      <c r="F1456" s="669"/>
      <c r="G1456" s="38" t="s">
        <v>2983</v>
      </c>
      <c r="H1456" s="37">
        <v>0.35599999999999998</v>
      </c>
      <c r="I1456" s="36">
        <v>16.68</v>
      </c>
      <c r="J1456" s="36">
        <v>5.93</v>
      </c>
    </row>
    <row r="1457" spans="1:10" s="503" customFormat="1" ht="26.4" x14ac:dyDescent="0.25">
      <c r="A1457" s="507" t="s">
        <v>1247</v>
      </c>
      <c r="B1457" s="40" t="s">
        <v>2989</v>
      </c>
      <c r="C1457" s="507" t="s">
        <v>61</v>
      </c>
      <c r="D1457" s="507" t="s">
        <v>2988</v>
      </c>
      <c r="E1457" s="669" t="s">
        <v>2439</v>
      </c>
      <c r="F1457" s="669"/>
      <c r="G1457" s="38" t="s">
        <v>59</v>
      </c>
      <c r="H1457" s="37">
        <v>0.47399999999999998</v>
      </c>
      <c r="I1457" s="36">
        <v>6.14</v>
      </c>
      <c r="J1457" s="36">
        <v>2.91</v>
      </c>
    </row>
    <row r="1458" spans="1:10" s="503" customFormat="1" x14ac:dyDescent="0.25">
      <c r="A1458" s="507" t="s">
        <v>1247</v>
      </c>
      <c r="B1458" s="40" t="s">
        <v>2987</v>
      </c>
      <c r="C1458" s="507" t="s">
        <v>61</v>
      </c>
      <c r="D1458" s="507" t="s">
        <v>2986</v>
      </c>
      <c r="E1458" s="669" t="s">
        <v>1244</v>
      </c>
      <c r="F1458" s="669"/>
      <c r="G1458" s="38" t="s">
        <v>956</v>
      </c>
      <c r="H1458" s="37">
        <v>3.3000000000000002E-2</v>
      </c>
      <c r="I1458" s="36">
        <v>21.89</v>
      </c>
      <c r="J1458" s="36">
        <v>0.72</v>
      </c>
    </row>
    <row r="1459" spans="1:10" s="503" customFormat="1" ht="39.6" x14ac:dyDescent="0.25">
      <c r="A1459" s="507" t="s">
        <v>1247</v>
      </c>
      <c r="B1459" s="40" t="s">
        <v>2985</v>
      </c>
      <c r="C1459" s="507" t="s">
        <v>61</v>
      </c>
      <c r="D1459" s="507" t="s">
        <v>2984</v>
      </c>
      <c r="E1459" s="669" t="s">
        <v>2439</v>
      </c>
      <c r="F1459" s="669"/>
      <c r="G1459" s="38" t="s">
        <v>2983</v>
      </c>
      <c r="H1459" s="37">
        <v>1.1859999999999999</v>
      </c>
      <c r="I1459" s="36">
        <v>5.6</v>
      </c>
      <c r="J1459" s="36">
        <v>6.64</v>
      </c>
    </row>
    <row r="1460" spans="1:10" s="503" customFormat="1" x14ac:dyDescent="0.25">
      <c r="A1460" s="508"/>
      <c r="B1460" s="508"/>
      <c r="C1460" s="508"/>
      <c r="D1460" s="508"/>
      <c r="E1460" s="508"/>
      <c r="F1460" s="34"/>
      <c r="G1460" s="508"/>
      <c r="H1460" s="508"/>
      <c r="I1460" s="508"/>
      <c r="J1460" s="34"/>
    </row>
    <row r="1461" spans="1:10" s="503" customFormat="1" x14ac:dyDescent="0.25">
      <c r="A1461" s="508"/>
      <c r="B1461" s="508"/>
      <c r="C1461" s="508"/>
      <c r="D1461" s="508"/>
      <c r="E1461" s="508"/>
      <c r="F1461" s="34"/>
      <c r="G1461" s="508"/>
      <c r="H1461" s="508"/>
      <c r="I1461" s="508"/>
      <c r="J1461" s="34"/>
    </row>
    <row r="1462" spans="1:10" ht="50.1" customHeight="1" thickBot="1" x14ac:dyDescent="0.3">
      <c r="A1462" s="11"/>
      <c r="B1462" s="11"/>
      <c r="C1462" s="11"/>
      <c r="D1462" s="11"/>
      <c r="E1462" s="11"/>
      <c r="F1462" s="11"/>
    </row>
    <row r="1463" spans="1:10" ht="1.2" customHeight="1" thickTop="1" x14ac:dyDescent="0.25">
      <c r="A1463" s="33"/>
      <c r="B1463" s="33"/>
      <c r="C1463" s="33"/>
      <c r="D1463" s="33"/>
      <c r="E1463" s="33"/>
      <c r="F1463" s="33"/>
      <c r="G1463" s="33"/>
      <c r="H1463" s="33"/>
      <c r="I1463" s="33"/>
      <c r="J1463" s="33"/>
    </row>
    <row r="1464" spans="1:10" ht="18" customHeight="1" x14ac:dyDescent="0.25">
      <c r="A1464" s="30" t="s">
        <v>1009</v>
      </c>
      <c r="B1464" s="28" t="s">
        <v>1237</v>
      </c>
      <c r="C1464" s="30" t="s">
        <v>1236</v>
      </c>
      <c r="D1464" s="30" t="s">
        <v>10</v>
      </c>
      <c r="E1464" s="666" t="s">
        <v>1261</v>
      </c>
      <c r="F1464" s="666"/>
      <c r="G1464" s="29" t="s">
        <v>1235</v>
      </c>
      <c r="H1464" s="28" t="s">
        <v>1234</v>
      </c>
      <c r="I1464" s="28" t="s">
        <v>1233</v>
      </c>
      <c r="J1464" s="28" t="s">
        <v>11</v>
      </c>
    </row>
    <row r="1465" spans="1:10" ht="26.1" customHeight="1" x14ac:dyDescent="0.25">
      <c r="A1465" s="18" t="s">
        <v>1260</v>
      </c>
      <c r="B1465" s="16" t="s">
        <v>951</v>
      </c>
      <c r="C1465" s="18" t="s">
        <v>61</v>
      </c>
      <c r="D1465" s="18" t="s">
        <v>950</v>
      </c>
      <c r="E1465" s="667" t="s">
        <v>1617</v>
      </c>
      <c r="F1465" s="667"/>
      <c r="G1465" s="17" t="s">
        <v>86</v>
      </c>
      <c r="H1465" s="46">
        <v>1</v>
      </c>
      <c r="I1465" s="15">
        <v>642.66</v>
      </c>
      <c r="J1465" s="15">
        <v>642.66</v>
      </c>
    </row>
    <row r="1466" spans="1:10" ht="24" customHeight="1" x14ac:dyDescent="0.25">
      <c r="A1466" s="44" t="s">
        <v>1254</v>
      </c>
      <c r="B1466" s="45" t="s">
        <v>2067</v>
      </c>
      <c r="C1466" s="44" t="s">
        <v>61</v>
      </c>
      <c r="D1466" s="44" t="s">
        <v>2066</v>
      </c>
      <c r="E1466" s="668" t="s">
        <v>1251</v>
      </c>
      <c r="F1466" s="668"/>
      <c r="G1466" s="43" t="s">
        <v>1250</v>
      </c>
      <c r="H1466" s="42">
        <v>0.6</v>
      </c>
      <c r="I1466" s="41">
        <v>28.79</v>
      </c>
      <c r="J1466" s="41">
        <v>17.27</v>
      </c>
    </row>
    <row r="1467" spans="1:10" ht="24" customHeight="1" x14ac:dyDescent="0.25">
      <c r="A1467" s="44" t="s">
        <v>1254</v>
      </c>
      <c r="B1467" s="45" t="s">
        <v>1395</v>
      </c>
      <c r="C1467" s="44" t="s">
        <v>61</v>
      </c>
      <c r="D1467" s="44" t="s">
        <v>1394</v>
      </c>
      <c r="E1467" s="668" t="s">
        <v>1251</v>
      </c>
      <c r="F1467" s="668"/>
      <c r="G1467" s="43" t="s">
        <v>1250</v>
      </c>
      <c r="H1467" s="42">
        <v>0.6</v>
      </c>
      <c r="I1467" s="41">
        <v>28.68</v>
      </c>
      <c r="J1467" s="41">
        <v>17.2</v>
      </c>
    </row>
    <row r="1468" spans="1:10" ht="24" customHeight="1" x14ac:dyDescent="0.25">
      <c r="A1468" s="44" t="s">
        <v>1254</v>
      </c>
      <c r="B1468" s="45" t="s">
        <v>1577</v>
      </c>
      <c r="C1468" s="44" t="s">
        <v>61</v>
      </c>
      <c r="D1468" s="44" t="s">
        <v>1576</v>
      </c>
      <c r="E1468" s="668" t="s">
        <v>1251</v>
      </c>
      <c r="F1468" s="668"/>
      <c r="G1468" s="43" t="s">
        <v>1250</v>
      </c>
      <c r="H1468" s="42">
        <v>0.6</v>
      </c>
      <c r="I1468" s="41">
        <v>29.04</v>
      </c>
      <c r="J1468" s="41">
        <v>17.420000000000002</v>
      </c>
    </row>
    <row r="1469" spans="1:10" ht="24" customHeight="1" x14ac:dyDescent="0.25">
      <c r="A1469" s="44" t="s">
        <v>1254</v>
      </c>
      <c r="B1469" s="45" t="s">
        <v>1253</v>
      </c>
      <c r="C1469" s="44" t="s">
        <v>61</v>
      </c>
      <c r="D1469" s="44" t="s">
        <v>1252</v>
      </c>
      <c r="E1469" s="668" t="s">
        <v>1251</v>
      </c>
      <c r="F1469" s="668"/>
      <c r="G1469" s="43" t="s">
        <v>1250</v>
      </c>
      <c r="H1469" s="42">
        <v>1.6</v>
      </c>
      <c r="I1469" s="41">
        <v>20.309999999999999</v>
      </c>
      <c r="J1469" s="41">
        <v>32.49</v>
      </c>
    </row>
    <row r="1470" spans="1:10" ht="52.2" customHeight="1" x14ac:dyDescent="0.25">
      <c r="A1470" s="39" t="s">
        <v>1247</v>
      </c>
      <c r="B1470" s="40" t="s">
        <v>3001</v>
      </c>
      <c r="C1470" s="39" t="s">
        <v>61</v>
      </c>
      <c r="D1470" s="39" t="s">
        <v>3000</v>
      </c>
      <c r="E1470" s="669" t="s">
        <v>1244</v>
      </c>
      <c r="F1470" s="669"/>
      <c r="G1470" s="38" t="s">
        <v>86</v>
      </c>
      <c r="H1470" s="37">
        <v>1.05</v>
      </c>
      <c r="I1470" s="36">
        <v>531.49</v>
      </c>
      <c r="J1470" s="36">
        <v>558.05999999999995</v>
      </c>
    </row>
    <row r="1471" spans="1:10" ht="26.1" customHeight="1" x14ac:dyDescent="0.25">
      <c r="A1471" s="39" t="s">
        <v>1247</v>
      </c>
      <c r="B1471" s="40" t="s">
        <v>2999</v>
      </c>
      <c r="C1471" s="39" t="s">
        <v>61</v>
      </c>
      <c r="D1471" s="39" t="s">
        <v>2998</v>
      </c>
      <c r="E1471" s="669" t="s">
        <v>2439</v>
      </c>
      <c r="F1471" s="669"/>
      <c r="G1471" s="38" t="s">
        <v>1250</v>
      </c>
      <c r="H1471" s="37">
        <v>0.3</v>
      </c>
      <c r="I1471" s="36">
        <v>0.76</v>
      </c>
      <c r="J1471" s="36">
        <v>0.22</v>
      </c>
    </row>
    <row r="1472" spans="1:10" x14ac:dyDescent="0.25">
      <c r="A1472" s="35"/>
      <c r="B1472" s="35"/>
      <c r="C1472" s="35"/>
      <c r="D1472" s="35"/>
      <c r="E1472" s="35" t="s">
        <v>1243</v>
      </c>
      <c r="F1472" s="34">
        <v>29.779036301179094</v>
      </c>
      <c r="G1472" s="35" t="s">
        <v>1242</v>
      </c>
      <c r="H1472" s="34">
        <v>34.369999999999997</v>
      </c>
      <c r="I1472" s="35" t="s">
        <v>1241</v>
      </c>
      <c r="J1472" s="34">
        <v>64.150000000000006</v>
      </c>
    </row>
    <row r="1473" spans="1:10" x14ac:dyDescent="0.25">
      <c r="A1473" s="35"/>
      <c r="B1473" s="35"/>
      <c r="C1473" s="35"/>
      <c r="D1473" s="35"/>
      <c r="E1473" s="35" t="s">
        <v>1240</v>
      </c>
      <c r="F1473" s="34">
        <v>128.53</v>
      </c>
      <c r="G1473" s="35"/>
      <c r="H1473" s="674" t="s">
        <v>1239</v>
      </c>
      <c r="I1473" s="674"/>
      <c r="J1473" s="34">
        <v>771.19</v>
      </c>
    </row>
    <row r="1474" spans="1:10" ht="50.1" customHeight="1" thickBot="1" x14ac:dyDescent="0.3">
      <c r="A1474" s="11"/>
      <c r="B1474" s="11"/>
      <c r="C1474" s="11"/>
      <c r="D1474" s="11"/>
      <c r="E1474" s="11"/>
      <c r="F1474" s="11"/>
      <c r="G1474" s="11" t="s">
        <v>3360</v>
      </c>
      <c r="H1474" s="48">
        <v>6.1</v>
      </c>
      <c r="I1474" s="11" t="s">
        <v>3359</v>
      </c>
      <c r="J1474" s="47">
        <v>4704.25</v>
      </c>
    </row>
    <row r="1475" spans="1:10" ht="1.2" customHeight="1" thickTop="1" x14ac:dyDescent="0.25">
      <c r="A1475" s="33"/>
      <c r="B1475" s="33"/>
      <c r="C1475" s="33"/>
      <c r="D1475" s="33"/>
      <c r="E1475" s="33"/>
      <c r="F1475" s="33"/>
      <c r="G1475" s="33"/>
      <c r="H1475" s="33"/>
      <c r="I1475" s="33"/>
      <c r="J1475" s="33"/>
    </row>
    <row r="1476" spans="1:10" ht="24" customHeight="1" x14ac:dyDescent="0.25">
      <c r="A1476" s="21" t="s">
        <v>1008</v>
      </c>
      <c r="B1476" s="21"/>
      <c r="C1476" s="21"/>
      <c r="D1476" s="21" t="s">
        <v>1007</v>
      </c>
      <c r="E1476" s="21"/>
      <c r="F1476" s="665"/>
      <c r="G1476" s="665"/>
      <c r="H1476" s="22"/>
      <c r="I1476" s="21"/>
      <c r="J1476" s="20">
        <v>8883.99</v>
      </c>
    </row>
    <row r="1477" spans="1:10" ht="18" customHeight="1" x14ac:dyDescent="0.25">
      <c r="A1477" s="30" t="s">
        <v>1006</v>
      </c>
      <c r="B1477" s="28" t="s">
        <v>1237</v>
      </c>
      <c r="C1477" s="30" t="s">
        <v>1236</v>
      </c>
      <c r="D1477" s="30" t="s">
        <v>10</v>
      </c>
      <c r="E1477" s="666" t="s">
        <v>1261</v>
      </c>
      <c r="F1477" s="666"/>
      <c r="G1477" s="29" t="s">
        <v>1235</v>
      </c>
      <c r="H1477" s="28" t="s">
        <v>1234</v>
      </c>
      <c r="I1477" s="28" t="s">
        <v>1233</v>
      </c>
      <c r="J1477" s="28" t="s">
        <v>11</v>
      </c>
    </row>
    <row r="1478" spans="1:10" ht="39" customHeight="1" x14ac:dyDescent="0.25">
      <c r="A1478" s="18" t="s">
        <v>1260</v>
      </c>
      <c r="B1478" s="16" t="s">
        <v>968</v>
      </c>
      <c r="C1478" s="18" t="s">
        <v>61</v>
      </c>
      <c r="D1478" s="18" t="s">
        <v>967</v>
      </c>
      <c r="E1478" s="667" t="s">
        <v>1617</v>
      </c>
      <c r="F1478" s="667"/>
      <c r="G1478" s="17" t="s">
        <v>956</v>
      </c>
      <c r="H1478" s="46">
        <v>1</v>
      </c>
      <c r="I1478" s="15">
        <v>12.14</v>
      </c>
      <c r="J1478" s="15">
        <v>12.14</v>
      </c>
    </row>
    <row r="1479" spans="1:10" ht="24" customHeight="1" x14ac:dyDescent="0.25">
      <c r="A1479" s="44" t="s">
        <v>1254</v>
      </c>
      <c r="B1479" s="45" t="s">
        <v>2069</v>
      </c>
      <c r="C1479" s="44" t="s">
        <v>61</v>
      </c>
      <c r="D1479" s="44" t="s">
        <v>2068</v>
      </c>
      <c r="E1479" s="668" t="s">
        <v>1251</v>
      </c>
      <c r="F1479" s="668"/>
      <c r="G1479" s="43" t="s">
        <v>1250</v>
      </c>
      <c r="H1479" s="42">
        <v>1.7500000000000002E-2</v>
      </c>
      <c r="I1479" s="41">
        <v>20.56</v>
      </c>
      <c r="J1479" s="41">
        <v>0.35</v>
      </c>
    </row>
    <row r="1480" spans="1:10" ht="24" customHeight="1" x14ac:dyDescent="0.25">
      <c r="A1480" s="44" t="s">
        <v>1254</v>
      </c>
      <c r="B1480" s="45" t="s">
        <v>2067</v>
      </c>
      <c r="C1480" s="44" t="s">
        <v>61</v>
      </c>
      <c r="D1480" s="44" t="s">
        <v>2066</v>
      </c>
      <c r="E1480" s="668" t="s">
        <v>1251</v>
      </c>
      <c r="F1480" s="668"/>
      <c r="G1480" s="43" t="s">
        <v>1250</v>
      </c>
      <c r="H1480" s="42">
        <v>0.1069</v>
      </c>
      <c r="I1480" s="41">
        <v>28.79</v>
      </c>
      <c r="J1480" s="41">
        <v>3.07</v>
      </c>
    </row>
    <row r="1481" spans="1:10" ht="26.1" customHeight="1" x14ac:dyDescent="0.25">
      <c r="A1481" s="44" t="s">
        <v>1254</v>
      </c>
      <c r="B1481" s="45" t="s">
        <v>2071</v>
      </c>
      <c r="C1481" s="44" t="s">
        <v>61</v>
      </c>
      <c r="D1481" s="44" t="s">
        <v>2070</v>
      </c>
      <c r="E1481" s="668" t="s">
        <v>1617</v>
      </c>
      <c r="F1481" s="668"/>
      <c r="G1481" s="43" t="s">
        <v>956</v>
      </c>
      <c r="H1481" s="42">
        <v>1</v>
      </c>
      <c r="I1481" s="41">
        <v>8.07</v>
      </c>
      <c r="J1481" s="41">
        <v>8.07</v>
      </c>
    </row>
    <row r="1482" spans="1:10" ht="39" customHeight="1" x14ac:dyDescent="0.25">
      <c r="A1482" s="39" t="s">
        <v>1247</v>
      </c>
      <c r="B1482" s="40" t="s">
        <v>2212</v>
      </c>
      <c r="C1482" s="39" t="s">
        <v>61</v>
      </c>
      <c r="D1482" s="39" t="s">
        <v>2211</v>
      </c>
      <c r="E1482" s="669" t="s">
        <v>1244</v>
      </c>
      <c r="F1482" s="669"/>
      <c r="G1482" s="38" t="s">
        <v>82</v>
      </c>
      <c r="H1482" s="37">
        <v>1.19</v>
      </c>
      <c r="I1482" s="36">
        <v>0.18</v>
      </c>
      <c r="J1482" s="36">
        <v>0.21</v>
      </c>
    </row>
    <row r="1483" spans="1:10" ht="26.1" customHeight="1" x14ac:dyDescent="0.25">
      <c r="A1483" s="39" t="s">
        <v>1247</v>
      </c>
      <c r="B1483" s="40" t="s">
        <v>2210</v>
      </c>
      <c r="C1483" s="39" t="s">
        <v>61</v>
      </c>
      <c r="D1483" s="39" t="s">
        <v>2209</v>
      </c>
      <c r="E1483" s="669" t="s">
        <v>1244</v>
      </c>
      <c r="F1483" s="669"/>
      <c r="G1483" s="38" t="s">
        <v>956</v>
      </c>
      <c r="H1483" s="37">
        <v>2.5000000000000001E-2</v>
      </c>
      <c r="I1483" s="36">
        <v>17.89</v>
      </c>
      <c r="J1483" s="36">
        <v>0.44</v>
      </c>
    </row>
    <row r="1484" spans="1:10" x14ac:dyDescent="0.25">
      <c r="A1484" s="35"/>
      <c r="B1484" s="35"/>
      <c r="C1484" s="35"/>
      <c r="D1484" s="35"/>
      <c r="E1484" s="35" t="s">
        <v>1243</v>
      </c>
      <c r="F1484" s="34">
        <v>1.91718503388729</v>
      </c>
      <c r="G1484" s="35" t="s">
        <v>1242</v>
      </c>
      <c r="H1484" s="34">
        <v>2.21</v>
      </c>
      <c r="I1484" s="35" t="s">
        <v>1241</v>
      </c>
      <c r="J1484" s="34">
        <v>4.13</v>
      </c>
    </row>
    <row r="1485" spans="1:10" x14ac:dyDescent="0.25">
      <c r="A1485" s="35"/>
      <c r="B1485" s="35"/>
      <c r="C1485" s="35"/>
      <c r="D1485" s="35"/>
      <c r="E1485" s="35" t="s">
        <v>1240</v>
      </c>
      <c r="F1485" s="34">
        <v>2.42</v>
      </c>
      <c r="G1485" s="35"/>
      <c r="H1485" s="674" t="s">
        <v>1239</v>
      </c>
      <c r="I1485" s="674"/>
      <c r="J1485" s="34">
        <v>14.56</v>
      </c>
    </row>
    <row r="1486" spans="1:10" ht="50.1" customHeight="1" thickBot="1" x14ac:dyDescent="0.3">
      <c r="A1486" s="11"/>
      <c r="B1486" s="11"/>
      <c r="C1486" s="11"/>
      <c r="D1486" s="11"/>
      <c r="E1486" s="11"/>
      <c r="F1486" s="11"/>
      <c r="G1486" s="11" t="s">
        <v>3360</v>
      </c>
      <c r="H1486" s="48">
        <v>71.8</v>
      </c>
      <c r="I1486" s="11" t="s">
        <v>3359</v>
      </c>
      <c r="J1486" s="47">
        <v>1045.4000000000001</v>
      </c>
    </row>
    <row r="1487" spans="1:10" ht="1.2" customHeight="1" thickTop="1" x14ac:dyDescent="0.25">
      <c r="A1487" s="33"/>
      <c r="B1487" s="33"/>
      <c r="C1487" s="33"/>
      <c r="D1487" s="33"/>
      <c r="E1487" s="33"/>
      <c r="F1487" s="33"/>
      <c r="G1487" s="33"/>
      <c r="H1487" s="33"/>
      <c r="I1487" s="33"/>
      <c r="J1487" s="33"/>
    </row>
    <row r="1488" spans="1:10" ht="18" customHeight="1" x14ac:dyDescent="0.25">
      <c r="A1488" s="30" t="s">
        <v>1005</v>
      </c>
      <c r="B1488" s="28" t="s">
        <v>1237</v>
      </c>
      <c r="C1488" s="30" t="s">
        <v>1236</v>
      </c>
      <c r="D1488" s="30" t="s">
        <v>10</v>
      </c>
      <c r="E1488" s="666" t="s">
        <v>1261</v>
      </c>
      <c r="F1488" s="666"/>
      <c r="G1488" s="29" t="s">
        <v>1235</v>
      </c>
      <c r="H1488" s="28" t="s">
        <v>1234</v>
      </c>
      <c r="I1488" s="28" t="s">
        <v>1233</v>
      </c>
      <c r="J1488" s="28" t="s">
        <v>11</v>
      </c>
    </row>
    <row r="1489" spans="1:10" ht="39" customHeight="1" x14ac:dyDescent="0.25">
      <c r="A1489" s="18" t="s">
        <v>1260</v>
      </c>
      <c r="B1489" s="16" t="s">
        <v>965</v>
      </c>
      <c r="C1489" s="18" t="s">
        <v>61</v>
      </c>
      <c r="D1489" s="18" t="s">
        <v>964</v>
      </c>
      <c r="E1489" s="667" t="s">
        <v>1617</v>
      </c>
      <c r="F1489" s="667"/>
      <c r="G1489" s="17" t="s">
        <v>956</v>
      </c>
      <c r="H1489" s="46">
        <v>1</v>
      </c>
      <c r="I1489" s="15">
        <v>8.86</v>
      </c>
      <c r="J1489" s="15">
        <v>8.86</v>
      </c>
    </row>
    <row r="1490" spans="1:10" ht="24" customHeight="1" x14ac:dyDescent="0.25">
      <c r="A1490" s="44" t="s">
        <v>1254</v>
      </c>
      <c r="B1490" s="45" t="s">
        <v>2069</v>
      </c>
      <c r="C1490" s="44" t="s">
        <v>61</v>
      </c>
      <c r="D1490" s="44" t="s">
        <v>2068</v>
      </c>
      <c r="E1490" s="668" t="s">
        <v>1251</v>
      </c>
      <c r="F1490" s="668"/>
      <c r="G1490" s="43" t="s">
        <v>1250</v>
      </c>
      <c r="H1490" s="42">
        <v>6.4000000000000003E-3</v>
      </c>
      <c r="I1490" s="41">
        <v>20.56</v>
      </c>
      <c r="J1490" s="41">
        <v>0.13</v>
      </c>
    </row>
    <row r="1491" spans="1:10" ht="24" customHeight="1" x14ac:dyDescent="0.25">
      <c r="A1491" s="44" t="s">
        <v>1254</v>
      </c>
      <c r="B1491" s="45" t="s">
        <v>2067</v>
      </c>
      <c r="C1491" s="44" t="s">
        <v>61</v>
      </c>
      <c r="D1491" s="44" t="s">
        <v>2066</v>
      </c>
      <c r="E1491" s="668" t="s">
        <v>1251</v>
      </c>
      <c r="F1491" s="668"/>
      <c r="G1491" s="43" t="s">
        <v>1250</v>
      </c>
      <c r="H1491" s="42">
        <v>3.9199999999999999E-2</v>
      </c>
      <c r="I1491" s="41">
        <v>28.79</v>
      </c>
      <c r="J1491" s="41">
        <v>1.1200000000000001</v>
      </c>
    </row>
    <row r="1492" spans="1:10" ht="26.1" customHeight="1" x14ac:dyDescent="0.25">
      <c r="A1492" s="44" t="s">
        <v>1254</v>
      </c>
      <c r="B1492" s="45" t="s">
        <v>2095</v>
      </c>
      <c r="C1492" s="44" t="s">
        <v>61</v>
      </c>
      <c r="D1492" s="44" t="s">
        <v>2094</v>
      </c>
      <c r="E1492" s="668" t="s">
        <v>1617</v>
      </c>
      <c r="F1492" s="668"/>
      <c r="G1492" s="43" t="s">
        <v>956</v>
      </c>
      <c r="H1492" s="42">
        <v>1</v>
      </c>
      <c r="I1492" s="41">
        <v>7.08</v>
      </c>
      <c r="J1492" s="41">
        <v>7.08</v>
      </c>
    </row>
    <row r="1493" spans="1:10" ht="39" customHeight="1" x14ac:dyDescent="0.25">
      <c r="A1493" s="39" t="s">
        <v>1247</v>
      </c>
      <c r="B1493" s="40" t="s">
        <v>2212</v>
      </c>
      <c r="C1493" s="39" t="s">
        <v>61</v>
      </c>
      <c r="D1493" s="39" t="s">
        <v>2211</v>
      </c>
      <c r="E1493" s="669" t="s">
        <v>1244</v>
      </c>
      <c r="F1493" s="669"/>
      <c r="G1493" s="38" t="s">
        <v>82</v>
      </c>
      <c r="H1493" s="37">
        <v>0.54300000000000004</v>
      </c>
      <c r="I1493" s="36">
        <v>0.18</v>
      </c>
      <c r="J1493" s="36">
        <v>0.09</v>
      </c>
    </row>
    <row r="1494" spans="1:10" ht="26.1" customHeight="1" x14ac:dyDescent="0.25">
      <c r="A1494" s="39" t="s">
        <v>1247</v>
      </c>
      <c r="B1494" s="40" t="s">
        <v>2210</v>
      </c>
      <c r="C1494" s="39" t="s">
        <v>61</v>
      </c>
      <c r="D1494" s="39" t="s">
        <v>2209</v>
      </c>
      <c r="E1494" s="669" t="s">
        <v>1244</v>
      </c>
      <c r="F1494" s="669"/>
      <c r="G1494" s="38" t="s">
        <v>956</v>
      </c>
      <c r="H1494" s="37">
        <v>2.5000000000000001E-2</v>
      </c>
      <c r="I1494" s="36">
        <v>17.89</v>
      </c>
      <c r="J1494" s="36">
        <v>0.44</v>
      </c>
    </row>
    <row r="1495" spans="1:10" x14ac:dyDescent="0.25">
      <c r="A1495" s="35"/>
      <c r="B1495" s="35"/>
      <c r="C1495" s="35"/>
      <c r="D1495" s="35"/>
      <c r="E1495" s="35" t="s">
        <v>1243</v>
      </c>
      <c r="F1495" s="34">
        <v>0.55705134156531422</v>
      </c>
      <c r="G1495" s="35" t="s">
        <v>1242</v>
      </c>
      <c r="H1495" s="34">
        <v>0.64</v>
      </c>
      <c r="I1495" s="35" t="s">
        <v>1241</v>
      </c>
      <c r="J1495" s="34">
        <v>1.2</v>
      </c>
    </row>
    <row r="1496" spans="1:10" x14ac:dyDescent="0.25">
      <c r="A1496" s="35"/>
      <c r="B1496" s="35"/>
      <c r="C1496" s="35"/>
      <c r="D1496" s="35"/>
      <c r="E1496" s="35" t="s">
        <v>1240</v>
      </c>
      <c r="F1496" s="34">
        <v>1.77</v>
      </c>
      <c r="G1496" s="35"/>
      <c r="H1496" s="674" t="s">
        <v>1239</v>
      </c>
      <c r="I1496" s="674"/>
      <c r="J1496" s="34">
        <v>10.63</v>
      </c>
    </row>
    <row r="1497" spans="1:10" ht="50.1" customHeight="1" thickBot="1" x14ac:dyDescent="0.3">
      <c r="A1497" s="11"/>
      <c r="B1497" s="11"/>
      <c r="C1497" s="11"/>
      <c r="D1497" s="11"/>
      <c r="E1497" s="11"/>
      <c r="F1497" s="11"/>
      <c r="G1497" s="11" t="s">
        <v>3360</v>
      </c>
      <c r="H1497" s="48">
        <v>203.4</v>
      </c>
      <c r="I1497" s="11" t="s">
        <v>3359</v>
      </c>
      <c r="J1497" s="47">
        <v>2162.14</v>
      </c>
    </row>
    <row r="1498" spans="1:10" ht="1.2" customHeight="1" thickTop="1" x14ac:dyDescent="0.25">
      <c r="A1498" s="33"/>
      <c r="B1498" s="33"/>
      <c r="C1498" s="33"/>
      <c r="D1498" s="33"/>
      <c r="E1498" s="33"/>
      <c r="F1498" s="33"/>
      <c r="G1498" s="33"/>
      <c r="H1498" s="33"/>
      <c r="I1498" s="33"/>
      <c r="J1498" s="33"/>
    </row>
    <row r="1499" spans="1:10" ht="18" customHeight="1" x14ac:dyDescent="0.25">
      <c r="A1499" s="30" t="s">
        <v>1004</v>
      </c>
      <c r="B1499" s="28" t="s">
        <v>1237</v>
      </c>
      <c r="C1499" s="30" t="s">
        <v>1236</v>
      </c>
      <c r="D1499" s="30" t="s">
        <v>10</v>
      </c>
      <c r="E1499" s="666" t="s">
        <v>1261</v>
      </c>
      <c r="F1499" s="666"/>
      <c r="G1499" s="29" t="s">
        <v>1235</v>
      </c>
      <c r="H1499" s="28" t="s">
        <v>1234</v>
      </c>
      <c r="I1499" s="28" t="s">
        <v>1233</v>
      </c>
      <c r="J1499" s="28" t="s">
        <v>11</v>
      </c>
    </row>
    <row r="1500" spans="1:10" ht="39" customHeight="1" x14ac:dyDescent="0.25">
      <c r="A1500" s="18" t="s">
        <v>1260</v>
      </c>
      <c r="B1500" s="16" t="s">
        <v>1003</v>
      </c>
      <c r="C1500" s="18" t="s">
        <v>61</v>
      </c>
      <c r="D1500" s="18" t="s">
        <v>1002</v>
      </c>
      <c r="E1500" s="667" t="s">
        <v>1617</v>
      </c>
      <c r="F1500" s="667"/>
      <c r="G1500" s="17" t="s">
        <v>956</v>
      </c>
      <c r="H1500" s="46">
        <v>1</v>
      </c>
      <c r="I1500" s="15">
        <v>7.35</v>
      </c>
      <c r="J1500" s="15">
        <v>7.35</v>
      </c>
    </row>
    <row r="1501" spans="1:10" ht="24" customHeight="1" x14ac:dyDescent="0.25">
      <c r="A1501" s="44" t="s">
        <v>1254</v>
      </c>
      <c r="B1501" s="45" t="s">
        <v>2069</v>
      </c>
      <c r="C1501" s="44" t="s">
        <v>61</v>
      </c>
      <c r="D1501" s="44" t="s">
        <v>2068</v>
      </c>
      <c r="E1501" s="668" t="s">
        <v>1251</v>
      </c>
      <c r="F1501" s="668"/>
      <c r="G1501" s="43" t="s">
        <v>1250</v>
      </c>
      <c r="H1501" s="42">
        <v>4.1999999999999997E-3</v>
      </c>
      <c r="I1501" s="41">
        <v>20.56</v>
      </c>
      <c r="J1501" s="41">
        <v>0.08</v>
      </c>
    </row>
    <row r="1502" spans="1:10" ht="24" customHeight="1" x14ac:dyDescent="0.25">
      <c r="A1502" s="44" t="s">
        <v>1254</v>
      </c>
      <c r="B1502" s="45" t="s">
        <v>2067</v>
      </c>
      <c r="C1502" s="44" t="s">
        <v>61</v>
      </c>
      <c r="D1502" s="44" t="s">
        <v>2066</v>
      </c>
      <c r="E1502" s="668" t="s">
        <v>1251</v>
      </c>
      <c r="F1502" s="668"/>
      <c r="G1502" s="43" t="s">
        <v>1250</v>
      </c>
      <c r="H1502" s="42">
        <v>2.5700000000000001E-2</v>
      </c>
      <c r="I1502" s="41">
        <v>28.79</v>
      </c>
      <c r="J1502" s="41">
        <v>0.73</v>
      </c>
    </row>
    <row r="1503" spans="1:10" ht="26.1" customHeight="1" x14ac:dyDescent="0.25">
      <c r="A1503" s="44" t="s">
        <v>1254</v>
      </c>
      <c r="B1503" s="45" t="s">
        <v>2091</v>
      </c>
      <c r="C1503" s="44" t="s">
        <v>61</v>
      </c>
      <c r="D1503" s="44" t="s">
        <v>2090</v>
      </c>
      <c r="E1503" s="668" t="s">
        <v>1617</v>
      </c>
      <c r="F1503" s="668"/>
      <c r="G1503" s="43" t="s">
        <v>956</v>
      </c>
      <c r="H1503" s="42">
        <v>1</v>
      </c>
      <c r="I1503" s="41">
        <v>6.04</v>
      </c>
      <c r="J1503" s="41">
        <v>6.04</v>
      </c>
    </row>
    <row r="1504" spans="1:10" ht="39" customHeight="1" x14ac:dyDescent="0.25">
      <c r="A1504" s="39" t="s">
        <v>1247</v>
      </c>
      <c r="B1504" s="40" t="s">
        <v>2212</v>
      </c>
      <c r="C1504" s="39" t="s">
        <v>61</v>
      </c>
      <c r="D1504" s="39" t="s">
        <v>2211</v>
      </c>
      <c r="E1504" s="669" t="s">
        <v>1244</v>
      </c>
      <c r="F1504" s="669"/>
      <c r="G1504" s="38" t="s">
        <v>82</v>
      </c>
      <c r="H1504" s="37">
        <v>0.36699999999999999</v>
      </c>
      <c r="I1504" s="36">
        <v>0.18</v>
      </c>
      <c r="J1504" s="36">
        <v>0.06</v>
      </c>
    </row>
    <row r="1505" spans="1:12" ht="26.1" customHeight="1" x14ac:dyDescent="0.25">
      <c r="A1505" s="39" t="s">
        <v>1247</v>
      </c>
      <c r="B1505" s="40" t="s">
        <v>2210</v>
      </c>
      <c r="C1505" s="39" t="s">
        <v>61</v>
      </c>
      <c r="D1505" s="39" t="s">
        <v>2209</v>
      </c>
      <c r="E1505" s="669" t="s">
        <v>1244</v>
      </c>
      <c r="F1505" s="669"/>
      <c r="G1505" s="38" t="s">
        <v>956</v>
      </c>
      <c r="H1505" s="37">
        <v>2.5000000000000001E-2</v>
      </c>
      <c r="I1505" s="36">
        <v>17.89</v>
      </c>
      <c r="J1505" s="36">
        <v>0.44</v>
      </c>
    </row>
    <row r="1506" spans="1:12" x14ac:dyDescent="0.25">
      <c r="A1506" s="35"/>
      <c r="B1506" s="35"/>
      <c r="C1506" s="35"/>
      <c r="D1506" s="35"/>
      <c r="E1506" s="35" t="s">
        <v>1243</v>
      </c>
      <c r="F1506" s="34">
        <v>0.34815708847832144</v>
      </c>
      <c r="G1506" s="35" t="s">
        <v>1242</v>
      </c>
      <c r="H1506" s="34">
        <v>0.4</v>
      </c>
      <c r="I1506" s="35" t="s">
        <v>1241</v>
      </c>
      <c r="J1506" s="34">
        <v>0.75</v>
      </c>
    </row>
    <row r="1507" spans="1:12" x14ac:dyDescent="0.25">
      <c r="A1507" s="35"/>
      <c r="B1507" s="35"/>
      <c r="C1507" s="35"/>
      <c r="D1507" s="35"/>
      <c r="E1507" s="35" t="s">
        <v>1240</v>
      </c>
      <c r="F1507" s="34">
        <v>1.47</v>
      </c>
      <c r="G1507" s="35"/>
      <c r="H1507" s="674" t="s">
        <v>1239</v>
      </c>
      <c r="I1507" s="674"/>
      <c r="J1507" s="34">
        <v>8.82</v>
      </c>
    </row>
    <row r="1508" spans="1:12" ht="50.1" customHeight="1" thickBot="1" x14ac:dyDescent="0.3">
      <c r="A1508" s="11"/>
      <c r="B1508" s="11"/>
      <c r="C1508" s="11"/>
      <c r="D1508" s="11"/>
      <c r="E1508" s="11"/>
      <c r="F1508" s="11"/>
      <c r="G1508" s="11" t="s">
        <v>3360</v>
      </c>
      <c r="H1508" s="48">
        <v>45.9</v>
      </c>
      <c r="I1508" s="11" t="s">
        <v>3359</v>
      </c>
      <c r="J1508" s="47">
        <v>404.83</v>
      </c>
    </row>
    <row r="1509" spans="1:12" ht="1.2" customHeight="1" thickTop="1" x14ac:dyDescent="0.25">
      <c r="A1509" s="33"/>
      <c r="B1509" s="33"/>
      <c r="C1509" s="33"/>
      <c r="D1509" s="33"/>
      <c r="E1509" s="33"/>
      <c r="F1509" s="33"/>
      <c r="G1509" s="33"/>
      <c r="H1509" s="33"/>
      <c r="I1509" s="33"/>
      <c r="J1509" s="33"/>
    </row>
    <row r="1510" spans="1:12" ht="18" customHeight="1" x14ac:dyDescent="0.25">
      <c r="A1510" s="30" t="s">
        <v>1001</v>
      </c>
      <c r="B1510" s="28" t="s">
        <v>1237</v>
      </c>
      <c r="C1510" s="30" t="s">
        <v>1236</v>
      </c>
      <c r="D1510" s="30" t="s">
        <v>10</v>
      </c>
      <c r="E1510" s="666" t="s">
        <v>1261</v>
      </c>
      <c r="F1510" s="666"/>
      <c r="G1510" s="29" t="s">
        <v>1235</v>
      </c>
      <c r="H1510" s="28" t="s">
        <v>1234</v>
      </c>
      <c r="I1510" s="28" t="s">
        <v>1233</v>
      </c>
      <c r="J1510" s="28" t="s">
        <v>11</v>
      </c>
    </row>
    <row r="1511" spans="1:12" ht="52.2" customHeight="1" x14ac:dyDescent="0.25">
      <c r="A1511" s="18" t="s">
        <v>1260</v>
      </c>
      <c r="B1511" s="16" t="s">
        <v>954</v>
      </c>
      <c r="C1511" s="18" t="s">
        <v>61</v>
      </c>
      <c r="D1511" s="18" t="s">
        <v>953</v>
      </c>
      <c r="E1511" s="667" t="s">
        <v>1617</v>
      </c>
      <c r="F1511" s="667"/>
      <c r="G1511" s="17" t="s">
        <v>73</v>
      </c>
      <c r="H1511" s="46">
        <v>1</v>
      </c>
      <c r="I1511" s="15">
        <f>J1511</f>
        <v>57.610000000000007</v>
      </c>
      <c r="J1511" s="15">
        <f>SUM(J1512:J1519)</f>
        <v>57.610000000000007</v>
      </c>
    </row>
    <row r="1512" spans="1:12" ht="26.1" customHeight="1" x14ac:dyDescent="0.25">
      <c r="A1512" s="44" t="s">
        <v>1254</v>
      </c>
      <c r="B1512" s="45" t="s">
        <v>1397</v>
      </c>
      <c r="C1512" s="44" t="s">
        <v>61</v>
      </c>
      <c r="D1512" s="44" t="s">
        <v>1396</v>
      </c>
      <c r="E1512" s="668" t="s">
        <v>1251</v>
      </c>
      <c r="F1512" s="668"/>
      <c r="G1512" s="43" t="s">
        <v>1250</v>
      </c>
      <c r="H1512" s="42">
        <v>0.121</v>
      </c>
      <c r="I1512" s="41">
        <v>20.5</v>
      </c>
      <c r="J1512" s="41">
        <f t="shared" ref="J1512:J1513" si="16">ROUND(H1512*I1512,2)</f>
        <v>2.48</v>
      </c>
      <c r="L1512" s="42">
        <v>0.105</v>
      </c>
    </row>
    <row r="1513" spans="1:12" ht="24" customHeight="1" x14ac:dyDescent="0.25">
      <c r="A1513" s="44" t="s">
        <v>1254</v>
      </c>
      <c r="B1513" s="45" t="s">
        <v>1395</v>
      </c>
      <c r="C1513" s="44" t="s">
        <v>61</v>
      </c>
      <c r="D1513" s="44" t="s">
        <v>1394</v>
      </c>
      <c r="E1513" s="668" t="s">
        <v>1251</v>
      </c>
      <c r="F1513" s="668"/>
      <c r="G1513" s="43" t="s">
        <v>1250</v>
      </c>
      <c r="H1513" s="42">
        <v>0.66100000000000003</v>
      </c>
      <c r="I1513" s="41">
        <v>28.68</v>
      </c>
      <c r="J1513" s="41">
        <f t="shared" si="16"/>
        <v>18.96</v>
      </c>
    </row>
    <row r="1514" spans="1:12" ht="39" customHeight="1" x14ac:dyDescent="0.25">
      <c r="A1514" s="44" t="s">
        <v>1254</v>
      </c>
      <c r="B1514" s="45" t="s">
        <v>1867</v>
      </c>
      <c r="C1514" s="44" t="s">
        <v>61</v>
      </c>
      <c r="D1514" s="44" t="s">
        <v>1866</v>
      </c>
      <c r="E1514" s="668" t="s">
        <v>1617</v>
      </c>
      <c r="F1514" s="668"/>
      <c r="G1514" s="43" t="s">
        <v>73</v>
      </c>
      <c r="H1514" s="458">
        <v>0.105</v>
      </c>
      <c r="I1514" s="41">
        <v>202.06</v>
      </c>
      <c r="J1514" s="41">
        <f>ROUND(H1514*I1514,2)</f>
        <v>21.22</v>
      </c>
      <c r="K1514" s="457" t="s">
        <v>7078</v>
      </c>
    </row>
    <row r="1515" spans="1:12" ht="26.1" customHeight="1" x14ac:dyDescent="0.25">
      <c r="A1515" s="39" t="s">
        <v>1247</v>
      </c>
      <c r="B1515" s="40" t="s">
        <v>1614</v>
      </c>
      <c r="C1515" s="39" t="s">
        <v>61</v>
      </c>
      <c r="D1515" s="39" t="s">
        <v>1613</v>
      </c>
      <c r="E1515" s="669" t="s">
        <v>1244</v>
      </c>
      <c r="F1515" s="669"/>
      <c r="G1515" s="38" t="s">
        <v>1302</v>
      </c>
      <c r="H1515" s="37">
        <v>4.0000000000000001E-3</v>
      </c>
      <c r="I1515" s="36">
        <v>5.83</v>
      </c>
      <c r="J1515" s="36">
        <f t="shared" ref="J1515:J1519" si="17">ROUND(H1515*I1515,2)</f>
        <v>0.02</v>
      </c>
    </row>
    <row r="1516" spans="1:12" ht="39" customHeight="1" x14ac:dyDescent="0.25">
      <c r="A1516" s="39" t="s">
        <v>1247</v>
      </c>
      <c r="B1516" s="40" t="s">
        <v>2997</v>
      </c>
      <c r="C1516" s="39" t="s">
        <v>61</v>
      </c>
      <c r="D1516" s="39" t="s">
        <v>2996</v>
      </c>
      <c r="E1516" s="669" t="s">
        <v>2439</v>
      </c>
      <c r="F1516" s="669"/>
      <c r="G1516" s="38" t="s">
        <v>2983</v>
      </c>
      <c r="H1516" s="37">
        <v>0.19600000000000001</v>
      </c>
      <c r="I1516" s="36">
        <v>15.96</v>
      </c>
      <c r="J1516" s="36">
        <f t="shared" si="17"/>
        <v>3.13</v>
      </c>
    </row>
    <row r="1517" spans="1:12" ht="39" customHeight="1" x14ac:dyDescent="0.25">
      <c r="A1517" s="39" t="s">
        <v>1247</v>
      </c>
      <c r="B1517" s="40" t="s">
        <v>2991</v>
      </c>
      <c r="C1517" s="39" t="s">
        <v>61</v>
      </c>
      <c r="D1517" s="39" t="s">
        <v>2990</v>
      </c>
      <c r="E1517" s="669" t="s">
        <v>2439</v>
      </c>
      <c r="F1517" s="669"/>
      <c r="G1517" s="38" t="s">
        <v>2983</v>
      </c>
      <c r="H1517" s="37">
        <v>0.39300000000000002</v>
      </c>
      <c r="I1517" s="36">
        <v>16.68</v>
      </c>
      <c r="J1517" s="36">
        <f t="shared" si="17"/>
        <v>6.56</v>
      </c>
    </row>
    <row r="1518" spans="1:12" ht="39" customHeight="1" x14ac:dyDescent="0.25">
      <c r="A1518" s="39" t="s">
        <v>1247</v>
      </c>
      <c r="B1518" s="40" t="s">
        <v>2989</v>
      </c>
      <c r="C1518" s="39" t="s">
        <v>61</v>
      </c>
      <c r="D1518" s="39" t="s">
        <v>2988</v>
      </c>
      <c r="E1518" s="669" t="s">
        <v>2439</v>
      </c>
      <c r="F1518" s="669"/>
      <c r="G1518" s="38" t="s">
        <v>59</v>
      </c>
      <c r="H1518" s="37">
        <v>0.78500000000000003</v>
      </c>
      <c r="I1518" s="36">
        <v>6.14</v>
      </c>
      <c r="J1518" s="36">
        <f t="shared" si="17"/>
        <v>4.82</v>
      </c>
    </row>
    <row r="1519" spans="1:12" ht="26.1" customHeight="1" x14ac:dyDescent="0.25">
      <c r="A1519" s="39" t="s">
        <v>1247</v>
      </c>
      <c r="B1519" s="40" t="s">
        <v>2987</v>
      </c>
      <c r="C1519" s="39" t="s">
        <v>61</v>
      </c>
      <c r="D1519" s="39" t="s">
        <v>2986</v>
      </c>
      <c r="E1519" s="669" t="s">
        <v>1244</v>
      </c>
      <c r="F1519" s="669"/>
      <c r="G1519" s="38" t="s">
        <v>956</v>
      </c>
      <c r="H1519" s="37">
        <v>1.9E-2</v>
      </c>
      <c r="I1519" s="36">
        <v>21.89</v>
      </c>
      <c r="J1519" s="36">
        <f t="shared" si="17"/>
        <v>0.42</v>
      </c>
    </row>
    <row r="1520" spans="1:12" x14ac:dyDescent="0.25">
      <c r="A1520" s="35"/>
      <c r="B1520" s="35"/>
      <c r="C1520" s="35"/>
      <c r="D1520" s="35"/>
      <c r="E1520" s="35" t="s">
        <v>1243</v>
      </c>
      <c r="F1520" s="34">
        <v>9.5441463188190507</v>
      </c>
      <c r="G1520" s="35" t="s">
        <v>1242</v>
      </c>
      <c r="H1520" s="34">
        <v>11.02</v>
      </c>
      <c r="I1520" s="35" t="s">
        <v>1241</v>
      </c>
      <c r="J1520" s="34">
        <v>20.56</v>
      </c>
    </row>
    <row r="1521" spans="1:10" x14ac:dyDescent="0.25">
      <c r="A1521" s="35"/>
      <c r="B1521" s="35"/>
      <c r="C1521" s="35"/>
      <c r="D1521" s="35"/>
      <c r="E1521" s="35" t="s">
        <v>1240</v>
      </c>
      <c r="F1521" s="34">
        <v>11.51</v>
      </c>
      <c r="G1521" s="35"/>
      <c r="H1521" s="674" t="s">
        <v>1239</v>
      </c>
      <c r="I1521" s="674"/>
      <c r="J1521" s="34">
        <v>69.06</v>
      </c>
    </row>
    <row r="1522" spans="1:10" s="503" customFormat="1" x14ac:dyDescent="0.25">
      <c r="A1522" s="508"/>
      <c r="B1522" s="508"/>
      <c r="C1522" s="508"/>
      <c r="D1522" s="508"/>
      <c r="E1522" s="508"/>
      <c r="F1522" s="34"/>
      <c r="G1522" s="11" t="s">
        <v>3360</v>
      </c>
      <c r="H1522" s="48">
        <v>47.3</v>
      </c>
      <c r="I1522" s="11" t="s">
        <v>3359</v>
      </c>
      <c r="J1522" s="47">
        <v>3266.53</v>
      </c>
    </row>
    <row r="1523" spans="1:10" s="503" customFormat="1" x14ac:dyDescent="0.25">
      <c r="A1523" s="508"/>
      <c r="B1523" s="508"/>
      <c r="C1523" s="508"/>
      <c r="D1523" s="508"/>
      <c r="E1523" s="508"/>
      <c r="F1523" s="34"/>
      <c r="G1523" s="508"/>
      <c r="H1523" s="508"/>
      <c r="I1523" s="508"/>
      <c r="J1523" s="34"/>
    </row>
    <row r="1524" spans="1:10" s="503" customFormat="1" x14ac:dyDescent="0.25">
      <c r="A1524" s="504"/>
      <c r="B1524" s="510" t="s">
        <v>1237</v>
      </c>
      <c r="C1524" s="504" t="s">
        <v>1236</v>
      </c>
      <c r="D1524" s="504" t="s">
        <v>10</v>
      </c>
      <c r="E1524" s="666" t="s">
        <v>1261</v>
      </c>
      <c r="F1524" s="666"/>
      <c r="G1524" s="511" t="s">
        <v>1235</v>
      </c>
      <c r="H1524" s="510" t="s">
        <v>1234</v>
      </c>
      <c r="I1524" s="510" t="s">
        <v>1233</v>
      </c>
      <c r="J1524" s="510" t="s">
        <v>11</v>
      </c>
    </row>
    <row r="1525" spans="1:10" s="503" customFormat="1" ht="52.8" x14ac:dyDescent="0.25">
      <c r="A1525" s="513" t="s">
        <v>1260</v>
      </c>
      <c r="B1525" s="512" t="s">
        <v>7098</v>
      </c>
      <c r="C1525" s="513" t="s">
        <v>61</v>
      </c>
      <c r="D1525" s="513" t="s">
        <v>953</v>
      </c>
      <c r="E1525" s="670" t="s">
        <v>1617</v>
      </c>
      <c r="F1525" s="670"/>
      <c r="G1525" s="519" t="s">
        <v>73</v>
      </c>
      <c r="H1525" s="520">
        <v>1</v>
      </c>
      <c r="I1525" s="460">
        <f>J1525</f>
        <v>248.54999999999998</v>
      </c>
      <c r="J1525" s="460">
        <f>SUM(J1526:J1533)</f>
        <v>248.54999999999998</v>
      </c>
    </row>
    <row r="1526" spans="1:10" s="503" customFormat="1" ht="26.4" x14ac:dyDescent="0.25">
      <c r="A1526" s="506" t="s">
        <v>1254</v>
      </c>
      <c r="B1526" s="45" t="s">
        <v>1397</v>
      </c>
      <c r="C1526" s="506" t="s">
        <v>61</v>
      </c>
      <c r="D1526" s="506" t="s">
        <v>1396</v>
      </c>
      <c r="E1526" s="668" t="s">
        <v>1251</v>
      </c>
      <c r="F1526" s="668"/>
      <c r="G1526" s="43" t="s">
        <v>1250</v>
      </c>
      <c r="H1526" s="42">
        <v>0.121</v>
      </c>
      <c r="I1526" s="41">
        <v>20.5</v>
      </c>
      <c r="J1526" s="41">
        <f t="shared" ref="J1526:J1527" si="18">ROUND(H1526*I1526,2)</f>
        <v>2.48</v>
      </c>
    </row>
    <row r="1527" spans="1:10" s="503" customFormat="1" ht="26.4" x14ac:dyDescent="0.25">
      <c r="A1527" s="506" t="s">
        <v>1254</v>
      </c>
      <c r="B1527" s="45" t="s">
        <v>1395</v>
      </c>
      <c r="C1527" s="506" t="s">
        <v>61</v>
      </c>
      <c r="D1527" s="506" t="s">
        <v>1394</v>
      </c>
      <c r="E1527" s="668" t="s">
        <v>1251</v>
      </c>
      <c r="F1527" s="668"/>
      <c r="G1527" s="43" t="s">
        <v>1250</v>
      </c>
      <c r="H1527" s="42">
        <v>0.66100000000000003</v>
      </c>
      <c r="I1527" s="41">
        <v>28.68</v>
      </c>
      <c r="J1527" s="41">
        <f t="shared" si="18"/>
        <v>18.96</v>
      </c>
    </row>
    <row r="1528" spans="1:10" s="503" customFormat="1" ht="39.6" x14ac:dyDescent="0.25">
      <c r="A1528" s="506" t="s">
        <v>1254</v>
      </c>
      <c r="B1528" s="45" t="s">
        <v>1867</v>
      </c>
      <c r="C1528" s="506" t="s">
        <v>61</v>
      </c>
      <c r="D1528" s="506" t="s">
        <v>1866</v>
      </c>
      <c r="E1528" s="668" t="s">
        <v>1617</v>
      </c>
      <c r="F1528" s="668"/>
      <c r="G1528" s="43" t="s">
        <v>73</v>
      </c>
      <c r="H1528" s="458">
        <v>1.05</v>
      </c>
      <c r="I1528" s="41">
        <v>202.06</v>
      </c>
      <c r="J1528" s="41">
        <f>ROUND(H1528*I1528,2)</f>
        <v>212.16</v>
      </c>
    </row>
    <row r="1529" spans="1:10" s="503" customFormat="1" ht="26.4" x14ac:dyDescent="0.25">
      <c r="A1529" s="507" t="s">
        <v>1247</v>
      </c>
      <c r="B1529" s="40" t="s">
        <v>1614</v>
      </c>
      <c r="C1529" s="507" t="s">
        <v>61</v>
      </c>
      <c r="D1529" s="507" t="s">
        <v>1613</v>
      </c>
      <c r="E1529" s="669" t="s">
        <v>1244</v>
      </c>
      <c r="F1529" s="669"/>
      <c r="G1529" s="38" t="s">
        <v>1302</v>
      </c>
      <c r="H1529" s="37">
        <v>4.0000000000000001E-3</v>
      </c>
      <c r="I1529" s="36">
        <v>5.83</v>
      </c>
      <c r="J1529" s="36">
        <f t="shared" ref="J1529:J1533" si="19">ROUND(H1529*I1529,2)</f>
        <v>0.02</v>
      </c>
    </row>
    <row r="1530" spans="1:10" s="503" customFormat="1" ht="26.4" x14ac:dyDescent="0.25">
      <c r="A1530" s="507" t="s">
        <v>1247</v>
      </c>
      <c r="B1530" s="40" t="s">
        <v>2997</v>
      </c>
      <c r="C1530" s="507" t="s">
        <v>61</v>
      </c>
      <c r="D1530" s="507" t="s">
        <v>2996</v>
      </c>
      <c r="E1530" s="669" t="s">
        <v>2439</v>
      </c>
      <c r="F1530" s="669"/>
      <c r="G1530" s="38" t="s">
        <v>2983</v>
      </c>
      <c r="H1530" s="37">
        <v>0.19600000000000001</v>
      </c>
      <c r="I1530" s="36">
        <v>15.96</v>
      </c>
      <c r="J1530" s="36">
        <f t="shared" si="19"/>
        <v>3.13</v>
      </c>
    </row>
    <row r="1531" spans="1:10" s="503" customFormat="1" ht="39.6" x14ac:dyDescent="0.25">
      <c r="A1531" s="507" t="s">
        <v>1247</v>
      </c>
      <c r="B1531" s="40" t="s">
        <v>2991</v>
      </c>
      <c r="C1531" s="507" t="s">
        <v>61</v>
      </c>
      <c r="D1531" s="507" t="s">
        <v>2990</v>
      </c>
      <c r="E1531" s="669" t="s">
        <v>2439</v>
      </c>
      <c r="F1531" s="669"/>
      <c r="G1531" s="38" t="s">
        <v>2983</v>
      </c>
      <c r="H1531" s="37">
        <v>0.39300000000000002</v>
      </c>
      <c r="I1531" s="36">
        <v>16.68</v>
      </c>
      <c r="J1531" s="36">
        <f t="shared" si="19"/>
        <v>6.56</v>
      </c>
    </row>
    <row r="1532" spans="1:10" s="503" customFormat="1" ht="26.4" x14ac:dyDescent="0.25">
      <c r="A1532" s="507" t="s">
        <v>1247</v>
      </c>
      <c r="B1532" s="40" t="s">
        <v>2989</v>
      </c>
      <c r="C1532" s="507" t="s">
        <v>61</v>
      </c>
      <c r="D1532" s="507" t="s">
        <v>2988</v>
      </c>
      <c r="E1532" s="669" t="s">
        <v>2439</v>
      </c>
      <c r="F1532" s="669"/>
      <c r="G1532" s="38" t="s">
        <v>59</v>
      </c>
      <c r="H1532" s="37">
        <v>0.78500000000000003</v>
      </c>
      <c r="I1532" s="36">
        <v>6.14</v>
      </c>
      <c r="J1532" s="36">
        <f t="shared" si="19"/>
        <v>4.82</v>
      </c>
    </row>
    <row r="1533" spans="1:10" s="503" customFormat="1" x14ac:dyDescent="0.25">
      <c r="A1533" s="507" t="s">
        <v>1247</v>
      </c>
      <c r="B1533" s="40" t="s">
        <v>2987</v>
      </c>
      <c r="C1533" s="507" t="s">
        <v>61</v>
      </c>
      <c r="D1533" s="507" t="s">
        <v>2986</v>
      </c>
      <c r="E1533" s="669" t="s">
        <v>1244</v>
      </c>
      <c r="F1533" s="669"/>
      <c r="G1533" s="38" t="s">
        <v>956</v>
      </c>
      <c r="H1533" s="37">
        <v>1.9E-2</v>
      </c>
      <c r="I1533" s="36">
        <v>21.89</v>
      </c>
      <c r="J1533" s="36">
        <f t="shared" si="19"/>
        <v>0.42</v>
      </c>
    </row>
    <row r="1534" spans="1:10" s="503" customFormat="1" x14ac:dyDescent="0.25">
      <c r="A1534" s="508"/>
      <c r="B1534" s="508"/>
      <c r="C1534" s="508"/>
      <c r="D1534" s="508"/>
      <c r="E1534" s="508"/>
      <c r="F1534" s="34"/>
      <c r="G1534" s="508"/>
      <c r="H1534" s="508"/>
      <c r="I1534" s="508"/>
      <c r="J1534" s="34"/>
    </row>
    <row r="1535" spans="1:10" s="503" customFormat="1" x14ac:dyDescent="0.25">
      <c r="A1535" s="508"/>
      <c r="B1535" s="508"/>
      <c r="C1535" s="508"/>
      <c r="D1535" s="508"/>
      <c r="E1535" s="508"/>
      <c r="F1535" s="34"/>
      <c r="G1535" s="508"/>
      <c r="H1535" s="508"/>
      <c r="I1535" s="508"/>
      <c r="J1535" s="34"/>
    </row>
    <row r="1536" spans="1:10" s="503" customFormat="1" x14ac:dyDescent="0.25">
      <c r="A1536" s="508"/>
      <c r="B1536" s="508"/>
      <c r="C1536" s="508"/>
      <c r="D1536" s="508"/>
      <c r="E1536" s="508"/>
      <c r="F1536" s="34"/>
      <c r="G1536" s="508"/>
      <c r="H1536" s="508"/>
      <c r="I1536" s="508"/>
      <c r="J1536" s="34"/>
    </row>
    <row r="1537" spans="1:10" ht="50.1" customHeight="1" thickBot="1" x14ac:dyDescent="0.3">
      <c r="A1537" s="11"/>
      <c r="B1537" s="11"/>
      <c r="C1537" s="11"/>
      <c r="D1537" s="11"/>
      <c r="E1537" s="11"/>
      <c r="F1537" s="11"/>
    </row>
    <row r="1538" spans="1:10" ht="1.2" customHeight="1" thickTop="1" x14ac:dyDescent="0.25">
      <c r="A1538" s="33"/>
      <c r="B1538" s="33"/>
      <c r="C1538" s="33"/>
      <c r="D1538" s="33"/>
      <c r="E1538" s="33"/>
      <c r="F1538" s="33"/>
      <c r="G1538" s="33"/>
      <c r="H1538" s="33"/>
      <c r="I1538" s="33"/>
      <c r="J1538" s="33"/>
    </row>
    <row r="1539" spans="1:10" ht="18" customHeight="1" x14ac:dyDescent="0.25">
      <c r="A1539" s="30" t="s">
        <v>1000</v>
      </c>
      <c r="B1539" s="28" t="s">
        <v>1237</v>
      </c>
      <c r="C1539" s="30" t="s">
        <v>1236</v>
      </c>
      <c r="D1539" s="30" t="s">
        <v>10</v>
      </c>
      <c r="E1539" s="666" t="s">
        <v>1261</v>
      </c>
      <c r="F1539" s="666"/>
      <c r="G1539" s="29" t="s">
        <v>1235</v>
      </c>
      <c r="H1539" s="28" t="s">
        <v>1234</v>
      </c>
      <c r="I1539" s="28" t="s">
        <v>1233</v>
      </c>
      <c r="J1539" s="28" t="s">
        <v>11</v>
      </c>
    </row>
    <row r="1540" spans="1:10" ht="26.1" customHeight="1" x14ac:dyDescent="0.25">
      <c r="A1540" s="18" t="s">
        <v>1260</v>
      </c>
      <c r="B1540" s="16" t="s">
        <v>951</v>
      </c>
      <c r="C1540" s="18" t="s">
        <v>61</v>
      </c>
      <c r="D1540" s="18" t="s">
        <v>950</v>
      </c>
      <c r="E1540" s="667" t="s">
        <v>1617</v>
      </c>
      <c r="F1540" s="667"/>
      <c r="G1540" s="17" t="s">
        <v>86</v>
      </c>
      <c r="H1540" s="46">
        <v>1</v>
      </c>
      <c r="I1540" s="15">
        <v>642.66</v>
      </c>
      <c r="J1540" s="15">
        <v>642.66</v>
      </c>
    </row>
    <row r="1541" spans="1:10" ht="24" customHeight="1" x14ac:dyDescent="0.25">
      <c r="A1541" s="44" t="s">
        <v>1254</v>
      </c>
      <c r="B1541" s="45" t="s">
        <v>2067</v>
      </c>
      <c r="C1541" s="44" t="s">
        <v>61</v>
      </c>
      <c r="D1541" s="44" t="s">
        <v>2066</v>
      </c>
      <c r="E1541" s="668" t="s">
        <v>1251</v>
      </c>
      <c r="F1541" s="668"/>
      <c r="G1541" s="43" t="s">
        <v>1250</v>
      </c>
      <c r="H1541" s="42">
        <v>0.6</v>
      </c>
      <c r="I1541" s="41">
        <v>28.79</v>
      </c>
      <c r="J1541" s="41">
        <v>17.27</v>
      </c>
    </row>
    <row r="1542" spans="1:10" ht="24" customHeight="1" x14ac:dyDescent="0.25">
      <c r="A1542" s="44" t="s">
        <v>1254</v>
      </c>
      <c r="B1542" s="45" t="s">
        <v>1395</v>
      </c>
      <c r="C1542" s="44" t="s">
        <v>61</v>
      </c>
      <c r="D1542" s="44" t="s">
        <v>1394</v>
      </c>
      <c r="E1542" s="668" t="s">
        <v>1251</v>
      </c>
      <c r="F1542" s="668"/>
      <c r="G1542" s="43" t="s">
        <v>1250</v>
      </c>
      <c r="H1542" s="42">
        <v>0.6</v>
      </c>
      <c r="I1542" s="41">
        <v>28.68</v>
      </c>
      <c r="J1542" s="41">
        <v>17.2</v>
      </c>
    </row>
    <row r="1543" spans="1:10" ht="24" customHeight="1" x14ac:dyDescent="0.25">
      <c r="A1543" s="44" t="s">
        <v>1254</v>
      </c>
      <c r="B1543" s="45" t="s">
        <v>1577</v>
      </c>
      <c r="C1543" s="44" t="s">
        <v>61</v>
      </c>
      <c r="D1543" s="44" t="s">
        <v>1576</v>
      </c>
      <c r="E1543" s="668" t="s">
        <v>1251</v>
      </c>
      <c r="F1543" s="668"/>
      <c r="G1543" s="43" t="s">
        <v>1250</v>
      </c>
      <c r="H1543" s="42">
        <v>0.6</v>
      </c>
      <c r="I1543" s="41">
        <v>29.04</v>
      </c>
      <c r="J1543" s="41">
        <v>17.420000000000002</v>
      </c>
    </row>
    <row r="1544" spans="1:10" ht="24" customHeight="1" x14ac:dyDescent="0.25">
      <c r="A1544" s="44" t="s">
        <v>1254</v>
      </c>
      <c r="B1544" s="45" t="s">
        <v>1253</v>
      </c>
      <c r="C1544" s="44" t="s">
        <v>61</v>
      </c>
      <c r="D1544" s="44" t="s">
        <v>1252</v>
      </c>
      <c r="E1544" s="668" t="s">
        <v>1251</v>
      </c>
      <c r="F1544" s="668"/>
      <c r="G1544" s="43" t="s">
        <v>1250</v>
      </c>
      <c r="H1544" s="42">
        <v>1.6</v>
      </c>
      <c r="I1544" s="41">
        <v>20.309999999999999</v>
      </c>
      <c r="J1544" s="41">
        <v>32.49</v>
      </c>
    </row>
    <row r="1545" spans="1:10" ht="52.2" customHeight="1" x14ac:dyDescent="0.25">
      <c r="A1545" s="39" t="s">
        <v>1247</v>
      </c>
      <c r="B1545" s="40" t="s">
        <v>3001</v>
      </c>
      <c r="C1545" s="39" t="s">
        <v>61</v>
      </c>
      <c r="D1545" s="39" t="s">
        <v>3000</v>
      </c>
      <c r="E1545" s="669" t="s">
        <v>1244</v>
      </c>
      <c r="F1545" s="669"/>
      <c r="G1545" s="38" t="s">
        <v>86</v>
      </c>
      <c r="H1545" s="37">
        <v>1.05</v>
      </c>
      <c r="I1545" s="36">
        <v>531.49</v>
      </c>
      <c r="J1545" s="36">
        <v>558.05999999999995</v>
      </c>
    </row>
    <row r="1546" spans="1:10" ht="26.1" customHeight="1" x14ac:dyDescent="0.25">
      <c r="A1546" s="39" t="s">
        <v>1247</v>
      </c>
      <c r="B1546" s="40" t="s">
        <v>2999</v>
      </c>
      <c r="C1546" s="39" t="s">
        <v>61</v>
      </c>
      <c r="D1546" s="39" t="s">
        <v>2998</v>
      </c>
      <c r="E1546" s="669" t="s">
        <v>2439</v>
      </c>
      <c r="F1546" s="669"/>
      <c r="G1546" s="38" t="s">
        <v>1250</v>
      </c>
      <c r="H1546" s="37">
        <v>0.3</v>
      </c>
      <c r="I1546" s="36">
        <v>0.76</v>
      </c>
      <c r="J1546" s="36">
        <v>0.22</v>
      </c>
    </row>
    <row r="1547" spans="1:10" x14ac:dyDescent="0.25">
      <c r="A1547" s="35"/>
      <c r="B1547" s="35"/>
      <c r="C1547" s="35"/>
      <c r="D1547" s="35"/>
      <c r="E1547" s="35" t="s">
        <v>1243</v>
      </c>
      <c r="F1547" s="34">
        <v>29.779036301179094</v>
      </c>
      <c r="G1547" s="35" t="s">
        <v>1242</v>
      </c>
      <c r="H1547" s="34">
        <v>34.369999999999997</v>
      </c>
      <c r="I1547" s="35" t="s">
        <v>1241</v>
      </c>
      <c r="J1547" s="34">
        <v>64.150000000000006</v>
      </c>
    </row>
    <row r="1548" spans="1:10" x14ac:dyDescent="0.25">
      <c r="A1548" s="35"/>
      <c r="B1548" s="35"/>
      <c r="C1548" s="35"/>
      <c r="D1548" s="35"/>
      <c r="E1548" s="35" t="s">
        <v>1240</v>
      </c>
      <c r="F1548" s="34">
        <v>128.53</v>
      </c>
      <c r="G1548" s="35"/>
      <c r="H1548" s="674" t="s">
        <v>1239</v>
      </c>
      <c r="I1548" s="674"/>
      <c r="J1548" s="34">
        <v>771.19</v>
      </c>
    </row>
    <row r="1549" spans="1:10" ht="50.1" customHeight="1" thickBot="1" x14ac:dyDescent="0.3">
      <c r="A1549" s="11"/>
      <c r="B1549" s="11"/>
      <c r="C1549" s="11"/>
      <c r="D1549" s="11"/>
      <c r="E1549" s="11"/>
      <c r="F1549" s="11"/>
      <c r="G1549" s="11" t="s">
        <v>3360</v>
      </c>
      <c r="H1549" s="48">
        <v>2.6</v>
      </c>
      <c r="I1549" s="11" t="s">
        <v>3359</v>
      </c>
      <c r="J1549" s="47">
        <v>2005.09</v>
      </c>
    </row>
    <row r="1550" spans="1:10" ht="1.2" customHeight="1" thickTop="1" x14ac:dyDescent="0.25">
      <c r="A1550" s="33"/>
      <c r="B1550" s="33"/>
      <c r="C1550" s="33"/>
      <c r="D1550" s="33"/>
      <c r="E1550" s="33"/>
      <c r="F1550" s="33"/>
      <c r="G1550" s="33"/>
      <c r="H1550" s="33"/>
      <c r="I1550" s="33"/>
      <c r="J1550" s="33"/>
    </row>
    <row r="1551" spans="1:10" ht="24" customHeight="1" x14ac:dyDescent="0.25">
      <c r="A1551" s="21" t="s">
        <v>999</v>
      </c>
      <c r="B1551" s="21"/>
      <c r="C1551" s="21"/>
      <c r="D1551" s="21" t="s">
        <v>998</v>
      </c>
      <c r="E1551" s="21"/>
      <c r="F1551" s="665"/>
      <c r="G1551" s="665"/>
      <c r="H1551" s="22"/>
      <c r="I1551" s="21"/>
      <c r="J1551" s="20">
        <v>27444.91</v>
      </c>
    </row>
    <row r="1552" spans="1:10" ht="18" customHeight="1" x14ac:dyDescent="0.25">
      <c r="A1552" s="30" t="s">
        <v>997</v>
      </c>
      <c r="B1552" s="28" t="s">
        <v>1237</v>
      </c>
      <c r="C1552" s="30" t="s">
        <v>1236</v>
      </c>
      <c r="D1552" s="30" t="s">
        <v>10</v>
      </c>
      <c r="E1552" s="666" t="s">
        <v>1261</v>
      </c>
      <c r="F1552" s="666"/>
      <c r="G1552" s="29" t="s">
        <v>1235</v>
      </c>
      <c r="H1552" s="28" t="s">
        <v>1234</v>
      </c>
      <c r="I1552" s="28" t="s">
        <v>1233</v>
      </c>
      <c r="J1552" s="28" t="s">
        <v>11</v>
      </c>
    </row>
    <row r="1553" spans="1:10" ht="39" customHeight="1" x14ac:dyDescent="0.25">
      <c r="A1553" s="18" t="s">
        <v>1260</v>
      </c>
      <c r="B1553" s="16" t="s">
        <v>958</v>
      </c>
      <c r="C1553" s="18" t="s">
        <v>61</v>
      </c>
      <c r="D1553" s="18" t="s">
        <v>957</v>
      </c>
      <c r="E1553" s="667" t="s">
        <v>1617</v>
      </c>
      <c r="F1553" s="667"/>
      <c r="G1553" s="17" t="s">
        <v>956</v>
      </c>
      <c r="H1553" s="46">
        <v>1</v>
      </c>
      <c r="I1553" s="15">
        <v>11.56</v>
      </c>
      <c r="J1553" s="15">
        <v>11.56</v>
      </c>
    </row>
    <row r="1554" spans="1:10" ht="24" customHeight="1" x14ac:dyDescent="0.25">
      <c r="A1554" s="44" t="s">
        <v>1254</v>
      </c>
      <c r="B1554" s="45" t="s">
        <v>2069</v>
      </c>
      <c r="C1554" s="44" t="s">
        <v>61</v>
      </c>
      <c r="D1554" s="44" t="s">
        <v>2068</v>
      </c>
      <c r="E1554" s="668" t="s">
        <v>1251</v>
      </c>
      <c r="F1554" s="668"/>
      <c r="G1554" s="43" t="s">
        <v>1250</v>
      </c>
      <c r="H1554" s="42">
        <v>1.3599999999999999E-2</v>
      </c>
      <c r="I1554" s="41">
        <v>20.56</v>
      </c>
      <c r="J1554" s="41">
        <v>0.27</v>
      </c>
    </row>
    <row r="1555" spans="1:10" ht="24" customHeight="1" x14ac:dyDescent="0.25">
      <c r="A1555" s="44" t="s">
        <v>1254</v>
      </c>
      <c r="B1555" s="45" t="s">
        <v>2067</v>
      </c>
      <c r="C1555" s="44" t="s">
        <v>61</v>
      </c>
      <c r="D1555" s="44" t="s">
        <v>2066</v>
      </c>
      <c r="E1555" s="668" t="s">
        <v>1251</v>
      </c>
      <c r="F1555" s="668"/>
      <c r="G1555" s="43" t="s">
        <v>1250</v>
      </c>
      <c r="H1555" s="42">
        <v>8.3599999999999994E-2</v>
      </c>
      <c r="I1555" s="41">
        <v>28.79</v>
      </c>
      <c r="J1555" s="41">
        <v>2.4</v>
      </c>
    </row>
    <row r="1556" spans="1:10" ht="26.1" customHeight="1" x14ac:dyDescent="0.25">
      <c r="A1556" s="44" t="s">
        <v>1254</v>
      </c>
      <c r="B1556" s="45" t="s">
        <v>2071</v>
      </c>
      <c r="C1556" s="44" t="s">
        <v>61</v>
      </c>
      <c r="D1556" s="44" t="s">
        <v>2070</v>
      </c>
      <c r="E1556" s="668" t="s">
        <v>1617</v>
      </c>
      <c r="F1556" s="668"/>
      <c r="G1556" s="43" t="s">
        <v>956</v>
      </c>
      <c r="H1556" s="42">
        <v>1</v>
      </c>
      <c r="I1556" s="41">
        <v>8.07</v>
      </c>
      <c r="J1556" s="41">
        <v>8.07</v>
      </c>
    </row>
    <row r="1557" spans="1:10" ht="39" customHeight="1" x14ac:dyDescent="0.25">
      <c r="A1557" s="39" t="s">
        <v>1247</v>
      </c>
      <c r="B1557" s="40" t="s">
        <v>2212</v>
      </c>
      <c r="C1557" s="39" t="s">
        <v>61</v>
      </c>
      <c r="D1557" s="39" t="s">
        <v>2211</v>
      </c>
      <c r="E1557" s="669" t="s">
        <v>1244</v>
      </c>
      <c r="F1557" s="669"/>
      <c r="G1557" s="38" t="s">
        <v>82</v>
      </c>
      <c r="H1557" s="37">
        <v>2.1179999999999999</v>
      </c>
      <c r="I1557" s="36">
        <v>0.18</v>
      </c>
      <c r="J1557" s="36">
        <v>0.38</v>
      </c>
    </row>
    <row r="1558" spans="1:10" ht="26.1" customHeight="1" x14ac:dyDescent="0.25">
      <c r="A1558" s="39" t="s">
        <v>1247</v>
      </c>
      <c r="B1558" s="40" t="s">
        <v>2210</v>
      </c>
      <c r="C1558" s="39" t="s">
        <v>61</v>
      </c>
      <c r="D1558" s="39" t="s">
        <v>2209</v>
      </c>
      <c r="E1558" s="669" t="s">
        <v>1244</v>
      </c>
      <c r="F1558" s="669"/>
      <c r="G1558" s="38" t="s">
        <v>956</v>
      </c>
      <c r="H1558" s="37">
        <v>2.5000000000000001E-2</v>
      </c>
      <c r="I1558" s="36">
        <v>17.89</v>
      </c>
      <c r="J1558" s="36">
        <v>0.44</v>
      </c>
    </row>
    <row r="1559" spans="1:10" x14ac:dyDescent="0.25">
      <c r="A1559" s="35"/>
      <c r="B1559" s="35"/>
      <c r="C1559" s="35"/>
      <c r="D1559" s="35"/>
      <c r="E1559" s="35" t="s">
        <v>1243</v>
      </c>
      <c r="F1559" s="34">
        <v>1.643301457617677</v>
      </c>
      <c r="G1559" s="35" t="s">
        <v>1242</v>
      </c>
      <c r="H1559" s="34">
        <v>1.9</v>
      </c>
      <c r="I1559" s="35" t="s">
        <v>1241</v>
      </c>
      <c r="J1559" s="34">
        <v>3.54</v>
      </c>
    </row>
    <row r="1560" spans="1:10" x14ac:dyDescent="0.25">
      <c r="A1560" s="35"/>
      <c r="B1560" s="35"/>
      <c r="C1560" s="35"/>
      <c r="D1560" s="35"/>
      <c r="E1560" s="35" t="s">
        <v>1240</v>
      </c>
      <c r="F1560" s="34">
        <v>2.31</v>
      </c>
      <c r="G1560" s="35"/>
      <c r="H1560" s="674" t="s">
        <v>1239</v>
      </c>
      <c r="I1560" s="674"/>
      <c r="J1560" s="34">
        <v>13.87</v>
      </c>
    </row>
    <row r="1561" spans="1:10" ht="50.1" customHeight="1" thickBot="1" x14ac:dyDescent="0.3">
      <c r="A1561" s="11"/>
      <c r="B1561" s="11"/>
      <c r="C1561" s="11"/>
      <c r="D1561" s="11"/>
      <c r="E1561" s="11"/>
      <c r="F1561" s="11"/>
      <c r="G1561" s="11" t="s">
        <v>3360</v>
      </c>
      <c r="H1561" s="48">
        <v>5.4</v>
      </c>
      <c r="I1561" s="11" t="s">
        <v>3359</v>
      </c>
      <c r="J1561" s="47">
        <v>74.89</v>
      </c>
    </row>
    <row r="1562" spans="1:10" ht="1.2" customHeight="1" thickTop="1" x14ac:dyDescent="0.25">
      <c r="A1562" s="33"/>
      <c r="B1562" s="33"/>
      <c r="C1562" s="33"/>
      <c r="D1562" s="33"/>
      <c r="E1562" s="33"/>
      <c r="F1562" s="33"/>
      <c r="G1562" s="33"/>
      <c r="H1562" s="33"/>
      <c r="I1562" s="33"/>
      <c r="J1562" s="33"/>
    </row>
    <row r="1563" spans="1:10" ht="18" customHeight="1" x14ac:dyDescent="0.25">
      <c r="A1563" s="30" t="s">
        <v>996</v>
      </c>
      <c r="B1563" s="28" t="s">
        <v>1237</v>
      </c>
      <c r="C1563" s="30" t="s">
        <v>1236</v>
      </c>
      <c r="D1563" s="30" t="s">
        <v>10</v>
      </c>
      <c r="E1563" s="666" t="s">
        <v>1261</v>
      </c>
      <c r="F1563" s="666"/>
      <c r="G1563" s="29" t="s">
        <v>1235</v>
      </c>
      <c r="H1563" s="28" t="s">
        <v>1234</v>
      </c>
      <c r="I1563" s="28" t="s">
        <v>1233</v>
      </c>
      <c r="J1563" s="28" t="s">
        <v>11</v>
      </c>
    </row>
    <row r="1564" spans="1:10" ht="39" customHeight="1" x14ac:dyDescent="0.25">
      <c r="A1564" s="18" t="s">
        <v>1260</v>
      </c>
      <c r="B1564" s="16" t="s">
        <v>995</v>
      </c>
      <c r="C1564" s="18" t="s">
        <v>61</v>
      </c>
      <c r="D1564" s="18" t="s">
        <v>994</v>
      </c>
      <c r="E1564" s="667" t="s">
        <v>1617</v>
      </c>
      <c r="F1564" s="667"/>
      <c r="G1564" s="17" t="s">
        <v>956</v>
      </c>
      <c r="H1564" s="46">
        <v>1</v>
      </c>
      <c r="I1564" s="15">
        <v>10.5</v>
      </c>
      <c r="J1564" s="15">
        <v>10.5</v>
      </c>
    </row>
    <row r="1565" spans="1:10" ht="24" customHeight="1" x14ac:dyDescent="0.25">
      <c r="A1565" s="44" t="s">
        <v>1254</v>
      </c>
      <c r="B1565" s="45" t="s">
        <v>2069</v>
      </c>
      <c r="C1565" s="44" t="s">
        <v>61</v>
      </c>
      <c r="D1565" s="44" t="s">
        <v>2068</v>
      </c>
      <c r="E1565" s="668" t="s">
        <v>1251</v>
      </c>
      <c r="F1565" s="668"/>
      <c r="G1565" s="43" t="s">
        <v>1250</v>
      </c>
      <c r="H1565" s="42">
        <v>9.7999999999999997E-3</v>
      </c>
      <c r="I1565" s="41">
        <v>20.56</v>
      </c>
      <c r="J1565" s="41">
        <v>0.2</v>
      </c>
    </row>
    <row r="1566" spans="1:10" ht="24" customHeight="1" x14ac:dyDescent="0.25">
      <c r="A1566" s="44" t="s">
        <v>1254</v>
      </c>
      <c r="B1566" s="45" t="s">
        <v>2067</v>
      </c>
      <c r="C1566" s="44" t="s">
        <v>61</v>
      </c>
      <c r="D1566" s="44" t="s">
        <v>2066</v>
      </c>
      <c r="E1566" s="668" t="s">
        <v>1251</v>
      </c>
      <c r="F1566" s="668"/>
      <c r="G1566" s="43" t="s">
        <v>1250</v>
      </c>
      <c r="H1566" s="42">
        <v>5.9700000000000003E-2</v>
      </c>
      <c r="I1566" s="41">
        <v>28.79</v>
      </c>
      <c r="J1566" s="41">
        <v>1.71</v>
      </c>
    </row>
    <row r="1567" spans="1:10" ht="26.1" customHeight="1" x14ac:dyDescent="0.25">
      <c r="A1567" s="44" t="s">
        <v>1254</v>
      </c>
      <c r="B1567" s="45" t="s">
        <v>2081</v>
      </c>
      <c r="C1567" s="44" t="s">
        <v>61</v>
      </c>
      <c r="D1567" s="44" t="s">
        <v>2080</v>
      </c>
      <c r="E1567" s="668" t="s">
        <v>1617</v>
      </c>
      <c r="F1567" s="668"/>
      <c r="G1567" s="43" t="s">
        <v>956</v>
      </c>
      <c r="H1567" s="42">
        <v>1</v>
      </c>
      <c r="I1567" s="41">
        <v>7.92</v>
      </c>
      <c r="J1567" s="41">
        <v>7.92</v>
      </c>
    </row>
    <row r="1568" spans="1:10" ht="39" customHeight="1" x14ac:dyDescent="0.25">
      <c r="A1568" s="39" t="s">
        <v>1247</v>
      </c>
      <c r="B1568" s="40" t="s">
        <v>2212</v>
      </c>
      <c r="C1568" s="39" t="s">
        <v>61</v>
      </c>
      <c r="D1568" s="39" t="s">
        <v>2211</v>
      </c>
      <c r="E1568" s="669" t="s">
        <v>1244</v>
      </c>
      <c r="F1568" s="669"/>
      <c r="G1568" s="38" t="s">
        <v>82</v>
      </c>
      <c r="H1568" s="37">
        <v>1.333</v>
      </c>
      <c r="I1568" s="36">
        <v>0.18</v>
      </c>
      <c r="J1568" s="36">
        <v>0.23</v>
      </c>
    </row>
    <row r="1569" spans="1:10" ht="26.1" customHeight="1" x14ac:dyDescent="0.25">
      <c r="A1569" s="39" t="s">
        <v>1247</v>
      </c>
      <c r="B1569" s="40" t="s">
        <v>2210</v>
      </c>
      <c r="C1569" s="39" t="s">
        <v>61</v>
      </c>
      <c r="D1569" s="39" t="s">
        <v>2209</v>
      </c>
      <c r="E1569" s="669" t="s">
        <v>1244</v>
      </c>
      <c r="F1569" s="669"/>
      <c r="G1569" s="38" t="s">
        <v>956</v>
      </c>
      <c r="H1569" s="37">
        <v>2.5000000000000001E-2</v>
      </c>
      <c r="I1569" s="36">
        <v>17.89</v>
      </c>
      <c r="J1569" s="36">
        <v>0.44</v>
      </c>
    </row>
    <row r="1570" spans="1:10" x14ac:dyDescent="0.25">
      <c r="A1570" s="35"/>
      <c r="B1570" s="35"/>
      <c r="C1570" s="35"/>
      <c r="D1570" s="35"/>
      <c r="E1570" s="35" t="s">
        <v>1243</v>
      </c>
      <c r="F1570" s="34">
        <v>1.0491133599480085</v>
      </c>
      <c r="G1570" s="35" t="s">
        <v>1242</v>
      </c>
      <c r="H1570" s="34">
        <v>1.21</v>
      </c>
      <c r="I1570" s="35" t="s">
        <v>1241</v>
      </c>
      <c r="J1570" s="34">
        <v>2.2599999999999998</v>
      </c>
    </row>
    <row r="1571" spans="1:10" x14ac:dyDescent="0.25">
      <c r="A1571" s="35"/>
      <c r="B1571" s="35"/>
      <c r="C1571" s="35"/>
      <c r="D1571" s="35"/>
      <c r="E1571" s="35" t="s">
        <v>1240</v>
      </c>
      <c r="F1571" s="34">
        <v>2.1</v>
      </c>
      <c r="G1571" s="35"/>
      <c r="H1571" s="674" t="s">
        <v>1239</v>
      </c>
      <c r="I1571" s="674"/>
      <c r="J1571" s="34">
        <v>12.6</v>
      </c>
    </row>
    <row r="1572" spans="1:10" ht="50.1" customHeight="1" thickBot="1" x14ac:dyDescent="0.3">
      <c r="A1572" s="11"/>
      <c r="B1572" s="11"/>
      <c r="C1572" s="11"/>
      <c r="D1572" s="11"/>
      <c r="E1572" s="11"/>
      <c r="F1572" s="11"/>
      <c r="G1572" s="11" t="s">
        <v>3360</v>
      </c>
      <c r="H1572" s="48">
        <v>273.8</v>
      </c>
      <c r="I1572" s="11" t="s">
        <v>3359</v>
      </c>
      <c r="J1572" s="47">
        <v>3449.88</v>
      </c>
    </row>
    <row r="1573" spans="1:10" ht="1.2" customHeight="1" thickTop="1" x14ac:dyDescent="0.25">
      <c r="A1573" s="33"/>
      <c r="B1573" s="33"/>
      <c r="C1573" s="33"/>
      <c r="D1573" s="33"/>
      <c r="E1573" s="33"/>
      <c r="F1573" s="33"/>
      <c r="G1573" s="33"/>
      <c r="H1573" s="33"/>
      <c r="I1573" s="33"/>
      <c r="J1573" s="33"/>
    </row>
    <row r="1574" spans="1:10" ht="18" customHeight="1" x14ac:dyDescent="0.25">
      <c r="A1574" s="30" t="s">
        <v>993</v>
      </c>
      <c r="B1574" s="28" t="s">
        <v>1237</v>
      </c>
      <c r="C1574" s="30" t="s">
        <v>1236</v>
      </c>
      <c r="D1574" s="30" t="s">
        <v>10</v>
      </c>
      <c r="E1574" s="666" t="s">
        <v>1261</v>
      </c>
      <c r="F1574" s="666"/>
      <c r="G1574" s="29" t="s">
        <v>1235</v>
      </c>
      <c r="H1574" s="28" t="s">
        <v>1234</v>
      </c>
      <c r="I1574" s="28" t="s">
        <v>1233</v>
      </c>
      <c r="J1574" s="28" t="s">
        <v>11</v>
      </c>
    </row>
    <row r="1575" spans="1:10" ht="39" customHeight="1" x14ac:dyDescent="0.25">
      <c r="A1575" s="18" t="s">
        <v>1260</v>
      </c>
      <c r="B1575" s="16" t="s">
        <v>992</v>
      </c>
      <c r="C1575" s="18" t="s">
        <v>61</v>
      </c>
      <c r="D1575" s="18" t="s">
        <v>991</v>
      </c>
      <c r="E1575" s="667" t="s">
        <v>1617</v>
      </c>
      <c r="F1575" s="667"/>
      <c r="G1575" s="17" t="s">
        <v>956</v>
      </c>
      <c r="H1575" s="46">
        <v>1</v>
      </c>
      <c r="I1575" s="15">
        <v>9.59</v>
      </c>
      <c r="J1575" s="15">
        <v>9.59</v>
      </c>
    </row>
    <row r="1576" spans="1:10" ht="24" customHeight="1" x14ac:dyDescent="0.25">
      <c r="A1576" s="44" t="s">
        <v>1254</v>
      </c>
      <c r="B1576" s="45" t="s">
        <v>2069</v>
      </c>
      <c r="C1576" s="44" t="s">
        <v>61</v>
      </c>
      <c r="D1576" s="44" t="s">
        <v>2068</v>
      </c>
      <c r="E1576" s="668" t="s">
        <v>1251</v>
      </c>
      <c r="F1576" s="668"/>
      <c r="G1576" s="43" t="s">
        <v>1250</v>
      </c>
      <c r="H1576" s="42">
        <v>6.6E-3</v>
      </c>
      <c r="I1576" s="41">
        <v>20.56</v>
      </c>
      <c r="J1576" s="41">
        <v>0.13</v>
      </c>
    </row>
    <row r="1577" spans="1:10" ht="24" customHeight="1" x14ac:dyDescent="0.25">
      <c r="A1577" s="44" t="s">
        <v>1254</v>
      </c>
      <c r="B1577" s="45" t="s">
        <v>2067</v>
      </c>
      <c r="C1577" s="44" t="s">
        <v>61</v>
      </c>
      <c r="D1577" s="44" t="s">
        <v>2066</v>
      </c>
      <c r="E1577" s="668" t="s">
        <v>1251</v>
      </c>
      <c r="F1577" s="668"/>
      <c r="G1577" s="43" t="s">
        <v>1250</v>
      </c>
      <c r="H1577" s="42">
        <v>4.0300000000000002E-2</v>
      </c>
      <c r="I1577" s="41">
        <v>28.79</v>
      </c>
      <c r="J1577" s="41">
        <v>1.1599999999999999</v>
      </c>
    </row>
    <row r="1578" spans="1:10" ht="26.1" customHeight="1" x14ac:dyDescent="0.25">
      <c r="A1578" s="44" t="s">
        <v>1254</v>
      </c>
      <c r="B1578" s="45" t="s">
        <v>2077</v>
      </c>
      <c r="C1578" s="44" t="s">
        <v>61</v>
      </c>
      <c r="D1578" s="44" t="s">
        <v>2076</v>
      </c>
      <c r="E1578" s="668" t="s">
        <v>1617</v>
      </c>
      <c r="F1578" s="668"/>
      <c r="G1578" s="43" t="s">
        <v>956</v>
      </c>
      <c r="H1578" s="42">
        <v>1</v>
      </c>
      <c r="I1578" s="41">
        <v>7.73</v>
      </c>
      <c r="J1578" s="41">
        <v>7.73</v>
      </c>
    </row>
    <row r="1579" spans="1:10" ht="39" customHeight="1" x14ac:dyDescent="0.25">
      <c r="A1579" s="39" t="s">
        <v>1247</v>
      </c>
      <c r="B1579" s="40" t="s">
        <v>2212</v>
      </c>
      <c r="C1579" s="39" t="s">
        <v>61</v>
      </c>
      <c r="D1579" s="39" t="s">
        <v>2211</v>
      </c>
      <c r="E1579" s="669" t="s">
        <v>1244</v>
      </c>
      <c r="F1579" s="669"/>
      <c r="G1579" s="38" t="s">
        <v>82</v>
      </c>
      <c r="H1579" s="37">
        <v>0.72799999999999998</v>
      </c>
      <c r="I1579" s="36">
        <v>0.18</v>
      </c>
      <c r="J1579" s="36">
        <v>0.13</v>
      </c>
    </row>
    <row r="1580" spans="1:10" ht="26.1" customHeight="1" x14ac:dyDescent="0.25">
      <c r="A1580" s="39" t="s">
        <v>1247</v>
      </c>
      <c r="B1580" s="40" t="s">
        <v>2210</v>
      </c>
      <c r="C1580" s="39" t="s">
        <v>61</v>
      </c>
      <c r="D1580" s="39" t="s">
        <v>2209</v>
      </c>
      <c r="E1580" s="669" t="s">
        <v>1244</v>
      </c>
      <c r="F1580" s="669"/>
      <c r="G1580" s="38" t="s">
        <v>956</v>
      </c>
      <c r="H1580" s="37">
        <v>2.5000000000000001E-2</v>
      </c>
      <c r="I1580" s="36">
        <v>17.89</v>
      </c>
      <c r="J1580" s="36">
        <v>0.44</v>
      </c>
    </row>
    <row r="1581" spans="1:10" x14ac:dyDescent="0.25">
      <c r="A1581" s="35"/>
      <c r="B1581" s="35"/>
      <c r="C1581" s="35"/>
      <c r="D1581" s="35"/>
      <c r="E1581" s="35" t="s">
        <v>1243</v>
      </c>
      <c r="F1581" s="34">
        <v>0.64525113731315564</v>
      </c>
      <c r="G1581" s="35" t="s">
        <v>1242</v>
      </c>
      <c r="H1581" s="34">
        <v>0.74</v>
      </c>
      <c r="I1581" s="35" t="s">
        <v>1241</v>
      </c>
      <c r="J1581" s="34">
        <v>1.39</v>
      </c>
    </row>
    <row r="1582" spans="1:10" x14ac:dyDescent="0.25">
      <c r="A1582" s="35"/>
      <c r="B1582" s="35"/>
      <c r="C1582" s="35"/>
      <c r="D1582" s="35"/>
      <c r="E1582" s="35" t="s">
        <v>1240</v>
      </c>
      <c r="F1582" s="34">
        <v>1.91</v>
      </c>
      <c r="G1582" s="35"/>
      <c r="H1582" s="674" t="s">
        <v>1239</v>
      </c>
      <c r="I1582" s="674"/>
      <c r="J1582" s="34">
        <v>11.5</v>
      </c>
    </row>
    <row r="1583" spans="1:10" ht="50.1" customHeight="1" thickBot="1" x14ac:dyDescent="0.3">
      <c r="A1583" s="11"/>
      <c r="B1583" s="11"/>
      <c r="C1583" s="11"/>
      <c r="D1583" s="11"/>
      <c r="E1583" s="11"/>
      <c r="F1583" s="11"/>
      <c r="G1583" s="11" t="s">
        <v>3360</v>
      </c>
      <c r="H1583" s="48">
        <v>47.8</v>
      </c>
      <c r="I1583" s="11" t="s">
        <v>3359</v>
      </c>
      <c r="J1583" s="47">
        <v>549.70000000000005</v>
      </c>
    </row>
    <row r="1584" spans="1:10" ht="1.2" customHeight="1" thickTop="1" x14ac:dyDescent="0.25">
      <c r="A1584" s="33"/>
      <c r="B1584" s="33"/>
      <c r="C1584" s="33"/>
      <c r="D1584" s="33"/>
      <c r="E1584" s="33"/>
      <c r="F1584" s="33"/>
      <c r="G1584" s="33"/>
      <c r="H1584" s="33"/>
      <c r="I1584" s="33"/>
      <c r="J1584" s="33"/>
    </row>
    <row r="1585" spans="1:11" ht="18" customHeight="1" x14ac:dyDescent="0.25">
      <c r="A1585" s="30" t="s">
        <v>990</v>
      </c>
      <c r="B1585" s="28" t="s">
        <v>1237</v>
      </c>
      <c r="C1585" s="30" t="s">
        <v>1236</v>
      </c>
      <c r="D1585" s="30" t="s">
        <v>10</v>
      </c>
      <c r="E1585" s="666" t="s">
        <v>1261</v>
      </c>
      <c r="F1585" s="666"/>
      <c r="G1585" s="29" t="s">
        <v>1235</v>
      </c>
      <c r="H1585" s="28" t="s">
        <v>1234</v>
      </c>
      <c r="I1585" s="28" t="s">
        <v>1233</v>
      </c>
      <c r="J1585" s="28" t="s">
        <v>11</v>
      </c>
    </row>
    <row r="1586" spans="1:11" ht="39" customHeight="1" x14ac:dyDescent="0.25">
      <c r="A1586" s="18" t="s">
        <v>1260</v>
      </c>
      <c r="B1586" s="16" t="s">
        <v>989</v>
      </c>
      <c r="C1586" s="18" t="s">
        <v>61</v>
      </c>
      <c r="D1586" s="18" t="s">
        <v>988</v>
      </c>
      <c r="E1586" s="667" t="s">
        <v>1617</v>
      </c>
      <c r="F1586" s="667"/>
      <c r="G1586" s="17" t="s">
        <v>956</v>
      </c>
      <c r="H1586" s="46">
        <v>1</v>
      </c>
      <c r="I1586" s="15">
        <v>8.4</v>
      </c>
      <c r="J1586" s="15">
        <v>8.4</v>
      </c>
    </row>
    <row r="1587" spans="1:11" ht="24" customHeight="1" x14ac:dyDescent="0.25">
      <c r="A1587" s="44" t="s">
        <v>1254</v>
      </c>
      <c r="B1587" s="45" t="s">
        <v>2069</v>
      </c>
      <c r="C1587" s="44" t="s">
        <v>61</v>
      </c>
      <c r="D1587" s="44" t="s">
        <v>2068</v>
      </c>
      <c r="E1587" s="668" t="s">
        <v>1251</v>
      </c>
      <c r="F1587" s="668"/>
      <c r="G1587" s="43" t="s">
        <v>1250</v>
      </c>
      <c r="H1587" s="42">
        <v>4.1999999999999997E-3</v>
      </c>
      <c r="I1587" s="41">
        <v>20.56</v>
      </c>
      <c r="J1587" s="41">
        <v>0.08</v>
      </c>
    </row>
    <row r="1588" spans="1:11" ht="24" customHeight="1" x14ac:dyDescent="0.25">
      <c r="A1588" s="44" t="s">
        <v>1254</v>
      </c>
      <c r="B1588" s="45" t="s">
        <v>2067</v>
      </c>
      <c r="C1588" s="44" t="s">
        <v>61</v>
      </c>
      <c r="D1588" s="44" t="s">
        <v>2066</v>
      </c>
      <c r="E1588" s="668" t="s">
        <v>1251</v>
      </c>
      <c r="F1588" s="668"/>
      <c r="G1588" s="43" t="s">
        <v>1250</v>
      </c>
      <c r="H1588" s="42">
        <v>2.5899999999999999E-2</v>
      </c>
      <c r="I1588" s="41">
        <v>28.79</v>
      </c>
      <c r="J1588" s="41">
        <v>0.74</v>
      </c>
    </row>
    <row r="1589" spans="1:11" ht="26.1" customHeight="1" x14ac:dyDescent="0.25">
      <c r="A1589" s="44" t="s">
        <v>1254</v>
      </c>
      <c r="B1589" s="45" t="s">
        <v>2095</v>
      </c>
      <c r="C1589" s="44" t="s">
        <v>61</v>
      </c>
      <c r="D1589" s="44" t="s">
        <v>2094</v>
      </c>
      <c r="E1589" s="668" t="s">
        <v>1617</v>
      </c>
      <c r="F1589" s="668"/>
      <c r="G1589" s="43" t="s">
        <v>956</v>
      </c>
      <c r="H1589" s="42">
        <v>1</v>
      </c>
      <c r="I1589" s="41">
        <v>7.08</v>
      </c>
      <c r="J1589" s="41">
        <v>7.08</v>
      </c>
    </row>
    <row r="1590" spans="1:11" ht="39" customHeight="1" x14ac:dyDescent="0.25">
      <c r="A1590" s="39" t="s">
        <v>1247</v>
      </c>
      <c r="B1590" s="40" t="s">
        <v>2212</v>
      </c>
      <c r="C1590" s="39" t="s">
        <v>61</v>
      </c>
      <c r="D1590" s="39" t="s">
        <v>2211</v>
      </c>
      <c r="E1590" s="669" t="s">
        <v>1244</v>
      </c>
      <c r="F1590" s="669"/>
      <c r="G1590" s="38" t="s">
        <v>82</v>
      </c>
      <c r="H1590" s="37">
        <v>0.35699999999999998</v>
      </c>
      <c r="I1590" s="36">
        <v>0.18</v>
      </c>
      <c r="J1590" s="36">
        <v>0.06</v>
      </c>
    </row>
    <row r="1591" spans="1:11" ht="26.1" customHeight="1" x14ac:dyDescent="0.25">
      <c r="A1591" s="39" t="s">
        <v>1247</v>
      </c>
      <c r="B1591" s="40" t="s">
        <v>2210</v>
      </c>
      <c r="C1591" s="39" t="s">
        <v>61</v>
      </c>
      <c r="D1591" s="39" t="s">
        <v>2209</v>
      </c>
      <c r="E1591" s="669" t="s">
        <v>1244</v>
      </c>
      <c r="F1591" s="669"/>
      <c r="G1591" s="38" t="s">
        <v>956</v>
      </c>
      <c r="H1591" s="37">
        <v>2.5000000000000001E-2</v>
      </c>
      <c r="I1591" s="36">
        <v>17.89</v>
      </c>
      <c r="J1591" s="36">
        <v>0.44</v>
      </c>
    </row>
    <row r="1592" spans="1:11" x14ac:dyDescent="0.25">
      <c r="A1592" s="35"/>
      <c r="B1592" s="35"/>
      <c r="C1592" s="35"/>
      <c r="D1592" s="35"/>
      <c r="E1592" s="35" t="s">
        <v>1243</v>
      </c>
      <c r="F1592" s="34">
        <v>0.40386222263485283</v>
      </c>
      <c r="G1592" s="35" t="s">
        <v>1242</v>
      </c>
      <c r="H1592" s="34">
        <v>0.47</v>
      </c>
      <c r="I1592" s="35" t="s">
        <v>1241</v>
      </c>
      <c r="J1592" s="34">
        <v>0.87</v>
      </c>
    </row>
    <row r="1593" spans="1:11" x14ac:dyDescent="0.25">
      <c r="A1593" s="35"/>
      <c r="B1593" s="35"/>
      <c r="C1593" s="35"/>
      <c r="D1593" s="35"/>
      <c r="E1593" s="35" t="s">
        <v>1240</v>
      </c>
      <c r="F1593" s="34">
        <v>1.68</v>
      </c>
      <c r="G1593" s="35"/>
      <c r="H1593" s="674" t="s">
        <v>1239</v>
      </c>
      <c r="I1593" s="674"/>
      <c r="J1593" s="34">
        <v>10.08</v>
      </c>
    </row>
    <row r="1594" spans="1:11" ht="50.1" customHeight="1" thickBot="1" x14ac:dyDescent="0.3">
      <c r="A1594" s="11"/>
      <c r="B1594" s="11"/>
      <c r="C1594" s="11"/>
      <c r="D1594" s="11"/>
      <c r="E1594" s="11"/>
      <c r="F1594" s="11"/>
      <c r="G1594" s="11" t="s">
        <v>3360</v>
      </c>
      <c r="H1594" s="48">
        <v>43.8</v>
      </c>
      <c r="I1594" s="11" t="s">
        <v>3359</v>
      </c>
      <c r="J1594" s="47">
        <v>441.5</v>
      </c>
    </row>
    <row r="1595" spans="1:11" ht="1.2" customHeight="1" thickTop="1" x14ac:dyDescent="0.25">
      <c r="A1595" s="33"/>
      <c r="B1595" s="33"/>
      <c r="C1595" s="33"/>
      <c r="D1595" s="33"/>
      <c r="E1595" s="33"/>
      <c r="F1595" s="33"/>
      <c r="G1595" s="33"/>
      <c r="H1595" s="33"/>
      <c r="I1595" s="33"/>
      <c r="J1595" s="33"/>
    </row>
    <row r="1596" spans="1:11" ht="18" customHeight="1" x14ac:dyDescent="0.25">
      <c r="A1596" s="30" t="s">
        <v>987</v>
      </c>
      <c r="B1596" s="28" t="s">
        <v>1237</v>
      </c>
      <c r="C1596" s="30" t="s">
        <v>1236</v>
      </c>
      <c r="D1596" s="30" t="s">
        <v>10</v>
      </c>
      <c r="E1596" s="666" t="s">
        <v>1261</v>
      </c>
      <c r="F1596" s="666"/>
      <c r="G1596" s="29" t="s">
        <v>1235</v>
      </c>
      <c r="H1596" s="28" t="s">
        <v>1234</v>
      </c>
      <c r="I1596" s="28" t="s">
        <v>1233</v>
      </c>
      <c r="J1596" s="28" t="s">
        <v>11</v>
      </c>
    </row>
    <row r="1597" spans="1:11" ht="52.2" customHeight="1" x14ac:dyDescent="0.25">
      <c r="A1597" s="18" t="s">
        <v>1260</v>
      </c>
      <c r="B1597" s="16" t="s">
        <v>986</v>
      </c>
      <c r="C1597" s="18" t="s">
        <v>61</v>
      </c>
      <c r="D1597" s="18" t="s">
        <v>985</v>
      </c>
      <c r="E1597" s="667" t="s">
        <v>1617</v>
      </c>
      <c r="F1597" s="667"/>
      <c r="G1597" s="17" t="s">
        <v>73</v>
      </c>
      <c r="H1597" s="46">
        <v>1</v>
      </c>
      <c r="I1597" s="15">
        <f>J1597</f>
        <v>105.54</v>
      </c>
      <c r="J1597" s="15">
        <f>SUM(J1598:J1605)</f>
        <v>105.54</v>
      </c>
    </row>
    <row r="1598" spans="1:11" ht="26.1" customHeight="1" x14ac:dyDescent="0.25">
      <c r="A1598" s="44" t="s">
        <v>1254</v>
      </c>
      <c r="B1598" s="45" t="s">
        <v>1397</v>
      </c>
      <c r="C1598" s="44" t="s">
        <v>61</v>
      </c>
      <c r="D1598" s="44" t="s">
        <v>1396</v>
      </c>
      <c r="E1598" s="668" t="s">
        <v>1251</v>
      </c>
      <c r="F1598" s="668"/>
      <c r="G1598" s="43" t="s">
        <v>1250</v>
      </c>
      <c r="H1598" s="42">
        <v>0.185</v>
      </c>
      <c r="I1598" s="41">
        <v>20.5</v>
      </c>
      <c r="J1598" s="41">
        <v>3.79</v>
      </c>
    </row>
    <row r="1599" spans="1:11" ht="24" customHeight="1" x14ac:dyDescent="0.25">
      <c r="A1599" s="44" t="s">
        <v>1254</v>
      </c>
      <c r="B1599" s="45" t="s">
        <v>1395</v>
      </c>
      <c r="C1599" s="44" t="s">
        <v>61</v>
      </c>
      <c r="D1599" s="44" t="s">
        <v>1394</v>
      </c>
      <c r="E1599" s="668" t="s">
        <v>1251</v>
      </c>
      <c r="F1599" s="668"/>
      <c r="G1599" s="43" t="s">
        <v>1250</v>
      </c>
      <c r="H1599" s="42">
        <v>1.0109999999999999</v>
      </c>
      <c r="I1599" s="41">
        <v>28.68</v>
      </c>
      <c r="J1599" s="41">
        <v>28.99</v>
      </c>
      <c r="K1599" s="42">
        <v>0.57699999999999996</v>
      </c>
    </row>
    <row r="1600" spans="1:11" ht="26.1" customHeight="1" x14ac:dyDescent="0.25">
      <c r="A1600" s="44" t="s">
        <v>1254</v>
      </c>
      <c r="B1600" s="45" t="s">
        <v>1869</v>
      </c>
      <c r="C1600" s="44" t="s">
        <v>61</v>
      </c>
      <c r="D1600" s="44" t="s">
        <v>1868</v>
      </c>
      <c r="E1600" s="668" t="s">
        <v>1617</v>
      </c>
      <c r="F1600" s="668"/>
      <c r="G1600" s="43" t="s">
        <v>73</v>
      </c>
      <c r="H1600" s="461">
        <v>0.57699999999999996</v>
      </c>
      <c r="I1600" s="41">
        <v>49.63</v>
      </c>
      <c r="J1600" s="41">
        <f>ROUND(H1600*I1600,2)</f>
        <v>28.64</v>
      </c>
      <c r="K1600" s="457" t="s">
        <v>7078</v>
      </c>
    </row>
    <row r="1601" spans="1:10" ht="26.1" customHeight="1" x14ac:dyDescent="0.25">
      <c r="A1601" s="44" t="s">
        <v>1254</v>
      </c>
      <c r="B1601" s="45" t="s">
        <v>1871</v>
      </c>
      <c r="C1601" s="44" t="s">
        <v>61</v>
      </c>
      <c r="D1601" s="44" t="s">
        <v>1870</v>
      </c>
      <c r="E1601" s="668" t="s">
        <v>1617</v>
      </c>
      <c r="F1601" s="668"/>
      <c r="G1601" s="43" t="s">
        <v>104</v>
      </c>
      <c r="H1601" s="42">
        <v>0.91100000000000003</v>
      </c>
      <c r="I1601" s="41">
        <v>15.42</v>
      </c>
      <c r="J1601" s="41">
        <v>14.04</v>
      </c>
    </row>
    <row r="1602" spans="1:10" ht="26.1" customHeight="1" x14ac:dyDescent="0.25">
      <c r="A1602" s="39" t="s">
        <v>1247</v>
      </c>
      <c r="B1602" s="40" t="s">
        <v>1614</v>
      </c>
      <c r="C1602" s="39" t="s">
        <v>61</v>
      </c>
      <c r="D1602" s="39" t="s">
        <v>1613</v>
      </c>
      <c r="E1602" s="669" t="s">
        <v>1244</v>
      </c>
      <c r="F1602" s="669"/>
      <c r="G1602" s="38" t="s">
        <v>1302</v>
      </c>
      <c r="H1602" s="37">
        <v>0.01</v>
      </c>
      <c r="I1602" s="36">
        <v>5.83</v>
      </c>
      <c r="J1602" s="36">
        <v>0.05</v>
      </c>
    </row>
    <row r="1603" spans="1:10" ht="39" customHeight="1" x14ac:dyDescent="0.25">
      <c r="A1603" s="39" t="s">
        <v>1247</v>
      </c>
      <c r="B1603" s="40" t="s">
        <v>1644</v>
      </c>
      <c r="C1603" s="39" t="s">
        <v>61</v>
      </c>
      <c r="D1603" s="39" t="s">
        <v>1643</v>
      </c>
      <c r="E1603" s="669" t="s">
        <v>1244</v>
      </c>
      <c r="F1603" s="669"/>
      <c r="G1603" s="38" t="s">
        <v>104</v>
      </c>
      <c r="H1603" s="37">
        <v>0.77500000000000002</v>
      </c>
      <c r="I1603" s="36">
        <v>19.489999999999998</v>
      </c>
      <c r="J1603" s="36">
        <v>15.1</v>
      </c>
    </row>
    <row r="1604" spans="1:10" ht="39" customHeight="1" x14ac:dyDescent="0.25">
      <c r="A1604" s="39" t="s">
        <v>1247</v>
      </c>
      <c r="B1604" s="40" t="s">
        <v>2995</v>
      </c>
      <c r="C1604" s="39" t="s">
        <v>61</v>
      </c>
      <c r="D1604" s="39" t="s">
        <v>2994</v>
      </c>
      <c r="E1604" s="669" t="s">
        <v>1244</v>
      </c>
      <c r="F1604" s="669"/>
      <c r="G1604" s="38" t="s">
        <v>104</v>
      </c>
      <c r="H1604" s="37">
        <v>0.94</v>
      </c>
      <c r="I1604" s="36">
        <v>14.08</v>
      </c>
      <c r="J1604" s="36">
        <v>13.23</v>
      </c>
    </row>
    <row r="1605" spans="1:10" ht="26.1" customHeight="1" x14ac:dyDescent="0.25">
      <c r="A1605" s="39" t="s">
        <v>1247</v>
      </c>
      <c r="B1605" s="40" t="s">
        <v>2987</v>
      </c>
      <c r="C1605" s="39" t="s">
        <v>61</v>
      </c>
      <c r="D1605" s="39" t="s">
        <v>2986</v>
      </c>
      <c r="E1605" s="669" t="s">
        <v>1244</v>
      </c>
      <c r="F1605" s="669"/>
      <c r="G1605" s="38" t="s">
        <v>956</v>
      </c>
      <c r="H1605" s="37">
        <v>7.8E-2</v>
      </c>
      <c r="I1605" s="36">
        <v>21.89</v>
      </c>
      <c r="J1605" s="36">
        <v>1.7</v>
      </c>
    </row>
    <row r="1606" spans="1:10" x14ac:dyDescent="0.25">
      <c r="A1606" s="35"/>
      <c r="B1606" s="35"/>
      <c r="C1606" s="35"/>
      <c r="D1606" s="35"/>
      <c r="E1606" s="35" t="s">
        <v>1243</v>
      </c>
      <c r="F1606" s="34">
        <v>13.359948008541453</v>
      </c>
      <c r="G1606" s="35" t="s">
        <v>1242</v>
      </c>
      <c r="H1606" s="34">
        <v>15.42</v>
      </c>
      <c r="I1606" s="35" t="s">
        <v>1241</v>
      </c>
      <c r="J1606" s="34">
        <v>28.78</v>
      </c>
    </row>
    <row r="1607" spans="1:10" x14ac:dyDescent="0.25">
      <c r="A1607" s="35"/>
      <c r="B1607" s="35"/>
      <c r="C1607" s="35"/>
      <c r="D1607" s="35"/>
      <c r="E1607" s="35" t="s">
        <v>1240</v>
      </c>
      <c r="F1607" s="34">
        <v>21.1</v>
      </c>
      <c r="G1607" s="35"/>
      <c r="H1607" s="674" t="s">
        <v>1239</v>
      </c>
      <c r="I1607" s="674"/>
      <c r="J1607" s="34">
        <v>126.63</v>
      </c>
    </row>
    <row r="1608" spans="1:10" s="503" customFormat="1" x14ac:dyDescent="0.25">
      <c r="A1608" s="508"/>
      <c r="B1608" s="508"/>
      <c r="C1608" s="508"/>
      <c r="D1608" s="508"/>
      <c r="E1608" s="508"/>
      <c r="F1608" s="34"/>
      <c r="G1608" s="11" t="s">
        <v>3360</v>
      </c>
      <c r="H1608" s="48">
        <v>95.2</v>
      </c>
      <c r="I1608" s="11" t="s">
        <v>3359</v>
      </c>
      <c r="J1608" s="47">
        <v>12055.17</v>
      </c>
    </row>
    <row r="1609" spans="1:10" s="503" customFormat="1" x14ac:dyDescent="0.25">
      <c r="A1609" s="508"/>
      <c r="B1609" s="508"/>
      <c r="C1609" s="508"/>
      <c r="D1609" s="508"/>
      <c r="E1609" s="508"/>
      <c r="F1609" s="34"/>
      <c r="G1609" s="508"/>
      <c r="H1609" s="508"/>
      <c r="I1609" s="508"/>
      <c r="J1609" s="34"/>
    </row>
    <row r="1610" spans="1:10" s="503" customFormat="1" x14ac:dyDescent="0.25">
      <c r="A1610" s="504"/>
      <c r="B1610" s="510" t="s">
        <v>1237</v>
      </c>
      <c r="C1610" s="504" t="s">
        <v>1236</v>
      </c>
      <c r="D1610" s="504" t="s">
        <v>10</v>
      </c>
      <c r="E1610" s="666" t="s">
        <v>1261</v>
      </c>
      <c r="F1610" s="666"/>
      <c r="G1610" s="511" t="s">
        <v>1235</v>
      </c>
      <c r="H1610" s="510" t="s">
        <v>1234</v>
      </c>
      <c r="I1610" s="510" t="s">
        <v>1233</v>
      </c>
      <c r="J1610" s="510" t="s">
        <v>11</v>
      </c>
    </row>
    <row r="1611" spans="1:10" s="503" customFormat="1" ht="39.6" x14ac:dyDescent="0.25">
      <c r="A1611" s="513" t="s">
        <v>1260</v>
      </c>
      <c r="B1611" s="512" t="s">
        <v>7086</v>
      </c>
      <c r="C1611" s="513" t="s">
        <v>61</v>
      </c>
      <c r="D1611" s="513" t="s">
        <v>985</v>
      </c>
      <c r="E1611" s="670" t="s">
        <v>1617</v>
      </c>
      <c r="F1611" s="670"/>
      <c r="G1611" s="519" t="s">
        <v>73</v>
      </c>
      <c r="H1611" s="520">
        <v>1</v>
      </c>
      <c r="I1611" s="460">
        <f>J1611</f>
        <v>129.01</v>
      </c>
      <c r="J1611" s="460">
        <f>SUM(J1612:J1619)</f>
        <v>129.01</v>
      </c>
    </row>
    <row r="1612" spans="1:10" s="503" customFormat="1" ht="26.4" x14ac:dyDescent="0.25">
      <c r="A1612" s="506" t="s">
        <v>1254</v>
      </c>
      <c r="B1612" s="45" t="s">
        <v>1397</v>
      </c>
      <c r="C1612" s="506" t="s">
        <v>61</v>
      </c>
      <c r="D1612" s="506" t="s">
        <v>1396</v>
      </c>
      <c r="E1612" s="668" t="s">
        <v>1251</v>
      </c>
      <c r="F1612" s="668"/>
      <c r="G1612" s="43" t="s">
        <v>1250</v>
      </c>
      <c r="H1612" s="42">
        <v>0.185</v>
      </c>
      <c r="I1612" s="41">
        <v>20.5</v>
      </c>
      <c r="J1612" s="41">
        <v>3.79</v>
      </c>
    </row>
    <row r="1613" spans="1:10" s="503" customFormat="1" ht="26.4" x14ac:dyDescent="0.25">
      <c r="A1613" s="506" t="s">
        <v>1254</v>
      </c>
      <c r="B1613" s="45" t="s">
        <v>1395</v>
      </c>
      <c r="C1613" s="506" t="s">
        <v>61</v>
      </c>
      <c r="D1613" s="506" t="s">
        <v>1394</v>
      </c>
      <c r="E1613" s="668" t="s">
        <v>1251</v>
      </c>
      <c r="F1613" s="668"/>
      <c r="G1613" s="43" t="s">
        <v>1250</v>
      </c>
      <c r="H1613" s="42">
        <v>1.0109999999999999</v>
      </c>
      <c r="I1613" s="41">
        <v>28.68</v>
      </c>
      <c r="J1613" s="41">
        <v>28.99</v>
      </c>
    </row>
    <row r="1614" spans="1:10" s="503" customFormat="1" ht="26.4" x14ac:dyDescent="0.25">
      <c r="A1614" s="506" t="s">
        <v>1254</v>
      </c>
      <c r="B1614" s="45" t="s">
        <v>1869</v>
      </c>
      <c r="C1614" s="506" t="s">
        <v>61</v>
      </c>
      <c r="D1614" s="506" t="s">
        <v>1868</v>
      </c>
      <c r="E1614" s="668" t="s">
        <v>1617</v>
      </c>
      <c r="F1614" s="668"/>
      <c r="G1614" s="43" t="s">
        <v>73</v>
      </c>
      <c r="H1614" s="461">
        <v>1.05</v>
      </c>
      <c r="I1614" s="41">
        <v>49.63</v>
      </c>
      <c r="J1614" s="41">
        <f>ROUND(H1614*I1614,2)</f>
        <v>52.11</v>
      </c>
    </row>
    <row r="1615" spans="1:10" s="503" customFormat="1" ht="26.4" x14ac:dyDescent="0.25">
      <c r="A1615" s="506" t="s">
        <v>1254</v>
      </c>
      <c r="B1615" s="45" t="s">
        <v>1871</v>
      </c>
      <c r="C1615" s="506" t="s">
        <v>61</v>
      </c>
      <c r="D1615" s="506" t="s">
        <v>1870</v>
      </c>
      <c r="E1615" s="668" t="s">
        <v>1617</v>
      </c>
      <c r="F1615" s="668"/>
      <c r="G1615" s="43" t="s">
        <v>104</v>
      </c>
      <c r="H1615" s="42">
        <v>0.91100000000000003</v>
      </c>
      <c r="I1615" s="41">
        <v>15.42</v>
      </c>
      <c r="J1615" s="41">
        <v>14.04</v>
      </c>
    </row>
    <row r="1616" spans="1:10" s="503" customFormat="1" ht="26.4" x14ac:dyDescent="0.25">
      <c r="A1616" s="507" t="s">
        <v>1247</v>
      </c>
      <c r="B1616" s="40" t="s">
        <v>1614</v>
      </c>
      <c r="C1616" s="507" t="s">
        <v>61</v>
      </c>
      <c r="D1616" s="507" t="s">
        <v>1613</v>
      </c>
      <c r="E1616" s="669" t="s">
        <v>1244</v>
      </c>
      <c r="F1616" s="669"/>
      <c r="G1616" s="38" t="s">
        <v>1302</v>
      </c>
      <c r="H1616" s="37">
        <v>0.01</v>
      </c>
      <c r="I1616" s="36">
        <v>5.83</v>
      </c>
      <c r="J1616" s="36">
        <v>0.05</v>
      </c>
    </row>
    <row r="1617" spans="1:10" s="503" customFormat="1" ht="39.6" x14ac:dyDescent="0.25">
      <c r="A1617" s="507" t="s">
        <v>1247</v>
      </c>
      <c r="B1617" s="40" t="s">
        <v>1644</v>
      </c>
      <c r="C1617" s="507" t="s">
        <v>61</v>
      </c>
      <c r="D1617" s="507" t="s">
        <v>1643</v>
      </c>
      <c r="E1617" s="669" t="s">
        <v>1244</v>
      </c>
      <c r="F1617" s="669"/>
      <c r="G1617" s="38" t="s">
        <v>104</v>
      </c>
      <c r="H1617" s="37">
        <v>0.77500000000000002</v>
      </c>
      <c r="I1617" s="36">
        <v>19.489999999999998</v>
      </c>
      <c r="J1617" s="36">
        <v>15.1</v>
      </c>
    </row>
    <row r="1618" spans="1:10" s="503" customFormat="1" ht="39.6" x14ac:dyDescent="0.25">
      <c r="A1618" s="507" t="s">
        <v>1247</v>
      </c>
      <c r="B1618" s="40" t="s">
        <v>2995</v>
      </c>
      <c r="C1618" s="507" t="s">
        <v>61</v>
      </c>
      <c r="D1618" s="507" t="s">
        <v>2994</v>
      </c>
      <c r="E1618" s="669" t="s">
        <v>1244</v>
      </c>
      <c r="F1618" s="669"/>
      <c r="G1618" s="38" t="s">
        <v>104</v>
      </c>
      <c r="H1618" s="37">
        <v>0.94</v>
      </c>
      <c r="I1618" s="36">
        <v>14.08</v>
      </c>
      <c r="J1618" s="36">
        <v>13.23</v>
      </c>
    </row>
    <row r="1619" spans="1:10" s="503" customFormat="1" x14ac:dyDescent="0.25">
      <c r="A1619" s="507" t="s">
        <v>1247</v>
      </c>
      <c r="B1619" s="40" t="s">
        <v>2987</v>
      </c>
      <c r="C1619" s="507" t="s">
        <v>61</v>
      </c>
      <c r="D1619" s="507" t="s">
        <v>2986</v>
      </c>
      <c r="E1619" s="669" t="s">
        <v>1244</v>
      </c>
      <c r="F1619" s="669"/>
      <c r="G1619" s="38" t="s">
        <v>956</v>
      </c>
      <c r="H1619" s="37">
        <v>7.8E-2</v>
      </c>
      <c r="I1619" s="36">
        <v>21.89</v>
      </c>
      <c r="J1619" s="36">
        <v>1.7</v>
      </c>
    </row>
    <row r="1620" spans="1:10" s="503" customFormat="1" x14ac:dyDescent="0.25">
      <c r="A1620" s="508"/>
      <c r="B1620" s="508"/>
      <c r="C1620" s="508"/>
      <c r="D1620" s="508"/>
      <c r="E1620" s="508"/>
      <c r="F1620" s="34"/>
      <c r="G1620" s="508"/>
      <c r="H1620" s="508"/>
      <c r="I1620" s="508"/>
      <c r="J1620" s="34"/>
    </row>
    <row r="1621" spans="1:10" s="503" customFormat="1" x14ac:dyDescent="0.25">
      <c r="A1621" s="508"/>
      <c r="B1621" s="508"/>
      <c r="C1621" s="508"/>
      <c r="D1621" s="508"/>
      <c r="E1621" s="508"/>
      <c r="F1621" s="34"/>
      <c r="G1621" s="508"/>
      <c r="H1621" s="508"/>
      <c r="I1621" s="508"/>
      <c r="J1621" s="34"/>
    </row>
    <row r="1622" spans="1:10" s="503" customFormat="1" x14ac:dyDescent="0.25">
      <c r="A1622" s="508"/>
      <c r="B1622" s="508"/>
      <c r="C1622" s="508"/>
      <c r="D1622" s="508"/>
      <c r="E1622" s="508"/>
      <c r="F1622" s="34"/>
      <c r="G1622" s="508"/>
      <c r="H1622" s="508"/>
      <c r="I1622" s="508"/>
      <c r="J1622" s="34"/>
    </row>
    <row r="1623" spans="1:10" s="503" customFormat="1" x14ac:dyDescent="0.25">
      <c r="A1623" s="508"/>
      <c r="B1623" s="508"/>
      <c r="C1623" s="508"/>
      <c r="D1623" s="508"/>
      <c r="E1623" s="508"/>
      <c r="F1623" s="34"/>
      <c r="G1623" s="508"/>
      <c r="H1623" s="508"/>
      <c r="I1623" s="508"/>
      <c r="J1623" s="34"/>
    </row>
    <row r="1624" spans="1:10" ht="50.1" customHeight="1" thickBot="1" x14ac:dyDescent="0.3">
      <c r="A1624" s="11"/>
      <c r="B1624" s="11"/>
      <c r="C1624" s="11"/>
      <c r="D1624" s="11"/>
      <c r="E1624" s="11"/>
      <c r="F1624" s="11"/>
    </row>
    <row r="1625" spans="1:10" ht="1.2" customHeight="1" thickTop="1" x14ac:dyDescent="0.25">
      <c r="A1625" s="33"/>
      <c r="B1625" s="33"/>
      <c r="C1625" s="33"/>
      <c r="D1625" s="33"/>
      <c r="E1625" s="33"/>
      <c r="F1625" s="33"/>
      <c r="G1625" s="33"/>
      <c r="H1625" s="33"/>
      <c r="I1625" s="33"/>
      <c r="J1625" s="33"/>
    </row>
    <row r="1626" spans="1:10" ht="18" customHeight="1" x14ac:dyDescent="0.25">
      <c r="A1626" s="30" t="s">
        <v>984</v>
      </c>
      <c r="B1626" s="28" t="s">
        <v>1237</v>
      </c>
      <c r="C1626" s="30" t="s">
        <v>1236</v>
      </c>
      <c r="D1626" s="30" t="s">
        <v>10</v>
      </c>
      <c r="E1626" s="666" t="s">
        <v>1261</v>
      </c>
      <c r="F1626" s="666"/>
      <c r="G1626" s="29" t="s">
        <v>1235</v>
      </c>
      <c r="H1626" s="28" t="s">
        <v>1234</v>
      </c>
      <c r="I1626" s="28" t="s">
        <v>1233</v>
      </c>
      <c r="J1626" s="28" t="s">
        <v>11</v>
      </c>
    </row>
    <row r="1627" spans="1:10" ht="26.1" customHeight="1" x14ac:dyDescent="0.25">
      <c r="A1627" s="18" t="s">
        <v>1260</v>
      </c>
      <c r="B1627" s="16" t="s">
        <v>951</v>
      </c>
      <c r="C1627" s="18" t="s">
        <v>61</v>
      </c>
      <c r="D1627" s="18" t="s">
        <v>950</v>
      </c>
      <c r="E1627" s="667" t="s">
        <v>1617</v>
      </c>
      <c r="F1627" s="667"/>
      <c r="G1627" s="17" t="s">
        <v>86</v>
      </c>
      <c r="H1627" s="46">
        <v>1</v>
      </c>
      <c r="I1627" s="15">
        <v>642.66</v>
      </c>
      <c r="J1627" s="15">
        <v>642.66</v>
      </c>
    </row>
    <row r="1628" spans="1:10" ht="24" customHeight="1" x14ac:dyDescent="0.25">
      <c r="A1628" s="44" t="s">
        <v>1254</v>
      </c>
      <c r="B1628" s="45" t="s">
        <v>2067</v>
      </c>
      <c r="C1628" s="44" t="s">
        <v>61</v>
      </c>
      <c r="D1628" s="44" t="s">
        <v>2066</v>
      </c>
      <c r="E1628" s="668" t="s">
        <v>1251</v>
      </c>
      <c r="F1628" s="668"/>
      <c r="G1628" s="43" t="s">
        <v>1250</v>
      </c>
      <c r="H1628" s="42">
        <v>0.6</v>
      </c>
      <c r="I1628" s="41">
        <v>28.79</v>
      </c>
      <c r="J1628" s="41">
        <v>17.27</v>
      </c>
    </row>
    <row r="1629" spans="1:10" ht="24" customHeight="1" x14ac:dyDescent="0.25">
      <c r="A1629" s="44" t="s">
        <v>1254</v>
      </c>
      <c r="B1629" s="45" t="s">
        <v>1395</v>
      </c>
      <c r="C1629" s="44" t="s">
        <v>61</v>
      </c>
      <c r="D1629" s="44" t="s">
        <v>1394</v>
      </c>
      <c r="E1629" s="668" t="s">
        <v>1251</v>
      </c>
      <c r="F1629" s="668"/>
      <c r="G1629" s="43" t="s">
        <v>1250</v>
      </c>
      <c r="H1629" s="42">
        <v>0.6</v>
      </c>
      <c r="I1629" s="41">
        <v>28.68</v>
      </c>
      <c r="J1629" s="41">
        <v>17.2</v>
      </c>
    </row>
    <row r="1630" spans="1:10" ht="24" customHeight="1" x14ac:dyDescent="0.25">
      <c r="A1630" s="44" t="s">
        <v>1254</v>
      </c>
      <c r="B1630" s="45" t="s">
        <v>1577</v>
      </c>
      <c r="C1630" s="44" t="s">
        <v>61</v>
      </c>
      <c r="D1630" s="44" t="s">
        <v>1576</v>
      </c>
      <c r="E1630" s="668" t="s">
        <v>1251</v>
      </c>
      <c r="F1630" s="668"/>
      <c r="G1630" s="43" t="s">
        <v>1250</v>
      </c>
      <c r="H1630" s="42">
        <v>0.6</v>
      </c>
      <c r="I1630" s="41">
        <v>29.04</v>
      </c>
      <c r="J1630" s="41">
        <v>17.420000000000002</v>
      </c>
    </row>
    <row r="1631" spans="1:10" ht="24" customHeight="1" x14ac:dyDescent="0.25">
      <c r="A1631" s="44" t="s">
        <v>1254</v>
      </c>
      <c r="B1631" s="45" t="s">
        <v>1253</v>
      </c>
      <c r="C1631" s="44" t="s">
        <v>61</v>
      </c>
      <c r="D1631" s="44" t="s">
        <v>1252</v>
      </c>
      <c r="E1631" s="668" t="s">
        <v>1251</v>
      </c>
      <c r="F1631" s="668"/>
      <c r="G1631" s="43" t="s">
        <v>1250</v>
      </c>
      <c r="H1631" s="42">
        <v>1.6</v>
      </c>
      <c r="I1631" s="41">
        <v>20.309999999999999</v>
      </c>
      <c r="J1631" s="41">
        <v>32.49</v>
      </c>
    </row>
    <row r="1632" spans="1:10" ht="52.2" customHeight="1" x14ac:dyDescent="0.25">
      <c r="A1632" s="39" t="s">
        <v>1247</v>
      </c>
      <c r="B1632" s="40" t="s">
        <v>3001</v>
      </c>
      <c r="C1632" s="39" t="s">
        <v>61</v>
      </c>
      <c r="D1632" s="39" t="s">
        <v>3000</v>
      </c>
      <c r="E1632" s="669" t="s">
        <v>1244</v>
      </c>
      <c r="F1632" s="669"/>
      <c r="G1632" s="38" t="s">
        <v>86</v>
      </c>
      <c r="H1632" s="37">
        <v>1.05</v>
      </c>
      <c r="I1632" s="36">
        <v>531.49</v>
      </c>
      <c r="J1632" s="36">
        <v>558.05999999999995</v>
      </c>
    </row>
    <row r="1633" spans="1:10" ht="26.1" customHeight="1" x14ac:dyDescent="0.25">
      <c r="A1633" s="39" t="s">
        <v>1247</v>
      </c>
      <c r="B1633" s="40" t="s">
        <v>2999</v>
      </c>
      <c r="C1633" s="39" t="s">
        <v>61</v>
      </c>
      <c r="D1633" s="39" t="s">
        <v>2998</v>
      </c>
      <c r="E1633" s="669" t="s">
        <v>2439</v>
      </c>
      <c r="F1633" s="669"/>
      <c r="G1633" s="38" t="s">
        <v>1250</v>
      </c>
      <c r="H1633" s="37">
        <v>0.3</v>
      </c>
      <c r="I1633" s="36">
        <v>0.76</v>
      </c>
      <c r="J1633" s="36">
        <v>0.22</v>
      </c>
    </row>
    <row r="1634" spans="1:10" x14ac:dyDescent="0.25">
      <c r="A1634" s="35"/>
      <c r="B1634" s="35"/>
      <c r="C1634" s="35"/>
      <c r="D1634" s="35"/>
      <c r="E1634" s="35" t="s">
        <v>1243</v>
      </c>
      <c r="F1634" s="34">
        <v>29.779036301179094</v>
      </c>
      <c r="G1634" s="35" t="s">
        <v>1242</v>
      </c>
      <c r="H1634" s="34">
        <v>34.369999999999997</v>
      </c>
      <c r="I1634" s="35" t="s">
        <v>1241</v>
      </c>
      <c r="J1634" s="34">
        <v>64.150000000000006</v>
      </c>
    </row>
    <row r="1635" spans="1:10" x14ac:dyDescent="0.25">
      <c r="A1635" s="35"/>
      <c r="B1635" s="35"/>
      <c r="C1635" s="35"/>
      <c r="D1635" s="35"/>
      <c r="E1635" s="35" t="s">
        <v>1240</v>
      </c>
      <c r="F1635" s="34">
        <v>128.53</v>
      </c>
      <c r="G1635" s="35"/>
      <c r="H1635" s="674" t="s">
        <v>1239</v>
      </c>
      <c r="I1635" s="674"/>
      <c r="J1635" s="34">
        <v>771.19</v>
      </c>
    </row>
    <row r="1636" spans="1:10" ht="50.1" customHeight="1" thickBot="1" x14ac:dyDescent="0.3">
      <c r="A1636" s="11"/>
      <c r="B1636" s="11"/>
      <c r="C1636" s="11"/>
      <c r="D1636" s="11"/>
      <c r="E1636" s="11"/>
      <c r="F1636" s="11"/>
      <c r="G1636" s="11" t="s">
        <v>3360</v>
      </c>
      <c r="H1636" s="48">
        <v>14.1</v>
      </c>
      <c r="I1636" s="11" t="s">
        <v>3359</v>
      </c>
      <c r="J1636" s="47">
        <v>10873.77</v>
      </c>
    </row>
    <row r="1637" spans="1:10" ht="1.2" customHeight="1" thickTop="1" x14ac:dyDescent="0.25">
      <c r="A1637" s="33"/>
      <c r="B1637" s="33"/>
      <c r="C1637" s="33"/>
      <c r="D1637" s="33"/>
      <c r="E1637" s="33"/>
      <c r="F1637" s="33"/>
      <c r="G1637" s="33"/>
      <c r="H1637" s="33"/>
      <c r="I1637" s="33"/>
      <c r="J1637" s="33"/>
    </row>
    <row r="1638" spans="1:10" ht="24" customHeight="1" x14ac:dyDescent="0.25">
      <c r="A1638" s="21" t="s">
        <v>983</v>
      </c>
      <c r="B1638" s="21"/>
      <c r="C1638" s="21"/>
      <c r="D1638" s="21" t="s">
        <v>982</v>
      </c>
      <c r="E1638" s="21"/>
      <c r="F1638" s="665"/>
      <c r="G1638" s="665"/>
      <c r="H1638" s="22"/>
      <c r="I1638" s="21"/>
      <c r="J1638" s="20">
        <v>6313.46</v>
      </c>
    </row>
    <row r="1639" spans="1:10" ht="24" customHeight="1" x14ac:dyDescent="0.25">
      <c r="A1639" s="21" t="s">
        <v>981</v>
      </c>
      <c r="B1639" s="21"/>
      <c r="C1639" s="21"/>
      <c r="D1639" s="21" t="s">
        <v>980</v>
      </c>
      <c r="E1639" s="21"/>
      <c r="F1639" s="665"/>
      <c r="G1639" s="665"/>
      <c r="H1639" s="22"/>
      <c r="I1639" s="21"/>
      <c r="J1639" s="20">
        <v>2613.87</v>
      </c>
    </row>
    <row r="1640" spans="1:10" ht="18" customHeight="1" x14ac:dyDescent="0.25">
      <c r="A1640" s="30" t="s">
        <v>979</v>
      </c>
      <c r="B1640" s="28" t="s">
        <v>1237</v>
      </c>
      <c r="C1640" s="30" t="s">
        <v>1236</v>
      </c>
      <c r="D1640" s="30" t="s">
        <v>10</v>
      </c>
      <c r="E1640" s="666" t="s">
        <v>1261</v>
      </c>
      <c r="F1640" s="666"/>
      <c r="G1640" s="29" t="s">
        <v>1235</v>
      </c>
      <c r="H1640" s="28" t="s">
        <v>1234</v>
      </c>
      <c r="I1640" s="28" t="s">
        <v>1233</v>
      </c>
      <c r="J1640" s="28" t="s">
        <v>11</v>
      </c>
    </row>
    <row r="1641" spans="1:10" ht="39" customHeight="1" x14ac:dyDescent="0.25">
      <c r="A1641" s="18" t="s">
        <v>1260</v>
      </c>
      <c r="B1641" s="16" t="s">
        <v>968</v>
      </c>
      <c r="C1641" s="18" t="s">
        <v>61</v>
      </c>
      <c r="D1641" s="18" t="s">
        <v>967</v>
      </c>
      <c r="E1641" s="667" t="s">
        <v>1617</v>
      </c>
      <c r="F1641" s="667"/>
      <c r="G1641" s="17" t="s">
        <v>956</v>
      </c>
      <c r="H1641" s="46">
        <v>1</v>
      </c>
      <c r="I1641" s="15">
        <v>12.14</v>
      </c>
      <c r="J1641" s="15">
        <v>12.14</v>
      </c>
    </row>
    <row r="1642" spans="1:10" ht="24" customHeight="1" x14ac:dyDescent="0.25">
      <c r="A1642" s="44" t="s">
        <v>1254</v>
      </c>
      <c r="B1642" s="45" t="s">
        <v>2069</v>
      </c>
      <c r="C1642" s="44" t="s">
        <v>61</v>
      </c>
      <c r="D1642" s="44" t="s">
        <v>2068</v>
      </c>
      <c r="E1642" s="668" t="s">
        <v>1251</v>
      </c>
      <c r="F1642" s="668"/>
      <c r="G1642" s="43" t="s">
        <v>1250</v>
      </c>
      <c r="H1642" s="42">
        <v>1.7500000000000002E-2</v>
      </c>
      <c r="I1642" s="41">
        <v>20.56</v>
      </c>
      <c r="J1642" s="41">
        <v>0.35</v>
      </c>
    </row>
    <row r="1643" spans="1:10" ht="24" customHeight="1" x14ac:dyDescent="0.25">
      <c r="A1643" s="44" t="s">
        <v>1254</v>
      </c>
      <c r="B1643" s="45" t="s">
        <v>2067</v>
      </c>
      <c r="C1643" s="44" t="s">
        <v>61</v>
      </c>
      <c r="D1643" s="44" t="s">
        <v>2066</v>
      </c>
      <c r="E1643" s="668" t="s">
        <v>1251</v>
      </c>
      <c r="F1643" s="668"/>
      <c r="G1643" s="43" t="s">
        <v>1250</v>
      </c>
      <c r="H1643" s="42">
        <v>0.1069</v>
      </c>
      <c r="I1643" s="41">
        <v>28.79</v>
      </c>
      <c r="J1643" s="41">
        <v>3.07</v>
      </c>
    </row>
    <row r="1644" spans="1:10" ht="26.1" customHeight="1" x14ac:dyDescent="0.25">
      <c r="A1644" s="44" t="s">
        <v>1254</v>
      </c>
      <c r="B1644" s="45" t="s">
        <v>2071</v>
      </c>
      <c r="C1644" s="44" t="s">
        <v>61</v>
      </c>
      <c r="D1644" s="44" t="s">
        <v>2070</v>
      </c>
      <c r="E1644" s="668" t="s">
        <v>1617</v>
      </c>
      <c r="F1644" s="668"/>
      <c r="G1644" s="43" t="s">
        <v>956</v>
      </c>
      <c r="H1644" s="42">
        <v>1</v>
      </c>
      <c r="I1644" s="41">
        <v>8.07</v>
      </c>
      <c r="J1644" s="41">
        <v>8.07</v>
      </c>
    </row>
    <row r="1645" spans="1:10" ht="39" customHeight="1" x14ac:dyDescent="0.25">
      <c r="A1645" s="39" t="s">
        <v>1247</v>
      </c>
      <c r="B1645" s="40" t="s">
        <v>2212</v>
      </c>
      <c r="C1645" s="39" t="s">
        <v>61</v>
      </c>
      <c r="D1645" s="39" t="s">
        <v>2211</v>
      </c>
      <c r="E1645" s="669" t="s">
        <v>1244</v>
      </c>
      <c r="F1645" s="669"/>
      <c r="G1645" s="38" t="s">
        <v>82</v>
      </c>
      <c r="H1645" s="37">
        <v>1.19</v>
      </c>
      <c r="I1645" s="36">
        <v>0.18</v>
      </c>
      <c r="J1645" s="36">
        <v>0.21</v>
      </c>
    </row>
    <row r="1646" spans="1:10" ht="26.1" customHeight="1" x14ac:dyDescent="0.25">
      <c r="A1646" s="39" t="s">
        <v>1247</v>
      </c>
      <c r="B1646" s="40" t="s">
        <v>2210</v>
      </c>
      <c r="C1646" s="39" t="s">
        <v>61</v>
      </c>
      <c r="D1646" s="39" t="s">
        <v>2209</v>
      </c>
      <c r="E1646" s="669" t="s">
        <v>1244</v>
      </c>
      <c r="F1646" s="669"/>
      <c r="G1646" s="38" t="s">
        <v>956</v>
      </c>
      <c r="H1646" s="37">
        <v>2.5000000000000001E-2</v>
      </c>
      <c r="I1646" s="36">
        <v>17.89</v>
      </c>
      <c r="J1646" s="36">
        <v>0.44</v>
      </c>
    </row>
    <row r="1647" spans="1:10" x14ac:dyDescent="0.25">
      <c r="A1647" s="35"/>
      <c r="B1647" s="35"/>
      <c r="C1647" s="35"/>
      <c r="D1647" s="35"/>
      <c r="E1647" s="35" t="s">
        <v>1243</v>
      </c>
      <c r="F1647" s="34">
        <v>1.91718503388729</v>
      </c>
      <c r="G1647" s="35" t="s">
        <v>1242</v>
      </c>
      <c r="H1647" s="34">
        <v>2.21</v>
      </c>
      <c r="I1647" s="35" t="s">
        <v>1241</v>
      </c>
      <c r="J1647" s="34">
        <v>4.13</v>
      </c>
    </row>
    <row r="1648" spans="1:10" x14ac:dyDescent="0.25">
      <c r="A1648" s="35"/>
      <c r="B1648" s="35"/>
      <c r="C1648" s="35"/>
      <c r="D1648" s="35"/>
      <c r="E1648" s="35" t="s">
        <v>1240</v>
      </c>
      <c r="F1648" s="34">
        <v>2.42</v>
      </c>
      <c r="G1648" s="35"/>
      <c r="H1648" s="674" t="s">
        <v>1239</v>
      </c>
      <c r="I1648" s="674"/>
      <c r="J1648" s="34">
        <v>14.56</v>
      </c>
    </row>
    <row r="1649" spans="1:11" ht="50.1" customHeight="1" thickBot="1" x14ac:dyDescent="0.3">
      <c r="A1649" s="11"/>
      <c r="B1649" s="11"/>
      <c r="C1649" s="11"/>
      <c r="D1649" s="11"/>
      <c r="E1649" s="11"/>
      <c r="F1649" s="11"/>
      <c r="G1649" s="11" t="s">
        <v>3360</v>
      </c>
      <c r="H1649" s="48">
        <v>11.9</v>
      </c>
      <c r="I1649" s="11" t="s">
        <v>3359</v>
      </c>
      <c r="J1649" s="47">
        <v>173.26</v>
      </c>
    </row>
    <row r="1650" spans="1:11" ht="1.2" customHeight="1" thickTop="1" x14ac:dyDescent="0.25">
      <c r="A1650" s="33"/>
      <c r="B1650" s="33"/>
      <c r="C1650" s="33"/>
      <c r="D1650" s="33"/>
      <c r="E1650" s="33"/>
      <c r="F1650" s="33"/>
      <c r="G1650" s="33"/>
      <c r="H1650" s="33"/>
      <c r="I1650" s="33"/>
      <c r="J1650" s="33"/>
    </row>
    <row r="1651" spans="1:11" ht="18" customHeight="1" x14ac:dyDescent="0.25">
      <c r="A1651" s="30" t="s">
        <v>978</v>
      </c>
      <c r="B1651" s="28" t="s">
        <v>1237</v>
      </c>
      <c r="C1651" s="30" t="s">
        <v>1236</v>
      </c>
      <c r="D1651" s="30" t="s">
        <v>10</v>
      </c>
      <c r="E1651" s="666" t="s">
        <v>1261</v>
      </c>
      <c r="F1651" s="666"/>
      <c r="G1651" s="29" t="s">
        <v>1235</v>
      </c>
      <c r="H1651" s="28" t="s">
        <v>1234</v>
      </c>
      <c r="I1651" s="28" t="s">
        <v>1233</v>
      </c>
      <c r="J1651" s="28" t="s">
        <v>11</v>
      </c>
    </row>
    <row r="1652" spans="1:11" ht="39" customHeight="1" x14ac:dyDescent="0.25">
      <c r="A1652" s="18" t="s">
        <v>1260</v>
      </c>
      <c r="B1652" s="16" t="s">
        <v>977</v>
      </c>
      <c r="C1652" s="18" t="s">
        <v>61</v>
      </c>
      <c r="D1652" s="18" t="s">
        <v>976</v>
      </c>
      <c r="E1652" s="667" t="s">
        <v>1617</v>
      </c>
      <c r="F1652" s="667"/>
      <c r="G1652" s="17" t="s">
        <v>956</v>
      </c>
      <c r="H1652" s="46">
        <v>1</v>
      </c>
      <c r="I1652" s="15">
        <v>10.09</v>
      </c>
      <c r="J1652" s="15">
        <v>10.09</v>
      </c>
    </row>
    <row r="1653" spans="1:11" ht="24" customHeight="1" x14ac:dyDescent="0.25">
      <c r="A1653" s="44" t="s">
        <v>1254</v>
      </c>
      <c r="B1653" s="45" t="s">
        <v>2069</v>
      </c>
      <c r="C1653" s="44" t="s">
        <v>61</v>
      </c>
      <c r="D1653" s="44" t="s">
        <v>2068</v>
      </c>
      <c r="E1653" s="668" t="s">
        <v>1251</v>
      </c>
      <c r="F1653" s="668"/>
      <c r="G1653" s="43" t="s">
        <v>1250</v>
      </c>
      <c r="H1653" s="42">
        <v>9.1999999999999998E-3</v>
      </c>
      <c r="I1653" s="41">
        <v>20.56</v>
      </c>
      <c r="J1653" s="41">
        <v>0.18</v>
      </c>
    </row>
    <row r="1654" spans="1:11" ht="24" customHeight="1" x14ac:dyDescent="0.25">
      <c r="A1654" s="44" t="s">
        <v>1254</v>
      </c>
      <c r="B1654" s="45" t="s">
        <v>2067</v>
      </c>
      <c r="C1654" s="44" t="s">
        <v>61</v>
      </c>
      <c r="D1654" s="44" t="s">
        <v>2066</v>
      </c>
      <c r="E1654" s="668" t="s">
        <v>1251</v>
      </c>
      <c r="F1654" s="668"/>
      <c r="G1654" s="43" t="s">
        <v>1250</v>
      </c>
      <c r="H1654" s="42">
        <v>5.6099999999999997E-2</v>
      </c>
      <c r="I1654" s="41">
        <v>28.79</v>
      </c>
      <c r="J1654" s="41">
        <v>1.61</v>
      </c>
    </row>
    <row r="1655" spans="1:11" ht="26.1" customHeight="1" x14ac:dyDescent="0.25">
      <c r="A1655" s="44" t="s">
        <v>1254</v>
      </c>
      <c r="B1655" s="45" t="s">
        <v>2077</v>
      </c>
      <c r="C1655" s="44" t="s">
        <v>61</v>
      </c>
      <c r="D1655" s="44" t="s">
        <v>2076</v>
      </c>
      <c r="E1655" s="668" t="s">
        <v>1617</v>
      </c>
      <c r="F1655" s="668"/>
      <c r="G1655" s="43" t="s">
        <v>956</v>
      </c>
      <c r="H1655" s="42">
        <v>1</v>
      </c>
      <c r="I1655" s="41">
        <v>7.73</v>
      </c>
      <c r="J1655" s="41">
        <v>7.73</v>
      </c>
    </row>
    <row r="1656" spans="1:11" ht="39" customHeight="1" x14ac:dyDescent="0.25">
      <c r="A1656" s="39" t="s">
        <v>1247</v>
      </c>
      <c r="B1656" s="40" t="s">
        <v>2212</v>
      </c>
      <c r="C1656" s="39" t="s">
        <v>61</v>
      </c>
      <c r="D1656" s="39" t="s">
        <v>2211</v>
      </c>
      <c r="E1656" s="669" t="s">
        <v>1244</v>
      </c>
      <c r="F1656" s="669"/>
      <c r="G1656" s="38" t="s">
        <v>82</v>
      </c>
      <c r="H1656" s="37">
        <v>0.74299999999999999</v>
      </c>
      <c r="I1656" s="36">
        <v>0.18</v>
      </c>
      <c r="J1656" s="36">
        <v>0.13</v>
      </c>
    </row>
    <row r="1657" spans="1:11" ht="26.1" customHeight="1" x14ac:dyDescent="0.25">
      <c r="A1657" s="39" t="s">
        <v>1247</v>
      </c>
      <c r="B1657" s="40" t="s">
        <v>2210</v>
      </c>
      <c r="C1657" s="39" t="s">
        <v>61</v>
      </c>
      <c r="D1657" s="39" t="s">
        <v>2209</v>
      </c>
      <c r="E1657" s="669" t="s">
        <v>1244</v>
      </c>
      <c r="F1657" s="669"/>
      <c r="G1657" s="38" t="s">
        <v>956</v>
      </c>
      <c r="H1657" s="37">
        <v>2.5000000000000001E-2</v>
      </c>
      <c r="I1657" s="36">
        <v>17.89</v>
      </c>
      <c r="J1657" s="36">
        <v>0.44</v>
      </c>
    </row>
    <row r="1658" spans="1:11" x14ac:dyDescent="0.25">
      <c r="A1658" s="35"/>
      <c r="B1658" s="35"/>
      <c r="C1658" s="35"/>
      <c r="D1658" s="35"/>
      <c r="E1658" s="35" t="s">
        <v>1243</v>
      </c>
      <c r="F1658" s="34">
        <v>0.83093491783492712</v>
      </c>
      <c r="G1658" s="35" t="s">
        <v>1242</v>
      </c>
      <c r="H1658" s="34">
        <v>0.96</v>
      </c>
      <c r="I1658" s="35" t="s">
        <v>1241</v>
      </c>
      <c r="J1658" s="34">
        <v>1.79</v>
      </c>
    </row>
    <row r="1659" spans="1:11" x14ac:dyDescent="0.25">
      <c r="A1659" s="35"/>
      <c r="B1659" s="35"/>
      <c r="C1659" s="35"/>
      <c r="D1659" s="35"/>
      <c r="E1659" s="35" t="s">
        <v>1240</v>
      </c>
      <c r="F1659" s="34">
        <v>2.0099999999999998</v>
      </c>
      <c r="G1659" s="35"/>
      <c r="H1659" s="674" t="s">
        <v>1239</v>
      </c>
      <c r="I1659" s="674"/>
      <c r="J1659" s="34">
        <v>12.1</v>
      </c>
    </row>
    <row r="1660" spans="1:11" ht="50.1" customHeight="1" thickBot="1" x14ac:dyDescent="0.3">
      <c r="A1660" s="11"/>
      <c r="B1660" s="11"/>
      <c r="C1660" s="11"/>
      <c r="D1660" s="11"/>
      <c r="E1660" s="11"/>
      <c r="F1660" s="11"/>
      <c r="G1660" s="11" t="s">
        <v>3360</v>
      </c>
      <c r="H1660" s="48">
        <v>28.9</v>
      </c>
      <c r="I1660" s="11" t="s">
        <v>3359</v>
      </c>
      <c r="J1660" s="47">
        <v>349.69</v>
      </c>
    </row>
    <row r="1661" spans="1:11" ht="1.2" customHeight="1" thickTop="1" x14ac:dyDescent="0.25">
      <c r="A1661" s="33"/>
      <c r="B1661" s="33"/>
      <c r="C1661" s="33"/>
      <c r="D1661" s="33"/>
      <c r="E1661" s="33"/>
      <c r="F1661" s="33"/>
      <c r="G1661" s="33"/>
      <c r="H1661" s="33"/>
      <c r="I1661" s="33"/>
      <c r="J1661" s="33"/>
    </row>
    <row r="1662" spans="1:11" ht="18" customHeight="1" x14ac:dyDescent="0.25">
      <c r="A1662" s="30" t="s">
        <v>975</v>
      </c>
      <c r="B1662" s="28" t="s">
        <v>1237</v>
      </c>
      <c r="C1662" s="30" t="s">
        <v>1236</v>
      </c>
      <c r="D1662" s="30" t="s">
        <v>10</v>
      </c>
      <c r="E1662" s="666" t="s">
        <v>1261</v>
      </c>
      <c r="F1662" s="666"/>
      <c r="G1662" s="29" t="s">
        <v>1235</v>
      </c>
      <c r="H1662" s="28" t="s">
        <v>1234</v>
      </c>
      <c r="I1662" s="28" t="s">
        <v>1233</v>
      </c>
      <c r="J1662" s="28" t="s">
        <v>11</v>
      </c>
    </row>
    <row r="1663" spans="1:11" ht="39" customHeight="1" x14ac:dyDescent="0.25">
      <c r="A1663" s="18" t="s">
        <v>1260</v>
      </c>
      <c r="B1663" s="16" t="s">
        <v>974</v>
      </c>
      <c r="C1663" s="18" t="s">
        <v>61</v>
      </c>
      <c r="D1663" s="18" t="s">
        <v>973</v>
      </c>
      <c r="E1663" s="667" t="s">
        <v>1617</v>
      </c>
      <c r="F1663" s="667"/>
      <c r="G1663" s="17" t="s">
        <v>73</v>
      </c>
      <c r="H1663" s="46">
        <v>1</v>
      </c>
      <c r="I1663" s="15">
        <f>J1663</f>
        <v>106.86999999999999</v>
      </c>
      <c r="J1663" s="15">
        <f>SUM(J1664:J1673)</f>
        <v>106.86999999999999</v>
      </c>
    </row>
    <row r="1664" spans="1:11" ht="26.1" customHeight="1" x14ac:dyDescent="0.25">
      <c r="A1664" s="44" t="s">
        <v>1254</v>
      </c>
      <c r="B1664" s="45" t="s">
        <v>1397</v>
      </c>
      <c r="C1664" s="44" t="s">
        <v>61</v>
      </c>
      <c r="D1664" s="44" t="s">
        <v>1396</v>
      </c>
      <c r="E1664" s="668" t="s">
        <v>1251</v>
      </c>
      <c r="F1664" s="668"/>
      <c r="G1664" s="43" t="s">
        <v>1250</v>
      </c>
      <c r="H1664" s="42">
        <v>0.23699999999999999</v>
      </c>
      <c r="I1664" s="41">
        <v>20.5</v>
      </c>
      <c r="J1664" s="41">
        <f t="shared" ref="J1664:J1665" si="20">ROUND(H1664*I1664,2)</f>
        <v>4.8600000000000003</v>
      </c>
      <c r="K1664" s="42">
        <v>0.16500000000000001</v>
      </c>
    </row>
    <row r="1665" spans="1:11" ht="24" customHeight="1" x14ac:dyDescent="0.25">
      <c r="A1665" s="44" t="s">
        <v>1254</v>
      </c>
      <c r="B1665" s="45" t="s">
        <v>1395</v>
      </c>
      <c r="C1665" s="44" t="s">
        <v>61</v>
      </c>
      <c r="D1665" s="44" t="s">
        <v>1394</v>
      </c>
      <c r="E1665" s="668" t="s">
        <v>1251</v>
      </c>
      <c r="F1665" s="668"/>
      <c r="G1665" s="43" t="s">
        <v>1250</v>
      </c>
      <c r="H1665" s="42">
        <v>1.2909999999999999</v>
      </c>
      <c r="I1665" s="41">
        <v>28.68</v>
      </c>
      <c r="J1665" s="41">
        <f t="shared" si="20"/>
        <v>37.03</v>
      </c>
    </row>
    <row r="1666" spans="1:11" ht="26.1" customHeight="1" x14ac:dyDescent="0.25">
      <c r="A1666" s="44" t="s">
        <v>1254</v>
      </c>
      <c r="B1666" s="45" t="s">
        <v>1861</v>
      </c>
      <c r="C1666" s="44" t="s">
        <v>61</v>
      </c>
      <c r="D1666" s="44" t="s">
        <v>1860</v>
      </c>
      <c r="E1666" s="668" t="s">
        <v>1617</v>
      </c>
      <c r="F1666" s="668"/>
      <c r="G1666" s="43" t="s">
        <v>73</v>
      </c>
      <c r="H1666">
        <v>0.16500000000000001</v>
      </c>
      <c r="I1666" s="41">
        <v>151.69999999999999</v>
      </c>
      <c r="J1666" s="41">
        <f>ROUND(H1666*I1666,2)</f>
        <v>25.03</v>
      </c>
      <c r="K1666" s="457" t="s">
        <v>7078</v>
      </c>
    </row>
    <row r="1667" spans="1:11" ht="26.1" customHeight="1" x14ac:dyDescent="0.25">
      <c r="A1667" s="39" t="s">
        <v>1247</v>
      </c>
      <c r="B1667" s="40" t="s">
        <v>1614</v>
      </c>
      <c r="C1667" s="39" t="s">
        <v>61</v>
      </c>
      <c r="D1667" s="39" t="s">
        <v>1613</v>
      </c>
      <c r="E1667" s="669" t="s">
        <v>1244</v>
      </c>
      <c r="F1667" s="669"/>
      <c r="G1667" s="38" t="s">
        <v>1302</v>
      </c>
      <c r="H1667" s="37">
        <v>4.0000000000000001E-3</v>
      </c>
      <c r="I1667" s="36">
        <v>5.83</v>
      </c>
      <c r="J1667" s="36">
        <f t="shared" ref="J1667:J1673" si="21">ROUND(H1667*I1667,2)</f>
        <v>0.02</v>
      </c>
    </row>
    <row r="1668" spans="1:11" ht="26.1" customHeight="1" x14ac:dyDescent="0.25">
      <c r="A1668" s="39" t="s">
        <v>1247</v>
      </c>
      <c r="B1668" s="40" t="s">
        <v>1637</v>
      </c>
      <c r="C1668" s="39" t="s">
        <v>61</v>
      </c>
      <c r="D1668" s="39" t="s">
        <v>1636</v>
      </c>
      <c r="E1668" s="669" t="s">
        <v>1244</v>
      </c>
      <c r="F1668" s="669"/>
      <c r="G1668" s="38" t="s">
        <v>104</v>
      </c>
      <c r="H1668" s="37">
        <v>0.20799999999999999</v>
      </c>
      <c r="I1668" s="36">
        <v>8.5500000000000007</v>
      </c>
      <c r="J1668" s="36">
        <f t="shared" si="21"/>
        <v>1.78</v>
      </c>
    </row>
    <row r="1669" spans="1:11" ht="52.2" customHeight="1" x14ac:dyDescent="0.25">
      <c r="A1669" s="39" t="s">
        <v>1247</v>
      </c>
      <c r="B1669" s="40" t="s">
        <v>2993</v>
      </c>
      <c r="C1669" s="39" t="s">
        <v>61</v>
      </c>
      <c r="D1669" s="39" t="s">
        <v>2992</v>
      </c>
      <c r="E1669" s="669" t="s">
        <v>2439</v>
      </c>
      <c r="F1669" s="669"/>
      <c r="G1669" s="38" t="s">
        <v>2983</v>
      </c>
      <c r="H1669" s="37">
        <v>1.1859999999999999</v>
      </c>
      <c r="I1669" s="36">
        <v>18.5</v>
      </c>
      <c r="J1669" s="36">
        <f t="shared" si="21"/>
        <v>21.94</v>
      </c>
    </row>
    <row r="1670" spans="1:11" ht="39" customHeight="1" x14ac:dyDescent="0.25">
      <c r="A1670" s="39" t="s">
        <v>1247</v>
      </c>
      <c r="B1670" s="40" t="s">
        <v>2991</v>
      </c>
      <c r="C1670" s="39" t="s">
        <v>61</v>
      </c>
      <c r="D1670" s="39" t="s">
        <v>2990</v>
      </c>
      <c r="E1670" s="669" t="s">
        <v>2439</v>
      </c>
      <c r="F1670" s="669"/>
      <c r="G1670" s="38" t="s">
        <v>2983</v>
      </c>
      <c r="H1670" s="37">
        <v>0.35599999999999998</v>
      </c>
      <c r="I1670" s="36">
        <v>16.68</v>
      </c>
      <c r="J1670" s="36">
        <f t="shared" si="21"/>
        <v>5.94</v>
      </c>
    </row>
    <row r="1671" spans="1:11" ht="39" customHeight="1" x14ac:dyDescent="0.25">
      <c r="A1671" s="39" t="s">
        <v>1247</v>
      </c>
      <c r="B1671" s="40" t="s">
        <v>2989</v>
      </c>
      <c r="C1671" s="39" t="s">
        <v>61</v>
      </c>
      <c r="D1671" s="39" t="s">
        <v>2988</v>
      </c>
      <c r="E1671" s="669" t="s">
        <v>2439</v>
      </c>
      <c r="F1671" s="669"/>
      <c r="G1671" s="38" t="s">
        <v>59</v>
      </c>
      <c r="H1671" s="37">
        <v>0.47399999999999998</v>
      </c>
      <c r="I1671" s="36">
        <v>6.14</v>
      </c>
      <c r="J1671" s="36">
        <f t="shared" si="21"/>
        <v>2.91</v>
      </c>
    </row>
    <row r="1672" spans="1:11" ht="26.1" customHeight="1" x14ac:dyDescent="0.25">
      <c r="A1672" s="39" t="s">
        <v>1247</v>
      </c>
      <c r="B1672" s="40" t="s">
        <v>2987</v>
      </c>
      <c r="C1672" s="39" t="s">
        <v>61</v>
      </c>
      <c r="D1672" s="39" t="s">
        <v>2986</v>
      </c>
      <c r="E1672" s="669" t="s">
        <v>1244</v>
      </c>
      <c r="F1672" s="669"/>
      <c r="G1672" s="38" t="s">
        <v>956</v>
      </c>
      <c r="H1672" s="37">
        <v>3.3000000000000002E-2</v>
      </c>
      <c r="I1672" s="36">
        <v>21.89</v>
      </c>
      <c r="J1672" s="36">
        <f t="shared" si="21"/>
        <v>0.72</v>
      </c>
    </row>
    <row r="1673" spans="1:11" ht="52.2" customHeight="1" x14ac:dyDescent="0.25">
      <c r="A1673" s="39" t="s">
        <v>1247</v>
      </c>
      <c r="B1673" s="40" t="s">
        <v>2985</v>
      </c>
      <c r="C1673" s="39" t="s">
        <v>61</v>
      </c>
      <c r="D1673" s="39" t="s">
        <v>2984</v>
      </c>
      <c r="E1673" s="669" t="s">
        <v>2439</v>
      </c>
      <c r="F1673" s="669"/>
      <c r="G1673" s="38" t="s">
        <v>2983</v>
      </c>
      <c r="H1673" s="37">
        <v>1.1859999999999999</v>
      </c>
      <c r="I1673" s="36">
        <v>5.6</v>
      </c>
      <c r="J1673" s="36">
        <f t="shared" si="21"/>
        <v>6.64</v>
      </c>
    </row>
    <row r="1674" spans="1:11" x14ac:dyDescent="0.25">
      <c r="A1674" s="35"/>
      <c r="B1674" s="35"/>
      <c r="C1674" s="35"/>
      <c r="D1674" s="35"/>
      <c r="E1674" s="35" t="s">
        <v>1243</v>
      </c>
      <c r="F1674" s="34">
        <v>17.426422801968247</v>
      </c>
      <c r="G1674" s="35" t="s">
        <v>1242</v>
      </c>
      <c r="H1674" s="34">
        <v>20.11</v>
      </c>
      <c r="I1674" s="35" t="s">
        <v>1241</v>
      </c>
      <c r="J1674" s="34">
        <v>37.54</v>
      </c>
    </row>
    <row r="1675" spans="1:11" x14ac:dyDescent="0.25">
      <c r="A1675" s="35"/>
      <c r="B1675" s="35"/>
      <c r="C1675" s="35"/>
      <c r="D1675" s="35"/>
      <c r="E1675" s="35" t="s">
        <v>1240</v>
      </c>
      <c r="F1675" s="34">
        <v>21.36</v>
      </c>
      <c r="G1675" s="35"/>
      <c r="H1675" s="674" t="s">
        <v>1239</v>
      </c>
      <c r="I1675" s="674"/>
      <c r="J1675" s="34">
        <v>128.19</v>
      </c>
    </row>
    <row r="1676" spans="1:11" s="503" customFormat="1" x14ac:dyDescent="0.25">
      <c r="A1676" s="508"/>
      <c r="B1676" s="508"/>
      <c r="C1676" s="508"/>
      <c r="D1676" s="508"/>
      <c r="E1676" s="508"/>
      <c r="F1676" s="34"/>
      <c r="G1676" s="11" t="s">
        <v>3360</v>
      </c>
      <c r="H1676" s="48">
        <v>12.1</v>
      </c>
      <c r="I1676" s="11" t="s">
        <v>3359</v>
      </c>
      <c r="J1676" s="47">
        <v>1551.09</v>
      </c>
    </row>
    <row r="1677" spans="1:11" s="503" customFormat="1" x14ac:dyDescent="0.25">
      <c r="A1677" s="508"/>
      <c r="B1677" s="508"/>
      <c r="C1677" s="508"/>
      <c r="D1677" s="508"/>
      <c r="E1677" s="508"/>
      <c r="F1677" s="34"/>
      <c r="G1677" s="508"/>
      <c r="H1677" s="508"/>
      <c r="I1677" s="508"/>
      <c r="J1677" s="34"/>
    </row>
    <row r="1678" spans="1:11" s="503" customFormat="1" x14ac:dyDescent="0.25">
      <c r="A1678" s="504"/>
      <c r="B1678" s="510" t="s">
        <v>1237</v>
      </c>
      <c r="C1678" s="504" t="s">
        <v>1236</v>
      </c>
      <c r="D1678" s="504" t="s">
        <v>10</v>
      </c>
      <c r="E1678" s="666" t="s">
        <v>1261</v>
      </c>
      <c r="F1678" s="666"/>
      <c r="G1678" s="511" t="s">
        <v>1235</v>
      </c>
      <c r="H1678" s="510" t="s">
        <v>1234</v>
      </c>
      <c r="I1678" s="510" t="s">
        <v>1233</v>
      </c>
      <c r="J1678" s="510" t="s">
        <v>11</v>
      </c>
    </row>
    <row r="1679" spans="1:11" s="503" customFormat="1" ht="39.6" x14ac:dyDescent="0.25">
      <c r="A1679" s="505" t="s">
        <v>1260</v>
      </c>
      <c r="B1679" s="512" t="s">
        <v>7087</v>
      </c>
      <c r="C1679" s="513" t="s">
        <v>61</v>
      </c>
      <c r="D1679" s="513" t="s">
        <v>973</v>
      </c>
      <c r="E1679" s="667" t="s">
        <v>1617</v>
      </c>
      <c r="F1679" s="667"/>
      <c r="G1679" s="519" t="s">
        <v>73</v>
      </c>
      <c r="H1679" s="46">
        <v>1</v>
      </c>
      <c r="I1679" s="15">
        <f>J1679</f>
        <v>241.13</v>
      </c>
      <c r="J1679" s="15">
        <f>SUM(J1680:J1689)</f>
        <v>241.13</v>
      </c>
    </row>
    <row r="1680" spans="1:11" s="503" customFormat="1" ht="26.4" x14ac:dyDescent="0.25">
      <c r="A1680" s="506" t="s">
        <v>1254</v>
      </c>
      <c r="B1680" s="45" t="s">
        <v>1397</v>
      </c>
      <c r="C1680" s="506" t="s">
        <v>61</v>
      </c>
      <c r="D1680" s="506" t="s">
        <v>1396</v>
      </c>
      <c r="E1680" s="668" t="s">
        <v>1251</v>
      </c>
      <c r="F1680" s="668"/>
      <c r="G1680" s="43" t="s">
        <v>1250</v>
      </c>
      <c r="H1680" s="42">
        <v>0.23699999999999999</v>
      </c>
      <c r="I1680" s="41">
        <v>20.5</v>
      </c>
      <c r="J1680" s="41">
        <f t="shared" ref="J1680:J1681" si="22">ROUND(H1680*I1680,2)</f>
        <v>4.8600000000000003</v>
      </c>
    </row>
    <row r="1681" spans="1:10" s="503" customFormat="1" ht="26.4" x14ac:dyDescent="0.25">
      <c r="A1681" s="506" t="s">
        <v>1254</v>
      </c>
      <c r="B1681" s="45" t="s">
        <v>1395</v>
      </c>
      <c r="C1681" s="506" t="s">
        <v>61</v>
      </c>
      <c r="D1681" s="506" t="s">
        <v>1394</v>
      </c>
      <c r="E1681" s="668" t="s">
        <v>1251</v>
      </c>
      <c r="F1681" s="668"/>
      <c r="G1681" s="43" t="s">
        <v>1250</v>
      </c>
      <c r="H1681" s="42">
        <v>1.2909999999999999</v>
      </c>
      <c r="I1681" s="41">
        <v>28.68</v>
      </c>
      <c r="J1681" s="41">
        <f t="shared" si="22"/>
        <v>37.03</v>
      </c>
    </row>
    <row r="1682" spans="1:10" s="503" customFormat="1" ht="25.5" customHeight="1" x14ac:dyDescent="0.25">
      <c r="A1682" s="506" t="s">
        <v>1254</v>
      </c>
      <c r="B1682" s="45" t="s">
        <v>1861</v>
      </c>
      <c r="C1682" s="506" t="s">
        <v>61</v>
      </c>
      <c r="D1682" s="506" t="s">
        <v>1860</v>
      </c>
      <c r="E1682" s="668" t="s">
        <v>1617</v>
      </c>
      <c r="F1682" s="668"/>
      <c r="G1682" s="43" t="s">
        <v>73</v>
      </c>
      <c r="H1682" s="503">
        <v>1.05</v>
      </c>
      <c r="I1682" s="41">
        <v>151.69999999999999</v>
      </c>
      <c r="J1682" s="41">
        <f>ROUND(H1682*I1682,2)</f>
        <v>159.29</v>
      </c>
    </row>
    <row r="1683" spans="1:10" s="503" customFormat="1" ht="26.4" x14ac:dyDescent="0.25">
      <c r="A1683" s="507" t="s">
        <v>1247</v>
      </c>
      <c r="B1683" s="40" t="s">
        <v>1614</v>
      </c>
      <c r="C1683" s="507" t="s">
        <v>61</v>
      </c>
      <c r="D1683" s="507" t="s">
        <v>1613</v>
      </c>
      <c r="E1683" s="669" t="s">
        <v>1244</v>
      </c>
      <c r="F1683" s="669"/>
      <c r="G1683" s="38" t="s">
        <v>1302</v>
      </c>
      <c r="H1683" s="37">
        <v>4.0000000000000001E-3</v>
      </c>
      <c r="I1683" s="36">
        <v>5.83</v>
      </c>
      <c r="J1683" s="36">
        <f t="shared" ref="J1683:J1689" si="23">ROUND(H1683*I1683,2)</f>
        <v>0.02</v>
      </c>
    </row>
    <row r="1684" spans="1:10" s="503" customFormat="1" ht="26.4" x14ac:dyDescent="0.25">
      <c r="A1684" s="507" t="s">
        <v>1247</v>
      </c>
      <c r="B1684" s="40" t="s">
        <v>1637</v>
      </c>
      <c r="C1684" s="507" t="s">
        <v>61</v>
      </c>
      <c r="D1684" s="507" t="s">
        <v>1636</v>
      </c>
      <c r="E1684" s="669" t="s">
        <v>1244</v>
      </c>
      <c r="F1684" s="669"/>
      <c r="G1684" s="38" t="s">
        <v>104</v>
      </c>
      <c r="H1684" s="37">
        <v>0.20799999999999999</v>
      </c>
      <c r="I1684" s="36">
        <v>8.5500000000000007</v>
      </c>
      <c r="J1684" s="36">
        <f t="shared" si="23"/>
        <v>1.78</v>
      </c>
    </row>
    <row r="1685" spans="1:10" s="503" customFormat="1" ht="39.6" x14ac:dyDescent="0.25">
      <c r="A1685" s="507" t="s">
        <v>1247</v>
      </c>
      <c r="B1685" s="40" t="s">
        <v>2993</v>
      </c>
      <c r="C1685" s="507" t="s">
        <v>61</v>
      </c>
      <c r="D1685" s="507" t="s">
        <v>2992</v>
      </c>
      <c r="E1685" s="669" t="s">
        <v>2439</v>
      </c>
      <c r="F1685" s="669"/>
      <c r="G1685" s="38" t="s">
        <v>2983</v>
      </c>
      <c r="H1685" s="37">
        <v>1.1859999999999999</v>
      </c>
      <c r="I1685" s="36">
        <v>18.5</v>
      </c>
      <c r="J1685" s="36">
        <f t="shared" si="23"/>
        <v>21.94</v>
      </c>
    </row>
    <row r="1686" spans="1:10" s="503" customFormat="1" ht="39.6" x14ac:dyDescent="0.25">
      <c r="A1686" s="507" t="s">
        <v>1247</v>
      </c>
      <c r="B1686" s="40" t="s">
        <v>2991</v>
      </c>
      <c r="C1686" s="507" t="s">
        <v>61</v>
      </c>
      <c r="D1686" s="507" t="s">
        <v>2990</v>
      </c>
      <c r="E1686" s="669" t="s">
        <v>2439</v>
      </c>
      <c r="F1686" s="669"/>
      <c r="G1686" s="38" t="s">
        <v>2983</v>
      </c>
      <c r="H1686" s="37">
        <v>0.35599999999999998</v>
      </c>
      <c r="I1686" s="36">
        <v>16.68</v>
      </c>
      <c r="J1686" s="36">
        <f t="shared" si="23"/>
        <v>5.94</v>
      </c>
    </row>
    <row r="1687" spans="1:10" s="503" customFormat="1" ht="26.4" x14ac:dyDescent="0.25">
      <c r="A1687" s="507" t="s">
        <v>1247</v>
      </c>
      <c r="B1687" s="40" t="s">
        <v>2989</v>
      </c>
      <c r="C1687" s="507" t="s">
        <v>61</v>
      </c>
      <c r="D1687" s="507" t="s">
        <v>2988</v>
      </c>
      <c r="E1687" s="669" t="s">
        <v>2439</v>
      </c>
      <c r="F1687" s="669"/>
      <c r="G1687" s="38" t="s">
        <v>59</v>
      </c>
      <c r="H1687" s="37">
        <v>0.47399999999999998</v>
      </c>
      <c r="I1687" s="36">
        <v>6.14</v>
      </c>
      <c r="J1687" s="36">
        <f t="shared" si="23"/>
        <v>2.91</v>
      </c>
    </row>
    <row r="1688" spans="1:10" s="503" customFormat="1" x14ac:dyDescent="0.25">
      <c r="A1688" s="507" t="s">
        <v>1247</v>
      </c>
      <c r="B1688" s="40" t="s">
        <v>2987</v>
      </c>
      <c r="C1688" s="507" t="s">
        <v>61</v>
      </c>
      <c r="D1688" s="507" t="s">
        <v>2986</v>
      </c>
      <c r="E1688" s="669" t="s">
        <v>1244</v>
      </c>
      <c r="F1688" s="669"/>
      <c r="G1688" s="38" t="s">
        <v>956</v>
      </c>
      <c r="H1688" s="37">
        <v>3.3000000000000002E-2</v>
      </c>
      <c r="I1688" s="36">
        <v>21.89</v>
      </c>
      <c r="J1688" s="36">
        <f t="shared" si="23"/>
        <v>0.72</v>
      </c>
    </row>
    <row r="1689" spans="1:10" s="503" customFormat="1" ht="39.6" x14ac:dyDescent="0.25">
      <c r="A1689" s="507" t="s">
        <v>1247</v>
      </c>
      <c r="B1689" s="40" t="s">
        <v>2985</v>
      </c>
      <c r="C1689" s="507" t="s">
        <v>61</v>
      </c>
      <c r="D1689" s="507" t="s">
        <v>2984</v>
      </c>
      <c r="E1689" s="669" t="s">
        <v>2439</v>
      </c>
      <c r="F1689" s="669"/>
      <c r="G1689" s="38" t="s">
        <v>2983</v>
      </c>
      <c r="H1689" s="37">
        <v>1.1859999999999999</v>
      </c>
      <c r="I1689" s="36">
        <v>5.6</v>
      </c>
      <c r="J1689" s="36">
        <f t="shared" si="23"/>
        <v>6.64</v>
      </c>
    </row>
    <row r="1690" spans="1:10" s="503" customFormat="1" x14ac:dyDescent="0.25">
      <c r="A1690" s="508"/>
      <c r="B1690" s="508"/>
      <c r="C1690" s="508"/>
      <c r="D1690" s="508"/>
      <c r="E1690" s="508"/>
      <c r="F1690" s="34"/>
      <c r="G1690" s="508"/>
      <c r="H1690" s="508"/>
      <c r="I1690" s="508"/>
      <c r="J1690" s="34"/>
    </row>
    <row r="1691" spans="1:10" s="503" customFormat="1" x14ac:dyDescent="0.25">
      <c r="A1691" s="508"/>
      <c r="B1691" s="508"/>
      <c r="C1691" s="508"/>
      <c r="D1691" s="508"/>
      <c r="E1691" s="508"/>
      <c r="F1691" s="34"/>
      <c r="G1691" s="508"/>
      <c r="H1691" s="508"/>
      <c r="I1691" s="508"/>
      <c r="J1691" s="34"/>
    </row>
    <row r="1692" spans="1:10" s="503" customFormat="1" x14ac:dyDescent="0.25">
      <c r="A1692" s="508"/>
      <c r="B1692" s="508"/>
      <c r="C1692" s="508"/>
      <c r="D1692" s="508"/>
      <c r="E1692" s="508"/>
      <c r="F1692" s="34"/>
      <c r="G1692" s="508"/>
      <c r="H1692" s="508"/>
      <c r="I1692" s="508"/>
      <c r="J1692" s="34"/>
    </row>
    <row r="1693" spans="1:10" s="503" customFormat="1" x14ac:dyDescent="0.25">
      <c r="A1693" s="508"/>
      <c r="B1693" s="508"/>
      <c r="C1693" s="508"/>
      <c r="D1693" s="508"/>
      <c r="E1693" s="508"/>
      <c r="F1693" s="34"/>
      <c r="G1693" s="508"/>
      <c r="H1693" s="508"/>
      <c r="I1693" s="508"/>
      <c r="J1693" s="34"/>
    </row>
    <row r="1694" spans="1:10" s="503" customFormat="1" x14ac:dyDescent="0.25">
      <c r="A1694" s="508"/>
      <c r="B1694" s="508"/>
      <c r="C1694" s="508"/>
      <c r="D1694" s="508"/>
      <c r="E1694" s="508"/>
      <c r="F1694" s="34"/>
      <c r="G1694" s="508"/>
      <c r="H1694" s="508"/>
      <c r="I1694" s="508"/>
      <c r="J1694" s="34"/>
    </row>
    <row r="1695" spans="1:10" ht="50.1" customHeight="1" thickBot="1" x14ac:dyDescent="0.3">
      <c r="A1695" s="11"/>
      <c r="B1695" s="11"/>
      <c r="C1695" s="11"/>
      <c r="D1695" s="11"/>
      <c r="E1695" s="11"/>
      <c r="F1695" s="11"/>
    </row>
    <row r="1696" spans="1:10" ht="1.2" customHeight="1" thickTop="1" x14ac:dyDescent="0.25">
      <c r="A1696" s="33"/>
      <c r="B1696" s="33"/>
      <c r="C1696" s="33"/>
      <c r="D1696" s="33"/>
      <c r="E1696" s="33"/>
      <c r="F1696" s="33"/>
      <c r="G1696" s="33"/>
      <c r="H1696" s="33"/>
      <c r="I1696" s="33"/>
      <c r="J1696" s="33"/>
    </row>
    <row r="1697" spans="1:10" ht="18" customHeight="1" x14ac:dyDescent="0.25">
      <c r="A1697" s="30" t="s">
        <v>972</v>
      </c>
      <c r="B1697" s="28" t="s">
        <v>1237</v>
      </c>
      <c r="C1697" s="30" t="s">
        <v>1236</v>
      </c>
      <c r="D1697" s="30" t="s">
        <v>10</v>
      </c>
      <c r="E1697" s="666" t="s">
        <v>1261</v>
      </c>
      <c r="F1697" s="666"/>
      <c r="G1697" s="29" t="s">
        <v>1235</v>
      </c>
      <c r="H1697" s="28" t="s">
        <v>1234</v>
      </c>
      <c r="I1697" s="28" t="s">
        <v>1233</v>
      </c>
      <c r="J1697" s="28" t="s">
        <v>11</v>
      </c>
    </row>
    <row r="1698" spans="1:10" ht="26.1" customHeight="1" x14ac:dyDescent="0.25">
      <c r="A1698" s="18" t="s">
        <v>1260</v>
      </c>
      <c r="B1698" s="16" t="s">
        <v>951</v>
      </c>
      <c r="C1698" s="18" t="s">
        <v>61</v>
      </c>
      <c r="D1698" s="18" t="s">
        <v>950</v>
      </c>
      <c r="E1698" s="667" t="s">
        <v>1617</v>
      </c>
      <c r="F1698" s="667"/>
      <c r="G1698" s="17" t="s">
        <v>86</v>
      </c>
      <c r="H1698" s="46">
        <v>1</v>
      </c>
      <c r="I1698" s="15">
        <v>642.66</v>
      </c>
      <c r="J1698" s="15">
        <v>642.66</v>
      </c>
    </row>
    <row r="1699" spans="1:10" ht="24" customHeight="1" x14ac:dyDescent="0.25">
      <c r="A1699" s="44" t="s">
        <v>1254</v>
      </c>
      <c r="B1699" s="45" t="s">
        <v>2067</v>
      </c>
      <c r="C1699" s="44" t="s">
        <v>61</v>
      </c>
      <c r="D1699" s="44" t="s">
        <v>2066</v>
      </c>
      <c r="E1699" s="668" t="s">
        <v>1251</v>
      </c>
      <c r="F1699" s="668"/>
      <c r="G1699" s="43" t="s">
        <v>1250</v>
      </c>
      <c r="H1699" s="42">
        <v>0.6</v>
      </c>
      <c r="I1699" s="41">
        <v>28.79</v>
      </c>
      <c r="J1699" s="41">
        <v>17.27</v>
      </c>
    </row>
    <row r="1700" spans="1:10" ht="24" customHeight="1" x14ac:dyDescent="0.25">
      <c r="A1700" s="44" t="s">
        <v>1254</v>
      </c>
      <c r="B1700" s="45" t="s">
        <v>1395</v>
      </c>
      <c r="C1700" s="44" t="s">
        <v>61</v>
      </c>
      <c r="D1700" s="44" t="s">
        <v>1394</v>
      </c>
      <c r="E1700" s="668" t="s">
        <v>1251</v>
      </c>
      <c r="F1700" s="668"/>
      <c r="G1700" s="43" t="s">
        <v>1250</v>
      </c>
      <c r="H1700" s="42">
        <v>0.6</v>
      </c>
      <c r="I1700" s="41">
        <v>28.68</v>
      </c>
      <c r="J1700" s="41">
        <v>17.2</v>
      </c>
    </row>
    <row r="1701" spans="1:10" ht="24" customHeight="1" x14ac:dyDescent="0.25">
      <c r="A1701" s="44" t="s">
        <v>1254</v>
      </c>
      <c r="B1701" s="45" t="s">
        <v>1577</v>
      </c>
      <c r="C1701" s="44" t="s">
        <v>61</v>
      </c>
      <c r="D1701" s="44" t="s">
        <v>1576</v>
      </c>
      <c r="E1701" s="668" t="s">
        <v>1251</v>
      </c>
      <c r="F1701" s="668"/>
      <c r="G1701" s="43" t="s">
        <v>1250</v>
      </c>
      <c r="H1701" s="42">
        <v>0.6</v>
      </c>
      <c r="I1701" s="41">
        <v>29.04</v>
      </c>
      <c r="J1701" s="41">
        <v>17.420000000000002</v>
      </c>
    </row>
    <row r="1702" spans="1:10" ht="24" customHeight="1" x14ac:dyDescent="0.25">
      <c r="A1702" s="44" t="s">
        <v>1254</v>
      </c>
      <c r="B1702" s="45" t="s">
        <v>1253</v>
      </c>
      <c r="C1702" s="44" t="s">
        <v>61</v>
      </c>
      <c r="D1702" s="44" t="s">
        <v>1252</v>
      </c>
      <c r="E1702" s="668" t="s">
        <v>1251</v>
      </c>
      <c r="F1702" s="668"/>
      <c r="G1702" s="43" t="s">
        <v>1250</v>
      </c>
      <c r="H1702" s="42">
        <v>1.6</v>
      </c>
      <c r="I1702" s="41">
        <v>20.309999999999999</v>
      </c>
      <c r="J1702" s="41">
        <v>32.49</v>
      </c>
    </row>
    <row r="1703" spans="1:10" ht="52.2" customHeight="1" x14ac:dyDescent="0.25">
      <c r="A1703" s="39" t="s">
        <v>1247</v>
      </c>
      <c r="B1703" s="40" t="s">
        <v>3001</v>
      </c>
      <c r="C1703" s="39" t="s">
        <v>61</v>
      </c>
      <c r="D1703" s="39" t="s">
        <v>3000</v>
      </c>
      <c r="E1703" s="669" t="s">
        <v>1244</v>
      </c>
      <c r="F1703" s="669"/>
      <c r="G1703" s="38" t="s">
        <v>86</v>
      </c>
      <c r="H1703" s="37">
        <v>1.05</v>
      </c>
      <c r="I1703" s="36">
        <v>531.49</v>
      </c>
      <c r="J1703" s="36">
        <v>558.05999999999995</v>
      </c>
    </row>
    <row r="1704" spans="1:10" ht="26.1" customHeight="1" x14ac:dyDescent="0.25">
      <c r="A1704" s="39" t="s">
        <v>1247</v>
      </c>
      <c r="B1704" s="40" t="s">
        <v>2999</v>
      </c>
      <c r="C1704" s="39" t="s">
        <v>61</v>
      </c>
      <c r="D1704" s="39" t="s">
        <v>2998</v>
      </c>
      <c r="E1704" s="669" t="s">
        <v>2439</v>
      </c>
      <c r="F1704" s="669"/>
      <c r="G1704" s="38" t="s">
        <v>1250</v>
      </c>
      <c r="H1704" s="37">
        <v>0.3</v>
      </c>
      <c r="I1704" s="36">
        <v>0.76</v>
      </c>
      <c r="J1704" s="36">
        <v>0.22</v>
      </c>
    </row>
    <row r="1705" spans="1:10" x14ac:dyDescent="0.25">
      <c r="A1705" s="35"/>
      <c r="B1705" s="35"/>
      <c r="C1705" s="35"/>
      <c r="D1705" s="35"/>
      <c r="E1705" s="35" t="s">
        <v>1243</v>
      </c>
      <c r="F1705" s="34">
        <v>29.779036301179094</v>
      </c>
      <c r="G1705" s="35" t="s">
        <v>1242</v>
      </c>
      <c r="H1705" s="34">
        <v>34.369999999999997</v>
      </c>
      <c r="I1705" s="35" t="s">
        <v>1241</v>
      </c>
      <c r="J1705" s="34">
        <v>64.150000000000006</v>
      </c>
    </row>
    <row r="1706" spans="1:10" x14ac:dyDescent="0.25">
      <c r="A1706" s="35"/>
      <c r="B1706" s="35"/>
      <c r="C1706" s="35"/>
      <c r="D1706" s="35"/>
      <c r="E1706" s="35" t="s">
        <v>1240</v>
      </c>
      <c r="F1706" s="34">
        <v>128.53</v>
      </c>
      <c r="G1706" s="35"/>
      <c r="H1706" s="674" t="s">
        <v>1239</v>
      </c>
      <c r="I1706" s="674"/>
      <c r="J1706" s="34">
        <v>771.19</v>
      </c>
    </row>
    <row r="1707" spans="1:10" ht="50.1" customHeight="1" thickBot="1" x14ac:dyDescent="0.3">
      <c r="A1707" s="11"/>
      <c r="B1707" s="11"/>
      <c r="C1707" s="11"/>
      <c r="D1707" s="11"/>
      <c r="E1707" s="11"/>
      <c r="F1707" s="11"/>
      <c r="G1707" s="11" t="s">
        <v>3360</v>
      </c>
      <c r="H1707" s="48">
        <v>0.7</v>
      </c>
      <c r="I1707" s="11" t="s">
        <v>3359</v>
      </c>
      <c r="J1707" s="47">
        <v>539.83000000000004</v>
      </c>
    </row>
    <row r="1708" spans="1:10" ht="1.2" customHeight="1" thickTop="1" x14ac:dyDescent="0.25">
      <c r="A1708" s="33"/>
      <c r="B1708" s="33"/>
      <c r="C1708" s="33"/>
      <c r="D1708" s="33"/>
      <c r="E1708" s="33"/>
      <c r="F1708" s="33"/>
      <c r="G1708" s="33"/>
      <c r="H1708" s="33"/>
      <c r="I1708" s="33"/>
      <c r="J1708" s="33"/>
    </row>
    <row r="1709" spans="1:10" ht="24" customHeight="1" x14ac:dyDescent="0.25">
      <c r="A1709" s="21" t="s">
        <v>971</v>
      </c>
      <c r="B1709" s="21"/>
      <c r="C1709" s="21"/>
      <c r="D1709" s="21" t="s">
        <v>970</v>
      </c>
      <c r="E1709" s="21"/>
      <c r="F1709" s="665"/>
      <c r="G1709" s="665"/>
      <c r="H1709" s="22"/>
      <c r="I1709" s="21"/>
      <c r="J1709" s="20">
        <v>2032.15</v>
      </c>
    </row>
    <row r="1710" spans="1:10" ht="18" customHeight="1" x14ac:dyDescent="0.25">
      <c r="A1710" s="30" t="s">
        <v>969</v>
      </c>
      <c r="B1710" s="28" t="s">
        <v>1237</v>
      </c>
      <c r="C1710" s="30" t="s">
        <v>1236</v>
      </c>
      <c r="D1710" s="30" t="s">
        <v>10</v>
      </c>
      <c r="E1710" s="666" t="s">
        <v>1261</v>
      </c>
      <c r="F1710" s="666"/>
      <c r="G1710" s="29" t="s">
        <v>1235</v>
      </c>
      <c r="H1710" s="28" t="s">
        <v>1234</v>
      </c>
      <c r="I1710" s="28" t="s">
        <v>1233</v>
      </c>
      <c r="J1710" s="28" t="s">
        <v>11</v>
      </c>
    </row>
    <row r="1711" spans="1:10" ht="39" customHeight="1" x14ac:dyDescent="0.25">
      <c r="A1711" s="18" t="s">
        <v>1260</v>
      </c>
      <c r="B1711" s="16" t="s">
        <v>968</v>
      </c>
      <c r="C1711" s="18" t="s">
        <v>61</v>
      </c>
      <c r="D1711" s="18" t="s">
        <v>967</v>
      </c>
      <c r="E1711" s="667" t="s">
        <v>1617</v>
      </c>
      <c r="F1711" s="667"/>
      <c r="G1711" s="17" t="s">
        <v>956</v>
      </c>
      <c r="H1711" s="46">
        <v>1</v>
      </c>
      <c r="I1711" s="15">
        <v>12.14</v>
      </c>
      <c r="J1711" s="15">
        <v>12.14</v>
      </c>
    </row>
    <row r="1712" spans="1:10" ht="24" customHeight="1" x14ac:dyDescent="0.25">
      <c r="A1712" s="44" t="s">
        <v>1254</v>
      </c>
      <c r="B1712" s="45" t="s">
        <v>2069</v>
      </c>
      <c r="C1712" s="44" t="s">
        <v>61</v>
      </c>
      <c r="D1712" s="44" t="s">
        <v>2068</v>
      </c>
      <c r="E1712" s="668" t="s">
        <v>1251</v>
      </c>
      <c r="F1712" s="668"/>
      <c r="G1712" s="43" t="s">
        <v>1250</v>
      </c>
      <c r="H1712" s="42">
        <v>1.7500000000000002E-2</v>
      </c>
      <c r="I1712" s="41">
        <v>20.56</v>
      </c>
      <c r="J1712" s="41">
        <v>0.35</v>
      </c>
    </row>
    <row r="1713" spans="1:10" ht="24" customHeight="1" x14ac:dyDescent="0.25">
      <c r="A1713" s="44" t="s">
        <v>1254</v>
      </c>
      <c r="B1713" s="45" t="s">
        <v>2067</v>
      </c>
      <c r="C1713" s="44" t="s">
        <v>61</v>
      </c>
      <c r="D1713" s="44" t="s">
        <v>2066</v>
      </c>
      <c r="E1713" s="668" t="s">
        <v>1251</v>
      </c>
      <c r="F1713" s="668"/>
      <c r="G1713" s="43" t="s">
        <v>1250</v>
      </c>
      <c r="H1713" s="42">
        <v>0.1069</v>
      </c>
      <c r="I1713" s="41">
        <v>28.79</v>
      </c>
      <c r="J1713" s="41">
        <v>3.07</v>
      </c>
    </row>
    <row r="1714" spans="1:10" ht="26.1" customHeight="1" x14ac:dyDescent="0.25">
      <c r="A1714" s="44" t="s">
        <v>1254</v>
      </c>
      <c r="B1714" s="45" t="s">
        <v>2071</v>
      </c>
      <c r="C1714" s="44" t="s">
        <v>61</v>
      </c>
      <c r="D1714" s="44" t="s">
        <v>2070</v>
      </c>
      <c r="E1714" s="668" t="s">
        <v>1617</v>
      </c>
      <c r="F1714" s="668"/>
      <c r="G1714" s="43" t="s">
        <v>956</v>
      </c>
      <c r="H1714" s="42">
        <v>1</v>
      </c>
      <c r="I1714" s="41">
        <v>8.07</v>
      </c>
      <c r="J1714" s="41">
        <v>8.07</v>
      </c>
    </row>
    <row r="1715" spans="1:10" ht="39" customHeight="1" x14ac:dyDescent="0.25">
      <c r="A1715" s="39" t="s">
        <v>1247</v>
      </c>
      <c r="B1715" s="40" t="s">
        <v>2212</v>
      </c>
      <c r="C1715" s="39" t="s">
        <v>61</v>
      </c>
      <c r="D1715" s="39" t="s">
        <v>2211</v>
      </c>
      <c r="E1715" s="669" t="s">
        <v>1244</v>
      </c>
      <c r="F1715" s="669"/>
      <c r="G1715" s="38" t="s">
        <v>82</v>
      </c>
      <c r="H1715" s="37">
        <v>1.19</v>
      </c>
      <c r="I1715" s="36">
        <v>0.18</v>
      </c>
      <c r="J1715" s="36">
        <v>0.21</v>
      </c>
    </row>
    <row r="1716" spans="1:10" ht="26.1" customHeight="1" x14ac:dyDescent="0.25">
      <c r="A1716" s="39" t="s">
        <v>1247</v>
      </c>
      <c r="B1716" s="40" t="s">
        <v>2210</v>
      </c>
      <c r="C1716" s="39" t="s">
        <v>61</v>
      </c>
      <c r="D1716" s="39" t="s">
        <v>2209</v>
      </c>
      <c r="E1716" s="669" t="s">
        <v>1244</v>
      </c>
      <c r="F1716" s="669"/>
      <c r="G1716" s="38" t="s">
        <v>956</v>
      </c>
      <c r="H1716" s="37">
        <v>2.5000000000000001E-2</v>
      </c>
      <c r="I1716" s="36">
        <v>17.89</v>
      </c>
      <c r="J1716" s="36">
        <v>0.44</v>
      </c>
    </row>
    <row r="1717" spans="1:10" x14ac:dyDescent="0.25">
      <c r="A1717" s="35"/>
      <c r="B1717" s="35"/>
      <c r="C1717" s="35"/>
      <c r="D1717" s="35"/>
      <c r="E1717" s="35" t="s">
        <v>1243</v>
      </c>
      <c r="F1717" s="34">
        <v>1.91718503388729</v>
      </c>
      <c r="G1717" s="35" t="s">
        <v>1242</v>
      </c>
      <c r="H1717" s="34">
        <v>2.21</v>
      </c>
      <c r="I1717" s="35" t="s">
        <v>1241</v>
      </c>
      <c r="J1717" s="34">
        <v>4.13</v>
      </c>
    </row>
    <row r="1718" spans="1:10" x14ac:dyDescent="0.25">
      <c r="A1718" s="35"/>
      <c r="B1718" s="35"/>
      <c r="C1718" s="35"/>
      <c r="D1718" s="35"/>
      <c r="E1718" s="35" t="s">
        <v>1240</v>
      </c>
      <c r="F1718" s="34">
        <v>2.42</v>
      </c>
      <c r="G1718" s="35"/>
      <c r="H1718" s="674" t="s">
        <v>1239</v>
      </c>
      <c r="I1718" s="674"/>
      <c r="J1718" s="34">
        <v>14.56</v>
      </c>
    </row>
    <row r="1719" spans="1:10" ht="50.1" customHeight="1" thickBot="1" x14ac:dyDescent="0.3">
      <c r="A1719" s="11"/>
      <c r="B1719" s="11"/>
      <c r="C1719" s="11"/>
      <c r="D1719" s="11"/>
      <c r="E1719" s="11"/>
      <c r="F1719" s="11"/>
      <c r="G1719" s="11" t="s">
        <v>3360</v>
      </c>
      <c r="H1719" s="48">
        <v>15.5</v>
      </c>
      <c r="I1719" s="11" t="s">
        <v>3359</v>
      </c>
      <c r="J1719" s="47">
        <v>225.68</v>
      </c>
    </row>
    <row r="1720" spans="1:10" ht="1.2" customHeight="1" thickTop="1" x14ac:dyDescent="0.25">
      <c r="A1720" s="33"/>
      <c r="B1720" s="33"/>
      <c r="C1720" s="33"/>
      <c r="D1720" s="33"/>
      <c r="E1720" s="33"/>
      <c r="F1720" s="33"/>
      <c r="G1720" s="33"/>
      <c r="H1720" s="33"/>
      <c r="I1720" s="33"/>
      <c r="J1720" s="33"/>
    </row>
    <row r="1721" spans="1:10" ht="18" customHeight="1" x14ac:dyDescent="0.25">
      <c r="A1721" s="30" t="s">
        <v>966</v>
      </c>
      <c r="B1721" s="28" t="s">
        <v>1237</v>
      </c>
      <c r="C1721" s="30" t="s">
        <v>1236</v>
      </c>
      <c r="D1721" s="30" t="s">
        <v>10</v>
      </c>
      <c r="E1721" s="666" t="s">
        <v>1261</v>
      </c>
      <c r="F1721" s="666"/>
      <c r="G1721" s="29" t="s">
        <v>1235</v>
      </c>
      <c r="H1721" s="28" t="s">
        <v>1234</v>
      </c>
      <c r="I1721" s="28" t="s">
        <v>1233</v>
      </c>
      <c r="J1721" s="28" t="s">
        <v>11</v>
      </c>
    </row>
    <row r="1722" spans="1:10" ht="39" customHeight="1" x14ac:dyDescent="0.25">
      <c r="A1722" s="18" t="s">
        <v>1260</v>
      </c>
      <c r="B1722" s="16" t="s">
        <v>965</v>
      </c>
      <c r="C1722" s="18" t="s">
        <v>61</v>
      </c>
      <c r="D1722" s="18" t="s">
        <v>964</v>
      </c>
      <c r="E1722" s="667" t="s">
        <v>1617</v>
      </c>
      <c r="F1722" s="667"/>
      <c r="G1722" s="17" t="s">
        <v>956</v>
      </c>
      <c r="H1722" s="46">
        <v>1</v>
      </c>
      <c r="I1722" s="15">
        <v>8.86</v>
      </c>
      <c r="J1722" s="15">
        <v>8.86</v>
      </c>
    </row>
    <row r="1723" spans="1:10" ht="24" customHeight="1" x14ac:dyDescent="0.25">
      <c r="A1723" s="44" t="s">
        <v>1254</v>
      </c>
      <c r="B1723" s="45" t="s">
        <v>2069</v>
      </c>
      <c r="C1723" s="44" t="s">
        <v>61</v>
      </c>
      <c r="D1723" s="44" t="s">
        <v>2068</v>
      </c>
      <c r="E1723" s="668" t="s">
        <v>1251</v>
      </c>
      <c r="F1723" s="668"/>
      <c r="G1723" s="43" t="s">
        <v>1250</v>
      </c>
      <c r="H1723" s="42">
        <v>6.4000000000000003E-3</v>
      </c>
      <c r="I1723" s="41">
        <v>20.56</v>
      </c>
      <c r="J1723" s="41">
        <v>0.13</v>
      </c>
    </row>
    <row r="1724" spans="1:10" ht="24" customHeight="1" x14ac:dyDescent="0.25">
      <c r="A1724" s="44" t="s">
        <v>1254</v>
      </c>
      <c r="B1724" s="45" t="s">
        <v>2067</v>
      </c>
      <c r="C1724" s="44" t="s">
        <v>61</v>
      </c>
      <c r="D1724" s="44" t="s">
        <v>2066</v>
      </c>
      <c r="E1724" s="668" t="s">
        <v>1251</v>
      </c>
      <c r="F1724" s="668"/>
      <c r="G1724" s="43" t="s">
        <v>1250</v>
      </c>
      <c r="H1724" s="42">
        <v>3.9199999999999999E-2</v>
      </c>
      <c r="I1724" s="41">
        <v>28.79</v>
      </c>
      <c r="J1724" s="41">
        <v>1.1200000000000001</v>
      </c>
    </row>
    <row r="1725" spans="1:10" ht="26.1" customHeight="1" x14ac:dyDescent="0.25">
      <c r="A1725" s="44" t="s">
        <v>1254</v>
      </c>
      <c r="B1725" s="45" t="s">
        <v>2095</v>
      </c>
      <c r="C1725" s="44" t="s">
        <v>61</v>
      </c>
      <c r="D1725" s="44" t="s">
        <v>2094</v>
      </c>
      <c r="E1725" s="668" t="s">
        <v>1617</v>
      </c>
      <c r="F1725" s="668"/>
      <c r="G1725" s="43" t="s">
        <v>956</v>
      </c>
      <c r="H1725" s="42">
        <v>1</v>
      </c>
      <c r="I1725" s="41">
        <v>7.08</v>
      </c>
      <c r="J1725" s="41">
        <v>7.08</v>
      </c>
    </row>
    <row r="1726" spans="1:10" ht="39" customHeight="1" x14ac:dyDescent="0.25">
      <c r="A1726" s="39" t="s">
        <v>1247</v>
      </c>
      <c r="B1726" s="40" t="s">
        <v>2212</v>
      </c>
      <c r="C1726" s="39" t="s">
        <v>61</v>
      </c>
      <c r="D1726" s="39" t="s">
        <v>2211</v>
      </c>
      <c r="E1726" s="669" t="s">
        <v>1244</v>
      </c>
      <c r="F1726" s="669"/>
      <c r="G1726" s="38" t="s">
        <v>82</v>
      </c>
      <c r="H1726" s="37">
        <v>0.54300000000000004</v>
      </c>
      <c r="I1726" s="36">
        <v>0.18</v>
      </c>
      <c r="J1726" s="36">
        <v>0.09</v>
      </c>
    </row>
    <row r="1727" spans="1:10" ht="26.1" customHeight="1" x14ac:dyDescent="0.25">
      <c r="A1727" s="39" t="s">
        <v>1247</v>
      </c>
      <c r="B1727" s="40" t="s">
        <v>2210</v>
      </c>
      <c r="C1727" s="39" t="s">
        <v>61</v>
      </c>
      <c r="D1727" s="39" t="s">
        <v>2209</v>
      </c>
      <c r="E1727" s="669" t="s">
        <v>1244</v>
      </c>
      <c r="F1727" s="669"/>
      <c r="G1727" s="38" t="s">
        <v>956</v>
      </c>
      <c r="H1727" s="37">
        <v>2.5000000000000001E-2</v>
      </c>
      <c r="I1727" s="36">
        <v>17.89</v>
      </c>
      <c r="J1727" s="36">
        <v>0.44</v>
      </c>
    </row>
    <row r="1728" spans="1:10" x14ac:dyDescent="0.25">
      <c r="A1728" s="35"/>
      <c r="B1728" s="35"/>
      <c r="C1728" s="35"/>
      <c r="D1728" s="35"/>
      <c r="E1728" s="35" t="s">
        <v>1243</v>
      </c>
      <c r="F1728" s="34">
        <v>0.55705134156531422</v>
      </c>
      <c r="G1728" s="35" t="s">
        <v>1242</v>
      </c>
      <c r="H1728" s="34">
        <v>0.64</v>
      </c>
      <c r="I1728" s="35" t="s">
        <v>1241</v>
      </c>
      <c r="J1728" s="34">
        <v>1.2</v>
      </c>
    </row>
    <row r="1729" spans="1:12" x14ac:dyDescent="0.25">
      <c r="A1729" s="35"/>
      <c r="B1729" s="35"/>
      <c r="C1729" s="35"/>
      <c r="D1729" s="35"/>
      <c r="E1729" s="35" t="s">
        <v>1240</v>
      </c>
      <c r="F1729" s="34">
        <v>1.77</v>
      </c>
      <c r="G1729" s="35"/>
      <c r="H1729" s="674" t="s">
        <v>1239</v>
      </c>
      <c r="I1729" s="674"/>
      <c r="J1729" s="34">
        <v>10.63</v>
      </c>
    </row>
    <row r="1730" spans="1:12" ht="50.1" customHeight="1" thickBot="1" x14ac:dyDescent="0.3">
      <c r="A1730" s="11"/>
      <c r="B1730" s="11"/>
      <c r="C1730" s="11"/>
      <c r="D1730" s="11"/>
      <c r="E1730" s="11"/>
      <c r="F1730" s="11"/>
      <c r="G1730" s="11" t="s">
        <v>3360</v>
      </c>
      <c r="H1730" s="48">
        <v>54.3</v>
      </c>
      <c r="I1730" s="11" t="s">
        <v>3359</v>
      </c>
      <c r="J1730" s="47">
        <v>577.20000000000005</v>
      </c>
    </row>
    <row r="1731" spans="1:12" ht="1.2" customHeight="1" thickTop="1" x14ac:dyDescent="0.25">
      <c r="A1731" s="33"/>
      <c r="B1731" s="33"/>
      <c r="C1731" s="33"/>
      <c r="D1731" s="33"/>
      <c r="E1731" s="33"/>
      <c r="F1731" s="33"/>
      <c r="G1731" s="33"/>
      <c r="H1731" s="33"/>
      <c r="I1731" s="33"/>
      <c r="J1731" s="33"/>
    </row>
    <row r="1732" spans="1:12" ht="18" customHeight="1" x14ac:dyDescent="0.25">
      <c r="A1732" s="30" t="s">
        <v>963</v>
      </c>
      <c r="B1732" s="28" t="s">
        <v>1237</v>
      </c>
      <c r="C1732" s="30" t="s">
        <v>1236</v>
      </c>
      <c r="D1732" s="30" t="s">
        <v>10</v>
      </c>
      <c r="E1732" s="666" t="s">
        <v>1261</v>
      </c>
      <c r="F1732" s="666"/>
      <c r="G1732" s="29" t="s">
        <v>1235</v>
      </c>
      <c r="H1732" s="28" t="s">
        <v>1234</v>
      </c>
      <c r="I1732" s="28" t="s">
        <v>1233</v>
      </c>
      <c r="J1732" s="28" t="s">
        <v>11</v>
      </c>
    </row>
    <row r="1733" spans="1:12" ht="52.2" customHeight="1" x14ac:dyDescent="0.25">
      <c r="A1733" s="18" t="s">
        <v>1260</v>
      </c>
      <c r="B1733" s="16" t="s">
        <v>954</v>
      </c>
      <c r="C1733" s="18" t="s">
        <v>61</v>
      </c>
      <c r="D1733" s="18" t="s">
        <v>953</v>
      </c>
      <c r="E1733" s="667" t="s">
        <v>1617</v>
      </c>
      <c r="F1733" s="667"/>
      <c r="G1733" s="17" t="s">
        <v>73</v>
      </c>
      <c r="H1733" s="46">
        <v>1</v>
      </c>
      <c r="I1733" s="460">
        <f>J1733</f>
        <v>57.559999999999995</v>
      </c>
      <c r="J1733" s="460">
        <f>SUM(J1734:J1741)</f>
        <v>57.559999999999995</v>
      </c>
    </row>
    <row r="1734" spans="1:12" ht="26.1" customHeight="1" x14ac:dyDescent="0.25">
      <c r="A1734" s="44" t="s">
        <v>1254</v>
      </c>
      <c r="B1734" s="45" t="s">
        <v>1397</v>
      </c>
      <c r="C1734" s="44" t="s">
        <v>61</v>
      </c>
      <c r="D1734" s="44" t="s">
        <v>1396</v>
      </c>
      <c r="E1734" s="668" t="s">
        <v>1251</v>
      </c>
      <c r="F1734" s="668"/>
      <c r="G1734" s="43" t="s">
        <v>1250</v>
      </c>
      <c r="H1734" s="42">
        <v>0.121</v>
      </c>
      <c r="I1734" s="41">
        <v>20.5</v>
      </c>
      <c r="J1734" s="41">
        <v>2.48</v>
      </c>
      <c r="L1734" s="42">
        <v>0.105</v>
      </c>
    </row>
    <row r="1735" spans="1:12" ht="24" customHeight="1" x14ac:dyDescent="0.25">
      <c r="A1735" s="44" t="s">
        <v>1254</v>
      </c>
      <c r="B1735" s="45" t="s">
        <v>1395</v>
      </c>
      <c r="C1735" s="44" t="s">
        <v>61</v>
      </c>
      <c r="D1735" s="44" t="s">
        <v>1394</v>
      </c>
      <c r="E1735" s="668" t="s">
        <v>1251</v>
      </c>
      <c r="F1735" s="668"/>
      <c r="G1735" s="43" t="s">
        <v>1250</v>
      </c>
      <c r="H1735" s="42">
        <v>0.66100000000000003</v>
      </c>
      <c r="I1735" s="41">
        <v>28.68</v>
      </c>
      <c r="J1735" s="41">
        <v>18.95</v>
      </c>
    </row>
    <row r="1736" spans="1:12" ht="39" customHeight="1" x14ac:dyDescent="0.25">
      <c r="A1736" s="44" t="s">
        <v>1254</v>
      </c>
      <c r="B1736" s="45" t="s">
        <v>1867</v>
      </c>
      <c r="C1736" s="44" t="s">
        <v>61</v>
      </c>
      <c r="D1736" s="44" t="s">
        <v>1866</v>
      </c>
      <c r="E1736" s="668" t="s">
        <v>1617</v>
      </c>
      <c r="F1736" s="668"/>
      <c r="G1736" s="43" t="s">
        <v>73</v>
      </c>
      <c r="H1736" s="459">
        <v>0.105</v>
      </c>
      <c r="I1736" s="41">
        <v>202.06</v>
      </c>
      <c r="J1736" s="41">
        <f>ROUND(H1736*I1736,2)</f>
        <v>21.22</v>
      </c>
      <c r="K1736" s="457" t="s">
        <v>7078</v>
      </c>
    </row>
    <row r="1737" spans="1:12" ht="26.1" customHeight="1" x14ac:dyDescent="0.25">
      <c r="A1737" s="39" t="s">
        <v>1247</v>
      </c>
      <c r="B1737" s="40" t="s">
        <v>1614</v>
      </c>
      <c r="C1737" s="39" t="s">
        <v>61</v>
      </c>
      <c r="D1737" s="39" t="s">
        <v>1613</v>
      </c>
      <c r="E1737" s="669" t="s">
        <v>1244</v>
      </c>
      <c r="F1737" s="669"/>
      <c r="G1737" s="38" t="s">
        <v>1302</v>
      </c>
      <c r="H1737" s="37">
        <v>4.0000000000000001E-3</v>
      </c>
      <c r="I1737" s="36">
        <v>5.83</v>
      </c>
      <c r="J1737" s="36">
        <v>0.02</v>
      </c>
    </row>
    <row r="1738" spans="1:12" ht="39" customHeight="1" x14ac:dyDescent="0.25">
      <c r="A1738" s="39" t="s">
        <v>1247</v>
      </c>
      <c r="B1738" s="40" t="s">
        <v>2997</v>
      </c>
      <c r="C1738" s="39" t="s">
        <v>61</v>
      </c>
      <c r="D1738" s="39" t="s">
        <v>2996</v>
      </c>
      <c r="E1738" s="669" t="s">
        <v>2439</v>
      </c>
      <c r="F1738" s="669"/>
      <c r="G1738" s="38" t="s">
        <v>2983</v>
      </c>
      <c r="H1738" s="37">
        <v>0.19600000000000001</v>
      </c>
      <c r="I1738" s="36">
        <v>15.96</v>
      </c>
      <c r="J1738" s="36">
        <v>3.12</v>
      </c>
    </row>
    <row r="1739" spans="1:12" ht="39" customHeight="1" x14ac:dyDescent="0.25">
      <c r="A1739" s="39" t="s">
        <v>1247</v>
      </c>
      <c r="B1739" s="40" t="s">
        <v>2991</v>
      </c>
      <c r="C1739" s="39" t="s">
        <v>61</v>
      </c>
      <c r="D1739" s="39" t="s">
        <v>2990</v>
      </c>
      <c r="E1739" s="669" t="s">
        <v>2439</v>
      </c>
      <c r="F1739" s="669"/>
      <c r="G1739" s="38" t="s">
        <v>2983</v>
      </c>
      <c r="H1739" s="37">
        <v>0.39300000000000002</v>
      </c>
      <c r="I1739" s="36">
        <v>16.68</v>
      </c>
      <c r="J1739" s="36">
        <v>6.55</v>
      </c>
    </row>
    <row r="1740" spans="1:12" ht="39" customHeight="1" x14ac:dyDescent="0.25">
      <c r="A1740" s="39" t="s">
        <v>1247</v>
      </c>
      <c r="B1740" s="40" t="s">
        <v>2989</v>
      </c>
      <c r="C1740" s="39" t="s">
        <v>61</v>
      </c>
      <c r="D1740" s="39" t="s">
        <v>2988</v>
      </c>
      <c r="E1740" s="669" t="s">
        <v>2439</v>
      </c>
      <c r="F1740" s="669"/>
      <c r="G1740" s="38" t="s">
        <v>59</v>
      </c>
      <c r="H1740" s="37">
        <v>0.78500000000000003</v>
      </c>
      <c r="I1740" s="36">
        <v>6.14</v>
      </c>
      <c r="J1740" s="36">
        <v>4.8099999999999996</v>
      </c>
    </row>
    <row r="1741" spans="1:12" ht="26.1" customHeight="1" x14ac:dyDescent="0.25">
      <c r="A1741" s="39" t="s">
        <v>1247</v>
      </c>
      <c r="B1741" s="40" t="s">
        <v>2987</v>
      </c>
      <c r="C1741" s="39" t="s">
        <v>61</v>
      </c>
      <c r="D1741" s="39" t="s">
        <v>2986</v>
      </c>
      <c r="E1741" s="669" t="s">
        <v>1244</v>
      </c>
      <c r="F1741" s="669"/>
      <c r="G1741" s="38" t="s">
        <v>956</v>
      </c>
      <c r="H1741" s="37">
        <v>1.9E-2</v>
      </c>
      <c r="I1741" s="36">
        <v>21.89</v>
      </c>
      <c r="J1741" s="36">
        <v>0.41</v>
      </c>
    </row>
    <row r="1742" spans="1:12" x14ac:dyDescent="0.25">
      <c r="A1742" s="35"/>
      <c r="B1742" s="35"/>
      <c r="C1742" s="35"/>
      <c r="D1742" s="35"/>
      <c r="E1742" s="35" t="s">
        <v>1243</v>
      </c>
      <c r="F1742" s="34">
        <v>9.5441463188190507</v>
      </c>
      <c r="G1742" s="35" t="s">
        <v>1242</v>
      </c>
      <c r="H1742" s="34">
        <v>11.02</v>
      </c>
      <c r="I1742" s="35" t="s">
        <v>1241</v>
      </c>
      <c r="J1742" s="34">
        <v>20.56</v>
      </c>
    </row>
    <row r="1743" spans="1:12" x14ac:dyDescent="0.25">
      <c r="A1743" s="35"/>
      <c r="B1743" s="35"/>
      <c r="C1743" s="35"/>
      <c r="D1743" s="35"/>
      <c r="E1743" s="35" t="s">
        <v>1240</v>
      </c>
      <c r="F1743" s="34">
        <v>11.51</v>
      </c>
      <c r="G1743" s="35"/>
      <c r="H1743" s="674" t="s">
        <v>1239</v>
      </c>
      <c r="I1743" s="674"/>
      <c r="J1743" s="34">
        <v>69.06</v>
      </c>
    </row>
    <row r="1744" spans="1:12" s="503" customFormat="1" x14ac:dyDescent="0.25">
      <c r="A1744" s="508"/>
      <c r="B1744" s="508"/>
      <c r="C1744" s="508"/>
      <c r="D1744" s="508"/>
      <c r="E1744" s="508"/>
      <c r="F1744" s="34"/>
      <c r="G1744" s="11" t="s">
        <v>3360</v>
      </c>
      <c r="H1744" s="48">
        <v>11.1</v>
      </c>
      <c r="I1744" s="11" t="s">
        <v>3359</v>
      </c>
      <c r="J1744" s="47">
        <v>766.56</v>
      </c>
    </row>
    <row r="1745" spans="1:10" s="503" customFormat="1" x14ac:dyDescent="0.25">
      <c r="A1745" s="508"/>
      <c r="B1745" s="508"/>
      <c r="C1745" s="508"/>
      <c r="D1745" s="508"/>
      <c r="E1745" s="508"/>
      <c r="F1745" s="34"/>
      <c r="G1745" s="508"/>
      <c r="H1745" s="508"/>
      <c r="I1745" s="508"/>
      <c r="J1745" s="34"/>
    </row>
    <row r="1746" spans="1:10" s="503" customFormat="1" x14ac:dyDescent="0.25">
      <c r="A1746" s="504"/>
      <c r="B1746" s="510" t="s">
        <v>1237</v>
      </c>
      <c r="C1746" s="504" t="s">
        <v>1236</v>
      </c>
      <c r="D1746" s="504" t="s">
        <v>10</v>
      </c>
      <c r="E1746" s="666" t="s">
        <v>1261</v>
      </c>
      <c r="F1746" s="666"/>
      <c r="G1746" s="511" t="s">
        <v>1235</v>
      </c>
      <c r="H1746" s="510" t="s">
        <v>1234</v>
      </c>
      <c r="I1746" s="510" t="s">
        <v>1233</v>
      </c>
      <c r="J1746" s="510" t="s">
        <v>11</v>
      </c>
    </row>
    <row r="1747" spans="1:10" s="503" customFormat="1" ht="52.8" x14ac:dyDescent="0.25">
      <c r="A1747" s="505" t="s">
        <v>1260</v>
      </c>
      <c r="B1747" s="512" t="s">
        <v>7088</v>
      </c>
      <c r="C1747" s="513" t="s">
        <v>61</v>
      </c>
      <c r="D1747" s="513" t="s">
        <v>953</v>
      </c>
      <c r="E1747" s="670" t="s">
        <v>1617</v>
      </c>
      <c r="F1747" s="670"/>
      <c r="G1747" s="519" t="s">
        <v>73</v>
      </c>
      <c r="H1747" s="520">
        <v>1</v>
      </c>
      <c r="I1747" s="460">
        <f>J1747</f>
        <v>248.50000000000003</v>
      </c>
      <c r="J1747" s="460">
        <f>SUM(J1748:J1755)</f>
        <v>248.50000000000003</v>
      </c>
    </row>
    <row r="1748" spans="1:10" s="503" customFormat="1" ht="26.4" x14ac:dyDescent="0.25">
      <c r="A1748" s="506" t="s">
        <v>1254</v>
      </c>
      <c r="B1748" s="45" t="s">
        <v>1397</v>
      </c>
      <c r="C1748" s="506" t="s">
        <v>61</v>
      </c>
      <c r="D1748" s="506" t="s">
        <v>1396</v>
      </c>
      <c r="E1748" s="668" t="s">
        <v>1251</v>
      </c>
      <c r="F1748" s="668"/>
      <c r="G1748" s="43" t="s">
        <v>1250</v>
      </c>
      <c r="H1748" s="42">
        <v>0.121</v>
      </c>
      <c r="I1748" s="41">
        <v>20.5</v>
      </c>
      <c r="J1748" s="41">
        <v>2.48</v>
      </c>
    </row>
    <row r="1749" spans="1:10" s="503" customFormat="1" ht="26.4" x14ac:dyDescent="0.25">
      <c r="A1749" s="506" t="s">
        <v>1254</v>
      </c>
      <c r="B1749" s="45" t="s">
        <v>1395</v>
      </c>
      <c r="C1749" s="506" t="s">
        <v>61</v>
      </c>
      <c r="D1749" s="506" t="s">
        <v>1394</v>
      </c>
      <c r="E1749" s="668" t="s">
        <v>1251</v>
      </c>
      <c r="F1749" s="668"/>
      <c r="G1749" s="43" t="s">
        <v>1250</v>
      </c>
      <c r="H1749" s="42">
        <v>0.66100000000000003</v>
      </c>
      <c r="I1749" s="41">
        <v>28.68</v>
      </c>
      <c r="J1749" s="41">
        <v>18.95</v>
      </c>
    </row>
    <row r="1750" spans="1:10" s="503" customFormat="1" ht="39.6" x14ac:dyDescent="0.25">
      <c r="A1750" s="506" t="s">
        <v>1254</v>
      </c>
      <c r="B1750" s="45" t="s">
        <v>1867</v>
      </c>
      <c r="C1750" s="506" t="s">
        <v>61</v>
      </c>
      <c r="D1750" s="506" t="s">
        <v>1866</v>
      </c>
      <c r="E1750" s="668" t="s">
        <v>1617</v>
      </c>
      <c r="F1750" s="668"/>
      <c r="G1750" s="43" t="s">
        <v>73</v>
      </c>
      <c r="H1750" s="459">
        <v>1.05</v>
      </c>
      <c r="I1750" s="41">
        <v>202.06</v>
      </c>
      <c r="J1750" s="41">
        <f>ROUND(H1750*I1750,2)</f>
        <v>212.16</v>
      </c>
    </row>
    <row r="1751" spans="1:10" s="503" customFormat="1" ht="26.4" x14ac:dyDescent="0.25">
      <c r="A1751" s="507" t="s">
        <v>1247</v>
      </c>
      <c r="B1751" s="40" t="s">
        <v>1614</v>
      </c>
      <c r="C1751" s="507" t="s">
        <v>61</v>
      </c>
      <c r="D1751" s="507" t="s">
        <v>1613</v>
      </c>
      <c r="E1751" s="669" t="s">
        <v>1244</v>
      </c>
      <c r="F1751" s="669"/>
      <c r="G1751" s="38" t="s">
        <v>1302</v>
      </c>
      <c r="H1751" s="37">
        <v>4.0000000000000001E-3</v>
      </c>
      <c r="I1751" s="36">
        <v>5.83</v>
      </c>
      <c r="J1751" s="36">
        <v>0.02</v>
      </c>
    </row>
    <row r="1752" spans="1:10" s="503" customFormat="1" ht="26.4" x14ac:dyDescent="0.25">
      <c r="A1752" s="507" t="s">
        <v>1247</v>
      </c>
      <c r="B1752" s="40" t="s">
        <v>2997</v>
      </c>
      <c r="C1752" s="507" t="s">
        <v>61</v>
      </c>
      <c r="D1752" s="507" t="s">
        <v>2996</v>
      </c>
      <c r="E1752" s="669" t="s">
        <v>2439</v>
      </c>
      <c r="F1752" s="669"/>
      <c r="G1752" s="38" t="s">
        <v>2983</v>
      </c>
      <c r="H1752" s="37">
        <v>0.19600000000000001</v>
      </c>
      <c r="I1752" s="36">
        <v>15.96</v>
      </c>
      <c r="J1752" s="36">
        <v>3.12</v>
      </c>
    </row>
    <row r="1753" spans="1:10" s="503" customFormat="1" ht="39.6" x14ac:dyDescent="0.25">
      <c r="A1753" s="507" t="s">
        <v>1247</v>
      </c>
      <c r="B1753" s="40" t="s">
        <v>2991</v>
      </c>
      <c r="C1753" s="507" t="s">
        <v>61</v>
      </c>
      <c r="D1753" s="507" t="s">
        <v>2990</v>
      </c>
      <c r="E1753" s="669" t="s">
        <v>2439</v>
      </c>
      <c r="F1753" s="669"/>
      <c r="G1753" s="38" t="s">
        <v>2983</v>
      </c>
      <c r="H1753" s="37">
        <v>0.39300000000000002</v>
      </c>
      <c r="I1753" s="36">
        <v>16.68</v>
      </c>
      <c r="J1753" s="36">
        <v>6.55</v>
      </c>
    </row>
    <row r="1754" spans="1:10" s="503" customFormat="1" ht="26.4" x14ac:dyDescent="0.25">
      <c r="A1754" s="507" t="s">
        <v>1247</v>
      </c>
      <c r="B1754" s="40" t="s">
        <v>2989</v>
      </c>
      <c r="C1754" s="507" t="s">
        <v>61</v>
      </c>
      <c r="D1754" s="507" t="s">
        <v>2988</v>
      </c>
      <c r="E1754" s="669" t="s">
        <v>2439</v>
      </c>
      <c r="F1754" s="669"/>
      <c r="G1754" s="38" t="s">
        <v>59</v>
      </c>
      <c r="H1754" s="37">
        <v>0.78500000000000003</v>
      </c>
      <c r="I1754" s="36">
        <v>6.14</v>
      </c>
      <c r="J1754" s="36">
        <v>4.8099999999999996</v>
      </c>
    </row>
    <row r="1755" spans="1:10" s="503" customFormat="1" x14ac:dyDescent="0.25">
      <c r="A1755" s="507" t="s">
        <v>1247</v>
      </c>
      <c r="B1755" s="40" t="s">
        <v>2987</v>
      </c>
      <c r="C1755" s="507" t="s">
        <v>61</v>
      </c>
      <c r="D1755" s="507" t="s">
        <v>2986</v>
      </c>
      <c r="E1755" s="669" t="s">
        <v>1244</v>
      </c>
      <c r="F1755" s="669"/>
      <c r="G1755" s="38" t="s">
        <v>956</v>
      </c>
      <c r="H1755" s="37">
        <v>1.9E-2</v>
      </c>
      <c r="I1755" s="36">
        <v>21.89</v>
      </c>
      <c r="J1755" s="36">
        <v>0.41</v>
      </c>
    </row>
    <row r="1756" spans="1:10" s="503" customFormat="1" x14ac:dyDescent="0.25">
      <c r="A1756" s="508"/>
      <c r="B1756" s="508"/>
      <c r="C1756" s="508"/>
      <c r="D1756" s="508"/>
      <c r="E1756" s="508"/>
      <c r="F1756" s="34"/>
      <c r="G1756" s="508"/>
      <c r="H1756" s="508"/>
      <c r="I1756" s="508"/>
      <c r="J1756" s="34"/>
    </row>
    <row r="1757" spans="1:10" s="503" customFormat="1" x14ac:dyDescent="0.25">
      <c r="A1757" s="508"/>
      <c r="B1757" s="508"/>
      <c r="C1757" s="508"/>
      <c r="D1757" s="508"/>
      <c r="E1757" s="508"/>
      <c r="F1757" s="34"/>
      <c r="G1757" s="508"/>
      <c r="H1757" s="508"/>
      <c r="I1757" s="508"/>
      <c r="J1757" s="34"/>
    </row>
    <row r="1758" spans="1:10" ht="50.1" customHeight="1" thickBot="1" x14ac:dyDescent="0.3">
      <c r="A1758" s="11"/>
      <c r="B1758" s="11"/>
      <c r="C1758" s="11"/>
      <c r="D1758" s="11"/>
      <c r="E1758" s="11"/>
      <c r="F1758" s="11"/>
    </row>
    <row r="1759" spans="1:10" ht="1.2" customHeight="1" thickTop="1" x14ac:dyDescent="0.25">
      <c r="A1759" s="33"/>
      <c r="B1759" s="33"/>
      <c r="C1759" s="33"/>
      <c r="D1759" s="33"/>
      <c r="E1759" s="33"/>
      <c r="F1759" s="33"/>
      <c r="G1759" s="33"/>
      <c r="H1759" s="33"/>
      <c r="I1759" s="33"/>
      <c r="J1759" s="33"/>
    </row>
    <row r="1760" spans="1:10" ht="18" customHeight="1" x14ac:dyDescent="0.25">
      <c r="A1760" s="30" t="s">
        <v>962</v>
      </c>
      <c r="B1760" s="28" t="s">
        <v>1237</v>
      </c>
      <c r="C1760" s="30" t="s">
        <v>1236</v>
      </c>
      <c r="D1760" s="30" t="s">
        <v>10</v>
      </c>
      <c r="E1760" s="666" t="s">
        <v>1261</v>
      </c>
      <c r="F1760" s="666"/>
      <c r="G1760" s="29" t="s">
        <v>1235</v>
      </c>
      <c r="H1760" s="28" t="s">
        <v>1234</v>
      </c>
      <c r="I1760" s="28" t="s">
        <v>1233</v>
      </c>
      <c r="J1760" s="28" t="s">
        <v>11</v>
      </c>
    </row>
    <row r="1761" spans="1:10" ht="26.1" customHeight="1" x14ac:dyDescent="0.25">
      <c r="A1761" s="18" t="s">
        <v>1260</v>
      </c>
      <c r="B1761" s="16" t="s">
        <v>951</v>
      </c>
      <c r="C1761" s="18" t="s">
        <v>61</v>
      </c>
      <c r="D1761" s="18" t="s">
        <v>950</v>
      </c>
      <c r="E1761" s="667" t="s">
        <v>1617</v>
      </c>
      <c r="F1761" s="667"/>
      <c r="G1761" s="17" t="s">
        <v>86</v>
      </c>
      <c r="H1761" s="46">
        <v>1</v>
      </c>
      <c r="I1761" s="15">
        <v>642.66</v>
      </c>
      <c r="J1761" s="15">
        <v>642.66</v>
      </c>
    </row>
    <row r="1762" spans="1:10" ht="24" customHeight="1" x14ac:dyDescent="0.25">
      <c r="A1762" s="44" t="s">
        <v>1254</v>
      </c>
      <c r="B1762" s="45" t="s">
        <v>2067</v>
      </c>
      <c r="C1762" s="44" t="s">
        <v>61</v>
      </c>
      <c r="D1762" s="44" t="s">
        <v>2066</v>
      </c>
      <c r="E1762" s="668" t="s">
        <v>1251</v>
      </c>
      <c r="F1762" s="668"/>
      <c r="G1762" s="43" t="s">
        <v>1250</v>
      </c>
      <c r="H1762" s="42">
        <v>0.6</v>
      </c>
      <c r="I1762" s="41">
        <v>28.79</v>
      </c>
      <c r="J1762" s="41">
        <v>17.27</v>
      </c>
    </row>
    <row r="1763" spans="1:10" ht="24" customHeight="1" x14ac:dyDescent="0.25">
      <c r="A1763" s="44" t="s">
        <v>1254</v>
      </c>
      <c r="B1763" s="45" t="s">
        <v>1395</v>
      </c>
      <c r="C1763" s="44" t="s">
        <v>61</v>
      </c>
      <c r="D1763" s="44" t="s">
        <v>1394</v>
      </c>
      <c r="E1763" s="668" t="s">
        <v>1251</v>
      </c>
      <c r="F1763" s="668"/>
      <c r="G1763" s="43" t="s">
        <v>1250</v>
      </c>
      <c r="H1763" s="42">
        <v>0.6</v>
      </c>
      <c r="I1763" s="41">
        <v>28.68</v>
      </c>
      <c r="J1763" s="41">
        <v>17.2</v>
      </c>
    </row>
    <row r="1764" spans="1:10" ht="24" customHeight="1" x14ac:dyDescent="0.25">
      <c r="A1764" s="44" t="s">
        <v>1254</v>
      </c>
      <c r="B1764" s="45" t="s">
        <v>1577</v>
      </c>
      <c r="C1764" s="44" t="s">
        <v>61</v>
      </c>
      <c r="D1764" s="44" t="s">
        <v>1576</v>
      </c>
      <c r="E1764" s="668" t="s">
        <v>1251</v>
      </c>
      <c r="F1764" s="668"/>
      <c r="G1764" s="43" t="s">
        <v>1250</v>
      </c>
      <c r="H1764" s="42">
        <v>0.6</v>
      </c>
      <c r="I1764" s="41">
        <v>29.04</v>
      </c>
      <c r="J1764" s="41">
        <v>17.420000000000002</v>
      </c>
    </row>
    <row r="1765" spans="1:10" ht="24" customHeight="1" x14ac:dyDescent="0.25">
      <c r="A1765" s="44" t="s">
        <v>1254</v>
      </c>
      <c r="B1765" s="45" t="s">
        <v>1253</v>
      </c>
      <c r="C1765" s="44" t="s">
        <v>61</v>
      </c>
      <c r="D1765" s="44" t="s">
        <v>1252</v>
      </c>
      <c r="E1765" s="668" t="s">
        <v>1251</v>
      </c>
      <c r="F1765" s="668"/>
      <c r="G1765" s="43" t="s">
        <v>1250</v>
      </c>
      <c r="H1765" s="42">
        <v>1.6</v>
      </c>
      <c r="I1765" s="41">
        <v>20.309999999999999</v>
      </c>
      <c r="J1765" s="41">
        <v>32.49</v>
      </c>
    </row>
    <row r="1766" spans="1:10" ht="52.2" customHeight="1" x14ac:dyDescent="0.25">
      <c r="A1766" s="39" t="s">
        <v>1247</v>
      </c>
      <c r="B1766" s="40" t="s">
        <v>3001</v>
      </c>
      <c r="C1766" s="39" t="s">
        <v>61</v>
      </c>
      <c r="D1766" s="39" t="s">
        <v>3000</v>
      </c>
      <c r="E1766" s="669" t="s">
        <v>1244</v>
      </c>
      <c r="F1766" s="669"/>
      <c r="G1766" s="38" t="s">
        <v>86</v>
      </c>
      <c r="H1766" s="37">
        <v>1.05</v>
      </c>
      <c r="I1766" s="36">
        <v>531.49</v>
      </c>
      <c r="J1766" s="36">
        <v>558.05999999999995</v>
      </c>
    </row>
    <row r="1767" spans="1:10" ht="26.1" customHeight="1" x14ac:dyDescent="0.25">
      <c r="A1767" s="39" t="s">
        <v>1247</v>
      </c>
      <c r="B1767" s="40" t="s">
        <v>2999</v>
      </c>
      <c r="C1767" s="39" t="s">
        <v>61</v>
      </c>
      <c r="D1767" s="39" t="s">
        <v>2998</v>
      </c>
      <c r="E1767" s="669" t="s">
        <v>2439</v>
      </c>
      <c r="F1767" s="669"/>
      <c r="G1767" s="38" t="s">
        <v>1250</v>
      </c>
      <c r="H1767" s="37">
        <v>0.3</v>
      </c>
      <c r="I1767" s="36">
        <v>0.76</v>
      </c>
      <c r="J1767" s="36">
        <v>0.22</v>
      </c>
    </row>
    <row r="1768" spans="1:10" x14ac:dyDescent="0.25">
      <c r="A1768" s="35"/>
      <c r="B1768" s="35"/>
      <c r="C1768" s="35"/>
      <c r="D1768" s="35"/>
      <c r="E1768" s="35" t="s">
        <v>1243</v>
      </c>
      <c r="F1768" s="34">
        <v>29.779036301179094</v>
      </c>
      <c r="G1768" s="35" t="s">
        <v>1242</v>
      </c>
      <c r="H1768" s="34">
        <v>34.369999999999997</v>
      </c>
      <c r="I1768" s="35" t="s">
        <v>1241</v>
      </c>
      <c r="J1768" s="34">
        <v>64.150000000000006</v>
      </c>
    </row>
    <row r="1769" spans="1:10" x14ac:dyDescent="0.25">
      <c r="A1769" s="35"/>
      <c r="B1769" s="35"/>
      <c r="C1769" s="35"/>
      <c r="D1769" s="35"/>
      <c r="E1769" s="35" t="s">
        <v>1240</v>
      </c>
      <c r="F1769" s="34">
        <v>128.53</v>
      </c>
      <c r="G1769" s="35"/>
      <c r="H1769" s="674" t="s">
        <v>1239</v>
      </c>
      <c r="I1769" s="674"/>
      <c r="J1769" s="34">
        <v>771.19</v>
      </c>
    </row>
    <row r="1770" spans="1:10" ht="50.1" customHeight="1" thickBot="1" x14ac:dyDescent="0.3">
      <c r="A1770" s="11"/>
      <c r="B1770" s="11"/>
      <c r="C1770" s="11"/>
      <c r="D1770" s="11"/>
      <c r="E1770" s="11"/>
      <c r="F1770" s="11"/>
      <c r="G1770" s="11" t="s">
        <v>3360</v>
      </c>
      <c r="H1770" s="48">
        <v>0.6</v>
      </c>
      <c r="I1770" s="11" t="s">
        <v>3359</v>
      </c>
      <c r="J1770" s="47">
        <v>462.71</v>
      </c>
    </row>
    <row r="1771" spans="1:10" ht="1.2" customHeight="1" thickTop="1" x14ac:dyDescent="0.25">
      <c r="A1771" s="33"/>
      <c r="B1771" s="33"/>
      <c r="C1771" s="33"/>
      <c r="D1771" s="33"/>
      <c r="E1771" s="33"/>
      <c r="F1771" s="33"/>
      <c r="G1771" s="33"/>
      <c r="H1771" s="33"/>
      <c r="I1771" s="33"/>
      <c r="J1771" s="33"/>
    </row>
    <row r="1772" spans="1:10" ht="24" customHeight="1" x14ac:dyDescent="0.25">
      <c r="A1772" s="21" t="s">
        <v>961</v>
      </c>
      <c r="B1772" s="21"/>
      <c r="C1772" s="21"/>
      <c r="D1772" s="21" t="s">
        <v>960</v>
      </c>
      <c r="E1772" s="21"/>
      <c r="F1772" s="665"/>
      <c r="G1772" s="665"/>
      <c r="H1772" s="22"/>
      <c r="I1772" s="21"/>
      <c r="J1772" s="20">
        <v>1667.44</v>
      </c>
    </row>
    <row r="1773" spans="1:10" ht="18" customHeight="1" x14ac:dyDescent="0.25">
      <c r="A1773" s="30" t="s">
        <v>959</v>
      </c>
      <c r="B1773" s="28" t="s">
        <v>1237</v>
      </c>
      <c r="C1773" s="30" t="s">
        <v>1236</v>
      </c>
      <c r="D1773" s="30" t="s">
        <v>10</v>
      </c>
      <c r="E1773" s="666" t="s">
        <v>1261</v>
      </c>
      <c r="F1773" s="666"/>
      <c r="G1773" s="29" t="s">
        <v>1235</v>
      </c>
      <c r="H1773" s="28" t="s">
        <v>1234</v>
      </c>
      <c r="I1773" s="28" t="s">
        <v>1233</v>
      </c>
      <c r="J1773" s="28" t="s">
        <v>11</v>
      </c>
    </row>
    <row r="1774" spans="1:10" ht="39" customHeight="1" x14ac:dyDescent="0.25">
      <c r="A1774" s="18" t="s">
        <v>1260</v>
      </c>
      <c r="B1774" s="16" t="s">
        <v>958</v>
      </c>
      <c r="C1774" s="18" t="s">
        <v>61</v>
      </c>
      <c r="D1774" s="18" t="s">
        <v>957</v>
      </c>
      <c r="E1774" s="667" t="s">
        <v>1617</v>
      </c>
      <c r="F1774" s="667"/>
      <c r="G1774" s="17" t="s">
        <v>956</v>
      </c>
      <c r="H1774" s="46">
        <v>1</v>
      </c>
      <c r="I1774" s="15">
        <v>11.56</v>
      </c>
      <c r="J1774" s="15">
        <v>11.56</v>
      </c>
    </row>
    <row r="1775" spans="1:10" ht="24" customHeight="1" x14ac:dyDescent="0.25">
      <c r="A1775" s="44" t="s">
        <v>1254</v>
      </c>
      <c r="B1775" s="45" t="s">
        <v>2069</v>
      </c>
      <c r="C1775" s="44" t="s">
        <v>61</v>
      </c>
      <c r="D1775" s="44" t="s">
        <v>2068</v>
      </c>
      <c r="E1775" s="668" t="s">
        <v>1251</v>
      </c>
      <c r="F1775" s="668"/>
      <c r="G1775" s="43" t="s">
        <v>1250</v>
      </c>
      <c r="H1775" s="42">
        <v>1.3599999999999999E-2</v>
      </c>
      <c r="I1775" s="41">
        <v>20.56</v>
      </c>
      <c r="J1775" s="41">
        <v>0.27</v>
      </c>
    </row>
    <row r="1776" spans="1:10" ht="24" customHeight="1" x14ac:dyDescent="0.25">
      <c r="A1776" s="44" t="s">
        <v>1254</v>
      </c>
      <c r="B1776" s="45" t="s">
        <v>2067</v>
      </c>
      <c r="C1776" s="44" t="s">
        <v>61</v>
      </c>
      <c r="D1776" s="44" t="s">
        <v>2066</v>
      </c>
      <c r="E1776" s="668" t="s">
        <v>1251</v>
      </c>
      <c r="F1776" s="668"/>
      <c r="G1776" s="43" t="s">
        <v>1250</v>
      </c>
      <c r="H1776" s="42">
        <v>8.3599999999999994E-2</v>
      </c>
      <c r="I1776" s="41">
        <v>28.79</v>
      </c>
      <c r="J1776" s="41">
        <v>2.4</v>
      </c>
    </row>
    <row r="1777" spans="1:11" ht="26.1" customHeight="1" x14ac:dyDescent="0.25">
      <c r="A1777" s="44" t="s">
        <v>1254</v>
      </c>
      <c r="B1777" s="45" t="s">
        <v>2071</v>
      </c>
      <c r="C1777" s="44" t="s">
        <v>61</v>
      </c>
      <c r="D1777" s="44" t="s">
        <v>2070</v>
      </c>
      <c r="E1777" s="668" t="s">
        <v>1617</v>
      </c>
      <c r="F1777" s="668"/>
      <c r="G1777" s="43" t="s">
        <v>956</v>
      </c>
      <c r="H1777" s="42">
        <v>1</v>
      </c>
      <c r="I1777" s="41">
        <v>8.07</v>
      </c>
      <c r="J1777" s="41">
        <v>8.07</v>
      </c>
    </row>
    <row r="1778" spans="1:11" ht="39" customHeight="1" x14ac:dyDescent="0.25">
      <c r="A1778" s="39" t="s">
        <v>1247</v>
      </c>
      <c r="B1778" s="40" t="s">
        <v>2212</v>
      </c>
      <c r="C1778" s="39" t="s">
        <v>61</v>
      </c>
      <c r="D1778" s="39" t="s">
        <v>2211</v>
      </c>
      <c r="E1778" s="669" t="s">
        <v>1244</v>
      </c>
      <c r="F1778" s="669"/>
      <c r="G1778" s="38" t="s">
        <v>82</v>
      </c>
      <c r="H1778" s="37">
        <v>2.1179999999999999</v>
      </c>
      <c r="I1778" s="36">
        <v>0.18</v>
      </c>
      <c r="J1778" s="36">
        <v>0.38</v>
      </c>
    </row>
    <row r="1779" spans="1:11" ht="26.1" customHeight="1" x14ac:dyDescent="0.25">
      <c r="A1779" s="39" t="s">
        <v>1247</v>
      </c>
      <c r="B1779" s="40" t="s">
        <v>2210</v>
      </c>
      <c r="C1779" s="39" t="s">
        <v>61</v>
      </c>
      <c r="D1779" s="39" t="s">
        <v>2209</v>
      </c>
      <c r="E1779" s="669" t="s">
        <v>1244</v>
      </c>
      <c r="F1779" s="669"/>
      <c r="G1779" s="38" t="s">
        <v>956</v>
      </c>
      <c r="H1779" s="37">
        <v>2.5000000000000001E-2</v>
      </c>
      <c r="I1779" s="36">
        <v>17.89</v>
      </c>
      <c r="J1779" s="36">
        <v>0.44</v>
      </c>
    </row>
    <row r="1780" spans="1:11" x14ac:dyDescent="0.25">
      <c r="A1780" s="35"/>
      <c r="B1780" s="35"/>
      <c r="C1780" s="35"/>
      <c r="D1780" s="35"/>
      <c r="E1780" s="35" t="s">
        <v>1243</v>
      </c>
      <c r="F1780" s="34">
        <v>1.643301457617677</v>
      </c>
      <c r="G1780" s="35" t="s">
        <v>1242</v>
      </c>
      <c r="H1780" s="34">
        <v>1.9</v>
      </c>
      <c r="I1780" s="35" t="s">
        <v>1241</v>
      </c>
      <c r="J1780" s="34">
        <v>3.54</v>
      </c>
    </row>
    <row r="1781" spans="1:11" x14ac:dyDescent="0.25">
      <c r="A1781" s="35"/>
      <c r="B1781" s="35"/>
      <c r="C1781" s="35"/>
      <c r="D1781" s="35"/>
      <c r="E1781" s="35" t="s">
        <v>1240</v>
      </c>
      <c r="F1781" s="34">
        <v>2.31</v>
      </c>
      <c r="G1781" s="35"/>
      <c r="H1781" s="674" t="s">
        <v>1239</v>
      </c>
      <c r="I1781" s="674"/>
      <c r="J1781" s="34">
        <v>13.87</v>
      </c>
    </row>
    <row r="1782" spans="1:11" ht="50.1" customHeight="1" thickBot="1" x14ac:dyDescent="0.3">
      <c r="A1782" s="11"/>
      <c r="B1782" s="11"/>
      <c r="C1782" s="11"/>
      <c r="D1782" s="11"/>
      <c r="E1782" s="11"/>
      <c r="F1782" s="11"/>
      <c r="G1782" s="11" t="s">
        <v>3360</v>
      </c>
      <c r="H1782" s="48">
        <v>21.3</v>
      </c>
      <c r="I1782" s="11" t="s">
        <v>3359</v>
      </c>
      <c r="J1782" s="47">
        <v>295.43</v>
      </c>
    </row>
    <row r="1783" spans="1:11" ht="1.2" customHeight="1" thickTop="1" x14ac:dyDescent="0.25">
      <c r="A1783" s="33"/>
      <c r="B1783" s="33"/>
      <c r="C1783" s="33"/>
      <c r="D1783" s="33"/>
      <c r="E1783" s="33"/>
      <c r="F1783" s="33"/>
      <c r="G1783" s="33"/>
      <c r="H1783" s="33"/>
      <c r="I1783" s="33"/>
      <c r="J1783" s="33"/>
    </row>
    <row r="1784" spans="1:11" ht="18" customHeight="1" x14ac:dyDescent="0.25">
      <c r="A1784" s="30" t="s">
        <v>955</v>
      </c>
      <c r="B1784" s="28" t="s">
        <v>1237</v>
      </c>
      <c r="C1784" s="30" t="s">
        <v>1236</v>
      </c>
      <c r="D1784" s="30" t="s">
        <v>10</v>
      </c>
      <c r="E1784" s="666" t="s">
        <v>1261</v>
      </c>
      <c r="F1784" s="666"/>
      <c r="G1784" s="29" t="s">
        <v>1235</v>
      </c>
      <c r="H1784" s="28" t="s">
        <v>1234</v>
      </c>
      <c r="I1784" s="28" t="s">
        <v>1233</v>
      </c>
      <c r="J1784" s="28" t="s">
        <v>11</v>
      </c>
    </row>
    <row r="1785" spans="1:11" ht="52.2" customHeight="1" x14ac:dyDescent="0.25">
      <c r="A1785" s="18" t="s">
        <v>1260</v>
      </c>
      <c r="B1785" s="16" t="s">
        <v>954</v>
      </c>
      <c r="C1785" s="18" t="s">
        <v>61</v>
      </c>
      <c r="D1785" s="18" t="s">
        <v>953</v>
      </c>
      <c r="E1785" s="667" t="s">
        <v>1617</v>
      </c>
      <c r="F1785" s="667"/>
      <c r="G1785" s="17" t="s">
        <v>73</v>
      </c>
      <c r="H1785" s="46">
        <v>1</v>
      </c>
      <c r="I1785" s="15">
        <f>J1785</f>
        <v>57.559999999999995</v>
      </c>
      <c r="J1785" s="15">
        <f>SUM(J1786:J1793)</f>
        <v>57.559999999999995</v>
      </c>
    </row>
    <row r="1786" spans="1:11" ht="26.1" customHeight="1" x14ac:dyDescent="0.25">
      <c r="A1786" s="44" t="s">
        <v>1254</v>
      </c>
      <c r="B1786" s="45" t="s">
        <v>1397</v>
      </c>
      <c r="C1786" s="44" t="s">
        <v>61</v>
      </c>
      <c r="D1786" s="44" t="s">
        <v>1396</v>
      </c>
      <c r="E1786" s="668" t="s">
        <v>1251</v>
      </c>
      <c r="F1786" s="668"/>
      <c r="G1786" s="43" t="s">
        <v>1250</v>
      </c>
      <c r="H1786" s="42">
        <v>0.121</v>
      </c>
      <c r="I1786" s="41">
        <v>20.5</v>
      </c>
      <c r="J1786" s="41">
        <v>2.48</v>
      </c>
    </row>
    <row r="1787" spans="1:11" ht="24" customHeight="1" x14ac:dyDescent="0.25">
      <c r="A1787" s="44" t="s">
        <v>1254</v>
      </c>
      <c r="B1787" s="45" t="s">
        <v>1395</v>
      </c>
      <c r="C1787" s="44" t="s">
        <v>61</v>
      </c>
      <c r="D1787" s="44" t="s">
        <v>1394</v>
      </c>
      <c r="E1787" s="668" t="s">
        <v>1251</v>
      </c>
      <c r="F1787" s="668"/>
      <c r="G1787" s="43" t="s">
        <v>1250</v>
      </c>
      <c r="H1787" s="42">
        <v>0.66100000000000003</v>
      </c>
      <c r="I1787" s="41">
        <v>28.68</v>
      </c>
      <c r="J1787" s="41">
        <v>18.95</v>
      </c>
      <c r="K1787" s="42">
        <v>0.105</v>
      </c>
    </row>
    <row r="1788" spans="1:11" ht="39" customHeight="1" x14ac:dyDescent="0.25">
      <c r="A1788" s="44" t="s">
        <v>1254</v>
      </c>
      <c r="B1788" s="45" t="s">
        <v>1867</v>
      </c>
      <c r="C1788" s="44" t="s">
        <v>61</v>
      </c>
      <c r="D1788" s="44" t="s">
        <v>1866</v>
      </c>
      <c r="E1788" s="668" t="s">
        <v>1617</v>
      </c>
      <c r="F1788" s="668"/>
      <c r="G1788" s="43" t="s">
        <v>73</v>
      </c>
      <c r="H1788" s="42">
        <v>0.105</v>
      </c>
      <c r="I1788" s="41">
        <v>202.06</v>
      </c>
      <c r="J1788" s="41">
        <f>ROUND(H1788*I1788,2)</f>
        <v>21.22</v>
      </c>
      <c r="K1788" s="457" t="s">
        <v>7078</v>
      </c>
    </row>
    <row r="1789" spans="1:11" ht="26.1" customHeight="1" x14ac:dyDescent="0.25">
      <c r="A1789" s="39" t="s">
        <v>1247</v>
      </c>
      <c r="B1789" s="40" t="s">
        <v>1614</v>
      </c>
      <c r="C1789" s="39" t="s">
        <v>61</v>
      </c>
      <c r="D1789" s="39" t="s">
        <v>1613</v>
      </c>
      <c r="E1789" s="669" t="s">
        <v>1244</v>
      </c>
      <c r="F1789" s="669"/>
      <c r="G1789" s="38" t="s">
        <v>1302</v>
      </c>
      <c r="H1789" s="37">
        <v>4.0000000000000001E-3</v>
      </c>
      <c r="I1789" s="36">
        <v>5.83</v>
      </c>
      <c r="J1789" s="36">
        <v>0.02</v>
      </c>
    </row>
    <row r="1790" spans="1:11" ht="39" customHeight="1" x14ac:dyDescent="0.25">
      <c r="A1790" s="39" t="s">
        <v>1247</v>
      </c>
      <c r="B1790" s="40" t="s">
        <v>2997</v>
      </c>
      <c r="C1790" s="39" t="s">
        <v>61</v>
      </c>
      <c r="D1790" s="39" t="s">
        <v>2996</v>
      </c>
      <c r="E1790" s="669" t="s">
        <v>2439</v>
      </c>
      <c r="F1790" s="669"/>
      <c r="G1790" s="38" t="s">
        <v>2983</v>
      </c>
      <c r="H1790" s="37">
        <v>0.19600000000000001</v>
      </c>
      <c r="I1790" s="36">
        <v>15.96</v>
      </c>
      <c r="J1790" s="36">
        <v>3.12</v>
      </c>
    </row>
    <row r="1791" spans="1:11" ht="39" customHeight="1" x14ac:dyDescent="0.25">
      <c r="A1791" s="39" t="s">
        <v>1247</v>
      </c>
      <c r="B1791" s="40" t="s">
        <v>2991</v>
      </c>
      <c r="C1791" s="39" t="s">
        <v>61</v>
      </c>
      <c r="D1791" s="39" t="s">
        <v>2990</v>
      </c>
      <c r="E1791" s="669" t="s">
        <v>2439</v>
      </c>
      <c r="F1791" s="669"/>
      <c r="G1791" s="38" t="s">
        <v>2983</v>
      </c>
      <c r="H1791" s="37">
        <v>0.39300000000000002</v>
      </c>
      <c r="I1791" s="36">
        <v>16.68</v>
      </c>
      <c r="J1791" s="36">
        <v>6.55</v>
      </c>
    </row>
    <row r="1792" spans="1:11" ht="39" customHeight="1" x14ac:dyDescent="0.25">
      <c r="A1792" s="39" t="s">
        <v>1247</v>
      </c>
      <c r="B1792" s="40" t="s">
        <v>2989</v>
      </c>
      <c r="C1792" s="39" t="s">
        <v>61</v>
      </c>
      <c r="D1792" s="39" t="s">
        <v>2988</v>
      </c>
      <c r="E1792" s="669" t="s">
        <v>2439</v>
      </c>
      <c r="F1792" s="669"/>
      <c r="G1792" s="38" t="s">
        <v>59</v>
      </c>
      <c r="H1792" s="37">
        <v>0.78500000000000003</v>
      </c>
      <c r="I1792" s="36">
        <v>6.14</v>
      </c>
      <c r="J1792" s="36">
        <v>4.8099999999999996</v>
      </c>
    </row>
    <row r="1793" spans="1:10" ht="26.1" customHeight="1" x14ac:dyDescent="0.25">
      <c r="A1793" s="39" t="s">
        <v>1247</v>
      </c>
      <c r="B1793" s="40" t="s">
        <v>2987</v>
      </c>
      <c r="C1793" s="39" t="s">
        <v>61</v>
      </c>
      <c r="D1793" s="39" t="s">
        <v>2986</v>
      </c>
      <c r="E1793" s="669" t="s">
        <v>1244</v>
      </c>
      <c r="F1793" s="669"/>
      <c r="G1793" s="38" t="s">
        <v>956</v>
      </c>
      <c r="H1793" s="37">
        <v>1.9E-2</v>
      </c>
      <c r="I1793" s="36">
        <v>21.89</v>
      </c>
      <c r="J1793" s="36">
        <v>0.41</v>
      </c>
    </row>
    <row r="1794" spans="1:10" x14ac:dyDescent="0.25">
      <c r="A1794" s="35"/>
      <c r="B1794" s="35"/>
      <c r="C1794" s="35"/>
      <c r="D1794" s="35"/>
      <c r="E1794" s="35" t="s">
        <v>1243</v>
      </c>
      <c r="F1794" s="34">
        <v>9.5441463188190507</v>
      </c>
      <c r="G1794" s="35" t="s">
        <v>1242</v>
      </c>
      <c r="H1794" s="34">
        <v>11.02</v>
      </c>
      <c r="I1794" s="35" t="s">
        <v>1241</v>
      </c>
      <c r="J1794" s="34">
        <v>20.56</v>
      </c>
    </row>
    <row r="1795" spans="1:10" x14ac:dyDescent="0.25">
      <c r="A1795" s="35"/>
      <c r="B1795" s="35"/>
      <c r="C1795" s="35"/>
      <c r="D1795" s="35"/>
      <c r="E1795" s="35" t="s">
        <v>1240</v>
      </c>
      <c r="F1795" s="34">
        <v>11.51</v>
      </c>
      <c r="G1795" s="35"/>
      <c r="H1795" s="674" t="s">
        <v>1239</v>
      </c>
      <c r="I1795" s="674"/>
      <c r="J1795" s="34">
        <v>69.06</v>
      </c>
    </row>
    <row r="1796" spans="1:10" s="503" customFormat="1" x14ac:dyDescent="0.25">
      <c r="A1796" s="508"/>
      <c r="B1796" s="508"/>
      <c r="C1796" s="508"/>
      <c r="D1796" s="508"/>
      <c r="E1796" s="508"/>
      <c r="F1796" s="34"/>
      <c r="G1796" s="11" t="s">
        <v>3360</v>
      </c>
      <c r="H1796" s="48">
        <v>8.6999999999999993</v>
      </c>
      <c r="I1796" s="11" t="s">
        <v>3359</v>
      </c>
      <c r="J1796" s="47">
        <v>600.82000000000005</v>
      </c>
    </row>
    <row r="1797" spans="1:10" s="503" customFormat="1" x14ac:dyDescent="0.25">
      <c r="A1797" s="508"/>
      <c r="B1797" s="508"/>
      <c r="C1797" s="508"/>
      <c r="D1797" s="508"/>
      <c r="E1797" s="508"/>
      <c r="F1797" s="34"/>
      <c r="G1797" s="508"/>
      <c r="H1797" s="508"/>
      <c r="I1797" s="508"/>
      <c r="J1797" s="34"/>
    </row>
    <row r="1798" spans="1:10" s="503" customFormat="1" x14ac:dyDescent="0.25">
      <c r="A1798" s="504"/>
      <c r="B1798" s="510" t="s">
        <v>1237</v>
      </c>
      <c r="C1798" s="504" t="s">
        <v>1236</v>
      </c>
      <c r="D1798" s="504" t="s">
        <v>10</v>
      </c>
      <c r="E1798" s="666" t="s">
        <v>1261</v>
      </c>
      <c r="F1798" s="666"/>
      <c r="G1798" s="511" t="s">
        <v>1235</v>
      </c>
      <c r="H1798" s="510" t="s">
        <v>1234</v>
      </c>
      <c r="I1798" s="510" t="s">
        <v>1233</v>
      </c>
      <c r="J1798" s="510" t="s">
        <v>11</v>
      </c>
    </row>
    <row r="1799" spans="1:10" s="503" customFormat="1" ht="52.8" x14ac:dyDescent="0.25">
      <c r="A1799" s="505" t="s">
        <v>1260</v>
      </c>
      <c r="B1799" s="512" t="s">
        <v>7089</v>
      </c>
      <c r="C1799" s="513" t="s">
        <v>61</v>
      </c>
      <c r="D1799" s="513" t="s">
        <v>953</v>
      </c>
      <c r="E1799" s="670" t="s">
        <v>1617</v>
      </c>
      <c r="F1799" s="670"/>
      <c r="G1799" s="519" t="s">
        <v>73</v>
      </c>
      <c r="H1799" s="520">
        <v>1</v>
      </c>
      <c r="I1799" s="460">
        <f>J1799</f>
        <v>248.50000000000003</v>
      </c>
      <c r="J1799" s="460">
        <f>SUM(J1800:J1807)</f>
        <v>248.50000000000003</v>
      </c>
    </row>
    <row r="1800" spans="1:10" s="503" customFormat="1" ht="26.4" x14ac:dyDescent="0.25">
      <c r="A1800" s="506" t="s">
        <v>1254</v>
      </c>
      <c r="B1800" s="45" t="s">
        <v>1397</v>
      </c>
      <c r="C1800" s="506" t="s">
        <v>61</v>
      </c>
      <c r="D1800" s="506" t="s">
        <v>1396</v>
      </c>
      <c r="E1800" s="668" t="s">
        <v>1251</v>
      </c>
      <c r="F1800" s="668"/>
      <c r="G1800" s="43" t="s">
        <v>1250</v>
      </c>
      <c r="H1800" s="42">
        <v>0.121</v>
      </c>
      <c r="I1800" s="41">
        <v>20.5</v>
      </c>
      <c r="J1800" s="41">
        <v>2.48</v>
      </c>
    </row>
    <row r="1801" spans="1:10" s="503" customFormat="1" ht="26.4" x14ac:dyDescent="0.25">
      <c r="A1801" s="506" t="s">
        <v>1254</v>
      </c>
      <c r="B1801" s="45" t="s">
        <v>1395</v>
      </c>
      <c r="C1801" s="506" t="s">
        <v>61</v>
      </c>
      <c r="D1801" s="506" t="s">
        <v>1394</v>
      </c>
      <c r="E1801" s="668" t="s">
        <v>1251</v>
      </c>
      <c r="F1801" s="668"/>
      <c r="G1801" s="43" t="s">
        <v>1250</v>
      </c>
      <c r="H1801" s="42">
        <v>0.66100000000000003</v>
      </c>
      <c r="I1801" s="41">
        <v>28.68</v>
      </c>
      <c r="J1801" s="41">
        <v>18.95</v>
      </c>
    </row>
    <row r="1802" spans="1:10" s="503" customFormat="1" ht="39.6" x14ac:dyDescent="0.25">
      <c r="A1802" s="506" t="s">
        <v>1254</v>
      </c>
      <c r="B1802" s="45" t="s">
        <v>1867</v>
      </c>
      <c r="C1802" s="506" t="s">
        <v>61</v>
      </c>
      <c r="D1802" s="506" t="s">
        <v>1866</v>
      </c>
      <c r="E1802" s="668" t="s">
        <v>1617</v>
      </c>
      <c r="F1802" s="668"/>
      <c r="G1802" s="43" t="s">
        <v>73</v>
      </c>
      <c r="H1802" s="42">
        <v>1.05</v>
      </c>
      <c r="I1802" s="41">
        <v>202.06</v>
      </c>
      <c r="J1802" s="41">
        <f>ROUND(H1802*I1802,2)</f>
        <v>212.16</v>
      </c>
    </row>
    <row r="1803" spans="1:10" s="503" customFormat="1" ht="26.4" x14ac:dyDescent="0.25">
      <c r="A1803" s="507" t="s">
        <v>1247</v>
      </c>
      <c r="B1803" s="40" t="s">
        <v>1614</v>
      </c>
      <c r="C1803" s="507" t="s">
        <v>61</v>
      </c>
      <c r="D1803" s="507" t="s">
        <v>1613</v>
      </c>
      <c r="E1803" s="669" t="s">
        <v>1244</v>
      </c>
      <c r="F1803" s="669"/>
      <c r="G1803" s="38" t="s">
        <v>1302</v>
      </c>
      <c r="H1803" s="37">
        <v>4.0000000000000001E-3</v>
      </c>
      <c r="I1803" s="36">
        <v>5.83</v>
      </c>
      <c r="J1803" s="36">
        <v>0.02</v>
      </c>
    </row>
    <row r="1804" spans="1:10" s="503" customFormat="1" ht="26.4" x14ac:dyDescent="0.25">
      <c r="A1804" s="507" t="s">
        <v>1247</v>
      </c>
      <c r="B1804" s="40" t="s">
        <v>2997</v>
      </c>
      <c r="C1804" s="507" t="s">
        <v>61</v>
      </c>
      <c r="D1804" s="507" t="s">
        <v>2996</v>
      </c>
      <c r="E1804" s="669" t="s">
        <v>2439</v>
      </c>
      <c r="F1804" s="669"/>
      <c r="G1804" s="38" t="s">
        <v>2983</v>
      </c>
      <c r="H1804" s="37">
        <v>0.19600000000000001</v>
      </c>
      <c r="I1804" s="36">
        <v>15.96</v>
      </c>
      <c r="J1804" s="36">
        <v>3.12</v>
      </c>
    </row>
    <row r="1805" spans="1:10" s="503" customFormat="1" ht="39.6" x14ac:dyDescent="0.25">
      <c r="A1805" s="507" t="s">
        <v>1247</v>
      </c>
      <c r="B1805" s="40" t="s">
        <v>2991</v>
      </c>
      <c r="C1805" s="507" t="s">
        <v>61</v>
      </c>
      <c r="D1805" s="507" t="s">
        <v>2990</v>
      </c>
      <c r="E1805" s="669" t="s">
        <v>2439</v>
      </c>
      <c r="F1805" s="669"/>
      <c r="G1805" s="38" t="s">
        <v>2983</v>
      </c>
      <c r="H1805" s="37">
        <v>0.39300000000000002</v>
      </c>
      <c r="I1805" s="36">
        <v>16.68</v>
      </c>
      <c r="J1805" s="36">
        <v>6.55</v>
      </c>
    </row>
    <row r="1806" spans="1:10" s="503" customFormat="1" ht="26.4" x14ac:dyDescent="0.25">
      <c r="A1806" s="507" t="s">
        <v>1247</v>
      </c>
      <c r="B1806" s="40" t="s">
        <v>2989</v>
      </c>
      <c r="C1806" s="507" t="s">
        <v>61</v>
      </c>
      <c r="D1806" s="507" t="s">
        <v>2988</v>
      </c>
      <c r="E1806" s="669" t="s">
        <v>2439</v>
      </c>
      <c r="F1806" s="669"/>
      <c r="G1806" s="38" t="s">
        <v>59</v>
      </c>
      <c r="H1806" s="37">
        <v>0.78500000000000003</v>
      </c>
      <c r="I1806" s="36">
        <v>6.14</v>
      </c>
      <c r="J1806" s="36">
        <v>4.8099999999999996</v>
      </c>
    </row>
    <row r="1807" spans="1:10" s="503" customFormat="1" x14ac:dyDescent="0.25">
      <c r="A1807" s="507" t="s">
        <v>1247</v>
      </c>
      <c r="B1807" s="40" t="s">
        <v>2987</v>
      </c>
      <c r="C1807" s="507" t="s">
        <v>61</v>
      </c>
      <c r="D1807" s="507" t="s">
        <v>2986</v>
      </c>
      <c r="E1807" s="669" t="s">
        <v>1244</v>
      </c>
      <c r="F1807" s="669"/>
      <c r="G1807" s="38" t="s">
        <v>956</v>
      </c>
      <c r="H1807" s="37">
        <v>1.9E-2</v>
      </c>
      <c r="I1807" s="36">
        <v>21.89</v>
      </c>
      <c r="J1807" s="36">
        <v>0.41</v>
      </c>
    </row>
    <row r="1808" spans="1:10" s="503" customFormat="1" x14ac:dyDescent="0.25">
      <c r="A1808" s="508"/>
      <c r="B1808" s="508"/>
      <c r="C1808" s="508"/>
      <c r="D1808" s="508"/>
      <c r="E1808" s="508"/>
      <c r="F1808" s="34"/>
      <c r="G1808" s="508"/>
      <c r="H1808" s="508"/>
      <c r="I1808" s="508"/>
      <c r="J1808" s="34"/>
    </row>
    <row r="1809" spans="1:10" ht="50.1" customHeight="1" thickBot="1" x14ac:dyDescent="0.3">
      <c r="A1809" s="11"/>
      <c r="B1809" s="11"/>
      <c r="C1809" s="11"/>
      <c r="D1809" s="11"/>
      <c r="E1809" s="11"/>
      <c r="F1809" s="11"/>
    </row>
    <row r="1810" spans="1:10" ht="1.2" customHeight="1" thickTop="1" x14ac:dyDescent="0.25">
      <c r="A1810" s="33"/>
      <c r="B1810" s="33"/>
      <c r="C1810" s="33"/>
      <c r="D1810" s="33"/>
      <c r="E1810" s="33"/>
      <c r="F1810" s="33"/>
      <c r="G1810" s="33"/>
      <c r="H1810" s="33"/>
      <c r="I1810" s="33"/>
      <c r="J1810" s="33"/>
    </row>
    <row r="1811" spans="1:10" ht="18" customHeight="1" x14ac:dyDescent="0.25">
      <c r="A1811" s="30" t="s">
        <v>952</v>
      </c>
      <c r="B1811" s="28" t="s">
        <v>1237</v>
      </c>
      <c r="C1811" s="30" t="s">
        <v>1236</v>
      </c>
      <c r="D1811" s="30" t="s">
        <v>10</v>
      </c>
      <c r="E1811" s="666" t="s">
        <v>1261</v>
      </c>
      <c r="F1811" s="666"/>
      <c r="G1811" s="29" t="s">
        <v>1235</v>
      </c>
      <c r="H1811" s="28" t="s">
        <v>1234</v>
      </c>
      <c r="I1811" s="28" t="s">
        <v>1233</v>
      </c>
      <c r="J1811" s="28" t="s">
        <v>11</v>
      </c>
    </row>
    <row r="1812" spans="1:10" ht="26.1" customHeight="1" x14ac:dyDescent="0.25">
      <c r="A1812" s="18" t="s">
        <v>1260</v>
      </c>
      <c r="B1812" s="16" t="s">
        <v>951</v>
      </c>
      <c r="C1812" s="18" t="s">
        <v>61</v>
      </c>
      <c r="D1812" s="18" t="s">
        <v>950</v>
      </c>
      <c r="E1812" s="667" t="s">
        <v>1617</v>
      </c>
      <c r="F1812" s="667"/>
      <c r="G1812" s="17" t="s">
        <v>86</v>
      </c>
      <c r="H1812" s="46">
        <v>1</v>
      </c>
      <c r="I1812" s="15">
        <v>642.66</v>
      </c>
      <c r="J1812" s="15">
        <v>642.66</v>
      </c>
    </row>
    <row r="1813" spans="1:10" ht="24" customHeight="1" x14ac:dyDescent="0.25">
      <c r="A1813" s="44" t="s">
        <v>1254</v>
      </c>
      <c r="B1813" s="45" t="s">
        <v>2067</v>
      </c>
      <c r="C1813" s="44" t="s">
        <v>61</v>
      </c>
      <c r="D1813" s="44" t="s">
        <v>2066</v>
      </c>
      <c r="E1813" s="668" t="s">
        <v>1251</v>
      </c>
      <c r="F1813" s="668"/>
      <c r="G1813" s="43" t="s">
        <v>1250</v>
      </c>
      <c r="H1813" s="42">
        <v>0.6</v>
      </c>
      <c r="I1813" s="41">
        <v>28.79</v>
      </c>
      <c r="J1813" s="41">
        <v>17.27</v>
      </c>
    </row>
    <row r="1814" spans="1:10" ht="24" customHeight="1" x14ac:dyDescent="0.25">
      <c r="A1814" s="44" t="s">
        <v>1254</v>
      </c>
      <c r="B1814" s="45" t="s">
        <v>1395</v>
      </c>
      <c r="C1814" s="44" t="s">
        <v>61</v>
      </c>
      <c r="D1814" s="44" t="s">
        <v>1394</v>
      </c>
      <c r="E1814" s="668" t="s">
        <v>1251</v>
      </c>
      <c r="F1814" s="668"/>
      <c r="G1814" s="43" t="s">
        <v>1250</v>
      </c>
      <c r="H1814" s="42">
        <v>0.6</v>
      </c>
      <c r="I1814" s="41">
        <v>28.68</v>
      </c>
      <c r="J1814" s="41">
        <v>17.2</v>
      </c>
    </row>
    <row r="1815" spans="1:10" ht="24" customHeight="1" x14ac:dyDescent="0.25">
      <c r="A1815" s="44" t="s">
        <v>1254</v>
      </c>
      <c r="B1815" s="45" t="s">
        <v>1577</v>
      </c>
      <c r="C1815" s="44" t="s">
        <v>61</v>
      </c>
      <c r="D1815" s="44" t="s">
        <v>1576</v>
      </c>
      <c r="E1815" s="668" t="s">
        <v>1251</v>
      </c>
      <c r="F1815" s="668"/>
      <c r="G1815" s="43" t="s">
        <v>1250</v>
      </c>
      <c r="H1815" s="42">
        <v>0.6</v>
      </c>
      <c r="I1815" s="41">
        <v>29.04</v>
      </c>
      <c r="J1815" s="41">
        <v>17.420000000000002</v>
      </c>
    </row>
    <row r="1816" spans="1:10" ht="24" customHeight="1" x14ac:dyDescent="0.25">
      <c r="A1816" s="44" t="s">
        <v>1254</v>
      </c>
      <c r="B1816" s="45" t="s">
        <v>1253</v>
      </c>
      <c r="C1816" s="44" t="s">
        <v>61</v>
      </c>
      <c r="D1816" s="44" t="s">
        <v>1252</v>
      </c>
      <c r="E1816" s="668" t="s">
        <v>1251</v>
      </c>
      <c r="F1816" s="668"/>
      <c r="G1816" s="43" t="s">
        <v>1250</v>
      </c>
      <c r="H1816" s="42">
        <v>1.6</v>
      </c>
      <c r="I1816" s="41">
        <v>20.309999999999999</v>
      </c>
      <c r="J1816" s="41">
        <v>32.49</v>
      </c>
    </row>
    <row r="1817" spans="1:10" ht="52.2" customHeight="1" x14ac:dyDescent="0.25">
      <c r="A1817" s="39" t="s">
        <v>1247</v>
      </c>
      <c r="B1817" s="40" t="s">
        <v>3001</v>
      </c>
      <c r="C1817" s="39" t="s">
        <v>61</v>
      </c>
      <c r="D1817" s="39" t="s">
        <v>3000</v>
      </c>
      <c r="E1817" s="669" t="s">
        <v>1244</v>
      </c>
      <c r="F1817" s="669"/>
      <c r="G1817" s="38" t="s">
        <v>86</v>
      </c>
      <c r="H1817" s="37">
        <v>1.05</v>
      </c>
      <c r="I1817" s="36">
        <v>531.49</v>
      </c>
      <c r="J1817" s="36">
        <v>558.05999999999995</v>
      </c>
    </row>
    <row r="1818" spans="1:10" ht="26.1" customHeight="1" x14ac:dyDescent="0.25">
      <c r="A1818" s="39" t="s">
        <v>1247</v>
      </c>
      <c r="B1818" s="40" t="s">
        <v>2999</v>
      </c>
      <c r="C1818" s="39" t="s">
        <v>61</v>
      </c>
      <c r="D1818" s="39" t="s">
        <v>2998</v>
      </c>
      <c r="E1818" s="669" t="s">
        <v>2439</v>
      </c>
      <c r="F1818" s="669"/>
      <c r="G1818" s="38" t="s">
        <v>1250</v>
      </c>
      <c r="H1818" s="37">
        <v>0.3</v>
      </c>
      <c r="I1818" s="36">
        <v>0.76</v>
      </c>
      <c r="J1818" s="36">
        <v>0.22</v>
      </c>
    </row>
    <row r="1819" spans="1:10" x14ac:dyDescent="0.25">
      <c r="A1819" s="35"/>
      <c r="B1819" s="35"/>
      <c r="C1819" s="35"/>
      <c r="D1819" s="35"/>
      <c r="E1819" s="35" t="s">
        <v>1243</v>
      </c>
      <c r="F1819" s="34">
        <v>29.779036301179094</v>
      </c>
      <c r="G1819" s="35" t="s">
        <v>1242</v>
      </c>
      <c r="H1819" s="34">
        <v>34.369999999999997</v>
      </c>
      <c r="I1819" s="35" t="s">
        <v>1241</v>
      </c>
      <c r="J1819" s="34">
        <v>64.150000000000006</v>
      </c>
    </row>
    <row r="1820" spans="1:10" x14ac:dyDescent="0.25">
      <c r="A1820" s="35"/>
      <c r="B1820" s="35"/>
      <c r="C1820" s="35"/>
      <c r="D1820" s="35"/>
      <c r="E1820" s="35" t="s">
        <v>1240</v>
      </c>
      <c r="F1820" s="34">
        <v>128.53</v>
      </c>
      <c r="G1820" s="35"/>
      <c r="H1820" s="674" t="s">
        <v>1239</v>
      </c>
      <c r="I1820" s="674"/>
      <c r="J1820" s="34">
        <v>771.19</v>
      </c>
    </row>
    <row r="1821" spans="1:10" ht="50.1" customHeight="1" thickBot="1" x14ac:dyDescent="0.3">
      <c r="A1821" s="11"/>
      <c r="B1821" s="11"/>
      <c r="C1821" s="11"/>
      <c r="D1821" s="11"/>
      <c r="E1821" s="11"/>
      <c r="F1821" s="11"/>
      <c r="G1821" s="11" t="s">
        <v>3360</v>
      </c>
      <c r="H1821" s="48">
        <v>1</v>
      </c>
      <c r="I1821" s="11" t="s">
        <v>3359</v>
      </c>
      <c r="J1821" s="47">
        <v>771.19</v>
      </c>
    </row>
    <row r="1822" spans="1:10" ht="1.2" customHeight="1" thickTop="1" x14ac:dyDescent="0.25">
      <c r="A1822" s="33"/>
      <c r="B1822" s="33"/>
      <c r="C1822" s="33"/>
      <c r="D1822" s="33"/>
      <c r="E1822" s="33"/>
      <c r="F1822" s="33"/>
      <c r="G1822" s="33"/>
      <c r="H1822" s="33"/>
      <c r="I1822" s="33"/>
      <c r="J1822" s="33"/>
    </row>
    <row r="1823" spans="1:10" ht="24" customHeight="1" x14ac:dyDescent="0.25">
      <c r="A1823" s="21" t="s">
        <v>949</v>
      </c>
      <c r="B1823" s="21"/>
      <c r="C1823" s="21"/>
      <c r="D1823" s="21" t="s">
        <v>948</v>
      </c>
      <c r="E1823" s="21"/>
      <c r="F1823" s="665"/>
      <c r="G1823" s="665"/>
      <c r="H1823" s="22"/>
      <c r="I1823" s="21"/>
      <c r="J1823" s="20">
        <v>107468.4</v>
      </c>
    </row>
    <row r="1824" spans="1:10" ht="18" customHeight="1" x14ac:dyDescent="0.25">
      <c r="A1824" s="30" t="s">
        <v>947</v>
      </c>
      <c r="B1824" s="28" t="s">
        <v>1237</v>
      </c>
      <c r="C1824" s="30" t="s">
        <v>1236</v>
      </c>
      <c r="D1824" s="30" t="s">
        <v>10</v>
      </c>
      <c r="E1824" s="666" t="s">
        <v>1261</v>
      </c>
      <c r="F1824" s="666"/>
      <c r="G1824" s="29" t="s">
        <v>1235</v>
      </c>
      <c r="H1824" s="28" t="s">
        <v>1234</v>
      </c>
      <c r="I1824" s="28" t="s">
        <v>1233</v>
      </c>
      <c r="J1824" s="28" t="s">
        <v>11</v>
      </c>
    </row>
    <row r="1825" spans="1:10" ht="26.1" customHeight="1" x14ac:dyDescent="0.25">
      <c r="A1825" s="18" t="s">
        <v>1260</v>
      </c>
      <c r="B1825" s="16" t="s">
        <v>946</v>
      </c>
      <c r="C1825" s="18" t="s">
        <v>113</v>
      </c>
      <c r="D1825" s="18" t="s">
        <v>945</v>
      </c>
      <c r="E1825" s="667">
        <v>1502</v>
      </c>
      <c r="F1825" s="667"/>
      <c r="G1825" s="17" t="s">
        <v>944</v>
      </c>
      <c r="H1825" s="46">
        <v>1</v>
      </c>
      <c r="I1825" s="15">
        <v>13.84</v>
      </c>
      <c r="J1825" s="15">
        <v>13.84</v>
      </c>
    </row>
    <row r="1826" spans="1:10" ht="26.1" customHeight="1" x14ac:dyDescent="0.25">
      <c r="A1826" s="39" t="s">
        <v>1247</v>
      </c>
      <c r="B1826" s="40" t="s">
        <v>2951</v>
      </c>
      <c r="C1826" s="39" t="s">
        <v>113</v>
      </c>
      <c r="D1826" s="39" t="s">
        <v>2950</v>
      </c>
      <c r="E1826" s="669" t="s">
        <v>1244</v>
      </c>
      <c r="F1826" s="669"/>
      <c r="G1826" s="38" t="s">
        <v>944</v>
      </c>
      <c r="H1826" s="37">
        <v>1.1000000000000001</v>
      </c>
      <c r="I1826" s="36">
        <v>12.59</v>
      </c>
      <c r="J1826" s="36">
        <v>13.84</v>
      </c>
    </row>
    <row r="1827" spans="1:10" x14ac:dyDescent="0.25">
      <c r="A1827" s="35"/>
      <c r="B1827" s="35"/>
      <c r="C1827" s="35"/>
      <c r="D1827" s="35"/>
      <c r="E1827" s="35" t="s">
        <v>1243</v>
      </c>
      <c r="F1827" s="34">
        <v>0</v>
      </c>
      <c r="G1827" s="35" t="s">
        <v>1242</v>
      </c>
      <c r="H1827" s="34">
        <v>0</v>
      </c>
      <c r="I1827" s="35" t="s">
        <v>1241</v>
      </c>
      <c r="J1827" s="34">
        <v>0</v>
      </c>
    </row>
    <row r="1828" spans="1:10" x14ac:dyDescent="0.25">
      <c r="A1828" s="35"/>
      <c r="B1828" s="35"/>
      <c r="C1828" s="35"/>
      <c r="D1828" s="35"/>
      <c r="E1828" s="35" t="s">
        <v>1240</v>
      </c>
      <c r="F1828" s="34">
        <v>2.76</v>
      </c>
      <c r="G1828" s="35"/>
      <c r="H1828" s="674" t="s">
        <v>1239</v>
      </c>
      <c r="I1828" s="674"/>
      <c r="J1828" s="34">
        <v>16.600000000000001</v>
      </c>
    </row>
    <row r="1829" spans="1:10" ht="50.1" customHeight="1" thickBot="1" x14ac:dyDescent="0.3">
      <c r="A1829" s="11"/>
      <c r="B1829" s="11"/>
      <c r="C1829" s="11"/>
      <c r="D1829" s="11"/>
      <c r="E1829" s="11"/>
      <c r="F1829" s="11"/>
      <c r="G1829" s="11" t="s">
        <v>3360</v>
      </c>
      <c r="H1829" s="48">
        <v>6474</v>
      </c>
      <c r="I1829" s="11" t="s">
        <v>3359</v>
      </c>
      <c r="J1829" s="47">
        <v>107468.4</v>
      </c>
    </row>
    <row r="1830" spans="1:10" ht="1.2" customHeight="1" thickTop="1" x14ac:dyDescent="0.25">
      <c r="A1830" s="33"/>
      <c r="B1830" s="33"/>
      <c r="C1830" s="33"/>
      <c r="D1830" s="33"/>
      <c r="E1830" s="33"/>
      <c r="F1830" s="33"/>
      <c r="G1830" s="33"/>
      <c r="H1830" s="33"/>
      <c r="I1830" s="33"/>
      <c r="J1830" s="33"/>
    </row>
    <row r="1831" spans="1:10" ht="24" customHeight="1" x14ac:dyDescent="0.25">
      <c r="A1831" s="21" t="s">
        <v>25</v>
      </c>
      <c r="B1831" s="21"/>
      <c r="C1831" s="21"/>
      <c r="D1831" s="21" t="s">
        <v>26</v>
      </c>
      <c r="E1831" s="21"/>
      <c r="F1831" s="665"/>
      <c r="G1831" s="665"/>
      <c r="H1831" s="22"/>
      <c r="I1831" s="21"/>
      <c r="J1831" s="20">
        <v>151317.53</v>
      </c>
    </row>
    <row r="1832" spans="1:10" ht="18" customHeight="1" x14ac:dyDescent="0.25">
      <c r="A1832" s="30" t="s">
        <v>943</v>
      </c>
      <c r="B1832" s="28" t="s">
        <v>1237</v>
      </c>
      <c r="C1832" s="30" t="s">
        <v>1236</v>
      </c>
      <c r="D1832" s="30" t="s">
        <v>10</v>
      </c>
      <c r="E1832" s="666" t="s">
        <v>1261</v>
      </c>
      <c r="F1832" s="666"/>
      <c r="G1832" s="29" t="s">
        <v>1235</v>
      </c>
      <c r="H1832" s="28" t="s">
        <v>1234</v>
      </c>
      <c r="I1832" s="28" t="s">
        <v>1233</v>
      </c>
      <c r="J1832" s="28" t="s">
        <v>11</v>
      </c>
    </row>
    <row r="1833" spans="1:10" ht="52.2" customHeight="1" x14ac:dyDescent="0.25">
      <c r="A1833" s="18" t="s">
        <v>1260</v>
      </c>
      <c r="B1833" s="16" t="s">
        <v>942</v>
      </c>
      <c r="C1833" s="18" t="s">
        <v>61</v>
      </c>
      <c r="D1833" s="18" t="s">
        <v>941</v>
      </c>
      <c r="E1833" s="667" t="s">
        <v>2943</v>
      </c>
      <c r="F1833" s="667"/>
      <c r="G1833" s="17" t="s">
        <v>73</v>
      </c>
      <c r="H1833" s="46">
        <v>1</v>
      </c>
      <c r="I1833" s="15">
        <v>55.15</v>
      </c>
      <c r="J1833" s="15">
        <v>55.15</v>
      </c>
    </row>
    <row r="1834" spans="1:10" ht="52.2" customHeight="1" x14ac:dyDescent="0.25">
      <c r="A1834" s="44" t="s">
        <v>1254</v>
      </c>
      <c r="B1834" s="45" t="s">
        <v>2232</v>
      </c>
      <c r="C1834" s="44" t="s">
        <v>61</v>
      </c>
      <c r="D1834" s="44" t="s">
        <v>2231</v>
      </c>
      <c r="E1834" s="668" t="s">
        <v>1251</v>
      </c>
      <c r="F1834" s="668"/>
      <c r="G1834" s="43" t="s">
        <v>86</v>
      </c>
      <c r="H1834" s="42">
        <v>7.7000000000000002E-3</v>
      </c>
      <c r="I1834" s="41">
        <v>528.39</v>
      </c>
      <c r="J1834" s="41">
        <v>4.0599999999999996</v>
      </c>
    </row>
    <row r="1835" spans="1:10" ht="24" customHeight="1" x14ac:dyDescent="0.25">
      <c r="A1835" s="44" t="s">
        <v>1254</v>
      </c>
      <c r="B1835" s="45" t="s">
        <v>1577</v>
      </c>
      <c r="C1835" s="44" t="s">
        <v>61</v>
      </c>
      <c r="D1835" s="44" t="s">
        <v>1576</v>
      </c>
      <c r="E1835" s="668" t="s">
        <v>1251</v>
      </c>
      <c r="F1835" s="668"/>
      <c r="G1835" s="43" t="s">
        <v>1250</v>
      </c>
      <c r="H1835" s="42">
        <v>0.77</v>
      </c>
      <c r="I1835" s="41">
        <v>29.04</v>
      </c>
      <c r="J1835" s="41">
        <v>22.36</v>
      </c>
    </row>
    <row r="1836" spans="1:10" ht="24" customHeight="1" x14ac:dyDescent="0.25">
      <c r="A1836" s="44" t="s">
        <v>1254</v>
      </c>
      <c r="B1836" s="45" t="s">
        <v>1253</v>
      </c>
      <c r="C1836" s="44" t="s">
        <v>61</v>
      </c>
      <c r="D1836" s="44" t="s">
        <v>1252</v>
      </c>
      <c r="E1836" s="668" t="s">
        <v>1251</v>
      </c>
      <c r="F1836" s="668"/>
      <c r="G1836" s="43" t="s">
        <v>1250</v>
      </c>
      <c r="H1836" s="42">
        <v>0.38500000000000001</v>
      </c>
      <c r="I1836" s="41">
        <v>20.309999999999999</v>
      </c>
      <c r="J1836" s="41">
        <v>7.81</v>
      </c>
    </row>
    <row r="1837" spans="1:10" ht="39" customHeight="1" x14ac:dyDescent="0.25">
      <c r="A1837" s="39" t="s">
        <v>1247</v>
      </c>
      <c r="B1837" s="40" t="s">
        <v>2949</v>
      </c>
      <c r="C1837" s="39" t="s">
        <v>61</v>
      </c>
      <c r="D1837" s="39" t="s">
        <v>2948</v>
      </c>
      <c r="E1837" s="669" t="s">
        <v>1244</v>
      </c>
      <c r="F1837" s="669"/>
      <c r="G1837" s="38" t="s">
        <v>82</v>
      </c>
      <c r="H1837" s="37">
        <v>18.87</v>
      </c>
      <c r="I1837" s="36">
        <v>1.06</v>
      </c>
      <c r="J1837" s="36">
        <v>20</v>
      </c>
    </row>
    <row r="1838" spans="1:10" ht="39" customHeight="1" x14ac:dyDescent="0.25">
      <c r="A1838" s="39" t="s">
        <v>1247</v>
      </c>
      <c r="B1838" s="40" t="s">
        <v>2947</v>
      </c>
      <c r="C1838" s="39" t="s">
        <v>61</v>
      </c>
      <c r="D1838" s="39" t="s">
        <v>2946</v>
      </c>
      <c r="E1838" s="669" t="s">
        <v>1244</v>
      </c>
      <c r="F1838" s="669"/>
      <c r="G1838" s="38" t="s">
        <v>104</v>
      </c>
      <c r="H1838" s="37">
        <v>0.42</v>
      </c>
      <c r="I1838" s="36">
        <v>1.77</v>
      </c>
      <c r="J1838" s="36">
        <v>0.74</v>
      </c>
    </row>
    <row r="1839" spans="1:10" ht="24" customHeight="1" x14ac:dyDescent="0.25">
      <c r="A1839" s="39" t="s">
        <v>1247</v>
      </c>
      <c r="B1839" s="40" t="s">
        <v>2945</v>
      </c>
      <c r="C1839" s="39" t="s">
        <v>61</v>
      </c>
      <c r="D1839" s="39" t="s">
        <v>2944</v>
      </c>
      <c r="E1839" s="669" t="s">
        <v>1244</v>
      </c>
      <c r="F1839" s="669"/>
      <c r="G1839" s="38" t="s">
        <v>2866</v>
      </c>
      <c r="H1839" s="37">
        <v>5.0000000000000001E-3</v>
      </c>
      <c r="I1839" s="36">
        <v>36.409999999999997</v>
      </c>
      <c r="J1839" s="36">
        <v>0.18</v>
      </c>
    </row>
    <row r="1840" spans="1:10" x14ac:dyDescent="0.25">
      <c r="A1840" s="35"/>
      <c r="B1840" s="35"/>
      <c r="C1840" s="35"/>
      <c r="D1840" s="35"/>
      <c r="E1840" s="35" t="s">
        <v>1243</v>
      </c>
      <c r="F1840" s="34">
        <v>11.015690279454089</v>
      </c>
      <c r="G1840" s="35" t="s">
        <v>1242</v>
      </c>
      <c r="H1840" s="34">
        <v>12.71</v>
      </c>
      <c r="I1840" s="35" t="s">
        <v>1241</v>
      </c>
      <c r="J1840" s="34">
        <v>23.73</v>
      </c>
    </row>
    <row r="1841" spans="1:10" x14ac:dyDescent="0.25">
      <c r="A1841" s="35"/>
      <c r="B1841" s="35"/>
      <c r="C1841" s="35"/>
      <c r="D1841" s="35"/>
      <c r="E1841" s="35" t="s">
        <v>1240</v>
      </c>
      <c r="F1841" s="34">
        <v>11.03</v>
      </c>
      <c r="G1841" s="35"/>
      <c r="H1841" s="674" t="s">
        <v>1239</v>
      </c>
      <c r="I1841" s="674"/>
      <c r="J1841" s="34">
        <v>66.180000000000007</v>
      </c>
    </row>
    <row r="1842" spans="1:10" ht="50.1" customHeight="1" thickBot="1" x14ac:dyDescent="0.3">
      <c r="A1842" s="11"/>
      <c r="B1842" s="11"/>
      <c r="C1842" s="11"/>
      <c r="D1842" s="11"/>
      <c r="E1842" s="11"/>
      <c r="F1842" s="11"/>
      <c r="G1842" s="11" t="s">
        <v>3360</v>
      </c>
      <c r="H1842" s="48">
        <v>1669.28</v>
      </c>
      <c r="I1842" s="11" t="s">
        <v>3359</v>
      </c>
      <c r="J1842" s="47">
        <v>110472.95</v>
      </c>
    </row>
    <row r="1843" spans="1:10" ht="1.2" customHeight="1" thickTop="1" x14ac:dyDescent="0.25">
      <c r="A1843" s="33"/>
      <c r="B1843" s="33"/>
      <c r="C1843" s="33"/>
      <c r="D1843" s="33"/>
      <c r="E1843" s="33"/>
      <c r="F1843" s="33"/>
      <c r="G1843" s="33"/>
      <c r="H1843" s="33"/>
      <c r="I1843" s="33"/>
      <c r="J1843" s="33"/>
    </row>
    <row r="1844" spans="1:10" ht="18" customHeight="1" x14ac:dyDescent="0.25">
      <c r="A1844" s="30" t="s">
        <v>940</v>
      </c>
      <c r="B1844" s="28" t="s">
        <v>1237</v>
      </c>
      <c r="C1844" s="30" t="s">
        <v>1236</v>
      </c>
      <c r="D1844" s="30" t="s">
        <v>10</v>
      </c>
      <c r="E1844" s="666" t="s">
        <v>1261</v>
      </c>
      <c r="F1844" s="666"/>
      <c r="G1844" s="29" t="s">
        <v>1235</v>
      </c>
      <c r="H1844" s="28" t="s">
        <v>1234</v>
      </c>
      <c r="I1844" s="28" t="s">
        <v>1233</v>
      </c>
      <c r="J1844" s="28" t="s">
        <v>11</v>
      </c>
    </row>
    <row r="1845" spans="1:10" ht="39" customHeight="1" x14ac:dyDescent="0.25">
      <c r="A1845" s="18" t="s">
        <v>1260</v>
      </c>
      <c r="B1845" s="16" t="s">
        <v>939</v>
      </c>
      <c r="C1845" s="18" t="s">
        <v>61</v>
      </c>
      <c r="D1845" s="18" t="s">
        <v>938</v>
      </c>
      <c r="E1845" s="667" t="s">
        <v>2943</v>
      </c>
      <c r="F1845" s="667"/>
      <c r="G1845" s="17" t="s">
        <v>73</v>
      </c>
      <c r="H1845" s="46">
        <v>1</v>
      </c>
      <c r="I1845" s="15">
        <v>692.29</v>
      </c>
      <c r="J1845" s="15">
        <v>692.29</v>
      </c>
    </row>
    <row r="1846" spans="1:10" ht="24" customHeight="1" x14ac:dyDescent="0.25">
      <c r="A1846" s="44" t="s">
        <v>1254</v>
      </c>
      <c r="B1846" s="45" t="s">
        <v>1728</v>
      </c>
      <c r="C1846" s="44" t="s">
        <v>61</v>
      </c>
      <c r="D1846" s="44" t="s">
        <v>1727</v>
      </c>
      <c r="E1846" s="668" t="s">
        <v>1251</v>
      </c>
      <c r="F1846" s="668"/>
      <c r="G1846" s="43" t="s">
        <v>1250</v>
      </c>
      <c r="H1846" s="42">
        <v>1.405</v>
      </c>
      <c r="I1846" s="41">
        <v>28.88</v>
      </c>
      <c r="J1846" s="41">
        <v>40.57</v>
      </c>
    </row>
    <row r="1847" spans="1:10" ht="24" customHeight="1" x14ac:dyDescent="0.25">
      <c r="A1847" s="44" t="s">
        <v>1254</v>
      </c>
      <c r="B1847" s="45" t="s">
        <v>1253</v>
      </c>
      <c r="C1847" s="44" t="s">
        <v>61</v>
      </c>
      <c r="D1847" s="44" t="s">
        <v>1252</v>
      </c>
      <c r="E1847" s="668" t="s">
        <v>1251</v>
      </c>
      <c r="F1847" s="668"/>
      <c r="G1847" s="43" t="s">
        <v>1250</v>
      </c>
      <c r="H1847" s="42">
        <v>0.70199999999999996</v>
      </c>
      <c r="I1847" s="41">
        <v>20.309999999999999</v>
      </c>
      <c r="J1847" s="41">
        <v>14.25</v>
      </c>
    </row>
    <row r="1848" spans="1:10" ht="39" customHeight="1" x14ac:dyDescent="0.25">
      <c r="A1848" s="44" t="s">
        <v>1254</v>
      </c>
      <c r="B1848" s="45" t="s">
        <v>1524</v>
      </c>
      <c r="C1848" s="44" t="s">
        <v>61</v>
      </c>
      <c r="D1848" s="44" t="s">
        <v>1523</v>
      </c>
      <c r="E1848" s="668" t="s">
        <v>1270</v>
      </c>
      <c r="F1848" s="668"/>
      <c r="G1848" s="43" t="s">
        <v>1282</v>
      </c>
      <c r="H1848" s="42">
        <v>8.8999999999999996E-2</v>
      </c>
      <c r="I1848" s="41">
        <v>22.59</v>
      </c>
      <c r="J1848" s="41">
        <v>2.0099999999999998</v>
      </c>
    </row>
    <row r="1849" spans="1:10" ht="39" customHeight="1" x14ac:dyDescent="0.25">
      <c r="A1849" s="44" t="s">
        <v>1254</v>
      </c>
      <c r="B1849" s="45" t="s">
        <v>1526</v>
      </c>
      <c r="C1849" s="44" t="s">
        <v>61</v>
      </c>
      <c r="D1849" s="44" t="s">
        <v>1525</v>
      </c>
      <c r="E1849" s="668" t="s">
        <v>1270</v>
      </c>
      <c r="F1849" s="668"/>
      <c r="G1849" s="43" t="s">
        <v>1285</v>
      </c>
      <c r="H1849" s="42">
        <v>1.3160000000000001</v>
      </c>
      <c r="I1849" s="41">
        <v>21.48</v>
      </c>
      <c r="J1849" s="41">
        <v>28.26</v>
      </c>
    </row>
    <row r="1850" spans="1:10" ht="26.1" customHeight="1" x14ac:dyDescent="0.25">
      <c r="A1850" s="39" t="s">
        <v>1247</v>
      </c>
      <c r="B1850" s="40" t="s">
        <v>2942</v>
      </c>
      <c r="C1850" s="39" t="s">
        <v>61</v>
      </c>
      <c r="D1850" s="39" t="s">
        <v>2941</v>
      </c>
      <c r="E1850" s="669" t="s">
        <v>1244</v>
      </c>
      <c r="F1850" s="669"/>
      <c r="G1850" s="38" t="s">
        <v>956</v>
      </c>
      <c r="H1850" s="37">
        <v>0.53</v>
      </c>
      <c r="I1850" s="36">
        <v>38.479999999999997</v>
      </c>
      <c r="J1850" s="36">
        <v>20.39</v>
      </c>
    </row>
    <row r="1851" spans="1:10" ht="24" customHeight="1" x14ac:dyDescent="0.25">
      <c r="A1851" s="39" t="s">
        <v>1247</v>
      </c>
      <c r="B1851" s="40" t="s">
        <v>2398</v>
      </c>
      <c r="C1851" s="39" t="s">
        <v>61</v>
      </c>
      <c r="D1851" s="39" t="s">
        <v>2397</v>
      </c>
      <c r="E1851" s="669" t="s">
        <v>1244</v>
      </c>
      <c r="F1851" s="669"/>
      <c r="G1851" s="38" t="s">
        <v>956</v>
      </c>
      <c r="H1851" s="37">
        <v>0.97</v>
      </c>
      <c r="I1851" s="36">
        <v>2.29</v>
      </c>
      <c r="J1851" s="36">
        <v>2.2200000000000002</v>
      </c>
    </row>
    <row r="1852" spans="1:10" ht="39" customHeight="1" x14ac:dyDescent="0.25">
      <c r="A1852" s="39" t="s">
        <v>1247</v>
      </c>
      <c r="B1852" s="40" t="s">
        <v>2940</v>
      </c>
      <c r="C1852" s="39" t="s">
        <v>61</v>
      </c>
      <c r="D1852" s="39" t="s">
        <v>2939</v>
      </c>
      <c r="E1852" s="669" t="s">
        <v>1244</v>
      </c>
      <c r="F1852" s="669"/>
      <c r="G1852" s="38" t="s">
        <v>73</v>
      </c>
      <c r="H1852" s="37">
        <v>1.05</v>
      </c>
      <c r="I1852" s="36">
        <v>556.76</v>
      </c>
      <c r="J1852" s="36">
        <v>584.59</v>
      </c>
    </row>
    <row r="1853" spans="1:10" x14ac:dyDescent="0.25">
      <c r="A1853" s="35"/>
      <c r="B1853" s="35"/>
      <c r="C1853" s="35"/>
      <c r="D1853" s="35"/>
      <c r="E1853" s="35" t="s">
        <v>1243</v>
      </c>
      <c r="F1853" s="34">
        <v>30.275740414074832</v>
      </c>
      <c r="G1853" s="35" t="s">
        <v>1242</v>
      </c>
      <c r="H1853" s="34">
        <v>34.94</v>
      </c>
      <c r="I1853" s="35" t="s">
        <v>1241</v>
      </c>
      <c r="J1853" s="34">
        <v>65.22</v>
      </c>
    </row>
    <row r="1854" spans="1:10" x14ac:dyDescent="0.25">
      <c r="A1854" s="35"/>
      <c r="B1854" s="35"/>
      <c r="C1854" s="35"/>
      <c r="D1854" s="35"/>
      <c r="E1854" s="35" t="s">
        <v>1240</v>
      </c>
      <c r="F1854" s="34">
        <v>138.44999999999999</v>
      </c>
      <c r="G1854" s="35"/>
      <c r="H1854" s="674" t="s">
        <v>1239</v>
      </c>
      <c r="I1854" s="674"/>
      <c r="J1854" s="34">
        <v>830.74</v>
      </c>
    </row>
    <row r="1855" spans="1:10" ht="50.1" customHeight="1" thickBot="1" x14ac:dyDescent="0.3">
      <c r="A1855" s="11"/>
      <c r="B1855" s="11"/>
      <c r="C1855" s="11"/>
      <c r="D1855" s="11"/>
      <c r="E1855" s="11"/>
      <c r="F1855" s="11"/>
      <c r="G1855" s="11" t="s">
        <v>3360</v>
      </c>
      <c r="H1855" s="48">
        <v>29.67</v>
      </c>
      <c r="I1855" s="11" t="s">
        <v>3359</v>
      </c>
      <c r="J1855" s="47">
        <v>24648.05</v>
      </c>
    </row>
    <row r="1856" spans="1:10" ht="1.2" customHeight="1" thickTop="1" x14ac:dyDescent="0.25">
      <c r="A1856" s="33"/>
      <c r="B1856" s="33"/>
      <c r="C1856" s="33"/>
      <c r="D1856" s="33"/>
      <c r="E1856" s="33"/>
      <c r="F1856" s="33"/>
      <c r="G1856" s="33"/>
      <c r="H1856" s="33"/>
      <c r="I1856" s="33"/>
      <c r="J1856" s="33"/>
    </row>
    <row r="1857" spans="1:10" ht="18" customHeight="1" x14ac:dyDescent="0.25">
      <c r="A1857" s="30" t="s">
        <v>937</v>
      </c>
      <c r="B1857" s="28" t="s">
        <v>1237</v>
      </c>
      <c r="C1857" s="30" t="s">
        <v>1236</v>
      </c>
      <c r="D1857" s="30" t="s">
        <v>10</v>
      </c>
      <c r="E1857" s="666" t="s">
        <v>1261</v>
      </c>
      <c r="F1857" s="666"/>
      <c r="G1857" s="29" t="s">
        <v>1235</v>
      </c>
      <c r="H1857" s="28" t="s">
        <v>1234</v>
      </c>
      <c r="I1857" s="28" t="s">
        <v>1233</v>
      </c>
      <c r="J1857" s="28" t="s">
        <v>11</v>
      </c>
    </row>
    <row r="1858" spans="1:10" ht="39" customHeight="1" x14ac:dyDescent="0.25">
      <c r="A1858" s="18" t="s">
        <v>1260</v>
      </c>
      <c r="B1858" s="16" t="s">
        <v>936</v>
      </c>
      <c r="C1858" s="18" t="s">
        <v>61</v>
      </c>
      <c r="D1858" s="18" t="s">
        <v>935</v>
      </c>
      <c r="E1858" s="667" t="s">
        <v>1617</v>
      </c>
      <c r="F1858" s="667"/>
      <c r="G1858" s="17" t="s">
        <v>104</v>
      </c>
      <c r="H1858" s="46">
        <v>1</v>
      </c>
      <c r="I1858" s="15">
        <v>26.87</v>
      </c>
      <c r="J1858" s="15">
        <v>26.87</v>
      </c>
    </row>
    <row r="1859" spans="1:10" ht="26.1" customHeight="1" x14ac:dyDescent="0.25">
      <c r="A1859" s="44" t="s">
        <v>1254</v>
      </c>
      <c r="B1859" s="45" t="s">
        <v>1397</v>
      </c>
      <c r="C1859" s="44" t="s">
        <v>61</v>
      </c>
      <c r="D1859" s="44" t="s">
        <v>1396</v>
      </c>
      <c r="E1859" s="668" t="s">
        <v>1251</v>
      </c>
      <c r="F1859" s="668"/>
      <c r="G1859" s="43" t="s">
        <v>1250</v>
      </c>
      <c r="H1859" s="42">
        <v>0.123</v>
      </c>
      <c r="I1859" s="41">
        <v>20.5</v>
      </c>
      <c r="J1859" s="41">
        <v>2.52</v>
      </c>
    </row>
    <row r="1860" spans="1:10" ht="24" customHeight="1" x14ac:dyDescent="0.25">
      <c r="A1860" s="44" t="s">
        <v>1254</v>
      </c>
      <c r="B1860" s="45" t="s">
        <v>1395</v>
      </c>
      <c r="C1860" s="44" t="s">
        <v>61</v>
      </c>
      <c r="D1860" s="44" t="s">
        <v>1394</v>
      </c>
      <c r="E1860" s="668" t="s">
        <v>1251</v>
      </c>
      <c r="F1860" s="668"/>
      <c r="G1860" s="43" t="s">
        <v>1250</v>
      </c>
      <c r="H1860" s="42">
        <v>7.4999999999999997E-2</v>
      </c>
      <c r="I1860" s="41">
        <v>28.68</v>
      </c>
      <c r="J1860" s="41">
        <v>2.15</v>
      </c>
    </row>
    <row r="1861" spans="1:10" ht="24" customHeight="1" x14ac:dyDescent="0.25">
      <c r="A1861" s="44" t="s">
        <v>1254</v>
      </c>
      <c r="B1861" s="45" t="s">
        <v>1577</v>
      </c>
      <c r="C1861" s="44" t="s">
        <v>61</v>
      </c>
      <c r="D1861" s="44" t="s">
        <v>1576</v>
      </c>
      <c r="E1861" s="668" t="s">
        <v>1251</v>
      </c>
      <c r="F1861" s="668"/>
      <c r="G1861" s="43" t="s">
        <v>1250</v>
      </c>
      <c r="H1861" s="42">
        <v>0.02</v>
      </c>
      <c r="I1861" s="41">
        <v>29.04</v>
      </c>
      <c r="J1861" s="41">
        <v>0.57999999999999996</v>
      </c>
    </row>
    <row r="1862" spans="1:10" ht="24" customHeight="1" x14ac:dyDescent="0.25">
      <c r="A1862" s="44" t="s">
        <v>1254</v>
      </c>
      <c r="B1862" s="45" t="s">
        <v>1253</v>
      </c>
      <c r="C1862" s="44" t="s">
        <v>61</v>
      </c>
      <c r="D1862" s="44" t="s">
        <v>1252</v>
      </c>
      <c r="E1862" s="668" t="s">
        <v>1251</v>
      </c>
      <c r="F1862" s="668"/>
      <c r="G1862" s="43" t="s">
        <v>1250</v>
      </c>
      <c r="H1862" s="42">
        <v>0.06</v>
      </c>
      <c r="I1862" s="41">
        <v>20.309999999999999</v>
      </c>
      <c r="J1862" s="41">
        <v>1.21</v>
      </c>
    </row>
    <row r="1863" spans="1:10" ht="39" customHeight="1" x14ac:dyDescent="0.25">
      <c r="A1863" s="44" t="s">
        <v>1254</v>
      </c>
      <c r="B1863" s="45" t="s">
        <v>2214</v>
      </c>
      <c r="C1863" s="44" t="s">
        <v>61</v>
      </c>
      <c r="D1863" s="44" t="s">
        <v>2213</v>
      </c>
      <c r="E1863" s="668" t="s">
        <v>1617</v>
      </c>
      <c r="F1863" s="668"/>
      <c r="G1863" s="43" t="s">
        <v>956</v>
      </c>
      <c r="H1863" s="42">
        <v>0.72</v>
      </c>
      <c r="I1863" s="41">
        <v>14.92</v>
      </c>
      <c r="J1863" s="41">
        <v>10.74</v>
      </c>
    </row>
    <row r="1864" spans="1:10" ht="26.1" customHeight="1" x14ac:dyDescent="0.25">
      <c r="A1864" s="44" t="s">
        <v>1254</v>
      </c>
      <c r="B1864" s="45" t="s">
        <v>2119</v>
      </c>
      <c r="C1864" s="44" t="s">
        <v>61</v>
      </c>
      <c r="D1864" s="44" t="s">
        <v>2118</v>
      </c>
      <c r="E1864" s="668" t="s">
        <v>1617</v>
      </c>
      <c r="F1864" s="668"/>
      <c r="G1864" s="43" t="s">
        <v>86</v>
      </c>
      <c r="H1864" s="42">
        <v>0.01</v>
      </c>
      <c r="I1864" s="41">
        <v>493.19</v>
      </c>
      <c r="J1864" s="41">
        <v>4.93</v>
      </c>
    </row>
    <row r="1865" spans="1:10" ht="26.1" customHeight="1" x14ac:dyDescent="0.25">
      <c r="A1865" s="39" t="s">
        <v>1247</v>
      </c>
      <c r="B1865" s="40" t="s">
        <v>2938</v>
      </c>
      <c r="C1865" s="39" t="s">
        <v>61</v>
      </c>
      <c r="D1865" s="39" t="s">
        <v>2937</v>
      </c>
      <c r="E1865" s="669" t="s">
        <v>1244</v>
      </c>
      <c r="F1865" s="669"/>
      <c r="G1865" s="38" t="s">
        <v>956</v>
      </c>
      <c r="H1865" s="37">
        <v>0.01</v>
      </c>
      <c r="I1865" s="36">
        <v>18.07</v>
      </c>
      <c r="J1865" s="36">
        <v>0.18</v>
      </c>
    </row>
    <row r="1866" spans="1:10" ht="39" customHeight="1" x14ac:dyDescent="0.25">
      <c r="A1866" s="39" t="s">
        <v>1247</v>
      </c>
      <c r="B1866" s="40" t="s">
        <v>2936</v>
      </c>
      <c r="C1866" s="39" t="s">
        <v>61</v>
      </c>
      <c r="D1866" s="39" t="s">
        <v>2935</v>
      </c>
      <c r="E1866" s="669" t="s">
        <v>1244</v>
      </c>
      <c r="F1866" s="669"/>
      <c r="G1866" s="38" t="s">
        <v>104</v>
      </c>
      <c r="H1866" s="37">
        <v>0.22189999999999999</v>
      </c>
      <c r="I1866" s="36">
        <v>20.55</v>
      </c>
      <c r="J1866" s="36">
        <v>4.5599999999999996</v>
      </c>
    </row>
    <row r="1867" spans="1:10" x14ac:dyDescent="0.25">
      <c r="A1867" s="35"/>
      <c r="B1867" s="35"/>
      <c r="C1867" s="35"/>
      <c r="D1867" s="35"/>
      <c r="E1867" s="35" t="s">
        <v>1243</v>
      </c>
      <c r="F1867" s="34">
        <v>4.6745891746355959</v>
      </c>
      <c r="G1867" s="35" t="s">
        <v>1242</v>
      </c>
      <c r="H1867" s="34">
        <v>5.4</v>
      </c>
      <c r="I1867" s="35" t="s">
        <v>1241</v>
      </c>
      <c r="J1867" s="34">
        <v>10.07</v>
      </c>
    </row>
    <row r="1868" spans="1:10" x14ac:dyDescent="0.25">
      <c r="A1868" s="35"/>
      <c r="B1868" s="35"/>
      <c r="C1868" s="35"/>
      <c r="D1868" s="35"/>
      <c r="E1868" s="35" t="s">
        <v>1240</v>
      </c>
      <c r="F1868" s="34">
        <v>5.37</v>
      </c>
      <c r="G1868" s="35"/>
      <c r="H1868" s="674" t="s">
        <v>1239</v>
      </c>
      <c r="I1868" s="674"/>
      <c r="J1868" s="34">
        <v>32.24</v>
      </c>
    </row>
    <row r="1869" spans="1:10" ht="50.1" customHeight="1" thickBot="1" x14ac:dyDescent="0.3">
      <c r="A1869" s="11"/>
      <c r="B1869" s="11"/>
      <c r="C1869" s="11"/>
      <c r="D1869" s="11"/>
      <c r="E1869" s="11"/>
      <c r="F1869" s="11"/>
      <c r="G1869" s="11" t="s">
        <v>3360</v>
      </c>
      <c r="H1869" s="48">
        <v>115.45</v>
      </c>
      <c r="I1869" s="11" t="s">
        <v>3359</v>
      </c>
      <c r="J1869" s="47">
        <v>3722.1</v>
      </c>
    </row>
    <row r="1870" spans="1:10" ht="1.2" customHeight="1" thickTop="1" x14ac:dyDescent="0.25">
      <c r="A1870" s="33"/>
      <c r="B1870" s="33"/>
      <c r="C1870" s="33"/>
      <c r="D1870" s="33"/>
      <c r="E1870" s="33"/>
      <c r="F1870" s="33"/>
      <c r="G1870" s="33"/>
      <c r="H1870" s="33"/>
      <c r="I1870" s="33"/>
      <c r="J1870" s="33"/>
    </row>
    <row r="1871" spans="1:10" ht="18" customHeight="1" x14ac:dyDescent="0.25">
      <c r="A1871" s="30" t="s">
        <v>934</v>
      </c>
      <c r="B1871" s="28" t="s">
        <v>1237</v>
      </c>
      <c r="C1871" s="30" t="s">
        <v>1236</v>
      </c>
      <c r="D1871" s="30" t="s">
        <v>10</v>
      </c>
      <c r="E1871" s="666" t="s">
        <v>1261</v>
      </c>
      <c r="F1871" s="666"/>
      <c r="G1871" s="29" t="s">
        <v>1235</v>
      </c>
      <c r="H1871" s="28" t="s">
        <v>1234</v>
      </c>
      <c r="I1871" s="28" t="s">
        <v>1233</v>
      </c>
      <c r="J1871" s="28" t="s">
        <v>11</v>
      </c>
    </row>
    <row r="1872" spans="1:10" ht="26.1" customHeight="1" x14ac:dyDescent="0.25">
      <c r="A1872" s="18" t="s">
        <v>1260</v>
      </c>
      <c r="B1872" s="16" t="s">
        <v>933</v>
      </c>
      <c r="C1872" s="18" t="s">
        <v>61</v>
      </c>
      <c r="D1872" s="18" t="s">
        <v>932</v>
      </c>
      <c r="E1872" s="667" t="s">
        <v>1617</v>
      </c>
      <c r="F1872" s="667"/>
      <c r="G1872" s="17" t="s">
        <v>104</v>
      </c>
      <c r="H1872" s="46">
        <v>1</v>
      </c>
      <c r="I1872" s="15">
        <v>11.24</v>
      </c>
      <c r="J1872" s="15">
        <v>11.24</v>
      </c>
    </row>
    <row r="1873" spans="1:10" ht="24" customHeight="1" x14ac:dyDescent="0.25">
      <c r="A1873" s="44" t="s">
        <v>1254</v>
      </c>
      <c r="B1873" s="45" t="s">
        <v>1577</v>
      </c>
      <c r="C1873" s="44" t="s">
        <v>61</v>
      </c>
      <c r="D1873" s="44" t="s">
        <v>1576</v>
      </c>
      <c r="E1873" s="668" t="s">
        <v>1251</v>
      </c>
      <c r="F1873" s="668"/>
      <c r="G1873" s="43" t="s">
        <v>1250</v>
      </c>
      <c r="H1873" s="42">
        <v>5.8000000000000003E-2</v>
      </c>
      <c r="I1873" s="41">
        <v>29.04</v>
      </c>
      <c r="J1873" s="41">
        <v>1.68</v>
      </c>
    </row>
    <row r="1874" spans="1:10" ht="26.1" customHeight="1" x14ac:dyDescent="0.25">
      <c r="A1874" s="39" t="s">
        <v>1247</v>
      </c>
      <c r="B1874" s="40" t="s">
        <v>2934</v>
      </c>
      <c r="C1874" s="39" t="s">
        <v>61</v>
      </c>
      <c r="D1874" s="39" t="s">
        <v>2933</v>
      </c>
      <c r="E1874" s="669" t="s">
        <v>1244</v>
      </c>
      <c r="F1874" s="669"/>
      <c r="G1874" s="38" t="s">
        <v>82</v>
      </c>
      <c r="H1874" s="37">
        <v>0.41</v>
      </c>
      <c r="I1874" s="36">
        <v>23.34</v>
      </c>
      <c r="J1874" s="36">
        <v>9.56</v>
      </c>
    </row>
    <row r="1875" spans="1:10" x14ac:dyDescent="0.25">
      <c r="A1875" s="35"/>
      <c r="B1875" s="35"/>
      <c r="C1875" s="35"/>
      <c r="D1875" s="35"/>
      <c r="E1875" s="35" t="s">
        <v>1243</v>
      </c>
      <c r="F1875" s="34">
        <v>0.61739857023488998</v>
      </c>
      <c r="G1875" s="35" t="s">
        <v>1242</v>
      </c>
      <c r="H1875" s="34">
        <v>0.71</v>
      </c>
      <c r="I1875" s="35" t="s">
        <v>1241</v>
      </c>
      <c r="J1875" s="34">
        <v>1.33</v>
      </c>
    </row>
    <row r="1876" spans="1:10" x14ac:dyDescent="0.25">
      <c r="A1876" s="35"/>
      <c r="B1876" s="35"/>
      <c r="C1876" s="35"/>
      <c r="D1876" s="35"/>
      <c r="E1876" s="35" t="s">
        <v>1240</v>
      </c>
      <c r="F1876" s="34">
        <v>2.2400000000000002</v>
      </c>
      <c r="G1876" s="35"/>
      <c r="H1876" s="674" t="s">
        <v>1239</v>
      </c>
      <c r="I1876" s="674"/>
      <c r="J1876" s="34">
        <v>13.48</v>
      </c>
    </row>
    <row r="1877" spans="1:10" ht="50.1" customHeight="1" thickBot="1" x14ac:dyDescent="0.3">
      <c r="A1877" s="11"/>
      <c r="B1877" s="11"/>
      <c r="C1877" s="11"/>
      <c r="D1877" s="11"/>
      <c r="E1877" s="11"/>
      <c r="F1877" s="11"/>
      <c r="G1877" s="11" t="s">
        <v>3360</v>
      </c>
      <c r="H1877" s="48">
        <v>586.59</v>
      </c>
      <c r="I1877" s="11" t="s">
        <v>3359</v>
      </c>
      <c r="J1877" s="47">
        <v>7907.23</v>
      </c>
    </row>
    <row r="1878" spans="1:10" ht="1.2" customHeight="1" thickTop="1" x14ac:dyDescent="0.25">
      <c r="A1878" s="33"/>
      <c r="B1878" s="33"/>
      <c r="C1878" s="33"/>
      <c r="D1878" s="33"/>
      <c r="E1878" s="33"/>
      <c r="F1878" s="33"/>
      <c r="G1878" s="33"/>
      <c r="H1878" s="33"/>
      <c r="I1878" s="33"/>
      <c r="J1878" s="33"/>
    </row>
    <row r="1879" spans="1:10" ht="18" customHeight="1" x14ac:dyDescent="0.25">
      <c r="A1879" s="30" t="s">
        <v>931</v>
      </c>
      <c r="B1879" s="28" t="s">
        <v>1237</v>
      </c>
      <c r="C1879" s="30" t="s">
        <v>1236</v>
      </c>
      <c r="D1879" s="30" t="s">
        <v>10</v>
      </c>
      <c r="E1879" s="666" t="s">
        <v>1261</v>
      </c>
      <c r="F1879" s="666"/>
      <c r="G1879" s="29" t="s">
        <v>1235</v>
      </c>
      <c r="H1879" s="28" t="s">
        <v>1234</v>
      </c>
      <c r="I1879" s="28" t="s">
        <v>1233</v>
      </c>
      <c r="J1879" s="28" t="s">
        <v>11</v>
      </c>
    </row>
    <row r="1880" spans="1:10" ht="39" customHeight="1" x14ac:dyDescent="0.25">
      <c r="A1880" s="18" t="s">
        <v>1260</v>
      </c>
      <c r="B1880" s="16" t="s">
        <v>930</v>
      </c>
      <c r="C1880" s="18" t="s">
        <v>101</v>
      </c>
      <c r="D1880" s="18" t="s">
        <v>929</v>
      </c>
      <c r="E1880" s="667" t="s">
        <v>2958</v>
      </c>
      <c r="F1880" s="667"/>
      <c r="G1880" s="17" t="s">
        <v>111</v>
      </c>
      <c r="H1880" s="46">
        <v>1</v>
      </c>
      <c r="I1880" s="15">
        <v>475.75</v>
      </c>
      <c r="J1880" s="15">
        <v>475.75</v>
      </c>
    </row>
    <row r="1881" spans="1:10" ht="39" customHeight="1" x14ac:dyDescent="0.25">
      <c r="A1881" s="39" t="s">
        <v>1247</v>
      </c>
      <c r="B1881" s="40" t="s">
        <v>2957</v>
      </c>
      <c r="C1881" s="39" t="s">
        <v>101</v>
      </c>
      <c r="D1881" s="39" t="s">
        <v>2956</v>
      </c>
      <c r="E1881" s="669" t="s">
        <v>1244</v>
      </c>
      <c r="F1881" s="669"/>
      <c r="G1881" s="38" t="s">
        <v>111</v>
      </c>
      <c r="H1881" s="37">
        <v>1</v>
      </c>
      <c r="I1881" s="36">
        <v>178</v>
      </c>
      <c r="J1881" s="36">
        <v>178</v>
      </c>
    </row>
    <row r="1882" spans="1:10" ht="39" customHeight="1" x14ac:dyDescent="0.25">
      <c r="A1882" s="39" t="s">
        <v>1247</v>
      </c>
      <c r="B1882" s="40" t="s">
        <v>2955</v>
      </c>
      <c r="C1882" s="39" t="s">
        <v>101</v>
      </c>
      <c r="D1882" s="39" t="s">
        <v>2954</v>
      </c>
      <c r="E1882" s="669" t="s">
        <v>1244</v>
      </c>
      <c r="F1882" s="669"/>
      <c r="G1882" s="38" t="s">
        <v>111</v>
      </c>
      <c r="H1882" s="37">
        <v>1</v>
      </c>
      <c r="I1882" s="36">
        <v>168.29</v>
      </c>
      <c r="J1882" s="36">
        <v>168.29</v>
      </c>
    </row>
    <row r="1883" spans="1:10" ht="26.1" customHeight="1" x14ac:dyDescent="0.25">
      <c r="A1883" s="39" t="s">
        <v>1247</v>
      </c>
      <c r="B1883" s="40" t="s">
        <v>2953</v>
      </c>
      <c r="C1883" s="39" t="s">
        <v>101</v>
      </c>
      <c r="D1883" s="39" t="s">
        <v>2952</v>
      </c>
      <c r="E1883" s="669" t="s">
        <v>1244</v>
      </c>
      <c r="F1883" s="669"/>
      <c r="G1883" s="38" t="s">
        <v>111</v>
      </c>
      <c r="H1883" s="37">
        <v>1</v>
      </c>
      <c r="I1883" s="36">
        <v>129.46</v>
      </c>
      <c r="J1883" s="36">
        <v>129.46</v>
      </c>
    </row>
    <row r="1884" spans="1:10" x14ac:dyDescent="0.25">
      <c r="A1884" s="35"/>
      <c r="B1884" s="35"/>
      <c r="C1884" s="35"/>
      <c r="D1884" s="35"/>
      <c r="E1884" s="35" t="s">
        <v>1243</v>
      </c>
      <c r="F1884" s="34">
        <v>0</v>
      </c>
      <c r="G1884" s="35" t="s">
        <v>1242</v>
      </c>
      <c r="H1884" s="34">
        <v>0</v>
      </c>
      <c r="I1884" s="35" t="s">
        <v>1241</v>
      </c>
      <c r="J1884" s="34">
        <v>0</v>
      </c>
    </row>
    <row r="1885" spans="1:10" x14ac:dyDescent="0.25">
      <c r="A1885" s="35"/>
      <c r="B1885" s="35"/>
      <c r="C1885" s="35"/>
      <c r="D1885" s="35"/>
      <c r="E1885" s="35" t="s">
        <v>1240</v>
      </c>
      <c r="F1885" s="34">
        <v>95.15</v>
      </c>
      <c r="G1885" s="35"/>
      <c r="H1885" s="674" t="s">
        <v>1239</v>
      </c>
      <c r="I1885" s="674"/>
      <c r="J1885" s="34">
        <v>570.9</v>
      </c>
    </row>
    <row r="1886" spans="1:10" ht="50.1" customHeight="1" thickBot="1" x14ac:dyDescent="0.3">
      <c r="A1886" s="11"/>
      <c r="B1886" s="11"/>
      <c r="C1886" s="11"/>
      <c r="D1886" s="11"/>
      <c r="E1886" s="11"/>
      <c r="F1886" s="11"/>
      <c r="G1886" s="11" t="s">
        <v>3360</v>
      </c>
      <c r="H1886" s="48">
        <v>8</v>
      </c>
      <c r="I1886" s="11" t="s">
        <v>3359</v>
      </c>
      <c r="J1886" s="47">
        <v>4567.2</v>
      </c>
    </row>
    <row r="1887" spans="1:10" ht="1.2" customHeight="1" thickTop="1" x14ac:dyDescent="0.25">
      <c r="A1887" s="33"/>
      <c r="B1887" s="33"/>
      <c r="C1887" s="33"/>
      <c r="D1887" s="33"/>
      <c r="E1887" s="33"/>
      <c r="F1887" s="33"/>
      <c r="G1887" s="33"/>
      <c r="H1887" s="33"/>
      <c r="I1887" s="33"/>
      <c r="J1887" s="33"/>
    </row>
    <row r="1888" spans="1:10" ht="24" customHeight="1" x14ac:dyDescent="0.25">
      <c r="A1888" s="21" t="s">
        <v>27</v>
      </c>
      <c r="B1888" s="21"/>
      <c r="C1888" s="21"/>
      <c r="D1888" s="21" t="s">
        <v>28</v>
      </c>
      <c r="E1888" s="21"/>
      <c r="F1888" s="665"/>
      <c r="G1888" s="665"/>
      <c r="H1888" s="22"/>
      <c r="I1888" s="21"/>
      <c r="J1888" s="20">
        <v>130983.39</v>
      </c>
    </row>
    <row r="1889" spans="1:10" ht="24" customHeight="1" x14ac:dyDescent="0.25">
      <c r="A1889" s="21" t="s">
        <v>928</v>
      </c>
      <c r="B1889" s="21"/>
      <c r="C1889" s="21"/>
      <c r="D1889" s="21" t="s">
        <v>927</v>
      </c>
      <c r="E1889" s="21"/>
      <c r="F1889" s="665"/>
      <c r="G1889" s="665"/>
      <c r="H1889" s="22"/>
      <c r="I1889" s="21"/>
      <c r="J1889" s="20">
        <v>32405.19</v>
      </c>
    </row>
    <row r="1890" spans="1:10" ht="18" customHeight="1" x14ac:dyDescent="0.25">
      <c r="A1890" s="30" t="s">
        <v>926</v>
      </c>
      <c r="B1890" s="28" t="s">
        <v>1237</v>
      </c>
      <c r="C1890" s="30" t="s">
        <v>1236</v>
      </c>
      <c r="D1890" s="30" t="s">
        <v>10</v>
      </c>
      <c r="E1890" s="666" t="s">
        <v>1261</v>
      </c>
      <c r="F1890" s="666"/>
      <c r="G1890" s="29" t="s">
        <v>1235</v>
      </c>
      <c r="H1890" s="28" t="s">
        <v>1234</v>
      </c>
      <c r="I1890" s="28" t="s">
        <v>1233</v>
      </c>
      <c r="J1890" s="28" t="s">
        <v>11</v>
      </c>
    </row>
    <row r="1891" spans="1:10" ht="39" customHeight="1" x14ac:dyDescent="0.25">
      <c r="A1891" s="18" t="s">
        <v>1260</v>
      </c>
      <c r="B1891" s="16" t="s">
        <v>925</v>
      </c>
      <c r="C1891" s="18" t="s">
        <v>61</v>
      </c>
      <c r="D1891" s="18" t="s">
        <v>924</v>
      </c>
      <c r="E1891" s="667" t="s">
        <v>1749</v>
      </c>
      <c r="F1891" s="667"/>
      <c r="G1891" s="17" t="s">
        <v>82</v>
      </c>
      <c r="H1891" s="46">
        <v>1</v>
      </c>
      <c r="I1891" s="15">
        <v>350.18</v>
      </c>
      <c r="J1891" s="15">
        <v>350.18</v>
      </c>
    </row>
    <row r="1892" spans="1:10" ht="26.1" customHeight="1" x14ac:dyDescent="0.25">
      <c r="A1892" s="44" t="s">
        <v>1254</v>
      </c>
      <c r="B1892" s="45" t="s">
        <v>1623</v>
      </c>
      <c r="C1892" s="44" t="s">
        <v>61</v>
      </c>
      <c r="D1892" s="44" t="s">
        <v>1622</v>
      </c>
      <c r="E1892" s="668" t="s">
        <v>1251</v>
      </c>
      <c r="F1892" s="668"/>
      <c r="G1892" s="43" t="s">
        <v>1250</v>
      </c>
      <c r="H1892" s="42">
        <v>1.546</v>
      </c>
      <c r="I1892" s="41">
        <v>27.42</v>
      </c>
      <c r="J1892" s="41">
        <v>42.39</v>
      </c>
    </row>
    <row r="1893" spans="1:10" ht="24" customHeight="1" x14ac:dyDescent="0.25">
      <c r="A1893" s="44" t="s">
        <v>1254</v>
      </c>
      <c r="B1893" s="45" t="s">
        <v>1253</v>
      </c>
      <c r="C1893" s="44" t="s">
        <v>61</v>
      </c>
      <c r="D1893" s="44" t="s">
        <v>1252</v>
      </c>
      <c r="E1893" s="668" t="s">
        <v>1251</v>
      </c>
      <c r="F1893" s="668"/>
      <c r="G1893" s="43" t="s">
        <v>1250</v>
      </c>
      <c r="H1893" s="42">
        <v>0.77300000000000002</v>
      </c>
      <c r="I1893" s="41">
        <v>20.309999999999999</v>
      </c>
      <c r="J1893" s="41">
        <v>15.69</v>
      </c>
    </row>
    <row r="1894" spans="1:10" ht="39" customHeight="1" x14ac:dyDescent="0.25">
      <c r="A1894" s="39" t="s">
        <v>1247</v>
      </c>
      <c r="B1894" s="40" t="s">
        <v>2928</v>
      </c>
      <c r="C1894" s="39" t="s">
        <v>61</v>
      </c>
      <c r="D1894" s="39" t="s">
        <v>2927</v>
      </c>
      <c r="E1894" s="669" t="s">
        <v>1244</v>
      </c>
      <c r="F1894" s="669"/>
      <c r="G1894" s="38" t="s">
        <v>82</v>
      </c>
      <c r="H1894" s="37">
        <v>3</v>
      </c>
      <c r="I1894" s="36">
        <v>28.1</v>
      </c>
      <c r="J1894" s="36">
        <v>84.3</v>
      </c>
    </row>
    <row r="1895" spans="1:10" ht="65.099999999999994" customHeight="1" x14ac:dyDescent="0.25">
      <c r="A1895" s="39" t="s">
        <v>1247</v>
      </c>
      <c r="B1895" s="40" t="s">
        <v>2932</v>
      </c>
      <c r="C1895" s="39" t="s">
        <v>61</v>
      </c>
      <c r="D1895" s="39" t="s">
        <v>2931</v>
      </c>
      <c r="E1895" s="669" t="s">
        <v>1244</v>
      </c>
      <c r="F1895" s="669"/>
      <c r="G1895" s="38" t="s">
        <v>82</v>
      </c>
      <c r="H1895" s="37">
        <v>1</v>
      </c>
      <c r="I1895" s="36">
        <v>206.62</v>
      </c>
      <c r="J1895" s="36">
        <v>206.62</v>
      </c>
    </row>
    <row r="1896" spans="1:10" ht="26.1" customHeight="1" x14ac:dyDescent="0.25">
      <c r="A1896" s="39" t="s">
        <v>1247</v>
      </c>
      <c r="B1896" s="40" t="s">
        <v>2924</v>
      </c>
      <c r="C1896" s="39" t="s">
        <v>61</v>
      </c>
      <c r="D1896" s="39" t="s">
        <v>2923</v>
      </c>
      <c r="E1896" s="669" t="s">
        <v>1244</v>
      </c>
      <c r="F1896" s="669"/>
      <c r="G1896" s="38" t="s">
        <v>82</v>
      </c>
      <c r="H1896" s="37">
        <v>19.8</v>
      </c>
      <c r="I1896" s="36">
        <v>0.06</v>
      </c>
      <c r="J1896" s="36">
        <v>1.18</v>
      </c>
    </row>
    <row r="1897" spans="1:10" x14ac:dyDescent="0.25">
      <c r="A1897" s="35"/>
      <c r="B1897" s="35"/>
      <c r="C1897" s="35"/>
      <c r="D1897" s="35"/>
      <c r="E1897" s="35" t="s">
        <v>1243</v>
      </c>
      <c r="F1897" s="34">
        <v>20.601615448890538</v>
      </c>
      <c r="G1897" s="35" t="s">
        <v>1242</v>
      </c>
      <c r="H1897" s="34">
        <v>23.78</v>
      </c>
      <c r="I1897" s="35" t="s">
        <v>1241</v>
      </c>
      <c r="J1897" s="34">
        <v>44.38</v>
      </c>
    </row>
    <row r="1898" spans="1:10" x14ac:dyDescent="0.25">
      <c r="A1898" s="35"/>
      <c r="B1898" s="35"/>
      <c r="C1898" s="35"/>
      <c r="D1898" s="35"/>
      <c r="E1898" s="35" t="s">
        <v>1240</v>
      </c>
      <c r="F1898" s="34">
        <v>70.03</v>
      </c>
      <c r="G1898" s="35"/>
      <c r="H1898" s="674" t="s">
        <v>1239</v>
      </c>
      <c r="I1898" s="674"/>
      <c r="J1898" s="34">
        <v>420.21</v>
      </c>
    </row>
    <row r="1899" spans="1:10" ht="50.1" customHeight="1" thickBot="1" x14ac:dyDescent="0.3">
      <c r="A1899" s="11"/>
      <c r="B1899" s="11"/>
      <c r="C1899" s="11"/>
      <c r="D1899" s="11"/>
      <c r="E1899" s="11"/>
      <c r="F1899" s="11"/>
      <c r="G1899" s="11" t="s">
        <v>3360</v>
      </c>
      <c r="H1899" s="48">
        <v>23</v>
      </c>
      <c r="I1899" s="11" t="s">
        <v>3359</v>
      </c>
      <c r="J1899" s="47">
        <v>9664.83</v>
      </c>
    </row>
    <row r="1900" spans="1:10" ht="1.2" customHeight="1" thickTop="1" x14ac:dyDescent="0.25">
      <c r="A1900" s="33"/>
      <c r="B1900" s="33"/>
      <c r="C1900" s="33"/>
      <c r="D1900" s="33"/>
      <c r="E1900" s="33"/>
      <c r="F1900" s="33"/>
      <c r="G1900" s="33"/>
      <c r="H1900" s="33"/>
      <c r="I1900" s="33"/>
      <c r="J1900" s="33"/>
    </row>
    <row r="1901" spans="1:10" ht="18" customHeight="1" x14ac:dyDescent="0.25">
      <c r="A1901" s="30" t="s">
        <v>923</v>
      </c>
      <c r="B1901" s="28" t="s">
        <v>1237</v>
      </c>
      <c r="C1901" s="30" t="s">
        <v>1236</v>
      </c>
      <c r="D1901" s="30" t="s">
        <v>10</v>
      </c>
      <c r="E1901" s="666" t="s">
        <v>1261</v>
      </c>
      <c r="F1901" s="666"/>
      <c r="G1901" s="29" t="s">
        <v>1235</v>
      </c>
      <c r="H1901" s="28" t="s">
        <v>1234</v>
      </c>
      <c r="I1901" s="28" t="s">
        <v>1233</v>
      </c>
      <c r="J1901" s="28" t="s">
        <v>11</v>
      </c>
    </row>
    <row r="1902" spans="1:10" ht="39" customHeight="1" x14ac:dyDescent="0.25">
      <c r="A1902" s="18" t="s">
        <v>1260</v>
      </c>
      <c r="B1902" s="16" t="s">
        <v>922</v>
      </c>
      <c r="C1902" s="18" t="s">
        <v>61</v>
      </c>
      <c r="D1902" s="18" t="s">
        <v>921</v>
      </c>
      <c r="E1902" s="667" t="s">
        <v>1749</v>
      </c>
      <c r="F1902" s="667"/>
      <c r="G1902" s="17" t="s">
        <v>82</v>
      </c>
      <c r="H1902" s="46">
        <v>1</v>
      </c>
      <c r="I1902" s="15">
        <v>296.44</v>
      </c>
      <c r="J1902" s="15">
        <v>296.44</v>
      </c>
    </row>
    <row r="1903" spans="1:10" ht="26.1" customHeight="1" x14ac:dyDescent="0.25">
      <c r="A1903" s="44" t="s">
        <v>1254</v>
      </c>
      <c r="B1903" s="45" t="s">
        <v>1623</v>
      </c>
      <c r="C1903" s="44" t="s">
        <v>61</v>
      </c>
      <c r="D1903" s="44" t="s">
        <v>1622</v>
      </c>
      <c r="E1903" s="668" t="s">
        <v>1251</v>
      </c>
      <c r="F1903" s="668"/>
      <c r="G1903" s="43" t="s">
        <v>1250</v>
      </c>
      <c r="H1903" s="42">
        <v>1.4139999999999999</v>
      </c>
      <c r="I1903" s="41">
        <v>27.42</v>
      </c>
      <c r="J1903" s="41">
        <v>38.770000000000003</v>
      </c>
    </row>
    <row r="1904" spans="1:10" ht="24" customHeight="1" x14ac:dyDescent="0.25">
      <c r="A1904" s="44" t="s">
        <v>1254</v>
      </c>
      <c r="B1904" s="45" t="s">
        <v>1253</v>
      </c>
      <c r="C1904" s="44" t="s">
        <v>61</v>
      </c>
      <c r="D1904" s="44" t="s">
        <v>1252</v>
      </c>
      <c r="E1904" s="668" t="s">
        <v>1251</v>
      </c>
      <c r="F1904" s="668"/>
      <c r="G1904" s="43" t="s">
        <v>1250</v>
      </c>
      <c r="H1904" s="42">
        <v>0.70699999999999996</v>
      </c>
      <c r="I1904" s="41">
        <v>20.309999999999999</v>
      </c>
      <c r="J1904" s="41">
        <v>14.35</v>
      </c>
    </row>
    <row r="1905" spans="1:10" ht="39" customHeight="1" x14ac:dyDescent="0.25">
      <c r="A1905" s="39" t="s">
        <v>1247</v>
      </c>
      <c r="B1905" s="40" t="s">
        <v>2928</v>
      </c>
      <c r="C1905" s="39" t="s">
        <v>61</v>
      </c>
      <c r="D1905" s="39" t="s">
        <v>2927</v>
      </c>
      <c r="E1905" s="669" t="s">
        <v>1244</v>
      </c>
      <c r="F1905" s="669"/>
      <c r="G1905" s="38" t="s">
        <v>82</v>
      </c>
      <c r="H1905" s="37">
        <v>3</v>
      </c>
      <c r="I1905" s="36">
        <v>28.1</v>
      </c>
      <c r="J1905" s="36">
        <v>84.3</v>
      </c>
    </row>
    <row r="1906" spans="1:10" ht="52.2" customHeight="1" x14ac:dyDescent="0.25">
      <c r="A1906" s="39" t="s">
        <v>1247</v>
      </c>
      <c r="B1906" s="40" t="s">
        <v>2930</v>
      </c>
      <c r="C1906" s="39" t="s">
        <v>61</v>
      </c>
      <c r="D1906" s="39" t="s">
        <v>2929</v>
      </c>
      <c r="E1906" s="669" t="s">
        <v>1244</v>
      </c>
      <c r="F1906" s="669"/>
      <c r="G1906" s="38" t="s">
        <v>82</v>
      </c>
      <c r="H1906" s="37">
        <v>1</v>
      </c>
      <c r="I1906" s="36">
        <v>157.84</v>
      </c>
      <c r="J1906" s="36">
        <v>157.84</v>
      </c>
    </row>
    <row r="1907" spans="1:10" ht="26.1" customHeight="1" x14ac:dyDescent="0.25">
      <c r="A1907" s="39" t="s">
        <v>1247</v>
      </c>
      <c r="B1907" s="40" t="s">
        <v>2924</v>
      </c>
      <c r="C1907" s="39" t="s">
        <v>61</v>
      </c>
      <c r="D1907" s="39" t="s">
        <v>2923</v>
      </c>
      <c r="E1907" s="669" t="s">
        <v>1244</v>
      </c>
      <c r="F1907" s="669"/>
      <c r="G1907" s="38" t="s">
        <v>82</v>
      </c>
      <c r="H1907" s="37">
        <v>19.8</v>
      </c>
      <c r="I1907" s="36">
        <v>0.06</v>
      </c>
      <c r="J1907" s="36">
        <v>1.18</v>
      </c>
    </row>
    <row r="1908" spans="1:10" x14ac:dyDescent="0.25">
      <c r="A1908" s="35"/>
      <c r="B1908" s="35"/>
      <c r="C1908" s="35"/>
      <c r="D1908" s="35"/>
      <c r="E1908" s="35" t="s">
        <v>1243</v>
      </c>
      <c r="F1908" s="34">
        <v>18.842261628446757</v>
      </c>
      <c r="G1908" s="35" t="s">
        <v>1242</v>
      </c>
      <c r="H1908" s="34">
        <v>21.75</v>
      </c>
      <c r="I1908" s="35" t="s">
        <v>1241</v>
      </c>
      <c r="J1908" s="34">
        <v>40.590000000000003</v>
      </c>
    </row>
    <row r="1909" spans="1:10" x14ac:dyDescent="0.25">
      <c r="A1909" s="35"/>
      <c r="B1909" s="35"/>
      <c r="C1909" s="35"/>
      <c r="D1909" s="35"/>
      <c r="E1909" s="35" t="s">
        <v>1240</v>
      </c>
      <c r="F1909" s="34">
        <v>59.28</v>
      </c>
      <c r="G1909" s="35"/>
      <c r="H1909" s="674" t="s">
        <v>1239</v>
      </c>
      <c r="I1909" s="674"/>
      <c r="J1909" s="34">
        <v>355.72</v>
      </c>
    </row>
    <row r="1910" spans="1:10" ht="50.1" customHeight="1" thickBot="1" x14ac:dyDescent="0.3">
      <c r="A1910" s="11"/>
      <c r="B1910" s="11"/>
      <c r="C1910" s="11"/>
      <c r="D1910" s="11"/>
      <c r="E1910" s="11"/>
      <c r="F1910" s="11"/>
      <c r="G1910" s="11" t="s">
        <v>3360</v>
      </c>
      <c r="H1910" s="48">
        <v>2</v>
      </c>
      <c r="I1910" s="11" t="s">
        <v>3359</v>
      </c>
      <c r="J1910" s="47">
        <v>711.44</v>
      </c>
    </row>
    <row r="1911" spans="1:10" ht="1.2" customHeight="1" thickTop="1" x14ac:dyDescent="0.25">
      <c r="A1911" s="33"/>
      <c r="B1911" s="33"/>
      <c r="C1911" s="33"/>
      <c r="D1911" s="33"/>
      <c r="E1911" s="33"/>
      <c r="F1911" s="33"/>
      <c r="G1911" s="33"/>
      <c r="H1911" s="33"/>
      <c r="I1911" s="33"/>
      <c r="J1911" s="33"/>
    </row>
    <row r="1912" spans="1:10" ht="18" customHeight="1" x14ac:dyDescent="0.25">
      <c r="A1912" s="30" t="s">
        <v>920</v>
      </c>
      <c r="B1912" s="28" t="s">
        <v>1237</v>
      </c>
      <c r="C1912" s="30" t="s">
        <v>1236</v>
      </c>
      <c r="D1912" s="30" t="s">
        <v>10</v>
      </c>
      <c r="E1912" s="666" t="s">
        <v>1261</v>
      </c>
      <c r="F1912" s="666"/>
      <c r="G1912" s="29" t="s">
        <v>1235</v>
      </c>
      <c r="H1912" s="28" t="s">
        <v>1234</v>
      </c>
      <c r="I1912" s="28" t="s">
        <v>1233</v>
      </c>
      <c r="J1912" s="28" t="s">
        <v>11</v>
      </c>
    </row>
    <row r="1913" spans="1:10" ht="39" customHeight="1" x14ac:dyDescent="0.25">
      <c r="A1913" s="18" t="s">
        <v>1260</v>
      </c>
      <c r="B1913" s="16" t="s">
        <v>919</v>
      </c>
      <c r="C1913" s="18" t="s">
        <v>61</v>
      </c>
      <c r="D1913" s="18" t="s">
        <v>918</v>
      </c>
      <c r="E1913" s="667" t="s">
        <v>1749</v>
      </c>
      <c r="F1913" s="667"/>
      <c r="G1913" s="17" t="s">
        <v>82</v>
      </c>
      <c r="H1913" s="46">
        <v>1</v>
      </c>
      <c r="I1913" s="15">
        <v>384.92</v>
      </c>
      <c r="J1913" s="15">
        <v>384.92</v>
      </c>
    </row>
    <row r="1914" spans="1:10" ht="26.1" customHeight="1" x14ac:dyDescent="0.25">
      <c r="A1914" s="44" t="s">
        <v>1254</v>
      </c>
      <c r="B1914" s="45" t="s">
        <v>1623</v>
      </c>
      <c r="C1914" s="44" t="s">
        <v>61</v>
      </c>
      <c r="D1914" s="44" t="s">
        <v>1622</v>
      </c>
      <c r="E1914" s="668" t="s">
        <v>1251</v>
      </c>
      <c r="F1914" s="668"/>
      <c r="G1914" s="43" t="s">
        <v>1250</v>
      </c>
      <c r="H1914" s="42">
        <v>1.6779999999999999</v>
      </c>
      <c r="I1914" s="41">
        <v>27.42</v>
      </c>
      <c r="J1914" s="41">
        <v>46.01</v>
      </c>
    </row>
    <row r="1915" spans="1:10" ht="24" customHeight="1" x14ac:dyDescent="0.25">
      <c r="A1915" s="44" t="s">
        <v>1254</v>
      </c>
      <c r="B1915" s="45" t="s">
        <v>1253</v>
      </c>
      <c r="C1915" s="44" t="s">
        <v>61</v>
      </c>
      <c r="D1915" s="44" t="s">
        <v>1252</v>
      </c>
      <c r="E1915" s="668" t="s">
        <v>1251</v>
      </c>
      <c r="F1915" s="668"/>
      <c r="G1915" s="43" t="s">
        <v>1250</v>
      </c>
      <c r="H1915" s="42">
        <v>0.83899999999999997</v>
      </c>
      <c r="I1915" s="41">
        <v>20.309999999999999</v>
      </c>
      <c r="J1915" s="41">
        <v>17.04</v>
      </c>
    </row>
    <row r="1916" spans="1:10" ht="39" customHeight="1" x14ac:dyDescent="0.25">
      <c r="A1916" s="39" t="s">
        <v>1247</v>
      </c>
      <c r="B1916" s="40" t="s">
        <v>2928</v>
      </c>
      <c r="C1916" s="39" t="s">
        <v>61</v>
      </c>
      <c r="D1916" s="39" t="s">
        <v>2927</v>
      </c>
      <c r="E1916" s="669" t="s">
        <v>1244</v>
      </c>
      <c r="F1916" s="669"/>
      <c r="G1916" s="38" t="s">
        <v>82</v>
      </c>
      <c r="H1916" s="37">
        <v>3</v>
      </c>
      <c r="I1916" s="36">
        <v>28.1</v>
      </c>
      <c r="J1916" s="36">
        <v>84.3</v>
      </c>
    </row>
    <row r="1917" spans="1:10" ht="65.099999999999994" customHeight="1" x14ac:dyDescent="0.25">
      <c r="A1917" s="39" t="s">
        <v>1247</v>
      </c>
      <c r="B1917" s="40" t="s">
        <v>2926</v>
      </c>
      <c r="C1917" s="39" t="s">
        <v>61</v>
      </c>
      <c r="D1917" s="39" t="s">
        <v>2925</v>
      </c>
      <c r="E1917" s="669" t="s">
        <v>1244</v>
      </c>
      <c r="F1917" s="669"/>
      <c r="G1917" s="38" t="s">
        <v>82</v>
      </c>
      <c r="H1917" s="37">
        <v>1</v>
      </c>
      <c r="I1917" s="36">
        <v>236.39</v>
      </c>
      <c r="J1917" s="36">
        <v>236.39</v>
      </c>
    </row>
    <row r="1918" spans="1:10" ht="26.1" customHeight="1" x14ac:dyDescent="0.25">
      <c r="A1918" s="39" t="s">
        <v>1247</v>
      </c>
      <c r="B1918" s="40" t="s">
        <v>2924</v>
      </c>
      <c r="C1918" s="39" t="s">
        <v>61</v>
      </c>
      <c r="D1918" s="39" t="s">
        <v>2923</v>
      </c>
      <c r="E1918" s="669" t="s">
        <v>1244</v>
      </c>
      <c r="F1918" s="669"/>
      <c r="G1918" s="38" t="s">
        <v>82</v>
      </c>
      <c r="H1918" s="37">
        <v>19.8</v>
      </c>
      <c r="I1918" s="36">
        <v>0.06</v>
      </c>
      <c r="J1918" s="36">
        <v>1.18</v>
      </c>
    </row>
    <row r="1919" spans="1:10" x14ac:dyDescent="0.25">
      <c r="A1919" s="35"/>
      <c r="B1919" s="35"/>
      <c r="C1919" s="35"/>
      <c r="D1919" s="35"/>
      <c r="E1919" s="35" t="s">
        <v>1243</v>
      </c>
      <c r="F1919" s="34">
        <v>22.365611363847368</v>
      </c>
      <c r="G1919" s="35" t="s">
        <v>1242</v>
      </c>
      <c r="H1919" s="34">
        <v>25.81</v>
      </c>
      <c r="I1919" s="35" t="s">
        <v>1241</v>
      </c>
      <c r="J1919" s="34">
        <v>48.18</v>
      </c>
    </row>
    <row r="1920" spans="1:10" x14ac:dyDescent="0.25">
      <c r="A1920" s="35"/>
      <c r="B1920" s="35"/>
      <c r="C1920" s="35"/>
      <c r="D1920" s="35"/>
      <c r="E1920" s="35" t="s">
        <v>1240</v>
      </c>
      <c r="F1920" s="34">
        <v>76.98</v>
      </c>
      <c r="G1920" s="35"/>
      <c r="H1920" s="674" t="s">
        <v>1239</v>
      </c>
      <c r="I1920" s="674"/>
      <c r="J1920" s="34">
        <v>461.9</v>
      </c>
    </row>
    <row r="1921" spans="1:10" ht="50.1" customHeight="1" thickBot="1" x14ac:dyDescent="0.3">
      <c r="A1921" s="11"/>
      <c r="B1921" s="11"/>
      <c r="C1921" s="11"/>
      <c r="D1921" s="11"/>
      <c r="E1921" s="11"/>
      <c r="F1921" s="11"/>
      <c r="G1921" s="11" t="s">
        <v>3360</v>
      </c>
      <c r="H1921" s="48">
        <v>3</v>
      </c>
      <c r="I1921" s="11" t="s">
        <v>3359</v>
      </c>
      <c r="J1921" s="47">
        <v>1385.7</v>
      </c>
    </row>
    <row r="1922" spans="1:10" ht="1.2" customHeight="1" thickTop="1" x14ac:dyDescent="0.25">
      <c r="A1922" s="33"/>
      <c r="B1922" s="33"/>
      <c r="C1922" s="33"/>
      <c r="D1922" s="33"/>
      <c r="E1922" s="33"/>
      <c r="F1922" s="33"/>
      <c r="G1922" s="33"/>
      <c r="H1922" s="33"/>
      <c r="I1922" s="33"/>
      <c r="J1922" s="33"/>
    </row>
    <row r="1923" spans="1:10" ht="18" customHeight="1" x14ac:dyDescent="0.25">
      <c r="A1923" s="30" t="s">
        <v>917</v>
      </c>
      <c r="B1923" s="28" t="s">
        <v>1237</v>
      </c>
      <c r="C1923" s="30" t="s">
        <v>1236</v>
      </c>
      <c r="D1923" s="30" t="s">
        <v>10</v>
      </c>
      <c r="E1923" s="666" t="s">
        <v>1261</v>
      </c>
      <c r="F1923" s="666"/>
      <c r="G1923" s="29" t="s">
        <v>1235</v>
      </c>
      <c r="H1923" s="28" t="s">
        <v>1234</v>
      </c>
      <c r="I1923" s="28" t="s">
        <v>1233</v>
      </c>
      <c r="J1923" s="28" t="s">
        <v>11</v>
      </c>
    </row>
    <row r="1924" spans="1:10" ht="39" customHeight="1" x14ac:dyDescent="0.25">
      <c r="A1924" s="18" t="s">
        <v>1260</v>
      </c>
      <c r="B1924" s="16" t="s">
        <v>916</v>
      </c>
      <c r="C1924" s="18" t="s">
        <v>61</v>
      </c>
      <c r="D1924" s="18" t="s">
        <v>915</v>
      </c>
      <c r="E1924" s="667" t="s">
        <v>1749</v>
      </c>
      <c r="F1924" s="667"/>
      <c r="G1924" s="17" t="s">
        <v>82</v>
      </c>
      <c r="H1924" s="46">
        <v>1</v>
      </c>
      <c r="I1924" s="15">
        <v>177.83</v>
      </c>
      <c r="J1924" s="15">
        <v>177.83</v>
      </c>
    </row>
    <row r="1925" spans="1:10" ht="26.1" customHeight="1" x14ac:dyDescent="0.25">
      <c r="A1925" s="44" t="s">
        <v>1254</v>
      </c>
      <c r="B1925" s="45" t="s">
        <v>1623</v>
      </c>
      <c r="C1925" s="44" t="s">
        <v>61</v>
      </c>
      <c r="D1925" s="44" t="s">
        <v>1622</v>
      </c>
      <c r="E1925" s="668" t="s">
        <v>1251</v>
      </c>
      <c r="F1925" s="668"/>
      <c r="G1925" s="43" t="s">
        <v>1250</v>
      </c>
      <c r="H1925" s="42">
        <v>1.002</v>
      </c>
      <c r="I1925" s="41">
        <v>27.42</v>
      </c>
      <c r="J1925" s="41">
        <v>27.47</v>
      </c>
    </row>
    <row r="1926" spans="1:10" ht="24" customHeight="1" x14ac:dyDescent="0.25">
      <c r="A1926" s="44" t="s">
        <v>1254</v>
      </c>
      <c r="B1926" s="45" t="s">
        <v>1253</v>
      </c>
      <c r="C1926" s="44" t="s">
        <v>61</v>
      </c>
      <c r="D1926" s="44" t="s">
        <v>1252</v>
      </c>
      <c r="E1926" s="668" t="s">
        <v>1251</v>
      </c>
      <c r="F1926" s="668"/>
      <c r="G1926" s="43" t="s">
        <v>1250</v>
      </c>
      <c r="H1926" s="42">
        <v>0.501</v>
      </c>
      <c r="I1926" s="41">
        <v>20.309999999999999</v>
      </c>
      <c r="J1926" s="41">
        <v>10.17</v>
      </c>
    </row>
    <row r="1927" spans="1:10" ht="52.2" customHeight="1" x14ac:dyDescent="0.25">
      <c r="A1927" s="39" t="s">
        <v>1247</v>
      </c>
      <c r="B1927" s="40" t="s">
        <v>2922</v>
      </c>
      <c r="C1927" s="39" t="s">
        <v>61</v>
      </c>
      <c r="D1927" s="39" t="s">
        <v>2921</v>
      </c>
      <c r="E1927" s="669" t="s">
        <v>1244</v>
      </c>
      <c r="F1927" s="669"/>
      <c r="G1927" s="38" t="s">
        <v>1436</v>
      </c>
      <c r="H1927" s="37">
        <v>1</v>
      </c>
      <c r="I1927" s="36">
        <v>140.19</v>
      </c>
      <c r="J1927" s="36">
        <v>140.19</v>
      </c>
    </row>
    <row r="1928" spans="1:10" x14ac:dyDescent="0.25">
      <c r="A1928" s="35"/>
      <c r="B1928" s="35"/>
      <c r="C1928" s="35"/>
      <c r="D1928" s="35"/>
      <c r="E1928" s="35" t="s">
        <v>1243</v>
      </c>
      <c r="F1928" s="34">
        <v>13.350663819515365</v>
      </c>
      <c r="G1928" s="35" t="s">
        <v>1242</v>
      </c>
      <c r="H1928" s="34">
        <v>15.41</v>
      </c>
      <c r="I1928" s="35" t="s">
        <v>1241</v>
      </c>
      <c r="J1928" s="34">
        <v>28.76</v>
      </c>
    </row>
    <row r="1929" spans="1:10" x14ac:dyDescent="0.25">
      <c r="A1929" s="35"/>
      <c r="B1929" s="35"/>
      <c r="C1929" s="35"/>
      <c r="D1929" s="35"/>
      <c r="E1929" s="35" t="s">
        <v>1240</v>
      </c>
      <c r="F1929" s="34">
        <v>35.56</v>
      </c>
      <c r="G1929" s="35"/>
      <c r="H1929" s="674" t="s">
        <v>1239</v>
      </c>
      <c r="I1929" s="674"/>
      <c r="J1929" s="34">
        <v>213.39</v>
      </c>
    </row>
    <row r="1930" spans="1:10" ht="50.1" customHeight="1" thickBot="1" x14ac:dyDescent="0.3">
      <c r="A1930" s="11"/>
      <c r="B1930" s="11"/>
      <c r="C1930" s="11"/>
      <c r="D1930" s="11"/>
      <c r="E1930" s="11"/>
      <c r="F1930" s="11"/>
      <c r="G1930" s="11" t="s">
        <v>3360</v>
      </c>
      <c r="H1930" s="48">
        <v>28</v>
      </c>
      <c r="I1930" s="11" t="s">
        <v>3359</v>
      </c>
      <c r="J1930" s="47">
        <v>5974.92</v>
      </c>
    </row>
    <row r="1931" spans="1:10" ht="1.2" customHeight="1" thickTop="1" x14ac:dyDescent="0.25">
      <c r="A1931" s="33"/>
      <c r="B1931" s="33"/>
      <c r="C1931" s="33"/>
      <c r="D1931" s="33"/>
      <c r="E1931" s="33"/>
      <c r="F1931" s="33"/>
      <c r="G1931" s="33"/>
      <c r="H1931" s="33"/>
      <c r="I1931" s="33"/>
      <c r="J1931" s="33"/>
    </row>
    <row r="1932" spans="1:10" ht="18" customHeight="1" x14ac:dyDescent="0.25">
      <c r="A1932" s="30" t="s">
        <v>914</v>
      </c>
      <c r="B1932" s="28" t="s">
        <v>1237</v>
      </c>
      <c r="C1932" s="30" t="s">
        <v>1236</v>
      </c>
      <c r="D1932" s="30" t="s">
        <v>10</v>
      </c>
      <c r="E1932" s="666" t="s">
        <v>1261</v>
      </c>
      <c r="F1932" s="666"/>
      <c r="G1932" s="29" t="s">
        <v>1235</v>
      </c>
      <c r="H1932" s="28" t="s">
        <v>1234</v>
      </c>
      <c r="I1932" s="28" t="s">
        <v>1233</v>
      </c>
      <c r="J1932" s="28" t="s">
        <v>11</v>
      </c>
    </row>
    <row r="1933" spans="1:10" ht="39" customHeight="1" x14ac:dyDescent="0.25">
      <c r="A1933" s="18" t="s">
        <v>1260</v>
      </c>
      <c r="B1933" s="16" t="s">
        <v>912</v>
      </c>
      <c r="C1933" s="18" t="s">
        <v>61</v>
      </c>
      <c r="D1933" s="18" t="s">
        <v>911</v>
      </c>
      <c r="E1933" s="667" t="s">
        <v>1749</v>
      </c>
      <c r="F1933" s="667"/>
      <c r="G1933" s="17" t="s">
        <v>73</v>
      </c>
      <c r="H1933" s="46">
        <v>1</v>
      </c>
      <c r="I1933" s="15">
        <v>722.44</v>
      </c>
      <c r="J1933" s="15">
        <v>722.44</v>
      </c>
    </row>
    <row r="1934" spans="1:10" ht="24" customHeight="1" x14ac:dyDescent="0.25">
      <c r="A1934" s="44" t="s">
        <v>1254</v>
      </c>
      <c r="B1934" s="45" t="s">
        <v>1577</v>
      </c>
      <c r="C1934" s="44" t="s">
        <v>61</v>
      </c>
      <c r="D1934" s="44" t="s">
        <v>1576</v>
      </c>
      <c r="E1934" s="668" t="s">
        <v>1251</v>
      </c>
      <c r="F1934" s="668"/>
      <c r="G1934" s="43" t="s">
        <v>1250</v>
      </c>
      <c r="H1934" s="42">
        <v>0.35630000000000001</v>
      </c>
      <c r="I1934" s="41">
        <v>29.04</v>
      </c>
      <c r="J1934" s="41">
        <v>10.34</v>
      </c>
    </row>
    <row r="1935" spans="1:10" ht="24" customHeight="1" x14ac:dyDescent="0.25">
      <c r="A1935" s="44" t="s">
        <v>1254</v>
      </c>
      <c r="B1935" s="45" t="s">
        <v>1253</v>
      </c>
      <c r="C1935" s="44" t="s">
        <v>61</v>
      </c>
      <c r="D1935" s="44" t="s">
        <v>1252</v>
      </c>
      <c r="E1935" s="668" t="s">
        <v>1251</v>
      </c>
      <c r="F1935" s="668"/>
      <c r="G1935" s="43" t="s">
        <v>1250</v>
      </c>
      <c r="H1935" s="42">
        <v>0.1779</v>
      </c>
      <c r="I1935" s="41">
        <v>20.309999999999999</v>
      </c>
      <c r="J1935" s="41">
        <v>3.61</v>
      </c>
    </row>
    <row r="1936" spans="1:10" ht="26.1" customHeight="1" x14ac:dyDescent="0.25">
      <c r="A1936" s="39" t="s">
        <v>1247</v>
      </c>
      <c r="B1936" s="40" t="s">
        <v>2906</v>
      </c>
      <c r="C1936" s="39" t="s">
        <v>61</v>
      </c>
      <c r="D1936" s="39" t="s">
        <v>2905</v>
      </c>
      <c r="E1936" s="669" t="s">
        <v>1244</v>
      </c>
      <c r="F1936" s="669"/>
      <c r="G1936" s="38" t="s">
        <v>2904</v>
      </c>
      <c r="H1936" s="37">
        <v>0.88290000000000002</v>
      </c>
      <c r="I1936" s="36">
        <v>29.12</v>
      </c>
      <c r="J1936" s="36">
        <v>25.71</v>
      </c>
    </row>
    <row r="1937" spans="1:10" ht="39" customHeight="1" x14ac:dyDescent="0.25">
      <c r="A1937" s="39" t="s">
        <v>1247</v>
      </c>
      <c r="B1937" s="40" t="s">
        <v>2920</v>
      </c>
      <c r="C1937" s="39" t="s">
        <v>61</v>
      </c>
      <c r="D1937" s="39" t="s">
        <v>2919</v>
      </c>
      <c r="E1937" s="669" t="s">
        <v>1244</v>
      </c>
      <c r="F1937" s="669"/>
      <c r="G1937" s="38" t="s">
        <v>73</v>
      </c>
      <c r="H1937" s="37">
        <v>1</v>
      </c>
      <c r="I1937" s="36">
        <v>520.96</v>
      </c>
      <c r="J1937" s="36">
        <v>520.96</v>
      </c>
    </row>
    <row r="1938" spans="1:10" ht="39" customHeight="1" x14ac:dyDescent="0.25">
      <c r="A1938" s="39" t="s">
        <v>1247</v>
      </c>
      <c r="B1938" s="40" t="s">
        <v>2918</v>
      </c>
      <c r="C1938" s="39" t="s">
        <v>61</v>
      </c>
      <c r="D1938" s="39" t="s">
        <v>2917</v>
      </c>
      <c r="E1938" s="669" t="s">
        <v>1244</v>
      </c>
      <c r="F1938" s="669"/>
      <c r="G1938" s="38" t="s">
        <v>82</v>
      </c>
      <c r="H1938" s="37">
        <v>4.8166000000000002</v>
      </c>
      <c r="I1938" s="36">
        <v>0.56000000000000005</v>
      </c>
      <c r="J1938" s="36">
        <v>2.69</v>
      </c>
    </row>
    <row r="1939" spans="1:10" ht="39" customHeight="1" x14ac:dyDescent="0.25">
      <c r="A1939" s="39" t="s">
        <v>1247</v>
      </c>
      <c r="B1939" s="40" t="s">
        <v>2916</v>
      </c>
      <c r="C1939" s="39" t="s">
        <v>61</v>
      </c>
      <c r="D1939" s="39" t="s">
        <v>2915</v>
      </c>
      <c r="E1939" s="669" t="s">
        <v>1244</v>
      </c>
      <c r="F1939" s="669"/>
      <c r="G1939" s="38" t="s">
        <v>104</v>
      </c>
      <c r="H1939" s="37">
        <v>6.8503999999999996</v>
      </c>
      <c r="I1939" s="36">
        <v>23.23</v>
      </c>
      <c r="J1939" s="36">
        <v>159.13</v>
      </c>
    </row>
    <row r="1940" spans="1:10" x14ac:dyDescent="0.25">
      <c r="A1940" s="35"/>
      <c r="B1940" s="35"/>
      <c r="C1940" s="35"/>
      <c r="D1940" s="35"/>
      <c r="E1940" s="35" t="s">
        <v>1243</v>
      </c>
      <c r="F1940" s="34">
        <v>4.9902516015226066</v>
      </c>
      <c r="G1940" s="35" t="s">
        <v>1242</v>
      </c>
      <c r="H1940" s="34">
        <v>5.76</v>
      </c>
      <c r="I1940" s="35" t="s">
        <v>1241</v>
      </c>
      <c r="J1940" s="34">
        <v>10.75</v>
      </c>
    </row>
    <row r="1941" spans="1:10" x14ac:dyDescent="0.25">
      <c r="A1941" s="35"/>
      <c r="B1941" s="35"/>
      <c r="C1941" s="35"/>
      <c r="D1941" s="35"/>
      <c r="E1941" s="35" t="s">
        <v>1240</v>
      </c>
      <c r="F1941" s="34">
        <v>144.47999999999999</v>
      </c>
      <c r="G1941" s="35"/>
      <c r="H1941" s="674" t="s">
        <v>1239</v>
      </c>
      <c r="I1941" s="674"/>
      <c r="J1941" s="34">
        <v>866.92</v>
      </c>
    </row>
    <row r="1942" spans="1:10" ht="50.1" customHeight="1" thickBot="1" x14ac:dyDescent="0.3">
      <c r="A1942" s="11"/>
      <c r="B1942" s="11"/>
      <c r="C1942" s="11"/>
      <c r="D1942" s="11"/>
      <c r="E1942" s="11"/>
      <c r="F1942" s="11"/>
      <c r="G1942" s="11" t="s">
        <v>3360</v>
      </c>
      <c r="H1942" s="48">
        <v>10.8</v>
      </c>
      <c r="I1942" s="11" t="s">
        <v>3359</v>
      </c>
      <c r="J1942" s="47">
        <v>9362.73</v>
      </c>
    </row>
    <row r="1943" spans="1:10" ht="1.2" customHeight="1" thickTop="1" x14ac:dyDescent="0.25">
      <c r="A1943" s="33"/>
      <c r="B1943" s="33"/>
      <c r="C1943" s="33"/>
      <c r="D1943" s="33"/>
      <c r="E1943" s="33"/>
      <c r="F1943" s="33"/>
      <c r="G1943" s="33"/>
      <c r="H1943" s="33"/>
      <c r="I1943" s="33"/>
      <c r="J1943" s="33"/>
    </row>
    <row r="1944" spans="1:10" ht="18" customHeight="1" x14ac:dyDescent="0.25">
      <c r="A1944" s="30" t="s">
        <v>913</v>
      </c>
      <c r="B1944" s="28" t="s">
        <v>1237</v>
      </c>
      <c r="C1944" s="30" t="s">
        <v>1236</v>
      </c>
      <c r="D1944" s="30" t="s">
        <v>10</v>
      </c>
      <c r="E1944" s="666" t="s">
        <v>1261</v>
      </c>
      <c r="F1944" s="666"/>
      <c r="G1944" s="29" t="s">
        <v>1235</v>
      </c>
      <c r="H1944" s="28" t="s">
        <v>1234</v>
      </c>
      <c r="I1944" s="28" t="s">
        <v>1233</v>
      </c>
      <c r="J1944" s="28" t="s">
        <v>11</v>
      </c>
    </row>
    <row r="1945" spans="1:10" ht="39" customHeight="1" x14ac:dyDescent="0.25">
      <c r="A1945" s="18" t="s">
        <v>1260</v>
      </c>
      <c r="B1945" s="16" t="s">
        <v>912</v>
      </c>
      <c r="C1945" s="18" t="s">
        <v>61</v>
      </c>
      <c r="D1945" s="18" t="s">
        <v>911</v>
      </c>
      <c r="E1945" s="667" t="s">
        <v>1749</v>
      </c>
      <c r="F1945" s="667"/>
      <c r="G1945" s="17" t="s">
        <v>73</v>
      </c>
      <c r="H1945" s="46">
        <v>1</v>
      </c>
      <c r="I1945" s="15">
        <v>722.44</v>
      </c>
      <c r="J1945" s="15">
        <v>722.44</v>
      </c>
    </row>
    <row r="1946" spans="1:10" ht="24" customHeight="1" x14ac:dyDescent="0.25">
      <c r="A1946" s="44" t="s">
        <v>1254</v>
      </c>
      <c r="B1946" s="45" t="s">
        <v>1577</v>
      </c>
      <c r="C1946" s="44" t="s">
        <v>61</v>
      </c>
      <c r="D1946" s="44" t="s">
        <v>1576</v>
      </c>
      <c r="E1946" s="668" t="s">
        <v>1251</v>
      </c>
      <c r="F1946" s="668"/>
      <c r="G1946" s="43" t="s">
        <v>1250</v>
      </c>
      <c r="H1946" s="42">
        <v>0.35630000000000001</v>
      </c>
      <c r="I1946" s="41">
        <v>29.04</v>
      </c>
      <c r="J1946" s="41">
        <v>10.34</v>
      </c>
    </row>
    <row r="1947" spans="1:10" ht="24" customHeight="1" x14ac:dyDescent="0.25">
      <c r="A1947" s="44" t="s">
        <v>1254</v>
      </c>
      <c r="B1947" s="45" t="s">
        <v>1253</v>
      </c>
      <c r="C1947" s="44" t="s">
        <v>61</v>
      </c>
      <c r="D1947" s="44" t="s">
        <v>1252</v>
      </c>
      <c r="E1947" s="668" t="s">
        <v>1251</v>
      </c>
      <c r="F1947" s="668"/>
      <c r="G1947" s="43" t="s">
        <v>1250</v>
      </c>
      <c r="H1947" s="42">
        <v>0.1779</v>
      </c>
      <c r="I1947" s="41">
        <v>20.309999999999999</v>
      </c>
      <c r="J1947" s="41">
        <v>3.61</v>
      </c>
    </row>
    <row r="1948" spans="1:10" ht="26.1" customHeight="1" x14ac:dyDescent="0.25">
      <c r="A1948" s="39" t="s">
        <v>1247</v>
      </c>
      <c r="B1948" s="40" t="s">
        <v>2906</v>
      </c>
      <c r="C1948" s="39" t="s">
        <v>61</v>
      </c>
      <c r="D1948" s="39" t="s">
        <v>2905</v>
      </c>
      <c r="E1948" s="669" t="s">
        <v>1244</v>
      </c>
      <c r="F1948" s="669"/>
      <c r="G1948" s="38" t="s">
        <v>2904</v>
      </c>
      <c r="H1948" s="37">
        <v>0.88290000000000002</v>
      </c>
      <c r="I1948" s="36">
        <v>29.12</v>
      </c>
      <c r="J1948" s="36">
        <v>25.71</v>
      </c>
    </row>
    <row r="1949" spans="1:10" ht="39" customHeight="1" x14ac:dyDescent="0.25">
      <c r="A1949" s="39" t="s">
        <v>1247</v>
      </c>
      <c r="B1949" s="40" t="s">
        <v>2920</v>
      </c>
      <c r="C1949" s="39" t="s">
        <v>61</v>
      </c>
      <c r="D1949" s="39" t="s">
        <v>2919</v>
      </c>
      <c r="E1949" s="669" t="s">
        <v>1244</v>
      </c>
      <c r="F1949" s="669"/>
      <c r="G1949" s="38" t="s">
        <v>73</v>
      </c>
      <c r="H1949" s="37">
        <v>1</v>
      </c>
      <c r="I1949" s="36">
        <v>520.96</v>
      </c>
      <c r="J1949" s="36">
        <v>520.96</v>
      </c>
    </row>
    <row r="1950" spans="1:10" ht="39" customHeight="1" x14ac:dyDescent="0.25">
      <c r="A1950" s="39" t="s">
        <v>1247</v>
      </c>
      <c r="B1950" s="40" t="s">
        <v>2918</v>
      </c>
      <c r="C1950" s="39" t="s">
        <v>61</v>
      </c>
      <c r="D1950" s="39" t="s">
        <v>2917</v>
      </c>
      <c r="E1950" s="669" t="s">
        <v>1244</v>
      </c>
      <c r="F1950" s="669"/>
      <c r="G1950" s="38" t="s">
        <v>82</v>
      </c>
      <c r="H1950" s="37">
        <v>4.8166000000000002</v>
      </c>
      <c r="I1950" s="36">
        <v>0.56000000000000005</v>
      </c>
      <c r="J1950" s="36">
        <v>2.69</v>
      </c>
    </row>
    <row r="1951" spans="1:10" ht="39" customHeight="1" x14ac:dyDescent="0.25">
      <c r="A1951" s="39" t="s">
        <v>1247</v>
      </c>
      <c r="B1951" s="40" t="s">
        <v>2916</v>
      </c>
      <c r="C1951" s="39" t="s">
        <v>61</v>
      </c>
      <c r="D1951" s="39" t="s">
        <v>2915</v>
      </c>
      <c r="E1951" s="669" t="s">
        <v>1244</v>
      </c>
      <c r="F1951" s="669"/>
      <c r="G1951" s="38" t="s">
        <v>104</v>
      </c>
      <c r="H1951" s="37">
        <v>6.8503999999999996</v>
      </c>
      <c r="I1951" s="36">
        <v>23.23</v>
      </c>
      <c r="J1951" s="36">
        <v>159.13</v>
      </c>
    </row>
    <row r="1952" spans="1:10" x14ac:dyDescent="0.25">
      <c r="A1952" s="35"/>
      <c r="B1952" s="35"/>
      <c r="C1952" s="35"/>
      <c r="D1952" s="35"/>
      <c r="E1952" s="35" t="s">
        <v>1243</v>
      </c>
      <c r="F1952" s="34">
        <v>4.9902516015226066</v>
      </c>
      <c r="G1952" s="35" t="s">
        <v>1242</v>
      </c>
      <c r="H1952" s="34">
        <v>5.76</v>
      </c>
      <c r="I1952" s="35" t="s">
        <v>1241</v>
      </c>
      <c r="J1952" s="34">
        <v>10.75</v>
      </c>
    </row>
    <row r="1953" spans="1:10" x14ac:dyDescent="0.25">
      <c r="A1953" s="35"/>
      <c r="B1953" s="35"/>
      <c r="C1953" s="35"/>
      <c r="D1953" s="35"/>
      <c r="E1953" s="35" t="s">
        <v>1240</v>
      </c>
      <c r="F1953" s="34">
        <v>144.47999999999999</v>
      </c>
      <c r="G1953" s="35"/>
      <c r="H1953" s="674" t="s">
        <v>1239</v>
      </c>
      <c r="I1953" s="674"/>
      <c r="J1953" s="34">
        <v>866.92</v>
      </c>
    </row>
    <row r="1954" spans="1:10" ht="50.1" customHeight="1" thickBot="1" x14ac:dyDescent="0.3">
      <c r="A1954" s="11"/>
      <c r="B1954" s="11"/>
      <c r="C1954" s="11"/>
      <c r="D1954" s="11"/>
      <c r="E1954" s="11"/>
      <c r="F1954" s="11"/>
      <c r="G1954" s="11" t="s">
        <v>3360</v>
      </c>
      <c r="H1954" s="48">
        <v>1.8</v>
      </c>
      <c r="I1954" s="11" t="s">
        <v>3359</v>
      </c>
      <c r="J1954" s="47">
        <v>1560.45</v>
      </c>
    </row>
    <row r="1955" spans="1:10" ht="1.2" customHeight="1" thickTop="1" x14ac:dyDescent="0.25">
      <c r="A1955" s="33"/>
      <c r="B1955" s="33"/>
      <c r="C1955" s="33"/>
      <c r="D1955" s="33"/>
      <c r="E1955" s="33"/>
      <c r="F1955" s="33"/>
      <c r="G1955" s="33"/>
      <c r="H1955" s="33"/>
      <c r="I1955" s="33"/>
      <c r="J1955" s="33"/>
    </row>
    <row r="1956" spans="1:10" ht="18" customHeight="1" x14ac:dyDescent="0.25">
      <c r="A1956" s="30" t="s">
        <v>910</v>
      </c>
      <c r="B1956" s="28" t="s">
        <v>1237</v>
      </c>
      <c r="C1956" s="30" t="s">
        <v>1236</v>
      </c>
      <c r="D1956" s="30" t="s">
        <v>10</v>
      </c>
      <c r="E1956" s="666" t="s">
        <v>1261</v>
      </c>
      <c r="F1956" s="666"/>
      <c r="G1956" s="29" t="s">
        <v>1235</v>
      </c>
      <c r="H1956" s="28" t="s">
        <v>1234</v>
      </c>
      <c r="I1956" s="28" t="s">
        <v>1233</v>
      </c>
      <c r="J1956" s="28" t="s">
        <v>11</v>
      </c>
    </row>
    <row r="1957" spans="1:10" ht="26.1" customHeight="1" x14ac:dyDescent="0.25">
      <c r="A1957" s="18" t="s">
        <v>1260</v>
      </c>
      <c r="B1957" s="16" t="s">
        <v>909</v>
      </c>
      <c r="C1957" s="18" t="s">
        <v>61</v>
      </c>
      <c r="D1957" s="18" t="s">
        <v>908</v>
      </c>
      <c r="E1957" s="667" t="s">
        <v>1749</v>
      </c>
      <c r="F1957" s="667"/>
      <c r="G1957" s="17" t="s">
        <v>73</v>
      </c>
      <c r="H1957" s="46">
        <v>1</v>
      </c>
      <c r="I1957" s="15">
        <v>309.62</v>
      </c>
      <c r="J1957" s="15">
        <v>309.62</v>
      </c>
    </row>
    <row r="1958" spans="1:10" ht="24" customHeight="1" x14ac:dyDescent="0.25">
      <c r="A1958" s="44" t="s">
        <v>1254</v>
      </c>
      <c r="B1958" s="45" t="s">
        <v>1577</v>
      </c>
      <c r="C1958" s="44" t="s">
        <v>61</v>
      </c>
      <c r="D1958" s="44" t="s">
        <v>1576</v>
      </c>
      <c r="E1958" s="668" t="s">
        <v>1251</v>
      </c>
      <c r="F1958" s="668"/>
      <c r="G1958" s="43" t="s">
        <v>1250</v>
      </c>
      <c r="H1958" s="42">
        <v>0.45700000000000002</v>
      </c>
      <c r="I1958" s="41">
        <v>29.04</v>
      </c>
      <c r="J1958" s="41">
        <v>13.27</v>
      </c>
    </row>
    <row r="1959" spans="1:10" ht="24" customHeight="1" x14ac:dyDescent="0.25">
      <c r="A1959" s="44" t="s">
        <v>1254</v>
      </c>
      <c r="B1959" s="45" t="s">
        <v>1253</v>
      </c>
      <c r="C1959" s="44" t="s">
        <v>61</v>
      </c>
      <c r="D1959" s="44" t="s">
        <v>1252</v>
      </c>
      <c r="E1959" s="668" t="s">
        <v>1251</v>
      </c>
      <c r="F1959" s="668"/>
      <c r="G1959" s="43" t="s">
        <v>1250</v>
      </c>
      <c r="H1959" s="42">
        <v>0.22900000000000001</v>
      </c>
      <c r="I1959" s="41">
        <v>20.309999999999999</v>
      </c>
      <c r="J1959" s="41">
        <v>4.6500000000000004</v>
      </c>
    </row>
    <row r="1960" spans="1:10" ht="39" customHeight="1" x14ac:dyDescent="0.25">
      <c r="A1960" s="44" t="s">
        <v>1254</v>
      </c>
      <c r="B1960" s="45" t="s">
        <v>2236</v>
      </c>
      <c r="C1960" s="44" t="s">
        <v>61</v>
      </c>
      <c r="D1960" s="44" t="s">
        <v>2235</v>
      </c>
      <c r="E1960" s="668" t="s">
        <v>1251</v>
      </c>
      <c r="F1960" s="668"/>
      <c r="G1960" s="43" t="s">
        <v>86</v>
      </c>
      <c r="H1960" s="42">
        <v>1.2E-2</v>
      </c>
      <c r="I1960" s="41">
        <v>594.02</v>
      </c>
      <c r="J1960" s="41">
        <v>7.12</v>
      </c>
    </row>
    <row r="1961" spans="1:10" ht="39" customHeight="1" x14ac:dyDescent="0.25">
      <c r="A1961" s="39" t="s">
        <v>1247</v>
      </c>
      <c r="B1961" s="40" t="s">
        <v>2914</v>
      </c>
      <c r="C1961" s="39" t="s">
        <v>61</v>
      </c>
      <c r="D1961" s="39" t="s">
        <v>2913</v>
      </c>
      <c r="E1961" s="669" t="s">
        <v>1244</v>
      </c>
      <c r="F1961" s="669"/>
      <c r="G1961" s="38" t="s">
        <v>73</v>
      </c>
      <c r="H1961" s="37">
        <v>1</v>
      </c>
      <c r="I1961" s="36">
        <v>284.58</v>
      </c>
      <c r="J1961" s="36">
        <v>284.58</v>
      </c>
    </row>
    <row r="1962" spans="1:10" x14ac:dyDescent="0.25">
      <c r="A1962" s="35"/>
      <c r="B1962" s="35"/>
      <c r="C1962" s="35"/>
      <c r="D1962" s="35"/>
      <c r="E1962" s="35" t="s">
        <v>1243</v>
      </c>
      <c r="F1962" s="34">
        <v>7.1116887939838458</v>
      </c>
      <c r="G1962" s="35" t="s">
        <v>1242</v>
      </c>
      <c r="H1962" s="34">
        <v>8.2100000000000009</v>
      </c>
      <c r="I1962" s="35" t="s">
        <v>1241</v>
      </c>
      <c r="J1962" s="34">
        <v>15.32</v>
      </c>
    </row>
    <row r="1963" spans="1:10" x14ac:dyDescent="0.25">
      <c r="A1963" s="35"/>
      <c r="B1963" s="35"/>
      <c r="C1963" s="35"/>
      <c r="D1963" s="35"/>
      <c r="E1963" s="35" t="s">
        <v>1240</v>
      </c>
      <c r="F1963" s="34">
        <v>61.92</v>
      </c>
      <c r="G1963" s="35"/>
      <c r="H1963" s="674" t="s">
        <v>1239</v>
      </c>
      <c r="I1963" s="674"/>
      <c r="J1963" s="34">
        <v>371.54</v>
      </c>
    </row>
    <row r="1964" spans="1:10" ht="50.1" customHeight="1" thickBot="1" x14ac:dyDescent="0.3">
      <c r="A1964" s="11"/>
      <c r="B1964" s="11"/>
      <c r="C1964" s="11"/>
      <c r="D1964" s="11"/>
      <c r="E1964" s="11"/>
      <c r="F1964" s="11"/>
      <c r="G1964" s="11" t="s">
        <v>3360</v>
      </c>
      <c r="H1964" s="48">
        <v>10.08</v>
      </c>
      <c r="I1964" s="11" t="s">
        <v>3359</v>
      </c>
      <c r="J1964" s="47">
        <v>3745.12</v>
      </c>
    </row>
    <row r="1965" spans="1:10" ht="1.2" customHeight="1" thickTop="1" x14ac:dyDescent="0.25">
      <c r="A1965" s="33"/>
      <c r="B1965" s="33"/>
      <c r="C1965" s="33"/>
      <c r="D1965" s="33"/>
      <c r="E1965" s="33"/>
      <c r="F1965" s="33"/>
      <c r="G1965" s="33"/>
      <c r="H1965" s="33"/>
      <c r="I1965" s="33"/>
      <c r="J1965" s="33"/>
    </row>
    <row r="1966" spans="1:10" ht="24" customHeight="1" x14ac:dyDescent="0.25">
      <c r="A1966" s="21" t="s">
        <v>907</v>
      </c>
      <c r="B1966" s="21"/>
      <c r="C1966" s="21"/>
      <c r="D1966" s="21" t="s">
        <v>906</v>
      </c>
      <c r="E1966" s="21"/>
      <c r="F1966" s="665"/>
      <c r="G1966" s="665"/>
      <c r="H1966" s="22"/>
      <c r="I1966" s="21"/>
      <c r="J1966" s="20">
        <v>80131.350000000006</v>
      </c>
    </row>
    <row r="1967" spans="1:10" ht="18" customHeight="1" x14ac:dyDescent="0.25">
      <c r="A1967" s="30" t="s">
        <v>905</v>
      </c>
      <c r="B1967" s="28" t="s">
        <v>1237</v>
      </c>
      <c r="C1967" s="30" t="s">
        <v>1236</v>
      </c>
      <c r="D1967" s="30" t="s">
        <v>10</v>
      </c>
      <c r="E1967" s="666" t="s">
        <v>1261</v>
      </c>
      <c r="F1967" s="666"/>
      <c r="G1967" s="29" t="s">
        <v>1235</v>
      </c>
      <c r="H1967" s="28" t="s">
        <v>1234</v>
      </c>
      <c r="I1967" s="28" t="s">
        <v>1233</v>
      </c>
      <c r="J1967" s="28" t="s">
        <v>11</v>
      </c>
    </row>
    <row r="1968" spans="1:10" ht="65.099999999999994" customHeight="1" x14ac:dyDescent="0.25">
      <c r="A1968" s="18" t="s">
        <v>1260</v>
      </c>
      <c r="B1968" s="16" t="s">
        <v>904</v>
      </c>
      <c r="C1968" s="18" t="s">
        <v>79</v>
      </c>
      <c r="D1968" s="18" t="s">
        <v>903</v>
      </c>
      <c r="E1968" s="667" t="s">
        <v>1749</v>
      </c>
      <c r="F1968" s="667"/>
      <c r="G1968" s="17" t="s">
        <v>77</v>
      </c>
      <c r="H1968" s="46">
        <v>1</v>
      </c>
      <c r="I1968" s="15">
        <v>2286.64</v>
      </c>
      <c r="J1968" s="15">
        <v>2286.64</v>
      </c>
    </row>
    <row r="1969" spans="1:10" ht="52.2" customHeight="1" x14ac:dyDescent="0.25">
      <c r="A1969" s="44" t="s">
        <v>1254</v>
      </c>
      <c r="B1969" s="45" t="s">
        <v>1763</v>
      </c>
      <c r="C1969" s="44" t="s">
        <v>61</v>
      </c>
      <c r="D1969" s="44" t="s">
        <v>1762</v>
      </c>
      <c r="E1969" s="668" t="s">
        <v>1749</v>
      </c>
      <c r="F1969" s="668"/>
      <c r="G1969" s="43" t="s">
        <v>73</v>
      </c>
      <c r="H1969" s="42">
        <v>7.68</v>
      </c>
      <c r="I1969" s="41">
        <v>297.74</v>
      </c>
      <c r="J1969" s="41">
        <v>2286.64</v>
      </c>
    </row>
    <row r="1970" spans="1:10" x14ac:dyDescent="0.25">
      <c r="A1970" s="35"/>
      <c r="B1970" s="35"/>
      <c r="C1970" s="35"/>
      <c r="D1970" s="35"/>
      <c r="E1970" s="35" t="s">
        <v>1243</v>
      </c>
      <c r="F1970" s="34">
        <v>55.86296536997493</v>
      </c>
      <c r="G1970" s="35" t="s">
        <v>1242</v>
      </c>
      <c r="H1970" s="34">
        <v>64.48</v>
      </c>
      <c r="I1970" s="35" t="s">
        <v>1241</v>
      </c>
      <c r="J1970" s="34">
        <v>120.34</v>
      </c>
    </row>
    <row r="1971" spans="1:10" x14ac:dyDescent="0.25">
      <c r="A1971" s="35"/>
      <c r="B1971" s="35"/>
      <c r="C1971" s="35"/>
      <c r="D1971" s="35"/>
      <c r="E1971" s="35" t="s">
        <v>1240</v>
      </c>
      <c r="F1971" s="34">
        <v>457.32</v>
      </c>
      <c r="G1971" s="35"/>
      <c r="H1971" s="674" t="s">
        <v>1239</v>
      </c>
      <c r="I1971" s="674"/>
      <c r="J1971" s="34">
        <v>2743.96</v>
      </c>
    </row>
    <row r="1972" spans="1:10" ht="50.1" customHeight="1" thickBot="1" x14ac:dyDescent="0.3">
      <c r="A1972" s="11"/>
      <c r="B1972" s="11"/>
      <c r="C1972" s="11"/>
      <c r="D1972" s="11"/>
      <c r="E1972" s="11"/>
      <c r="F1972" s="11"/>
      <c r="G1972" s="11" t="s">
        <v>3360</v>
      </c>
      <c r="H1972" s="48">
        <v>1</v>
      </c>
      <c r="I1972" s="11" t="s">
        <v>3359</v>
      </c>
      <c r="J1972" s="47">
        <v>2743.96</v>
      </c>
    </row>
    <row r="1973" spans="1:10" ht="1.2" customHeight="1" thickTop="1" x14ac:dyDescent="0.25">
      <c r="A1973" s="33"/>
      <c r="B1973" s="33"/>
      <c r="C1973" s="33"/>
      <c r="D1973" s="33"/>
      <c r="E1973" s="33"/>
      <c r="F1973" s="33"/>
      <c r="G1973" s="33"/>
      <c r="H1973" s="33"/>
      <c r="I1973" s="33"/>
      <c r="J1973" s="33"/>
    </row>
    <row r="1974" spans="1:10" ht="18" customHeight="1" x14ac:dyDescent="0.25">
      <c r="A1974" s="30" t="s">
        <v>902</v>
      </c>
      <c r="B1974" s="28" t="s">
        <v>1237</v>
      </c>
      <c r="C1974" s="30" t="s">
        <v>1236</v>
      </c>
      <c r="D1974" s="30" t="s">
        <v>10</v>
      </c>
      <c r="E1974" s="666" t="s">
        <v>1261</v>
      </c>
      <c r="F1974" s="666"/>
      <c r="G1974" s="29" t="s">
        <v>1235</v>
      </c>
      <c r="H1974" s="28" t="s">
        <v>1234</v>
      </c>
      <c r="I1974" s="28" t="s">
        <v>1233</v>
      </c>
      <c r="J1974" s="28" t="s">
        <v>11</v>
      </c>
    </row>
    <row r="1975" spans="1:10" ht="65.099999999999994" customHeight="1" x14ac:dyDescent="0.25">
      <c r="A1975" s="18" t="s">
        <v>1260</v>
      </c>
      <c r="B1975" s="16" t="s">
        <v>901</v>
      </c>
      <c r="C1975" s="18" t="s">
        <v>79</v>
      </c>
      <c r="D1975" s="18" t="s">
        <v>900</v>
      </c>
      <c r="E1975" s="667" t="s">
        <v>1749</v>
      </c>
      <c r="F1975" s="667"/>
      <c r="G1975" s="17" t="s">
        <v>77</v>
      </c>
      <c r="H1975" s="46">
        <v>1</v>
      </c>
      <c r="I1975" s="15">
        <v>1143.32</v>
      </c>
      <c r="J1975" s="15">
        <v>1143.32</v>
      </c>
    </row>
    <row r="1976" spans="1:10" ht="52.2" customHeight="1" x14ac:dyDescent="0.25">
      <c r="A1976" s="44" t="s">
        <v>1254</v>
      </c>
      <c r="B1976" s="45" t="s">
        <v>1763</v>
      </c>
      <c r="C1976" s="44" t="s">
        <v>61</v>
      </c>
      <c r="D1976" s="44" t="s">
        <v>1762</v>
      </c>
      <c r="E1976" s="668" t="s">
        <v>1749</v>
      </c>
      <c r="F1976" s="668"/>
      <c r="G1976" s="43" t="s">
        <v>73</v>
      </c>
      <c r="H1976" s="42">
        <v>3.84</v>
      </c>
      <c r="I1976" s="41">
        <v>297.74</v>
      </c>
      <c r="J1976" s="41">
        <v>1143.32</v>
      </c>
    </row>
    <row r="1977" spans="1:10" x14ac:dyDescent="0.25">
      <c r="A1977" s="35"/>
      <c r="B1977" s="35"/>
      <c r="C1977" s="35"/>
      <c r="D1977" s="35"/>
      <c r="E1977" s="35" t="s">
        <v>1243</v>
      </c>
      <c r="F1977" s="34">
        <v>27.931482684987465</v>
      </c>
      <c r="G1977" s="35" t="s">
        <v>1242</v>
      </c>
      <c r="H1977" s="34">
        <v>32.24</v>
      </c>
      <c r="I1977" s="35" t="s">
        <v>1241</v>
      </c>
      <c r="J1977" s="34">
        <v>60.17</v>
      </c>
    </row>
    <row r="1978" spans="1:10" x14ac:dyDescent="0.25">
      <c r="A1978" s="35"/>
      <c r="B1978" s="35"/>
      <c r="C1978" s="35"/>
      <c r="D1978" s="35"/>
      <c r="E1978" s="35" t="s">
        <v>1240</v>
      </c>
      <c r="F1978" s="34">
        <v>228.66</v>
      </c>
      <c r="G1978" s="35"/>
      <c r="H1978" s="674" t="s">
        <v>1239</v>
      </c>
      <c r="I1978" s="674"/>
      <c r="J1978" s="34">
        <v>1371.98</v>
      </c>
    </row>
    <row r="1979" spans="1:10" ht="50.1" customHeight="1" thickBot="1" x14ac:dyDescent="0.3">
      <c r="A1979" s="11"/>
      <c r="B1979" s="11"/>
      <c r="C1979" s="11"/>
      <c r="D1979" s="11"/>
      <c r="E1979" s="11"/>
      <c r="F1979" s="11"/>
      <c r="G1979" s="11" t="s">
        <v>3360</v>
      </c>
      <c r="H1979" s="48">
        <v>7</v>
      </c>
      <c r="I1979" s="11" t="s">
        <v>3359</v>
      </c>
      <c r="J1979" s="47">
        <v>9603.86</v>
      </c>
    </row>
    <row r="1980" spans="1:10" ht="1.2" customHeight="1" thickTop="1" x14ac:dyDescent="0.25">
      <c r="A1980" s="33"/>
      <c r="B1980" s="33"/>
      <c r="C1980" s="33"/>
      <c r="D1980" s="33"/>
      <c r="E1980" s="33"/>
      <c r="F1980" s="33"/>
      <c r="G1980" s="33"/>
      <c r="H1980" s="33"/>
      <c r="I1980" s="33"/>
      <c r="J1980" s="33"/>
    </row>
    <row r="1981" spans="1:10" ht="18" customHeight="1" x14ac:dyDescent="0.25">
      <c r="A1981" s="30" t="s">
        <v>899</v>
      </c>
      <c r="B1981" s="28" t="s">
        <v>1237</v>
      </c>
      <c r="C1981" s="30" t="s">
        <v>1236</v>
      </c>
      <c r="D1981" s="30" t="s">
        <v>10</v>
      </c>
      <c r="E1981" s="666" t="s">
        <v>1261</v>
      </c>
      <c r="F1981" s="666"/>
      <c r="G1981" s="29" t="s">
        <v>1235</v>
      </c>
      <c r="H1981" s="28" t="s">
        <v>1234</v>
      </c>
      <c r="I1981" s="28" t="s">
        <v>1233</v>
      </c>
      <c r="J1981" s="28" t="s">
        <v>11</v>
      </c>
    </row>
    <row r="1982" spans="1:10" ht="65.099999999999994" customHeight="1" x14ac:dyDescent="0.25">
      <c r="A1982" s="18" t="s">
        <v>1260</v>
      </c>
      <c r="B1982" s="16" t="s">
        <v>898</v>
      </c>
      <c r="C1982" s="18" t="s">
        <v>79</v>
      </c>
      <c r="D1982" s="18" t="s">
        <v>897</v>
      </c>
      <c r="E1982" s="667" t="s">
        <v>1749</v>
      </c>
      <c r="F1982" s="667"/>
      <c r="G1982" s="17" t="s">
        <v>77</v>
      </c>
      <c r="H1982" s="46">
        <v>1</v>
      </c>
      <c r="I1982" s="15">
        <v>1714.98</v>
      </c>
      <c r="J1982" s="15">
        <v>1714.98</v>
      </c>
    </row>
    <row r="1983" spans="1:10" ht="52.2" customHeight="1" x14ac:dyDescent="0.25">
      <c r="A1983" s="44" t="s">
        <v>1254</v>
      </c>
      <c r="B1983" s="45" t="s">
        <v>1763</v>
      </c>
      <c r="C1983" s="44" t="s">
        <v>61</v>
      </c>
      <c r="D1983" s="44" t="s">
        <v>1762</v>
      </c>
      <c r="E1983" s="668" t="s">
        <v>1749</v>
      </c>
      <c r="F1983" s="668"/>
      <c r="G1983" s="43" t="s">
        <v>73</v>
      </c>
      <c r="H1983" s="42">
        <v>5.76</v>
      </c>
      <c r="I1983" s="41">
        <v>297.74</v>
      </c>
      <c r="J1983" s="41">
        <v>1714.98</v>
      </c>
    </row>
    <row r="1984" spans="1:10" x14ac:dyDescent="0.25">
      <c r="A1984" s="35"/>
      <c r="B1984" s="35"/>
      <c r="C1984" s="35"/>
      <c r="D1984" s="35"/>
      <c r="E1984" s="35" t="s">
        <v>1243</v>
      </c>
      <c r="F1984" s="34">
        <v>41.894902980224678</v>
      </c>
      <c r="G1984" s="35" t="s">
        <v>1242</v>
      </c>
      <c r="H1984" s="34">
        <v>48.36</v>
      </c>
      <c r="I1984" s="35" t="s">
        <v>1241</v>
      </c>
      <c r="J1984" s="34">
        <v>90.25</v>
      </c>
    </row>
    <row r="1985" spans="1:10" x14ac:dyDescent="0.25">
      <c r="A1985" s="35"/>
      <c r="B1985" s="35"/>
      <c r="C1985" s="35"/>
      <c r="D1985" s="35"/>
      <c r="E1985" s="35" t="s">
        <v>1240</v>
      </c>
      <c r="F1985" s="34">
        <v>342.99</v>
      </c>
      <c r="G1985" s="35"/>
      <c r="H1985" s="674" t="s">
        <v>1239</v>
      </c>
      <c r="I1985" s="674"/>
      <c r="J1985" s="34">
        <v>2057.9699999999998</v>
      </c>
    </row>
    <row r="1986" spans="1:10" ht="50.1" customHeight="1" thickBot="1" x14ac:dyDescent="0.3">
      <c r="A1986" s="11"/>
      <c r="B1986" s="11"/>
      <c r="C1986" s="11"/>
      <c r="D1986" s="11"/>
      <c r="E1986" s="11"/>
      <c r="F1986" s="11"/>
      <c r="G1986" s="11" t="s">
        <v>3360</v>
      </c>
      <c r="H1986" s="48">
        <v>3</v>
      </c>
      <c r="I1986" s="11" t="s">
        <v>3359</v>
      </c>
      <c r="J1986" s="47">
        <v>6173.91</v>
      </c>
    </row>
    <row r="1987" spans="1:10" ht="1.2" customHeight="1" thickTop="1" x14ac:dyDescent="0.25">
      <c r="A1987" s="33"/>
      <c r="B1987" s="33"/>
      <c r="C1987" s="33"/>
      <c r="D1987" s="33"/>
      <c r="E1987" s="33"/>
      <c r="F1987" s="33"/>
      <c r="G1987" s="33"/>
      <c r="H1987" s="33"/>
      <c r="I1987" s="33"/>
      <c r="J1987" s="33"/>
    </row>
    <row r="1988" spans="1:10" ht="18" customHeight="1" x14ac:dyDescent="0.25">
      <c r="A1988" s="30" t="s">
        <v>896</v>
      </c>
      <c r="B1988" s="28" t="s">
        <v>1237</v>
      </c>
      <c r="C1988" s="30" t="s">
        <v>1236</v>
      </c>
      <c r="D1988" s="30" t="s">
        <v>10</v>
      </c>
      <c r="E1988" s="666" t="s">
        <v>1261</v>
      </c>
      <c r="F1988" s="666"/>
      <c r="G1988" s="29" t="s">
        <v>1235</v>
      </c>
      <c r="H1988" s="28" t="s">
        <v>1234</v>
      </c>
      <c r="I1988" s="28" t="s">
        <v>1233</v>
      </c>
      <c r="J1988" s="28" t="s">
        <v>11</v>
      </c>
    </row>
    <row r="1989" spans="1:10" ht="65.099999999999994" customHeight="1" x14ac:dyDescent="0.25">
      <c r="A1989" s="18" t="s">
        <v>1260</v>
      </c>
      <c r="B1989" s="16" t="s">
        <v>895</v>
      </c>
      <c r="C1989" s="18" t="s">
        <v>79</v>
      </c>
      <c r="D1989" s="18" t="s">
        <v>894</v>
      </c>
      <c r="E1989" s="667" t="s">
        <v>1749</v>
      </c>
      <c r="F1989" s="667"/>
      <c r="G1989" s="17" t="s">
        <v>77</v>
      </c>
      <c r="H1989" s="46">
        <v>1</v>
      </c>
      <c r="I1989" s="15">
        <v>1429.15</v>
      </c>
      <c r="J1989" s="15">
        <v>1429.15</v>
      </c>
    </row>
    <row r="1990" spans="1:10" ht="52.2" customHeight="1" x14ac:dyDescent="0.25">
      <c r="A1990" s="44" t="s">
        <v>1254</v>
      </c>
      <c r="B1990" s="45" t="s">
        <v>1763</v>
      </c>
      <c r="C1990" s="44" t="s">
        <v>61</v>
      </c>
      <c r="D1990" s="44" t="s">
        <v>1762</v>
      </c>
      <c r="E1990" s="668" t="s">
        <v>1749</v>
      </c>
      <c r="F1990" s="668"/>
      <c r="G1990" s="43" t="s">
        <v>73</v>
      </c>
      <c r="H1990" s="42">
        <v>4.8</v>
      </c>
      <c r="I1990" s="41">
        <v>297.74</v>
      </c>
      <c r="J1990" s="41">
        <v>1429.15</v>
      </c>
    </row>
    <row r="1991" spans="1:10" x14ac:dyDescent="0.25">
      <c r="A1991" s="35"/>
      <c r="B1991" s="35"/>
      <c r="C1991" s="35"/>
      <c r="D1991" s="35"/>
      <c r="E1991" s="35" t="s">
        <v>1243</v>
      </c>
      <c r="F1991" s="34">
        <v>34.913192832606072</v>
      </c>
      <c r="G1991" s="35" t="s">
        <v>1242</v>
      </c>
      <c r="H1991" s="34">
        <v>40.299999999999997</v>
      </c>
      <c r="I1991" s="35" t="s">
        <v>1241</v>
      </c>
      <c r="J1991" s="34">
        <v>75.209999999999994</v>
      </c>
    </row>
    <row r="1992" spans="1:10" x14ac:dyDescent="0.25">
      <c r="A1992" s="35"/>
      <c r="B1992" s="35"/>
      <c r="C1992" s="35"/>
      <c r="D1992" s="35"/>
      <c r="E1992" s="35" t="s">
        <v>1240</v>
      </c>
      <c r="F1992" s="34">
        <v>285.83</v>
      </c>
      <c r="G1992" s="35"/>
      <c r="H1992" s="674" t="s">
        <v>1239</v>
      </c>
      <c r="I1992" s="674"/>
      <c r="J1992" s="34">
        <v>1714.98</v>
      </c>
    </row>
    <row r="1993" spans="1:10" ht="50.1" customHeight="1" thickBot="1" x14ac:dyDescent="0.3">
      <c r="A1993" s="11"/>
      <c r="B1993" s="11"/>
      <c r="C1993" s="11"/>
      <c r="D1993" s="11"/>
      <c r="E1993" s="11"/>
      <c r="F1993" s="11"/>
      <c r="G1993" s="11" t="s">
        <v>3360</v>
      </c>
      <c r="H1993" s="48">
        <v>2</v>
      </c>
      <c r="I1993" s="11" t="s">
        <v>3359</v>
      </c>
      <c r="J1993" s="47">
        <v>3429.96</v>
      </c>
    </row>
    <row r="1994" spans="1:10" ht="1.2" customHeight="1" thickTop="1" x14ac:dyDescent="0.25">
      <c r="A1994" s="33"/>
      <c r="B1994" s="33"/>
      <c r="C1994" s="33"/>
      <c r="D1994" s="33"/>
      <c r="E1994" s="33"/>
      <c r="F1994" s="33"/>
      <c r="G1994" s="33"/>
      <c r="H1994" s="33"/>
      <c r="I1994" s="33"/>
      <c r="J1994" s="33"/>
    </row>
    <row r="1995" spans="1:10" ht="18" customHeight="1" x14ac:dyDescent="0.25">
      <c r="A1995" s="30" t="s">
        <v>893</v>
      </c>
      <c r="B1995" s="28" t="s">
        <v>1237</v>
      </c>
      <c r="C1995" s="30" t="s">
        <v>1236</v>
      </c>
      <c r="D1995" s="30" t="s">
        <v>10</v>
      </c>
      <c r="E1995" s="666" t="s">
        <v>1261</v>
      </c>
      <c r="F1995" s="666"/>
      <c r="G1995" s="29" t="s">
        <v>1235</v>
      </c>
      <c r="H1995" s="28" t="s">
        <v>1234</v>
      </c>
      <c r="I1995" s="28" t="s">
        <v>1233</v>
      </c>
      <c r="J1995" s="28" t="s">
        <v>11</v>
      </c>
    </row>
    <row r="1996" spans="1:10" ht="65.099999999999994" customHeight="1" x14ac:dyDescent="0.25">
      <c r="A1996" s="18" t="s">
        <v>1260</v>
      </c>
      <c r="B1996" s="16" t="s">
        <v>892</v>
      </c>
      <c r="C1996" s="18" t="s">
        <v>79</v>
      </c>
      <c r="D1996" s="18" t="s">
        <v>891</v>
      </c>
      <c r="E1996" s="667" t="s">
        <v>1749</v>
      </c>
      <c r="F1996" s="667"/>
      <c r="G1996" s="17" t="s">
        <v>77</v>
      </c>
      <c r="H1996" s="46">
        <v>1</v>
      </c>
      <c r="I1996" s="15">
        <v>3040.99</v>
      </c>
      <c r="J1996" s="15">
        <v>3040.99</v>
      </c>
    </row>
    <row r="1997" spans="1:10" ht="52.2" customHeight="1" x14ac:dyDescent="0.25">
      <c r="A1997" s="44" t="s">
        <v>1254</v>
      </c>
      <c r="B1997" s="45" t="s">
        <v>1759</v>
      </c>
      <c r="C1997" s="44" t="s">
        <v>61</v>
      </c>
      <c r="D1997" s="44" t="s">
        <v>1758</v>
      </c>
      <c r="E1997" s="668" t="s">
        <v>1749</v>
      </c>
      <c r="F1997" s="668"/>
      <c r="G1997" s="43" t="s">
        <v>73</v>
      </c>
      <c r="H1997" s="42">
        <v>8.74</v>
      </c>
      <c r="I1997" s="41">
        <v>347.94</v>
      </c>
      <c r="J1997" s="41">
        <v>3040.99</v>
      </c>
    </row>
    <row r="1998" spans="1:10" x14ac:dyDescent="0.25">
      <c r="A1998" s="35"/>
      <c r="B1998" s="35"/>
      <c r="C1998" s="35"/>
      <c r="D1998" s="35"/>
      <c r="E1998" s="35" t="s">
        <v>1243</v>
      </c>
      <c r="F1998" s="34">
        <v>117.65852750000001</v>
      </c>
      <c r="G1998" s="35" t="s">
        <v>1242</v>
      </c>
      <c r="H1998" s="34">
        <v>135.80000000000001</v>
      </c>
      <c r="I1998" s="35" t="s">
        <v>1241</v>
      </c>
      <c r="J1998" s="34">
        <v>253.46</v>
      </c>
    </row>
    <row r="1999" spans="1:10" x14ac:dyDescent="0.25">
      <c r="A1999" s="35"/>
      <c r="B1999" s="35"/>
      <c r="C1999" s="35"/>
      <c r="D1999" s="35"/>
      <c r="E1999" s="35" t="s">
        <v>1240</v>
      </c>
      <c r="F1999" s="34">
        <v>608.19000000000005</v>
      </c>
      <c r="G1999" s="35"/>
      <c r="H1999" s="674" t="s">
        <v>1239</v>
      </c>
      <c r="I1999" s="674"/>
      <c r="J1999" s="34">
        <v>3649.18</v>
      </c>
    </row>
    <row r="2000" spans="1:10" ht="50.1" customHeight="1" thickBot="1" x14ac:dyDescent="0.3">
      <c r="A2000" s="11"/>
      <c r="B2000" s="11"/>
      <c r="C2000" s="11"/>
      <c r="D2000" s="11"/>
      <c r="E2000" s="11"/>
      <c r="F2000" s="11"/>
      <c r="G2000" s="11" t="s">
        <v>3360</v>
      </c>
      <c r="H2000" s="48">
        <v>2</v>
      </c>
      <c r="I2000" s="11" t="s">
        <v>3359</v>
      </c>
      <c r="J2000" s="47">
        <v>7298.36</v>
      </c>
    </row>
    <row r="2001" spans="1:10" ht="1.2" customHeight="1" thickTop="1" x14ac:dyDescent="0.25">
      <c r="A2001" s="33"/>
      <c r="B2001" s="33"/>
      <c r="C2001" s="33"/>
      <c r="D2001" s="33"/>
      <c r="E2001" s="33"/>
      <c r="F2001" s="33"/>
      <c r="G2001" s="33"/>
      <c r="H2001" s="33"/>
      <c r="I2001" s="33"/>
      <c r="J2001" s="33"/>
    </row>
    <row r="2002" spans="1:10" ht="18" customHeight="1" x14ac:dyDescent="0.25">
      <c r="A2002" s="30" t="s">
        <v>890</v>
      </c>
      <c r="B2002" s="28" t="s">
        <v>1237</v>
      </c>
      <c r="C2002" s="30" t="s">
        <v>1236</v>
      </c>
      <c r="D2002" s="30" t="s">
        <v>10</v>
      </c>
      <c r="E2002" s="666" t="s">
        <v>1261</v>
      </c>
      <c r="F2002" s="666"/>
      <c r="G2002" s="29" t="s">
        <v>1235</v>
      </c>
      <c r="H2002" s="28" t="s">
        <v>1234</v>
      </c>
      <c r="I2002" s="28" t="s">
        <v>1233</v>
      </c>
      <c r="J2002" s="28" t="s">
        <v>11</v>
      </c>
    </row>
    <row r="2003" spans="1:10" ht="52.2" customHeight="1" x14ac:dyDescent="0.25">
      <c r="A2003" s="18" t="s">
        <v>1260</v>
      </c>
      <c r="B2003" s="16" t="s">
        <v>888</v>
      </c>
      <c r="C2003" s="18" t="s">
        <v>79</v>
      </c>
      <c r="D2003" s="18" t="s">
        <v>887</v>
      </c>
      <c r="E2003" s="667" t="s">
        <v>1749</v>
      </c>
      <c r="F2003" s="667"/>
      <c r="G2003" s="17" t="s">
        <v>77</v>
      </c>
      <c r="H2003" s="46">
        <v>1</v>
      </c>
      <c r="I2003" s="15">
        <v>1097.44</v>
      </c>
      <c r="J2003" s="15">
        <v>1097.44</v>
      </c>
    </row>
    <row r="2004" spans="1:10" ht="39" customHeight="1" x14ac:dyDescent="0.25">
      <c r="A2004" s="44" t="s">
        <v>1254</v>
      </c>
      <c r="B2004" s="45" t="s">
        <v>1755</v>
      </c>
      <c r="C2004" s="44" t="s">
        <v>61</v>
      </c>
      <c r="D2004" s="44" t="s">
        <v>1754</v>
      </c>
      <c r="E2004" s="668" t="s">
        <v>1749</v>
      </c>
      <c r="F2004" s="668"/>
      <c r="G2004" s="43" t="s">
        <v>73</v>
      </c>
      <c r="H2004" s="42">
        <v>1.89</v>
      </c>
      <c r="I2004" s="41">
        <v>580.66</v>
      </c>
      <c r="J2004" s="41">
        <v>1097.44</v>
      </c>
    </row>
    <row r="2005" spans="1:10" x14ac:dyDescent="0.25">
      <c r="A2005" s="35"/>
      <c r="B2005" s="35"/>
      <c r="C2005" s="35"/>
      <c r="D2005" s="35"/>
      <c r="E2005" s="35" t="s">
        <v>1243</v>
      </c>
      <c r="F2005" s="34">
        <v>45.251137313155695</v>
      </c>
      <c r="G2005" s="35" t="s">
        <v>1242</v>
      </c>
      <c r="H2005" s="34">
        <v>52.23</v>
      </c>
      <c r="I2005" s="35" t="s">
        <v>1241</v>
      </c>
      <c r="J2005" s="34">
        <v>97.48</v>
      </c>
    </row>
    <row r="2006" spans="1:10" x14ac:dyDescent="0.25">
      <c r="A2006" s="35"/>
      <c r="B2006" s="35"/>
      <c r="C2006" s="35"/>
      <c r="D2006" s="35"/>
      <c r="E2006" s="35" t="s">
        <v>1240</v>
      </c>
      <c r="F2006" s="34">
        <v>219.48</v>
      </c>
      <c r="G2006" s="35"/>
      <c r="H2006" s="674" t="s">
        <v>1239</v>
      </c>
      <c r="I2006" s="674"/>
      <c r="J2006" s="34">
        <v>1316.92</v>
      </c>
    </row>
    <row r="2007" spans="1:10" ht="50.1" customHeight="1" thickBot="1" x14ac:dyDescent="0.3">
      <c r="A2007" s="11"/>
      <c r="B2007" s="11"/>
      <c r="C2007" s="11"/>
      <c r="D2007" s="11"/>
      <c r="E2007" s="11"/>
      <c r="F2007" s="11"/>
      <c r="G2007" s="11" t="s">
        <v>3360</v>
      </c>
      <c r="H2007" s="48">
        <v>3</v>
      </c>
      <c r="I2007" s="11" t="s">
        <v>3359</v>
      </c>
      <c r="J2007" s="47">
        <v>3950.76</v>
      </c>
    </row>
    <row r="2008" spans="1:10" ht="1.2" customHeight="1" thickTop="1" x14ac:dyDescent="0.25">
      <c r="A2008" s="33"/>
      <c r="B2008" s="33"/>
      <c r="C2008" s="33"/>
      <c r="D2008" s="33"/>
      <c r="E2008" s="33"/>
      <c r="F2008" s="33"/>
      <c r="G2008" s="33"/>
      <c r="H2008" s="33"/>
      <c r="I2008" s="33"/>
      <c r="J2008" s="33"/>
    </row>
    <row r="2009" spans="1:10" ht="18" customHeight="1" x14ac:dyDescent="0.25">
      <c r="A2009" s="30" t="s">
        <v>889</v>
      </c>
      <c r="B2009" s="28" t="s">
        <v>1237</v>
      </c>
      <c r="C2009" s="30" t="s">
        <v>1236</v>
      </c>
      <c r="D2009" s="30" t="s">
        <v>10</v>
      </c>
      <c r="E2009" s="666" t="s">
        <v>1261</v>
      </c>
      <c r="F2009" s="666"/>
      <c r="G2009" s="29" t="s">
        <v>1235</v>
      </c>
      <c r="H2009" s="28" t="s">
        <v>1234</v>
      </c>
      <c r="I2009" s="28" t="s">
        <v>1233</v>
      </c>
      <c r="J2009" s="28" t="s">
        <v>11</v>
      </c>
    </row>
    <row r="2010" spans="1:10" ht="52.2" customHeight="1" x14ac:dyDescent="0.25">
      <c r="A2010" s="18" t="s">
        <v>1260</v>
      </c>
      <c r="B2010" s="16" t="s">
        <v>888</v>
      </c>
      <c r="C2010" s="18" t="s">
        <v>79</v>
      </c>
      <c r="D2010" s="18" t="s">
        <v>887</v>
      </c>
      <c r="E2010" s="667" t="s">
        <v>1749</v>
      </c>
      <c r="F2010" s="667"/>
      <c r="G2010" s="17" t="s">
        <v>77</v>
      </c>
      <c r="H2010" s="46">
        <v>1</v>
      </c>
      <c r="I2010" s="15">
        <v>1097.44</v>
      </c>
      <c r="J2010" s="15">
        <v>1097.44</v>
      </c>
    </row>
    <row r="2011" spans="1:10" ht="39" customHeight="1" x14ac:dyDescent="0.25">
      <c r="A2011" s="44" t="s">
        <v>1254</v>
      </c>
      <c r="B2011" s="45" t="s">
        <v>1755</v>
      </c>
      <c r="C2011" s="44" t="s">
        <v>61</v>
      </c>
      <c r="D2011" s="44" t="s">
        <v>1754</v>
      </c>
      <c r="E2011" s="668" t="s">
        <v>1749</v>
      </c>
      <c r="F2011" s="668"/>
      <c r="G2011" s="43" t="s">
        <v>73</v>
      </c>
      <c r="H2011" s="42">
        <v>1.89</v>
      </c>
      <c r="I2011" s="41">
        <v>580.66</v>
      </c>
      <c r="J2011" s="41">
        <v>1097.44</v>
      </c>
    </row>
    <row r="2012" spans="1:10" x14ac:dyDescent="0.25">
      <c r="A2012" s="35"/>
      <c r="B2012" s="35"/>
      <c r="C2012" s="35"/>
      <c r="D2012" s="35"/>
      <c r="E2012" s="35" t="s">
        <v>1243</v>
      </c>
      <c r="F2012" s="34">
        <v>45.251137313155695</v>
      </c>
      <c r="G2012" s="35" t="s">
        <v>1242</v>
      </c>
      <c r="H2012" s="34">
        <v>52.23</v>
      </c>
      <c r="I2012" s="35" t="s">
        <v>1241</v>
      </c>
      <c r="J2012" s="34">
        <v>97.48</v>
      </c>
    </row>
    <row r="2013" spans="1:10" x14ac:dyDescent="0.25">
      <c r="A2013" s="35"/>
      <c r="B2013" s="35"/>
      <c r="C2013" s="35"/>
      <c r="D2013" s="35"/>
      <c r="E2013" s="35" t="s">
        <v>1240</v>
      </c>
      <c r="F2013" s="34">
        <v>219.48</v>
      </c>
      <c r="G2013" s="35"/>
      <c r="H2013" s="674" t="s">
        <v>1239</v>
      </c>
      <c r="I2013" s="674"/>
      <c r="J2013" s="34">
        <v>1316.92</v>
      </c>
    </row>
    <row r="2014" spans="1:10" ht="50.1" customHeight="1" thickBot="1" x14ac:dyDescent="0.3">
      <c r="A2014" s="11"/>
      <c r="B2014" s="11"/>
      <c r="C2014" s="11"/>
      <c r="D2014" s="11"/>
      <c r="E2014" s="11"/>
      <c r="F2014" s="11"/>
      <c r="G2014" s="11" t="s">
        <v>3360</v>
      </c>
      <c r="H2014" s="48">
        <v>4</v>
      </c>
      <c r="I2014" s="11" t="s">
        <v>3359</v>
      </c>
      <c r="J2014" s="47">
        <v>5267.68</v>
      </c>
    </row>
    <row r="2015" spans="1:10" ht="1.2" customHeight="1" thickTop="1" x14ac:dyDescent="0.25">
      <c r="A2015" s="33"/>
      <c r="B2015" s="33"/>
      <c r="C2015" s="33"/>
      <c r="D2015" s="33"/>
      <c r="E2015" s="33"/>
      <c r="F2015" s="33"/>
      <c r="G2015" s="33"/>
      <c r="H2015" s="33"/>
      <c r="I2015" s="33"/>
      <c r="J2015" s="33"/>
    </row>
    <row r="2016" spans="1:10" ht="18" customHeight="1" x14ac:dyDescent="0.25">
      <c r="A2016" s="30" t="s">
        <v>886</v>
      </c>
      <c r="B2016" s="28" t="s">
        <v>1237</v>
      </c>
      <c r="C2016" s="30" t="s">
        <v>1236</v>
      </c>
      <c r="D2016" s="30" t="s">
        <v>10</v>
      </c>
      <c r="E2016" s="666" t="s">
        <v>1261</v>
      </c>
      <c r="F2016" s="666"/>
      <c r="G2016" s="29" t="s">
        <v>1235</v>
      </c>
      <c r="H2016" s="28" t="s">
        <v>1234</v>
      </c>
      <c r="I2016" s="28" t="s">
        <v>1233</v>
      </c>
      <c r="J2016" s="28" t="s">
        <v>11</v>
      </c>
    </row>
    <row r="2017" spans="1:10" ht="52.2" customHeight="1" x14ac:dyDescent="0.25">
      <c r="A2017" s="18" t="s">
        <v>1260</v>
      </c>
      <c r="B2017" s="16" t="s">
        <v>885</v>
      </c>
      <c r="C2017" s="18" t="s">
        <v>79</v>
      </c>
      <c r="D2017" s="18" t="s">
        <v>884</v>
      </c>
      <c r="E2017" s="667" t="s">
        <v>1749</v>
      </c>
      <c r="F2017" s="667"/>
      <c r="G2017" s="17" t="s">
        <v>77</v>
      </c>
      <c r="H2017" s="46">
        <v>1</v>
      </c>
      <c r="I2017" s="15">
        <v>766.47</v>
      </c>
      <c r="J2017" s="15">
        <v>766.47</v>
      </c>
    </row>
    <row r="2018" spans="1:10" ht="39" customHeight="1" x14ac:dyDescent="0.25">
      <c r="A2018" s="44" t="s">
        <v>1254</v>
      </c>
      <c r="B2018" s="45" t="s">
        <v>1755</v>
      </c>
      <c r="C2018" s="44" t="s">
        <v>61</v>
      </c>
      <c r="D2018" s="44" t="s">
        <v>1754</v>
      </c>
      <c r="E2018" s="668" t="s">
        <v>1749</v>
      </c>
      <c r="F2018" s="668"/>
      <c r="G2018" s="43" t="s">
        <v>73</v>
      </c>
      <c r="H2018" s="42">
        <v>1.32</v>
      </c>
      <c r="I2018" s="41">
        <v>580.66</v>
      </c>
      <c r="J2018" s="41">
        <v>766.47</v>
      </c>
    </row>
    <row r="2019" spans="1:10" x14ac:dyDescent="0.25">
      <c r="A2019" s="35"/>
      <c r="B2019" s="35"/>
      <c r="C2019" s="35"/>
      <c r="D2019" s="35"/>
      <c r="E2019" s="35" t="s">
        <v>1243</v>
      </c>
      <c r="F2019" s="34">
        <v>31.603379444805498</v>
      </c>
      <c r="G2019" s="35" t="s">
        <v>1242</v>
      </c>
      <c r="H2019" s="34">
        <v>36.479999999999997</v>
      </c>
      <c r="I2019" s="35" t="s">
        <v>1241</v>
      </c>
      <c r="J2019" s="34">
        <v>68.08</v>
      </c>
    </row>
    <row r="2020" spans="1:10" x14ac:dyDescent="0.25">
      <c r="A2020" s="35"/>
      <c r="B2020" s="35"/>
      <c r="C2020" s="35"/>
      <c r="D2020" s="35"/>
      <c r="E2020" s="35" t="s">
        <v>1240</v>
      </c>
      <c r="F2020" s="34">
        <v>153.29</v>
      </c>
      <c r="G2020" s="35"/>
      <c r="H2020" s="674" t="s">
        <v>1239</v>
      </c>
      <c r="I2020" s="674"/>
      <c r="J2020" s="34">
        <v>919.76</v>
      </c>
    </row>
    <row r="2021" spans="1:10" ht="50.1" customHeight="1" thickBot="1" x14ac:dyDescent="0.3">
      <c r="A2021" s="11"/>
      <c r="B2021" s="11"/>
      <c r="C2021" s="11"/>
      <c r="D2021" s="11"/>
      <c r="E2021" s="11"/>
      <c r="F2021" s="11"/>
      <c r="G2021" s="11" t="s">
        <v>3360</v>
      </c>
      <c r="H2021" s="48">
        <v>2</v>
      </c>
      <c r="I2021" s="11" t="s">
        <v>3359</v>
      </c>
      <c r="J2021" s="47">
        <v>1839.52</v>
      </c>
    </row>
    <row r="2022" spans="1:10" ht="1.2" customHeight="1" thickTop="1" x14ac:dyDescent="0.25">
      <c r="A2022" s="33"/>
      <c r="B2022" s="33"/>
      <c r="C2022" s="33"/>
      <c r="D2022" s="33"/>
      <c r="E2022" s="33"/>
      <c r="F2022" s="33"/>
      <c r="G2022" s="33"/>
      <c r="H2022" s="33"/>
      <c r="I2022" s="33"/>
      <c r="J2022" s="33"/>
    </row>
    <row r="2023" spans="1:10" ht="18" customHeight="1" x14ac:dyDescent="0.25">
      <c r="A2023" s="30" t="s">
        <v>883</v>
      </c>
      <c r="B2023" s="28" t="s">
        <v>1237</v>
      </c>
      <c r="C2023" s="30" t="s">
        <v>1236</v>
      </c>
      <c r="D2023" s="30" t="s">
        <v>10</v>
      </c>
      <c r="E2023" s="666" t="s">
        <v>1261</v>
      </c>
      <c r="F2023" s="666"/>
      <c r="G2023" s="29" t="s">
        <v>1235</v>
      </c>
      <c r="H2023" s="28" t="s">
        <v>1234</v>
      </c>
      <c r="I2023" s="28" t="s">
        <v>1233</v>
      </c>
      <c r="J2023" s="28" t="s">
        <v>11</v>
      </c>
    </row>
    <row r="2024" spans="1:10" ht="52.2" customHeight="1" x14ac:dyDescent="0.25">
      <c r="A2024" s="18" t="s">
        <v>1260</v>
      </c>
      <c r="B2024" s="16" t="s">
        <v>882</v>
      </c>
      <c r="C2024" s="18" t="s">
        <v>79</v>
      </c>
      <c r="D2024" s="18" t="s">
        <v>881</v>
      </c>
      <c r="E2024" s="667" t="s">
        <v>1749</v>
      </c>
      <c r="F2024" s="667"/>
      <c r="G2024" s="17" t="s">
        <v>77</v>
      </c>
      <c r="H2024" s="46">
        <v>1</v>
      </c>
      <c r="I2024" s="15">
        <v>638.72</v>
      </c>
      <c r="J2024" s="15">
        <v>638.72</v>
      </c>
    </row>
    <row r="2025" spans="1:10" ht="39" customHeight="1" x14ac:dyDescent="0.25">
      <c r="A2025" s="44" t="s">
        <v>1254</v>
      </c>
      <c r="B2025" s="45" t="s">
        <v>1755</v>
      </c>
      <c r="C2025" s="44" t="s">
        <v>61</v>
      </c>
      <c r="D2025" s="44" t="s">
        <v>1754</v>
      </c>
      <c r="E2025" s="668" t="s">
        <v>1749</v>
      </c>
      <c r="F2025" s="668"/>
      <c r="G2025" s="43" t="s">
        <v>73</v>
      </c>
      <c r="H2025" s="42">
        <v>1.1000000000000001</v>
      </c>
      <c r="I2025" s="41">
        <v>580.66</v>
      </c>
      <c r="J2025" s="41">
        <v>638.72</v>
      </c>
    </row>
    <row r="2026" spans="1:10" x14ac:dyDescent="0.25">
      <c r="A2026" s="35"/>
      <c r="B2026" s="35"/>
      <c r="C2026" s="35"/>
      <c r="D2026" s="35"/>
      <c r="E2026" s="35" t="s">
        <v>1243</v>
      </c>
      <c r="F2026" s="34">
        <v>26.334602172500233</v>
      </c>
      <c r="G2026" s="35" t="s">
        <v>1242</v>
      </c>
      <c r="H2026" s="34">
        <v>30.4</v>
      </c>
      <c r="I2026" s="35" t="s">
        <v>1241</v>
      </c>
      <c r="J2026" s="34">
        <v>56.73</v>
      </c>
    </row>
    <row r="2027" spans="1:10" x14ac:dyDescent="0.25">
      <c r="A2027" s="35"/>
      <c r="B2027" s="35"/>
      <c r="C2027" s="35"/>
      <c r="D2027" s="35"/>
      <c r="E2027" s="35" t="s">
        <v>1240</v>
      </c>
      <c r="F2027" s="34">
        <v>127.74</v>
      </c>
      <c r="G2027" s="35"/>
      <c r="H2027" s="674" t="s">
        <v>1239</v>
      </c>
      <c r="I2027" s="674"/>
      <c r="J2027" s="34">
        <v>766.46</v>
      </c>
    </row>
    <row r="2028" spans="1:10" ht="50.1" customHeight="1" thickBot="1" x14ac:dyDescent="0.3">
      <c r="A2028" s="11"/>
      <c r="B2028" s="11"/>
      <c r="C2028" s="11"/>
      <c r="D2028" s="11"/>
      <c r="E2028" s="11"/>
      <c r="F2028" s="11"/>
      <c r="G2028" s="11" t="s">
        <v>3360</v>
      </c>
      <c r="H2028" s="48">
        <v>1</v>
      </c>
      <c r="I2028" s="11" t="s">
        <v>3359</v>
      </c>
      <c r="J2028" s="47">
        <v>766.46</v>
      </c>
    </row>
    <row r="2029" spans="1:10" ht="1.2" customHeight="1" thickTop="1" x14ac:dyDescent="0.25">
      <c r="A2029" s="33"/>
      <c r="B2029" s="33"/>
      <c r="C2029" s="33"/>
      <c r="D2029" s="33"/>
      <c r="E2029" s="33"/>
      <c r="F2029" s="33"/>
      <c r="G2029" s="33"/>
      <c r="H2029" s="33"/>
      <c r="I2029" s="33"/>
      <c r="J2029" s="33"/>
    </row>
    <row r="2030" spans="1:10" ht="18" customHeight="1" x14ac:dyDescent="0.25">
      <c r="A2030" s="30" t="s">
        <v>880</v>
      </c>
      <c r="B2030" s="28" t="s">
        <v>1237</v>
      </c>
      <c r="C2030" s="30" t="s">
        <v>1236</v>
      </c>
      <c r="D2030" s="30" t="s">
        <v>10</v>
      </c>
      <c r="E2030" s="666" t="s">
        <v>1261</v>
      </c>
      <c r="F2030" s="666"/>
      <c r="G2030" s="29" t="s">
        <v>1235</v>
      </c>
      <c r="H2030" s="28" t="s">
        <v>1234</v>
      </c>
      <c r="I2030" s="28" t="s">
        <v>1233</v>
      </c>
      <c r="J2030" s="28" t="s">
        <v>11</v>
      </c>
    </row>
    <row r="2031" spans="1:10" ht="52.2" customHeight="1" x14ac:dyDescent="0.25">
      <c r="A2031" s="18" t="s">
        <v>1260</v>
      </c>
      <c r="B2031" s="16" t="s">
        <v>879</v>
      </c>
      <c r="C2031" s="18" t="s">
        <v>79</v>
      </c>
      <c r="D2031" s="18" t="s">
        <v>878</v>
      </c>
      <c r="E2031" s="667" t="s">
        <v>1749</v>
      </c>
      <c r="F2031" s="667"/>
      <c r="G2031" s="17" t="s">
        <v>77</v>
      </c>
      <c r="H2031" s="46">
        <v>1</v>
      </c>
      <c r="I2031" s="15">
        <v>2554.9</v>
      </c>
      <c r="J2031" s="15">
        <v>2554.9</v>
      </c>
    </row>
    <row r="2032" spans="1:10" ht="39" customHeight="1" x14ac:dyDescent="0.25">
      <c r="A2032" s="44" t="s">
        <v>1254</v>
      </c>
      <c r="B2032" s="45" t="s">
        <v>1755</v>
      </c>
      <c r="C2032" s="44" t="s">
        <v>61</v>
      </c>
      <c r="D2032" s="44" t="s">
        <v>1754</v>
      </c>
      <c r="E2032" s="668" t="s">
        <v>1749</v>
      </c>
      <c r="F2032" s="668"/>
      <c r="G2032" s="43" t="s">
        <v>73</v>
      </c>
      <c r="H2032" s="42">
        <v>4.4000000000000004</v>
      </c>
      <c r="I2032" s="41">
        <v>580.66</v>
      </c>
      <c r="J2032" s="41">
        <v>2554.9</v>
      </c>
    </row>
    <row r="2033" spans="1:10" x14ac:dyDescent="0.25">
      <c r="A2033" s="35"/>
      <c r="B2033" s="35"/>
      <c r="C2033" s="35"/>
      <c r="D2033" s="35"/>
      <c r="E2033" s="35" t="s">
        <v>1243</v>
      </c>
      <c r="F2033" s="34">
        <v>105.35233497354007</v>
      </c>
      <c r="G2033" s="35" t="s">
        <v>1242</v>
      </c>
      <c r="H2033" s="34">
        <v>121.6</v>
      </c>
      <c r="I2033" s="35" t="s">
        <v>1241</v>
      </c>
      <c r="J2033" s="34">
        <v>226.95</v>
      </c>
    </row>
    <row r="2034" spans="1:10" x14ac:dyDescent="0.25">
      <c r="A2034" s="35"/>
      <c r="B2034" s="35"/>
      <c r="C2034" s="35"/>
      <c r="D2034" s="35"/>
      <c r="E2034" s="35" t="s">
        <v>1240</v>
      </c>
      <c r="F2034" s="34">
        <v>510.98</v>
      </c>
      <c r="G2034" s="35"/>
      <c r="H2034" s="674" t="s">
        <v>1239</v>
      </c>
      <c r="I2034" s="674"/>
      <c r="J2034" s="34">
        <v>3065.88</v>
      </c>
    </row>
    <row r="2035" spans="1:10" ht="50.1" customHeight="1" thickBot="1" x14ac:dyDescent="0.3">
      <c r="A2035" s="11"/>
      <c r="B2035" s="11"/>
      <c r="C2035" s="11"/>
      <c r="D2035" s="11"/>
      <c r="E2035" s="11"/>
      <c r="F2035" s="11"/>
      <c r="G2035" s="11" t="s">
        <v>3360</v>
      </c>
      <c r="H2035" s="48">
        <v>1</v>
      </c>
      <c r="I2035" s="11" t="s">
        <v>3359</v>
      </c>
      <c r="J2035" s="47">
        <v>3065.88</v>
      </c>
    </row>
    <row r="2036" spans="1:10" ht="1.2" customHeight="1" thickTop="1" x14ac:dyDescent="0.25">
      <c r="A2036" s="33"/>
      <c r="B2036" s="33"/>
      <c r="C2036" s="33"/>
      <c r="D2036" s="33"/>
      <c r="E2036" s="33"/>
      <c r="F2036" s="33"/>
      <c r="G2036" s="33"/>
      <c r="H2036" s="33"/>
      <c r="I2036" s="33"/>
      <c r="J2036" s="33"/>
    </row>
    <row r="2037" spans="1:10" ht="18" customHeight="1" x14ac:dyDescent="0.25">
      <c r="A2037" s="30" t="s">
        <v>877</v>
      </c>
      <c r="B2037" s="28" t="s">
        <v>1237</v>
      </c>
      <c r="C2037" s="30" t="s">
        <v>1236</v>
      </c>
      <c r="D2037" s="30" t="s">
        <v>10</v>
      </c>
      <c r="E2037" s="666" t="s">
        <v>1261</v>
      </c>
      <c r="F2037" s="666"/>
      <c r="G2037" s="29" t="s">
        <v>1235</v>
      </c>
      <c r="H2037" s="28" t="s">
        <v>1234</v>
      </c>
      <c r="I2037" s="28" t="s">
        <v>1233</v>
      </c>
      <c r="J2037" s="28" t="s">
        <v>11</v>
      </c>
    </row>
    <row r="2038" spans="1:10" ht="52.2" customHeight="1" x14ac:dyDescent="0.25">
      <c r="A2038" s="18" t="s">
        <v>1260</v>
      </c>
      <c r="B2038" s="16" t="s">
        <v>876</v>
      </c>
      <c r="C2038" s="18" t="s">
        <v>79</v>
      </c>
      <c r="D2038" s="18" t="s">
        <v>875</v>
      </c>
      <c r="E2038" s="667" t="s">
        <v>1749</v>
      </c>
      <c r="F2038" s="667"/>
      <c r="G2038" s="17" t="s">
        <v>77</v>
      </c>
      <c r="H2038" s="46">
        <v>1</v>
      </c>
      <c r="I2038" s="15">
        <v>307.2</v>
      </c>
      <c r="J2038" s="15">
        <v>307.2</v>
      </c>
    </row>
    <row r="2039" spans="1:10" ht="39" customHeight="1" x14ac:dyDescent="0.25">
      <c r="A2039" s="44" t="s">
        <v>1254</v>
      </c>
      <c r="B2039" s="45" t="s">
        <v>1751</v>
      </c>
      <c r="C2039" s="44" t="s">
        <v>61</v>
      </c>
      <c r="D2039" s="44" t="s">
        <v>1750</v>
      </c>
      <c r="E2039" s="668" t="s">
        <v>1749</v>
      </c>
      <c r="F2039" s="668"/>
      <c r="G2039" s="43" t="s">
        <v>73</v>
      </c>
      <c r="H2039" s="42">
        <v>0.498</v>
      </c>
      <c r="I2039" s="41">
        <v>616.87</v>
      </c>
      <c r="J2039" s="41">
        <v>307.2</v>
      </c>
    </row>
    <row r="2040" spans="1:10" x14ac:dyDescent="0.25">
      <c r="A2040" s="35"/>
      <c r="B2040" s="35"/>
      <c r="C2040" s="35"/>
      <c r="D2040" s="35"/>
      <c r="E2040" s="35" t="s">
        <v>1243</v>
      </c>
      <c r="F2040" s="34">
        <v>5.0273883576269611</v>
      </c>
      <c r="G2040" s="35" t="s">
        <v>1242</v>
      </c>
      <c r="H2040" s="34">
        <v>5.8</v>
      </c>
      <c r="I2040" s="35" t="s">
        <v>1241</v>
      </c>
      <c r="J2040" s="34">
        <v>10.83</v>
      </c>
    </row>
    <row r="2041" spans="1:10" x14ac:dyDescent="0.25">
      <c r="A2041" s="35"/>
      <c r="B2041" s="35"/>
      <c r="C2041" s="35"/>
      <c r="D2041" s="35"/>
      <c r="E2041" s="35" t="s">
        <v>1240</v>
      </c>
      <c r="F2041" s="34">
        <v>61.44</v>
      </c>
      <c r="G2041" s="35"/>
      <c r="H2041" s="674" t="s">
        <v>1239</v>
      </c>
      <c r="I2041" s="674"/>
      <c r="J2041" s="34">
        <v>368.64</v>
      </c>
    </row>
    <row r="2042" spans="1:10" ht="50.1" customHeight="1" thickBot="1" x14ac:dyDescent="0.3">
      <c r="A2042" s="11"/>
      <c r="B2042" s="11"/>
      <c r="C2042" s="11"/>
      <c r="D2042" s="11"/>
      <c r="E2042" s="11"/>
      <c r="F2042" s="11"/>
      <c r="G2042" s="11" t="s">
        <v>3360</v>
      </c>
      <c r="H2042" s="48">
        <v>30</v>
      </c>
      <c r="I2042" s="11" t="s">
        <v>3359</v>
      </c>
      <c r="J2042" s="47">
        <v>11059.2</v>
      </c>
    </row>
    <row r="2043" spans="1:10" ht="1.2" customHeight="1" thickTop="1" x14ac:dyDescent="0.25">
      <c r="A2043" s="33"/>
      <c r="B2043" s="33"/>
      <c r="C2043" s="33"/>
      <c r="D2043" s="33"/>
      <c r="E2043" s="33"/>
      <c r="F2043" s="33"/>
      <c r="G2043" s="33"/>
      <c r="H2043" s="33"/>
      <c r="I2043" s="33"/>
      <c r="J2043" s="33"/>
    </row>
    <row r="2044" spans="1:10" ht="18" customHeight="1" x14ac:dyDescent="0.25">
      <c r="A2044" s="30" t="s">
        <v>874</v>
      </c>
      <c r="B2044" s="28" t="s">
        <v>1237</v>
      </c>
      <c r="C2044" s="30" t="s">
        <v>1236</v>
      </c>
      <c r="D2044" s="30" t="s">
        <v>10</v>
      </c>
      <c r="E2044" s="666" t="s">
        <v>1261</v>
      </c>
      <c r="F2044" s="666"/>
      <c r="G2044" s="29" t="s">
        <v>1235</v>
      </c>
      <c r="H2044" s="28" t="s">
        <v>1234</v>
      </c>
      <c r="I2044" s="28" t="s">
        <v>1233</v>
      </c>
      <c r="J2044" s="28" t="s">
        <v>11</v>
      </c>
    </row>
    <row r="2045" spans="1:10" ht="52.2" customHeight="1" x14ac:dyDescent="0.25">
      <c r="A2045" s="18" t="s">
        <v>1260</v>
      </c>
      <c r="B2045" s="16" t="s">
        <v>873</v>
      </c>
      <c r="C2045" s="18" t="s">
        <v>79</v>
      </c>
      <c r="D2045" s="18" t="s">
        <v>872</v>
      </c>
      <c r="E2045" s="667" t="s">
        <v>1749</v>
      </c>
      <c r="F2045" s="667"/>
      <c r="G2045" s="17" t="s">
        <v>77</v>
      </c>
      <c r="H2045" s="46">
        <v>1</v>
      </c>
      <c r="I2045" s="15">
        <v>1093.5</v>
      </c>
      <c r="J2045" s="15">
        <v>1093.5</v>
      </c>
    </row>
    <row r="2046" spans="1:10" ht="26.1" customHeight="1" x14ac:dyDescent="0.25">
      <c r="A2046" s="44" t="s">
        <v>1254</v>
      </c>
      <c r="B2046" s="45" t="s">
        <v>1313</v>
      </c>
      <c r="C2046" s="44" t="s">
        <v>187</v>
      </c>
      <c r="D2046" s="44" t="s">
        <v>1312</v>
      </c>
      <c r="E2046" s="668">
        <v>24.03</v>
      </c>
      <c r="F2046" s="668"/>
      <c r="G2046" s="43" t="s">
        <v>73</v>
      </c>
      <c r="H2046" s="42">
        <v>1.2150000000000001</v>
      </c>
      <c r="I2046" s="41">
        <v>900</v>
      </c>
      <c r="J2046" s="41">
        <v>1093.5</v>
      </c>
    </row>
    <row r="2047" spans="1:10" x14ac:dyDescent="0.25">
      <c r="A2047" s="35"/>
      <c r="B2047" s="35"/>
      <c r="C2047" s="35"/>
      <c r="D2047" s="35"/>
      <c r="E2047" s="35" t="s">
        <v>1243</v>
      </c>
      <c r="F2047" s="34">
        <v>8.8339058583232752</v>
      </c>
      <c r="G2047" s="35" t="s">
        <v>1242</v>
      </c>
      <c r="H2047" s="34">
        <v>10.199999999999999</v>
      </c>
      <c r="I2047" s="35" t="s">
        <v>1241</v>
      </c>
      <c r="J2047" s="34">
        <v>19.03</v>
      </c>
    </row>
    <row r="2048" spans="1:10" x14ac:dyDescent="0.25">
      <c r="A2048" s="35"/>
      <c r="B2048" s="35"/>
      <c r="C2048" s="35"/>
      <c r="D2048" s="35"/>
      <c r="E2048" s="35" t="s">
        <v>1240</v>
      </c>
      <c r="F2048" s="34">
        <v>218.7</v>
      </c>
      <c r="G2048" s="35"/>
      <c r="H2048" s="674" t="s">
        <v>1239</v>
      </c>
      <c r="I2048" s="674"/>
      <c r="J2048" s="34">
        <v>1312.2</v>
      </c>
    </row>
    <row r="2049" spans="1:10" ht="50.1" customHeight="1" thickBot="1" x14ac:dyDescent="0.3">
      <c r="A2049" s="11"/>
      <c r="B2049" s="11"/>
      <c r="C2049" s="11"/>
      <c r="D2049" s="11"/>
      <c r="E2049" s="11"/>
      <c r="F2049" s="11"/>
      <c r="G2049" s="11" t="s">
        <v>3360</v>
      </c>
      <c r="H2049" s="48">
        <v>19</v>
      </c>
      <c r="I2049" s="11" t="s">
        <v>3359</v>
      </c>
      <c r="J2049" s="47">
        <v>24931.8</v>
      </c>
    </row>
    <row r="2050" spans="1:10" ht="1.2" customHeight="1" thickTop="1" x14ac:dyDescent="0.25">
      <c r="A2050" s="33"/>
      <c r="B2050" s="33"/>
      <c r="C2050" s="33"/>
      <c r="D2050" s="33"/>
      <c r="E2050" s="33"/>
      <c r="F2050" s="33"/>
      <c r="G2050" s="33"/>
      <c r="H2050" s="33"/>
      <c r="I2050" s="33"/>
      <c r="J2050" s="33"/>
    </row>
    <row r="2051" spans="1:10" ht="24" customHeight="1" x14ac:dyDescent="0.25">
      <c r="A2051" s="21" t="s">
        <v>871</v>
      </c>
      <c r="B2051" s="21"/>
      <c r="C2051" s="21"/>
      <c r="D2051" s="21" t="s">
        <v>870</v>
      </c>
      <c r="E2051" s="21"/>
      <c r="F2051" s="665"/>
      <c r="G2051" s="665"/>
      <c r="H2051" s="22"/>
      <c r="I2051" s="21"/>
      <c r="J2051" s="20">
        <v>18446.849999999999</v>
      </c>
    </row>
    <row r="2052" spans="1:10" ht="18" customHeight="1" x14ac:dyDescent="0.25">
      <c r="A2052" s="30" t="s">
        <v>869</v>
      </c>
      <c r="B2052" s="28" t="s">
        <v>1237</v>
      </c>
      <c r="C2052" s="30" t="s">
        <v>1236</v>
      </c>
      <c r="D2052" s="30" t="s">
        <v>10</v>
      </c>
      <c r="E2052" s="666" t="s">
        <v>1261</v>
      </c>
      <c r="F2052" s="666"/>
      <c r="G2052" s="29" t="s">
        <v>1235</v>
      </c>
      <c r="H2052" s="28" t="s">
        <v>1234</v>
      </c>
      <c r="I2052" s="28" t="s">
        <v>1233</v>
      </c>
      <c r="J2052" s="28" t="s">
        <v>11</v>
      </c>
    </row>
    <row r="2053" spans="1:10" ht="52.2" customHeight="1" x14ac:dyDescent="0.25">
      <c r="A2053" s="18" t="s">
        <v>1260</v>
      </c>
      <c r="B2053" s="16" t="s">
        <v>868</v>
      </c>
      <c r="C2053" s="18" t="s">
        <v>79</v>
      </c>
      <c r="D2053" s="18" t="s">
        <v>867</v>
      </c>
      <c r="E2053" s="667" t="s">
        <v>1749</v>
      </c>
      <c r="F2053" s="667"/>
      <c r="G2053" s="17" t="s">
        <v>77</v>
      </c>
      <c r="H2053" s="46">
        <v>1</v>
      </c>
      <c r="I2053" s="15">
        <v>3392.78</v>
      </c>
      <c r="J2053" s="15">
        <v>3392.78</v>
      </c>
    </row>
    <row r="2054" spans="1:10" ht="39" customHeight="1" x14ac:dyDescent="0.25">
      <c r="A2054" s="44" t="s">
        <v>1254</v>
      </c>
      <c r="B2054" s="45" t="s">
        <v>1751</v>
      </c>
      <c r="C2054" s="44" t="s">
        <v>61</v>
      </c>
      <c r="D2054" s="44" t="s">
        <v>1750</v>
      </c>
      <c r="E2054" s="668" t="s">
        <v>1749</v>
      </c>
      <c r="F2054" s="668"/>
      <c r="G2054" s="43" t="s">
        <v>73</v>
      </c>
      <c r="H2054" s="42">
        <v>5.5</v>
      </c>
      <c r="I2054" s="41">
        <v>616.87</v>
      </c>
      <c r="J2054" s="41">
        <v>3392.78</v>
      </c>
    </row>
    <row r="2055" spans="1:10" x14ac:dyDescent="0.25">
      <c r="A2055" s="35"/>
      <c r="B2055" s="35"/>
      <c r="C2055" s="35"/>
      <c r="D2055" s="35"/>
      <c r="E2055" s="35" t="s">
        <v>1243</v>
      </c>
      <c r="F2055" s="34">
        <v>55.556587100000002</v>
      </c>
      <c r="G2055" s="35" t="s">
        <v>1242</v>
      </c>
      <c r="H2055" s="34">
        <v>64.12</v>
      </c>
      <c r="I2055" s="35" t="s">
        <v>1241</v>
      </c>
      <c r="J2055" s="34">
        <v>119.68</v>
      </c>
    </row>
    <row r="2056" spans="1:10" x14ac:dyDescent="0.25">
      <c r="A2056" s="35"/>
      <c r="B2056" s="35"/>
      <c r="C2056" s="35"/>
      <c r="D2056" s="35"/>
      <c r="E2056" s="35" t="s">
        <v>1240</v>
      </c>
      <c r="F2056" s="34">
        <v>678.55</v>
      </c>
      <c r="G2056" s="35"/>
      <c r="H2056" s="674" t="s">
        <v>1239</v>
      </c>
      <c r="I2056" s="674"/>
      <c r="J2056" s="34">
        <v>4071.33</v>
      </c>
    </row>
    <row r="2057" spans="1:10" ht="50.1" customHeight="1" thickBot="1" x14ac:dyDescent="0.3">
      <c r="A2057" s="11"/>
      <c r="B2057" s="11"/>
      <c r="C2057" s="11"/>
      <c r="D2057" s="11"/>
      <c r="E2057" s="11"/>
      <c r="F2057" s="11"/>
      <c r="G2057" s="11" t="s">
        <v>3360</v>
      </c>
      <c r="H2057" s="48">
        <v>2</v>
      </c>
      <c r="I2057" s="11" t="s">
        <v>3359</v>
      </c>
      <c r="J2057" s="47">
        <v>8142.66</v>
      </c>
    </row>
    <row r="2058" spans="1:10" ht="1.2" customHeight="1" thickTop="1" x14ac:dyDescent="0.25">
      <c r="A2058" s="33"/>
      <c r="B2058" s="33"/>
      <c r="C2058" s="33"/>
      <c r="D2058" s="33"/>
      <c r="E2058" s="33"/>
      <c r="F2058" s="33"/>
      <c r="G2058" s="33"/>
      <c r="H2058" s="33"/>
      <c r="I2058" s="33"/>
      <c r="J2058" s="33"/>
    </row>
    <row r="2059" spans="1:10" ht="18" customHeight="1" x14ac:dyDescent="0.25">
      <c r="A2059" s="30" t="s">
        <v>866</v>
      </c>
      <c r="B2059" s="28" t="s">
        <v>1237</v>
      </c>
      <c r="C2059" s="30" t="s">
        <v>1236</v>
      </c>
      <c r="D2059" s="30" t="s">
        <v>10</v>
      </c>
      <c r="E2059" s="666" t="s">
        <v>1261</v>
      </c>
      <c r="F2059" s="666"/>
      <c r="G2059" s="29" t="s">
        <v>1235</v>
      </c>
      <c r="H2059" s="28" t="s">
        <v>1234</v>
      </c>
      <c r="I2059" s="28" t="s">
        <v>1233</v>
      </c>
      <c r="J2059" s="28" t="s">
        <v>11</v>
      </c>
    </row>
    <row r="2060" spans="1:10" ht="52.2" customHeight="1" x14ac:dyDescent="0.25">
      <c r="A2060" s="18" t="s">
        <v>1260</v>
      </c>
      <c r="B2060" s="16" t="s">
        <v>865</v>
      </c>
      <c r="C2060" s="18" t="s">
        <v>79</v>
      </c>
      <c r="D2060" s="18" t="s">
        <v>864</v>
      </c>
      <c r="E2060" s="667" t="s">
        <v>1749</v>
      </c>
      <c r="F2060" s="667"/>
      <c r="G2060" s="17" t="s">
        <v>77</v>
      </c>
      <c r="H2060" s="46">
        <v>1</v>
      </c>
      <c r="I2060" s="15">
        <v>8586.83</v>
      </c>
      <c r="J2060" s="15">
        <v>8586.83</v>
      </c>
    </row>
    <row r="2061" spans="1:10" ht="39" customHeight="1" x14ac:dyDescent="0.25">
      <c r="A2061" s="44" t="s">
        <v>1254</v>
      </c>
      <c r="B2061" s="45" t="s">
        <v>1751</v>
      </c>
      <c r="C2061" s="44" t="s">
        <v>61</v>
      </c>
      <c r="D2061" s="44" t="s">
        <v>1750</v>
      </c>
      <c r="E2061" s="668" t="s">
        <v>1749</v>
      </c>
      <c r="F2061" s="668"/>
      <c r="G2061" s="43" t="s">
        <v>73</v>
      </c>
      <c r="H2061" s="42">
        <v>13.92</v>
      </c>
      <c r="I2061" s="41">
        <v>616.87</v>
      </c>
      <c r="J2061" s="41">
        <v>8586.83</v>
      </c>
    </row>
    <row r="2062" spans="1:10" x14ac:dyDescent="0.25">
      <c r="A2062" s="35"/>
      <c r="B2062" s="35"/>
      <c r="C2062" s="35"/>
      <c r="D2062" s="35"/>
      <c r="E2062" s="35" t="s">
        <v>1243</v>
      </c>
      <c r="F2062" s="34">
        <v>140.60440070559838</v>
      </c>
      <c r="G2062" s="35" t="s">
        <v>1242</v>
      </c>
      <c r="H2062" s="34">
        <v>162.29</v>
      </c>
      <c r="I2062" s="35" t="s">
        <v>1241</v>
      </c>
      <c r="J2062" s="34">
        <v>302.89</v>
      </c>
    </row>
    <row r="2063" spans="1:10" x14ac:dyDescent="0.25">
      <c r="A2063" s="35"/>
      <c r="B2063" s="35"/>
      <c r="C2063" s="35"/>
      <c r="D2063" s="35"/>
      <c r="E2063" s="35" t="s">
        <v>1240</v>
      </c>
      <c r="F2063" s="34">
        <v>1717.36</v>
      </c>
      <c r="G2063" s="35"/>
      <c r="H2063" s="674" t="s">
        <v>1239</v>
      </c>
      <c r="I2063" s="674"/>
      <c r="J2063" s="34">
        <v>10304.19</v>
      </c>
    </row>
    <row r="2064" spans="1:10" ht="50.1" customHeight="1" thickBot="1" x14ac:dyDescent="0.3">
      <c r="A2064" s="11"/>
      <c r="B2064" s="11"/>
      <c r="C2064" s="11"/>
      <c r="D2064" s="11"/>
      <c r="E2064" s="11"/>
      <c r="F2064" s="11"/>
      <c r="G2064" s="11" t="s">
        <v>3360</v>
      </c>
      <c r="H2064" s="48">
        <v>1</v>
      </c>
      <c r="I2064" s="11" t="s">
        <v>3359</v>
      </c>
      <c r="J2064" s="47">
        <v>10304.19</v>
      </c>
    </row>
    <row r="2065" spans="1:10" ht="1.2" customHeight="1" thickTop="1" x14ac:dyDescent="0.25">
      <c r="A2065" s="33"/>
      <c r="B2065" s="33"/>
      <c r="C2065" s="33"/>
      <c r="D2065" s="33"/>
      <c r="E2065" s="33"/>
      <c r="F2065" s="33"/>
      <c r="G2065" s="33"/>
      <c r="H2065" s="33"/>
      <c r="I2065" s="33"/>
      <c r="J2065" s="33"/>
    </row>
    <row r="2066" spans="1:10" ht="24" customHeight="1" x14ac:dyDescent="0.25">
      <c r="A2066" s="21" t="s">
        <v>29</v>
      </c>
      <c r="B2066" s="21"/>
      <c r="C2066" s="21"/>
      <c r="D2066" s="21" t="s">
        <v>30</v>
      </c>
      <c r="E2066" s="21"/>
      <c r="F2066" s="665"/>
      <c r="G2066" s="665"/>
      <c r="H2066" s="22"/>
      <c r="I2066" s="21"/>
      <c r="J2066" s="20">
        <v>0</v>
      </c>
    </row>
    <row r="2067" spans="1:10" ht="24" customHeight="1" x14ac:dyDescent="0.25">
      <c r="A2067" s="21" t="s">
        <v>31</v>
      </c>
      <c r="B2067" s="21"/>
      <c r="C2067" s="21"/>
      <c r="D2067" s="21" t="s">
        <v>32</v>
      </c>
      <c r="E2067" s="21"/>
      <c r="F2067" s="665"/>
      <c r="G2067" s="665"/>
      <c r="H2067" s="22"/>
      <c r="I2067" s="21"/>
      <c r="J2067" s="20">
        <v>76123.259999999995</v>
      </c>
    </row>
    <row r="2068" spans="1:10" ht="18" customHeight="1" x14ac:dyDescent="0.25">
      <c r="A2068" s="30" t="s">
        <v>863</v>
      </c>
      <c r="B2068" s="28" t="s">
        <v>1237</v>
      </c>
      <c r="C2068" s="30" t="s">
        <v>1236</v>
      </c>
      <c r="D2068" s="30" t="s">
        <v>10</v>
      </c>
      <c r="E2068" s="666" t="s">
        <v>1261</v>
      </c>
      <c r="F2068" s="666"/>
      <c r="G2068" s="29" t="s">
        <v>1235</v>
      </c>
      <c r="H2068" s="28" t="s">
        <v>1234</v>
      </c>
      <c r="I2068" s="28" t="s">
        <v>1233</v>
      </c>
      <c r="J2068" s="28" t="s">
        <v>11</v>
      </c>
    </row>
    <row r="2069" spans="1:10" ht="39" customHeight="1" x14ac:dyDescent="0.25">
      <c r="A2069" s="18" t="s">
        <v>1260</v>
      </c>
      <c r="B2069" s="16" t="s">
        <v>862</v>
      </c>
      <c r="C2069" s="18" t="s">
        <v>61</v>
      </c>
      <c r="D2069" s="18" t="s">
        <v>861</v>
      </c>
      <c r="E2069" s="667" t="s">
        <v>1398</v>
      </c>
      <c r="F2069" s="667"/>
      <c r="G2069" s="17" t="s">
        <v>73</v>
      </c>
      <c r="H2069" s="46">
        <v>1</v>
      </c>
      <c r="I2069" s="15">
        <v>109.18</v>
      </c>
      <c r="J2069" s="15">
        <v>109.18</v>
      </c>
    </row>
    <row r="2070" spans="1:10" ht="24" customHeight="1" x14ac:dyDescent="0.25">
      <c r="A2070" s="44" t="s">
        <v>1254</v>
      </c>
      <c r="B2070" s="45" t="s">
        <v>1253</v>
      </c>
      <c r="C2070" s="44" t="s">
        <v>61</v>
      </c>
      <c r="D2070" s="44" t="s">
        <v>1252</v>
      </c>
      <c r="E2070" s="668" t="s">
        <v>1251</v>
      </c>
      <c r="F2070" s="668"/>
      <c r="G2070" s="43" t="s">
        <v>1250</v>
      </c>
      <c r="H2070" s="42">
        <v>6.2E-2</v>
      </c>
      <c r="I2070" s="41">
        <v>20.309999999999999</v>
      </c>
      <c r="J2070" s="41">
        <v>1.25</v>
      </c>
    </row>
    <row r="2071" spans="1:10" ht="24" customHeight="1" x14ac:dyDescent="0.25">
      <c r="A2071" s="44" t="s">
        <v>1254</v>
      </c>
      <c r="B2071" s="45" t="s">
        <v>1440</v>
      </c>
      <c r="C2071" s="44" t="s">
        <v>61</v>
      </c>
      <c r="D2071" s="44" t="s">
        <v>1439</v>
      </c>
      <c r="E2071" s="668" t="s">
        <v>1251</v>
      </c>
      <c r="F2071" s="668"/>
      <c r="G2071" s="43" t="s">
        <v>1250</v>
      </c>
      <c r="H2071" s="42">
        <v>5.6000000000000001E-2</v>
      </c>
      <c r="I2071" s="41">
        <v>28.41</v>
      </c>
      <c r="J2071" s="41">
        <v>1.59</v>
      </c>
    </row>
    <row r="2072" spans="1:10" ht="39" customHeight="1" x14ac:dyDescent="0.25">
      <c r="A2072" s="44" t="s">
        <v>1254</v>
      </c>
      <c r="B2072" s="45" t="s">
        <v>1393</v>
      </c>
      <c r="C2072" s="44" t="s">
        <v>61</v>
      </c>
      <c r="D2072" s="44" t="s">
        <v>1392</v>
      </c>
      <c r="E2072" s="668" t="s">
        <v>1270</v>
      </c>
      <c r="F2072" s="668"/>
      <c r="G2072" s="43" t="s">
        <v>1282</v>
      </c>
      <c r="H2072" s="42">
        <v>8.9999999999999998E-4</v>
      </c>
      <c r="I2072" s="41">
        <v>18.48</v>
      </c>
      <c r="J2072" s="41">
        <v>0.01</v>
      </c>
    </row>
    <row r="2073" spans="1:10" ht="39" customHeight="1" x14ac:dyDescent="0.25">
      <c r="A2073" s="44" t="s">
        <v>1254</v>
      </c>
      <c r="B2073" s="45" t="s">
        <v>1391</v>
      </c>
      <c r="C2073" s="44" t="s">
        <v>61</v>
      </c>
      <c r="D2073" s="44" t="s">
        <v>1390</v>
      </c>
      <c r="E2073" s="668" t="s">
        <v>1270</v>
      </c>
      <c r="F2073" s="668"/>
      <c r="G2073" s="43" t="s">
        <v>1285</v>
      </c>
      <c r="H2073" s="42">
        <v>1.1999999999999999E-3</v>
      </c>
      <c r="I2073" s="41">
        <v>17.63</v>
      </c>
      <c r="J2073" s="41">
        <v>0.02</v>
      </c>
    </row>
    <row r="2074" spans="1:10" ht="39" customHeight="1" x14ac:dyDescent="0.25">
      <c r="A2074" s="39" t="s">
        <v>1247</v>
      </c>
      <c r="B2074" s="40" t="s">
        <v>2912</v>
      </c>
      <c r="C2074" s="39" t="s">
        <v>61</v>
      </c>
      <c r="D2074" s="39" t="s">
        <v>2911</v>
      </c>
      <c r="E2074" s="669" t="s">
        <v>1244</v>
      </c>
      <c r="F2074" s="669"/>
      <c r="G2074" s="38" t="s">
        <v>1436</v>
      </c>
      <c r="H2074" s="37">
        <v>4.1500000000000004</v>
      </c>
      <c r="I2074" s="36">
        <v>1.47</v>
      </c>
      <c r="J2074" s="36">
        <v>6.1</v>
      </c>
    </row>
    <row r="2075" spans="1:10" ht="78" customHeight="1" x14ac:dyDescent="0.25">
      <c r="A2075" s="39" t="s">
        <v>1247</v>
      </c>
      <c r="B2075" s="40" t="s">
        <v>2910</v>
      </c>
      <c r="C2075" s="39" t="s">
        <v>61</v>
      </c>
      <c r="D2075" s="39" t="s">
        <v>2909</v>
      </c>
      <c r="E2075" s="669" t="s">
        <v>1244</v>
      </c>
      <c r="F2075" s="669"/>
      <c r="G2075" s="38" t="s">
        <v>73</v>
      </c>
      <c r="H2075" s="37">
        <v>1.1459999999999999</v>
      </c>
      <c r="I2075" s="36">
        <v>87.45</v>
      </c>
      <c r="J2075" s="36">
        <v>100.21</v>
      </c>
    </row>
    <row r="2076" spans="1:10" x14ac:dyDescent="0.25">
      <c r="A2076" s="35"/>
      <c r="B2076" s="35"/>
      <c r="C2076" s="35"/>
      <c r="D2076" s="35"/>
      <c r="E2076" s="35" t="s">
        <v>1243</v>
      </c>
      <c r="F2076" s="34">
        <v>1.0073345093306099</v>
      </c>
      <c r="G2076" s="35" t="s">
        <v>1242</v>
      </c>
      <c r="H2076" s="34">
        <v>1.1599999999999999</v>
      </c>
      <c r="I2076" s="35" t="s">
        <v>1241</v>
      </c>
      <c r="J2076" s="34">
        <v>2.17</v>
      </c>
    </row>
    <row r="2077" spans="1:10" x14ac:dyDescent="0.25">
      <c r="A2077" s="35"/>
      <c r="B2077" s="35"/>
      <c r="C2077" s="35"/>
      <c r="D2077" s="35"/>
      <c r="E2077" s="35" t="s">
        <v>1240</v>
      </c>
      <c r="F2077" s="34">
        <v>21.83</v>
      </c>
      <c r="G2077" s="35"/>
      <c r="H2077" s="674" t="s">
        <v>1239</v>
      </c>
      <c r="I2077" s="674"/>
      <c r="J2077" s="34">
        <v>131.01</v>
      </c>
    </row>
    <row r="2078" spans="1:10" ht="50.1" customHeight="1" thickBot="1" x14ac:dyDescent="0.3">
      <c r="A2078" s="11"/>
      <c r="B2078" s="11"/>
      <c r="C2078" s="11"/>
      <c r="D2078" s="11"/>
      <c r="E2078" s="11"/>
      <c r="F2078" s="11"/>
      <c r="G2078" s="11" t="s">
        <v>3360</v>
      </c>
      <c r="H2078" s="48">
        <v>438.75</v>
      </c>
      <c r="I2078" s="11" t="s">
        <v>3359</v>
      </c>
      <c r="J2078" s="47">
        <v>57480.63</v>
      </c>
    </row>
    <row r="2079" spans="1:10" ht="1.2" customHeight="1" thickTop="1" x14ac:dyDescent="0.25">
      <c r="A2079" s="33"/>
      <c r="B2079" s="33"/>
      <c r="C2079" s="33"/>
      <c r="D2079" s="33"/>
      <c r="E2079" s="33"/>
      <c r="F2079" s="33"/>
      <c r="G2079" s="33"/>
      <c r="H2079" s="33"/>
      <c r="I2079" s="33"/>
      <c r="J2079" s="33"/>
    </row>
    <row r="2080" spans="1:10" ht="18" customHeight="1" x14ac:dyDescent="0.25">
      <c r="A2080" s="30" t="s">
        <v>860</v>
      </c>
      <c r="B2080" s="28" t="s">
        <v>1237</v>
      </c>
      <c r="C2080" s="30" t="s">
        <v>1236</v>
      </c>
      <c r="D2080" s="30" t="s">
        <v>10</v>
      </c>
      <c r="E2080" s="666" t="s">
        <v>1261</v>
      </c>
      <c r="F2080" s="666"/>
      <c r="G2080" s="29" t="s">
        <v>1235</v>
      </c>
      <c r="H2080" s="28" t="s">
        <v>1234</v>
      </c>
      <c r="I2080" s="28" t="s">
        <v>1233</v>
      </c>
      <c r="J2080" s="28" t="s">
        <v>11</v>
      </c>
    </row>
    <row r="2081" spans="1:10" ht="39" customHeight="1" x14ac:dyDescent="0.25">
      <c r="A2081" s="18" t="s">
        <v>1260</v>
      </c>
      <c r="B2081" s="16" t="s">
        <v>859</v>
      </c>
      <c r="C2081" s="18" t="s">
        <v>61</v>
      </c>
      <c r="D2081" s="18" t="s">
        <v>858</v>
      </c>
      <c r="E2081" s="667" t="s">
        <v>1398</v>
      </c>
      <c r="F2081" s="667"/>
      <c r="G2081" s="17" t="s">
        <v>104</v>
      </c>
      <c r="H2081" s="46">
        <v>1</v>
      </c>
      <c r="I2081" s="15">
        <v>44.98</v>
      </c>
      <c r="J2081" s="15">
        <v>44.98</v>
      </c>
    </row>
    <row r="2082" spans="1:10" ht="24" customHeight="1" x14ac:dyDescent="0.25">
      <c r="A2082" s="44" t="s">
        <v>1254</v>
      </c>
      <c r="B2082" s="45" t="s">
        <v>1253</v>
      </c>
      <c r="C2082" s="44" t="s">
        <v>61</v>
      </c>
      <c r="D2082" s="44" t="s">
        <v>1252</v>
      </c>
      <c r="E2082" s="668" t="s">
        <v>1251</v>
      </c>
      <c r="F2082" s="668"/>
      <c r="G2082" s="43" t="s">
        <v>1250</v>
      </c>
      <c r="H2082" s="42">
        <v>0.23899999999999999</v>
      </c>
      <c r="I2082" s="41">
        <v>20.309999999999999</v>
      </c>
      <c r="J2082" s="41">
        <v>4.8499999999999996</v>
      </c>
    </row>
    <row r="2083" spans="1:10" ht="24" customHeight="1" x14ac:dyDescent="0.25">
      <c r="A2083" s="44" t="s">
        <v>1254</v>
      </c>
      <c r="B2083" s="45" t="s">
        <v>1440</v>
      </c>
      <c r="C2083" s="44" t="s">
        <v>61</v>
      </c>
      <c r="D2083" s="44" t="s">
        <v>1439</v>
      </c>
      <c r="E2083" s="668" t="s">
        <v>1251</v>
      </c>
      <c r="F2083" s="668"/>
      <c r="G2083" s="43" t="s">
        <v>1250</v>
      </c>
      <c r="H2083" s="42">
        <v>0.14499999999999999</v>
      </c>
      <c r="I2083" s="41">
        <v>28.41</v>
      </c>
      <c r="J2083" s="41">
        <v>4.1100000000000003</v>
      </c>
    </row>
    <row r="2084" spans="1:10" ht="39" customHeight="1" x14ac:dyDescent="0.25">
      <c r="A2084" s="44" t="s">
        <v>1254</v>
      </c>
      <c r="B2084" s="45" t="s">
        <v>1393</v>
      </c>
      <c r="C2084" s="44" t="s">
        <v>61</v>
      </c>
      <c r="D2084" s="44" t="s">
        <v>1392</v>
      </c>
      <c r="E2084" s="668" t="s">
        <v>1270</v>
      </c>
      <c r="F2084" s="668"/>
      <c r="G2084" s="43" t="s">
        <v>1282</v>
      </c>
      <c r="H2084" s="42">
        <v>1.32E-2</v>
      </c>
      <c r="I2084" s="41">
        <v>18.48</v>
      </c>
      <c r="J2084" s="41">
        <v>0.24</v>
      </c>
    </row>
    <row r="2085" spans="1:10" ht="39" customHeight="1" x14ac:dyDescent="0.25">
      <c r="A2085" s="44" t="s">
        <v>1254</v>
      </c>
      <c r="B2085" s="45" t="s">
        <v>1391</v>
      </c>
      <c r="C2085" s="44" t="s">
        <v>61</v>
      </c>
      <c r="D2085" s="44" t="s">
        <v>1390</v>
      </c>
      <c r="E2085" s="668" t="s">
        <v>1270</v>
      </c>
      <c r="F2085" s="668"/>
      <c r="G2085" s="43" t="s">
        <v>1285</v>
      </c>
      <c r="H2085" s="42">
        <v>1.83E-2</v>
      </c>
      <c r="I2085" s="41">
        <v>17.63</v>
      </c>
      <c r="J2085" s="41">
        <v>0.32</v>
      </c>
    </row>
    <row r="2086" spans="1:10" ht="26.1" customHeight="1" x14ac:dyDescent="0.25">
      <c r="A2086" s="39" t="s">
        <v>1247</v>
      </c>
      <c r="B2086" s="40" t="s">
        <v>2906</v>
      </c>
      <c r="C2086" s="39" t="s">
        <v>61</v>
      </c>
      <c r="D2086" s="39" t="s">
        <v>2905</v>
      </c>
      <c r="E2086" s="669" t="s">
        <v>1244</v>
      </c>
      <c r="F2086" s="669"/>
      <c r="G2086" s="38" t="s">
        <v>2904</v>
      </c>
      <c r="H2086" s="37">
        <v>0.21099999999999999</v>
      </c>
      <c r="I2086" s="36">
        <v>29.12</v>
      </c>
      <c r="J2086" s="36">
        <v>6.14</v>
      </c>
    </row>
    <row r="2087" spans="1:10" ht="26.1" customHeight="1" x14ac:dyDescent="0.25">
      <c r="A2087" s="39" t="s">
        <v>1247</v>
      </c>
      <c r="B2087" s="40" t="s">
        <v>2908</v>
      </c>
      <c r="C2087" s="39" t="s">
        <v>61</v>
      </c>
      <c r="D2087" s="39" t="s">
        <v>2907</v>
      </c>
      <c r="E2087" s="669" t="s">
        <v>1244</v>
      </c>
      <c r="F2087" s="669"/>
      <c r="G2087" s="38" t="s">
        <v>104</v>
      </c>
      <c r="H2087" s="37">
        <v>1.05</v>
      </c>
      <c r="I2087" s="36">
        <v>22.37</v>
      </c>
      <c r="J2087" s="36">
        <v>23.48</v>
      </c>
    </row>
    <row r="2088" spans="1:10" ht="26.1" customHeight="1" x14ac:dyDescent="0.25">
      <c r="A2088" s="39" t="s">
        <v>1247</v>
      </c>
      <c r="B2088" s="40" t="s">
        <v>1635</v>
      </c>
      <c r="C2088" s="39" t="s">
        <v>61</v>
      </c>
      <c r="D2088" s="39" t="s">
        <v>1634</v>
      </c>
      <c r="E2088" s="669" t="s">
        <v>1244</v>
      </c>
      <c r="F2088" s="669"/>
      <c r="G2088" s="38" t="s">
        <v>956</v>
      </c>
      <c r="H2088" s="37">
        <v>8.0000000000000002E-3</v>
      </c>
      <c r="I2088" s="36">
        <v>17.43</v>
      </c>
      <c r="J2088" s="36">
        <v>0.13</v>
      </c>
    </row>
    <row r="2089" spans="1:10" ht="26.1" customHeight="1" x14ac:dyDescent="0.25">
      <c r="A2089" s="39" t="s">
        <v>1247</v>
      </c>
      <c r="B2089" s="40" t="s">
        <v>2903</v>
      </c>
      <c r="C2089" s="39" t="s">
        <v>61</v>
      </c>
      <c r="D2089" s="39" t="s">
        <v>2902</v>
      </c>
      <c r="E2089" s="669" t="s">
        <v>1244</v>
      </c>
      <c r="F2089" s="669"/>
      <c r="G2089" s="38" t="s">
        <v>956</v>
      </c>
      <c r="H2089" s="37">
        <v>1.6000000000000001E-3</v>
      </c>
      <c r="I2089" s="36">
        <v>56.53</v>
      </c>
      <c r="J2089" s="36">
        <v>0.09</v>
      </c>
    </row>
    <row r="2090" spans="1:10" ht="24" customHeight="1" x14ac:dyDescent="0.25">
      <c r="A2090" s="39" t="s">
        <v>1247</v>
      </c>
      <c r="B2090" s="40" t="s">
        <v>2901</v>
      </c>
      <c r="C2090" s="39" t="s">
        <v>61</v>
      </c>
      <c r="D2090" s="39" t="s">
        <v>2900</v>
      </c>
      <c r="E2090" s="669" t="s">
        <v>1244</v>
      </c>
      <c r="F2090" s="669"/>
      <c r="G2090" s="38" t="s">
        <v>956</v>
      </c>
      <c r="H2090" s="37">
        <v>5.8999999999999997E-2</v>
      </c>
      <c r="I2090" s="36">
        <v>95.39</v>
      </c>
      <c r="J2090" s="36">
        <v>5.62</v>
      </c>
    </row>
    <row r="2091" spans="1:10" x14ac:dyDescent="0.25">
      <c r="A2091" s="35"/>
      <c r="B2091" s="35"/>
      <c r="C2091" s="35"/>
      <c r="D2091" s="35"/>
      <c r="E2091" s="35" t="s">
        <v>1243</v>
      </c>
      <c r="F2091" s="34">
        <v>3.2819608207223099</v>
      </c>
      <c r="G2091" s="35" t="s">
        <v>1242</v>
      </c>
      <c r="H2091" s="34">
        <v>3.79</v>
      </c>
      <c r="I2091" s="35" t="s">
        <v>1241</v>
      </c>
      <c r="J2091" s="34">
        <v>7.07</v>
      </c>
    </row>
    <row r="2092" spans="1:10" x14ac:dyDescent="0.25">
      <c r="A2092" s="35"/>
      <c r="B2092" s="35"/>
      <c r="C2092" s="35"/>
      <c r="D2092" s="35"/>
      <c r="E2092" s="35" t="s">
        <v>1240</v>
      </c>
      <c r="F2092" s="34">
        <v>8.99</v>
      </c>
      <c r="G2092" s="35"/>
      <c r="H2092" s="674" t="s">
        <v>1239</v>
      </c>
      <c r="I2092" s="674"/>
      <c r="J2092" s="34">
        <v>53.97</v>
      </c>
    </row>
    <row r="2093" spans="1:10" ht="50.1" customHeight="1" thickBot="1" x14ac:dyDescent="0.3">
      <c r="A2093" s="11"/>
      <c r="B2093" s="11"/>
      <c r="C2093" s="11"/>
      <c r="D2093" s="11"/>
      <c r="E2093" s="11"/>
      <c r="F2093" s="11"/>
      <c r="G2093" s="11" t="s">
        <v>3360</v>
      </c>
      <c r="H2093" s="48">
        <v>78.849999999999994</v>
      </c>
      <c r="I2093" s="11" t="s">
        <v>3359</v>
      </c>
      <c r="J2093" s="47">
        <v>4255.53</v>
      </c>
    </row>
    <row r="2094" spans="1:10" ht="1.2" customHeight="1" thickTop="1" x14ac:dyDescent="0.25">
      <c r="A2094" s="33"/>
      <c r="B2094" s="33"/>
      <c r="C2094" s="33"/>
      <c r="D2094" s="33"/>
      <c r="E2094" s="33"/>
      <c r="F2094" s="33"/>
      <c r="G2094" s="33"/>
      <c r="H2094" s="33"/>
      <c r="I2094" s="33"/>
      <c r="J2094" s="33"/>
    </row>
    <row r="2095" spans="1:10" ht="18" customHeight="1" x14ac:dyDescent="0.25">
      <c r="A2095" s="30" t="s">
        <v>857</v>
      </c>
      <c r="B2095" s="28" t="s">
        <v>1237</v>
      </c>
      <c r="C2095" s="30" t="s">
        <v>1236</v>
      </c>
      <c r="D2095" s="30" t="s">
        <v>10</v>
      </c>
      <c r="E2095" s="666" t="s">
        <v>1261</v>
      </c>
      <c r="F2095" s="666"/>
      <c r="G2095" s="29" t="s">
        <v>1235</v>
      </c>
      <c r="H2095" s="28" t="s">
        <v>1234</v>
      </c>
      <c r="I2095" s="28" t="s">
        <v>1233</v>
      </c>
      <c r="J2095" s="28" t="s">
        <v>11</v>
      </c>
    </row>
    <row r="2096" spans="1:10" ht="39" customHeight="1" x14ac:dyDescent="0.25">
      <c r="A2096" s="18" t="s">
        <v>1260</v>
      </c>
      <c r="B2096" s="16" t="s">
        <v>856</v>
      </c>
      <c r="C2096" s="18" t="s">
        <v>61</v>
      </c>
      <c r="D2096" s="18" t="s">
        <v>855</v>
      </c>
      <c r="E2096" s="667" t="s">
        <v>1398</v>
      </c>
      <c r="F2096" s="667"/>
      <c r="G2096" s="17" t="s">
        <v>104</v>
      </c>
      <c r="H2096" s="46">
        <v>1</v>
      </c>
      <c r="I2096" s="15">
        <v>128.44</v>
      </c>
      <c r="J2096" s="15">
        <v>128.44</v>
      </c>
    </row>
    <row r="2097" spans="1:10" ht="24" customHeight="1" x14ac:dyDescent="0.25">
      <c r="A2097" s="44" t="s">
        <v>1254</v>
      </c>
      <c r="B2097" s="45" t="s">
        <v>1253</v>
      </c>
      <c r="C2097" s="44" t="s">
        <v>61</v>
      </c>
      <c r="D2097" s="44" t="s">
        <v>1252</v>
      </c>
      <c r="E2097" s="668" t="s">
        <v>1251</v>
      </c>
      <c r="F2097" s="668"/>
      <c r="G2097" s="43" t="s">
        <v>1250</v>
      </c>
      <c r="H2097" s="42">
        <v>0.63300000000000001</v>
      </c>
      <c r="I2097" s="41">
        <v>20.309999999999999</v>
      </c>
      <c r="J2097" s="41">
        <v>12.85</v>
      </c>
    </row>
    <row r="2098" spans="1:10" ht="24" customHeight="1" x14ac:dyDescent="0.25">
      <c r="A2098" s="44" t="s">
        <v>1254</v>
      </c>
      <c r="B2098" s="45" t="s">
        <v>1440</v>
      </c>
      <c r="C2098" s="44" t="s">
        <v>61</v>
      </c>
      <c r="D2098" s="44" t="s">
        <v>1439</v>
      </c>
      <c r="E2098" s="668" t="s">
        <v>1251</v>
      </c>
      <c r="F2098" s="668"/>
      <c r="G2098" s="43" t="s">
        <v>1250</v>
      </c>
      <c r="H2098" s="42">
        <v>0.53900000000000003</v>
      </c>
      <c r="I2098" s="41">
        <v>28.41</v>
      </c>
      <c r="J2098" s="41">
        <v>15.31</v>
      </c>
    </row>
    <row r="2099" spans="1:10" ht="39" customHeight="1" x14ac:dyDescent="0.25">
      <c r="A2099" s="44" t="s">
        <v>1254</v>
      </c>
      <c r="B2099" s="45" t="s">
        <v>1393</v>
      </c>
      <c r="C2099" s="44" t="s">
        <v>61</v>
      </c>
      <c r="D2099" s="44" t="s">
        <v>1392</v>
      </c>
      <c r="E2099" s="668" t="s">
        <v>1270</v>
      </c>
      <c r="F2099" s="668"/>
      <c r="G2099" s="43" t="s">
        <v>1282</v>
      </c>
      <c r="H2099" s="42">
        <v>1.32E-2</v>
      </c>
      <c r="I2099" s="41">
        <v>18.48</v>
      </c>
      <c r="J2099" s="41">
        <v>0.24</v>
      </c>
    </row>
    <row r="2100" spans="1:10" ht="39" customHeight="1" x14ac:dyDescent="0.25">
      <c r="A2100" s="44" t="s">
        <v>1254</v>
      </c>
      <c r="B2100" s="45" t="s">
        <v>1391</v>
      </c>
      <c r="C2100" s="44" t="s">
        <v>61</v>
      </c>
      <c r="D2100" s="44" t="s">
        <v>1390</v>
      </c>
      <c r="E2100" s="668" t="s">
        <v>1270</v>
      </c>
      <c r="F2100" s="668"/>
      <c r="G2100" s="43" t="s">
        <v>1285</v>
      </c>
      <c r="H2100" s="42">
        <v>1.83E-2</v>
      </c>
      <c r="I2100" s="41">
        <v>17.63</v>
      </c>
      <c r="J2100" s="41">
        <v>0.32</v>
      </c>
    </row>
    <row r="2101" spans="1:10" ht="26.1" customHeight="1" x14ac:dyDescent="0.25">
      <c r="A2101" s="39" t="s">
        <v>1247</v>
      </c>
      <c r="B2101" s="40" t="s">
        <v>2906</v>
      </c>
      <c r="C2101" s="39" t="s">
        <v>61</v>
      </c>
      <c r="D2101" s="39" t="s">
        <v>2905</v>
      </c>
      <c r="E2101" s="669" t="s">
        <v>1244</v>
      </c>
      <c r="F2101" s="669"/>
      <c r="G2101" s="38" t="s">
        <v>2904</v>
      </c>
      <c r="H2101" s="37">
        <v>0.161</v>
      </c>
      <c r="I2101" s="36">
        <v>29.12</v>
      </c>
      <c r="J2101" s="36">
        <v>4.68</v>
      </c>
    </row>
    <row r="2102" spans="1:10" ht="26.1" customHeight="1" x14ac:dyDescent="0.25">
      <c r="A2102" s="39" t="s">
        <v>1247</v>
      </c>
      <c r="B2102" s="40" t="s">
        <v>1635</v>
      </c>
      <c r="C2102" s="39" t="s">
        <v>61</v>
      </c>
      <c r="D2102" s="39" t="s">
        <v>1634</v>
      </c>
      <c r="E2102" s="669" t="s">
        <v>1244</v>
      </c>
      <c r="F2102" s="669"/>
      <c r="G2102" s="38" t="s">
        <v>956</v>
      </c>
      <c r="H2102" s="37">
        <v>2.5000000000000001E-2</v>
      </c>
      <c r="I2102" s="36">
        <v>17.43</v>
      </c>
      <c r="J2102" s="36">
        <v>0.43</v>
      </c>
    </row>
    <row r="2103" spans="1:10" ht="26.1" customHeight="1" x14ac:dyDescent="0.25">
      <c r="A2103" s="39" t="s">
        <v>1247</v>
      </c>
      <c r="B2103" s="40" t="s">
        <v>2903</v>
      </c>
      <c r="C2103" s="39" t="s">
        <v>61</v>
      </c>
      <c r="D2103" s="39" t="s">
        <v>2902</v>
      </c>
      <c r="E2103" s="669" t="s">
        <v>1244</v>
      </c>
      <c r="F2103" s="669"/>
      <c r="G2103" s="38" t="s">
        <v>956</v>
      </c>
      <c r="H2103" s="37">
        <v>4.8999999999999998E-3</v>
      </c>
      <c r="I2103" s="36">
        <v>56.53</v>
      </c>
      <c r="J2103" s="36">
        <v>0.27</v>
      </c>
    </row>
    <row r="2104" spans="1:10" ht="24" customHeight="1" x14ac:dyDescent="0.25">
      <c r="A2104" s="39" t="s">
        <v>1247</v>
      </c>
      <c r="B2104" s="40" t="s">
        <v>2901</v>
      </c>
      <c r="C2104" s="39" t="s">
        <v>61</v>
      </c>
      <c r="D2104" s="39" t="s">
        <v>2900</v>
      </c>
      <c r="E2104" s="669" t="s">
        <v>1244</v>
      </c>
      <c r="F2104" s="669"/>
      <c r="G2104" s="38" t="s">
        <v>956</v>
      </c>
      <c r="H2104" s="37">
        <v>0.18</v>
      </c>
      <c r="I2104" s="36">
        <v>95.39</v>
      </c>
      <c r="J2104" s="36">
        <v>17.170000000000002</v>
      </c>
    </row>
    <row r="2105" spans="1:10" ht="26.1" customHeight="1" x14ac:dyDescent="0.25">
      <c r="A2105" s="39" t="s">
        <v>1247</v>
      </c>
      <c r="B2105" s="40" t="s">
        <v>2899</v>
      </c>
      <c r="C2105" s="39" t="s">
        <v>61</v>
      </c>
      <c r="D2105" s="39" t="s">
        <v>2898</v>
      </c>
      <c r="E2105" s="669" t="s">
        <v>1244</v>
      </c>
      <c r="F2105" s="669"/>
      <c r="G2105" s="38" t="s">
        <v>104</v>
      </c>
      <c r="H2105" s="37">
        <v>1.05</v>
      </c>
      <c r="I2105" s="36">
        <v>73.5</v>
      </c>
      <c r="J2105" s="36">
        <v>77.17</v>
      </c>
    </row>
    <row r="2106" spans="1:10" x14ac:dyDescent="0.25">
      <c r="A2106" s="35"/>
      <c r="B2106" s="35"/>
      <c r="C2106" s="35"/>
      <c r="D2106" s="35"/>
      <c r="E2106" s="35" t="s">
        <v>1243</v>
      </c>
      <c r="F2106" s="34">
        <v>10.031566242688701</v>
      </c>
      <c r="G2106" s="35" t="s">
        <v>1242</v>
      </c>
      <c r="H2106" s="34">
        <v>11.58</v>
      </c>
      <c r="I2106" s="35" t="s">
        <v>1241</v>
      </c>
      <c r="J2106" s="34">
        <v>21.61</v>
      </c>
    </row>
    <row r="2107" spans="1:10" x14ac:dyDescent="0.25">
      <c r="A2107" s="35"/>
      <c r="B2107" s="35"/>
      <c r="C2107" s="35"/>
      <c r="D2107" s="35"/>
      <c r="E2107" s="35" t="s">
        <v>1240</v>
      </c>
      <c r="F2107" s="34">
        <v>25.68</v>
      </c>
      <c r="G2107" s="35"/>
      <c r="H2107" s="674" t="s">
        <v>1239</v>
      </c>
      <c r="I2107" s="674"/>
      <c r="J2107" s="34">
        <v>154.12</v>
      </c>
    </row>
    <row r="2108" spans="1:10" ht="50.1" customHeight="1" thickBot="1" x14ac:dyDescent="0.3">
      <c r="A2108" s="11"/>
      <c r="B2108" s="11"/>
      <c r="C2108" s="11"/>
      <c r="D2108" s="11"/>
      <c r="E2108" s="11"/>
      <c r="F2108" s="11"/>
      <c r="G2108" s="11" t="s">
        <v>3360</v>
      </c>
      <c r="H2108" s="48">
        <v>93.35</v>
      </c>
      <c r="I2108" s="11" t="s">
        <v>3359</v>
      </c>
      <c r="J2108" s="47">
        <v>14387.1</v>
      </c>
    </row>
    <row r="2109" spans="1:10" ht="1.2" customHeight="1" thickTop="1" x14ac:dyDescent="0.25">
      <c r="A2109" s="33"/>
      <c r="B2109" s="33"/>
      <c r="C2109" s="33"/>
      <c r="D2109" s="33"/>
      <c r="E2109" s="33"/>
      <c r="F2109" s="33"/>
      <c r="G2109" s="33"/>
      <c r="H2109" s="33"/>
      <c r="I2109" s="33"/>
      <c r="J2109" s="33"/>
    </row>
    <row r="2110" spans="1:10" ht="24" customHeight="1" x14ac:dyDescent="0.25">
      <c r="A2110" s="21" t="s">
        <v>33</v>
      </c>
      <c r="B2110" s="21"/>
      <c r="C2110" s="21"/>
      <c r="D2110" s="21" t="s">
        <v>34</v>
      </c>
      <c r="E2110" s="21"/>
      <c r="F2110" s="665"/>
      <c r="G2110" s="665"/>
      <c r="H2110" s="22"/>
      <c r="I2110" s="21"/>
      <c r="J2110" s="20">
        <v>43981.440000000002</v>
      </c>
    </row>
    <row r="2111" spans="1:10" ht="24" customHeight="1" x14ac:dyDescent="0.25">
      <c r="A2111" s="21" t="s">
        <v>854</v>
      </c>
      <c r="B2111" s="21"/>
      <c r="C2111" s="21"/>
      <c r="D2111" s="21" t="s">
        <v>853</v>
      </c>
      <c r="E2111" s="21"/>
      <c r="F2111" s="665"/>
      <c r="G2111" s="665"/>
      <c r="H2111" s="22"/>
      <c r="I2111" s="21"/>
      <c r="J2111" s="20">
        <v>13505.05</v>
      </c>
    </row>
    <row r="2112" spans="1:10" ht="18" customHeight="1" x14ac:dyDescent="0.25">
      <c r="A2112" s="30" t="s">
        <v>852</v>
      </c>
      <c r="B2112" s="28" t="s">
        <v>1237</v>
      </c>
      <c r="C2112" s="30" t="s">
        <v>1236</v>
      </c>
      <c r="D2112" s="30" t="s">
        <v>10</v>
      </c>
      <c r="E2112" s="666" t="s">
        <v>1261</v>
      </c>
      <c r="F2112" s="666"/>
      <c r="G2112" s="29" t="s">
        <v>1235</v>
      </c>
      <c r="H2112" s="28" t="s">
        <v>1234</v>
      </c>
      <c r="I2112" s="28" t="s">
        <v>1233</v>
      </c>
      <c r="J2112" s="28" t="s">
        <v>11</v>
      </c>
    </row>
    <row r="2113" spans="1:10" ht="24" customHeight="1" x14ac:dyDescent="0.25">
      <c r="A2113" s="18" t="s">
        <v>1260</v>
      </c>
      <c r="B2113" s="16" t="s">
        <v>851</v>
      </c>
      <c r="C2113" s="18" t="s">
        <v>113</v>
      </c>
      <c r="D2113" s="18" t="s">
        <v>850</v>
      </c>
      <c r="E2113" s="667">
        <v>1209</v>
      </c>
      <c r="F2113" s="667"/>
      <c r="G2113" s="17" t="s">
        <v>73</v>
      </c>
      <c r="H2113" s="46">
        <v>1</v>
      </c>
      <c r="I2113" s="15">
        <v>32.92</v>
      </c>
      <c r="J2113" s="15">
        <v>32.92</v>
      </c>
    </row>
    <row r="2114" spans="1:10" ht="24" customHeight="1" x14ac:dyDescent="0.25">
      <c r="A2114" s="39" t="s">
        <v>1247</v>
      </c>
      <c r="B2114" s="40" t="s">
        <v>2383</v>
      </c>
      <c r="C2114" s="39" t="s">
        <v>113</v>
      </c>
      <c r="D2114" s="39" t="s">
        <v>2382</v>
      </c>
      <c r="E2114" s="669" t="s">
        <v>1244</v>
      </c>
      <c r="F2114" s="669"/>
      <c r="G2114" s="38" t="s">
        <v>86</v>
      </c>
      <c r="H2114" s="37">
        <v>2.4299999999999999E-2</v>
      </c>
      <c r="I2114" s="36">
        <v>144.9</v>
      </c>
      <c r="J2114" s="36">
        <v>3.52</v>
      </c>
    </row>
    <row r="2115" spans="1:10" ht="24" customHeight="1" x14ac:dyDescent="0.25">
      <c r="A2115" s="39" t="s">
        <v>1247</v>
      </c>
      <c r="B2115" s="40" t="s">
        <v>2357</v>
      </c>
      <c r="C2115" s="39" t="s">
        <v>113</v>
      </c>
      <c r="D2115" s="39" t="s">
        <v>2356</v>
      </c>
      <c r="E2115" s="669" t="s">
        <v>1244</v>
      </c>
      <c r="F2115" s="669"/>
      <c r="G2115" s="38" t="s">
        <v>944</v>
      </c>
      <c r="H2115" s="37">
        <v>9.7200000000000006</v>
      </c>
      <c r="I2115" s="36">
        <v>0.54</v>
      </c>
      <c r="J2115" s="36">
        <v>5.24</v>
      </c>
    </row>
    <row r="2116" spans="1:10" ht="39" customHeight="1" x14ac:dyDescent="0.25">
      <c r="A2116" s="39" t="s">
        <v>1247</v>
      </c>
      <c r="B2116" s="40" t="s">
        <v>2710</v>
      </c>
      <c r="C2116" s="39" t="s">
        <v>113</v>
      </c>
      <c r="D2116" s="39" t="s">
        <v>2709</v>
      </c>
      <c r="E2116" s="669" t="s">
        <v>1244</v>
      </c>
      <c r="F2116" s="669"/>
      <c r="G2116" s="38" t="s">
        <v>944</v>
      </c>
      <c r="H2116" s="37">
        <v>0.34</v>
      </c>
      <c r="I2116" s="36">
        <v>6.2</v>
      </c>
      <c r="J2116" s="36">
        <v>2.1</v>
      </c>
    </row>
    <row r="2117" spans="1:10" ht="24" customHeight="1" x14ac:dyDescent="0.25">
      <c r="A2117" s="39" t="s">
        <v>1247</v>
      </c>
      <c r="B2117" s="40" t="s">
        <v>2339</v>
      </c>
      <c r="C2117" s="39" t="s">
        <v>113</v>
      </c>
      <c r="D2117" s="39" t="s">
        <v>2338</v>
      </c>
      <c r="E2117" s="669" t="s">
        <v>1307</v>
      </c>
      <c r="F2117" s="669"/>
      <c r="G2117" s="38" t="s">
        <v>1250</v>
      </c>
      <c r="H2117" s="37">
        <v>0.6724</v>
      </c>
      <c r="I2117" s="36">
        <v>22.23</v>
      </c>
      <c r="J2117" s="36">
        <v>14.94</v>
      </c>
    </row>
    <row r="2118" spans="1:10" ht="24" customHeight="1" x14ac:dyDescent="0.25">
      <c r="A2118" s="39" t="s">
        <v>1247</v>
      </c>
      <c r="B2118" s="40" t="s">
        <v>2337</v>
      </c>
      <c r="C2118" s="39" t="s">
        <v>113</v>
      </c>
      <c r="D2118" s="39" t="s">
        <v>2336</v>
      </c>
      <c r="E2118" s="669" t="s">
        <v>1307</v>
      </c>
      <c r="F2118" s="669"/>
      <c r="G2118" s="38" t="s">
        <v>1250</v>
      </c>
      <c r="H2118" s="37">
        <v>0.51100000000000001</v>
      </c>
      <c r="I2118" s="36">
        <v>13.95</v>
      </c>
      <c r="J2118" s="36">
        <v>7.12</v>
      </c>
    </row>
    <row r="2119" spans="1:10" x14ac:dyDescent="0.25">
      <c r="A2119" s="35"/>
      <c r="B2119" s="35"/>
      <c r="C2119" s="35"/>
      <c r="D2119" s="35"/>
      <c r="E2119" s="35" t="s">
        <v>1243</v>
      </c>
      <c r="F2119" s="34">
        <v>10.240460499999999</v>
      </c>
      <c r="G2119" s="35" t="s">
        <v>1242</v>
      </c>
      <c r="H2119" s="34">
        <v>11.82</v>
      </c>
      <c r="I2119" s="35" t="s">
        <v>1241</v>
      </c>
      <c r="J2119" s="34">
        <v>22.06</v>
      </c>
    </row>
    <row r="2120" spans="1:10" x14ac:dyDescent="0.25">
      <c r="A2120" s="35"/>
      <c r="B2120" s="35"/>
      <c r="C2120" s="35"/>
      <c r="D2120" s="35"/>
      <c r="E2120" s="35" t="s">
        <v>1240</v>
      </c>
      <c r="F2120" s="34">
        <v>6.58</v>
      </c>
      <c r="G2120" s="35"/>
      <c r="H2120" s="674" t="s">
        <v>1239</v>
      </c>
      <c r="I2120" s="674"/>
      <c r="J2120" s="34">
        <v>39.5</v>
      </c>
    </row>
    <row r="2121" spans="1:10" ht="50.1" customHeight="1" thickBot="1" x14ac:dyDescent="0.3">
      <c r="A2121" s="11"/>
      <c r="B2121" s="11"/>
      <c r="C2121" s="11"/>
      <c r="D2121" s="11"/>
      <c r="E2121" s="11"/>
      <c r="F2121" s="11"/>
      <c r="G2121" s="11" t="s">
        <v>3360</v>
      </c>
      <c r="H2121" s="48">
        <v>341.9</v>
      </c>
      <c r="I2121" s="11" t="s">
        <v>3359</v>
      </c>
      <c r="J2121" s="47">
        <v>13505.05</v>
      </c>
    </row>
    <row r="2122" spans="1:10" ht="1.2" customHeight="1" thickTop="1" x14ac:dyDescent="0.25">
      <c r="A2122" s="33"/>
      <c r="B2122" s="33"/>
      <c r="C2122" s="33"/>
      <c r="D2122" s="33"/>
      <c r="E2122" s="33"/>
      <c r="F2122" s="33"/>
      <c r="G2122" s="33"/>
      <c r="H2122" s="33"/>
      <c r="I2122" s="33"/>
      <c r="J2122" s="33"/>
    </row>
    <row r="2123" spans="1:10" ht="24" customHeight="1" x14ac:dyDescent="0.25">
      <c r="A2123" s="21" t="s">
        <v>849</v>
      </c>
      <c r="B2123" s="21"/>
      <c r="C2123" s="21"/>
      <c r="D2123" s="21" t="s">
        <v>848</v>
      </c>
      <c r="E2123" s="21"/>
      <c r="F2123" s="665"/>
      <c r="G2123" s="665"/>
      <c r="H2123" s="22"/>
      <c r="I2123" s="21"/>
      <c r="J2123" s="20">
        <v>24591.63</v>
      </c>
    </row>
    <row r="2124" spans="1:10" ht="18" customHeight="1" x14ac:dyDescent="0.25">
      <c r="A2124" s="30" t="s">
        <v>847</v>
      </c>
      <c r="B2124" s="28" t="s">
        <v>1237</v>
      </c>
      <c r="C2124" s="30" t="s">
        <v>1236</v>
      </c>
      <c r="D2124" s="30" t="s">
        <v>10</v>
      </c>
      <c r="E2124" s="666" t="s">
        <v>1261</v>
      </c>
      <c r="F2124" s="666"/>
      <c r="G2124" s="29" t="s">
        <v>1235</v>
      </c>
      <c r="H2124" s="28" t="s">
        <v>1234</v>
      </c>
      <c r="I2124" s="28" t="s">
        <v>1233</v>
      </c>
      <c r="J2124" s="28" t="s">
        <v>11</v>
      </c>
    </row>
    <row r="2125" spans="1:10" ht="24" customHeight="1" x14ac:dyDescent="0.25">
      <c r="A2125" s="18" t="s">
        <v>1260</v>
      </c>
      <c r="B2125" s="16" t="s">
        <v>812</v>
      </c>
      <c r="C2125" s="18" t="s">
        <v>61</v>
      </c>
      <c r="D2125" s="18" t="s">
        <v>811</v>
      </c>
      <c r="E2125" s="667" t="s">
        <v>1617</v>
      </c>
      <c r="F2125" s="667"/>
      <c r="G2125" s="17" t="s">
        <v>73</v>
      </c>
      <c r="H2125" s="46">
        <v>1</v>
      </c>
      <c r="I2125" s="15">
        <v>13.06</v>
      </c>
      <c r="J2125" s="15">
        <v>13.06</v>
      </c>
    </row>
    <row r="2126" spans="1:10" ht="24" customHeight="1" x14ac:dyDescent="0.25">
      <c r="A2126" s="44" t="s">
        <v>1254</v>
      </c>
      <c r="B2126" s="45" t="s">
        <v>1577</v>
      </c>
      <c r="C2126" s="44" t="s">
        <v>61</v>
      </c>
      <c r="D2126" s="44" t="s">
        <v>1576</v>
      </c>
      <c r="E2126" s="668" t="s">
        <v>1251</v>
      </c>
      <c r="F2126" s="668"/>
      <c r="G2126" s="43" t="s">
        <v>1250</v>
      </c>
      <c r="H2126" s="42">
        <v>0.3</v>
      </c>
      <c r="I2126" s="41">
        <v>29.04</v>
      </c>
      <c r="J2126" s="41">
        <v>8.7100000000000009</v>
      </c>
    </row>
    <row r="2127" spans="1:10" ht="24" customHeight="1" x14ac:dyDescent="0.25">
      <c r="A2127" s="44" t="s">
        <v>1254</v>
      </c>
      <c r="B2127" s="45" t="s">
        <v>1253</v>
      </c>
      <c r="C2127" s="44" t="s">
        <v>61</v>
      </c>
      <c r="D2127" s="44" t="s">
        <v>1252</v>
      </c>
      <c r="E2127" s="668" t="s">
        <v>1251</v>
      </c>
      <c r="F2127" s="668"/>
      <c r="G2127" s="43" t="s">
        <v>1250</v>
      </c>
      <c r="H2127" s="42">
        <v>0.2</v>
      </c>
      <c r="I2127" s="41">
        <v>20.309999999999999</v>
      </c>
      <c r="J2127" s="41">
        <v>4.0599999999999996</v>
      </c>
    </row>
    <row r="2128" spans="1:10" ht="24" customHeight="1" x14ac:dyDescent="0.25">
      <c r="A2128" s="39" t="s">
        <v>1247</v>
      </c>
      <c r="B2128" s="40" t="s">
        <v>2897</v>
      </c>
      <c r="C2128" s="39" t="s">
        <v>61</v>
      </c>
      <c r="D2128" s="39" t="s">
        <v>2896</v>
      </c>
      <c r="E2128" s="669" t="s">
        <v>1244</v>
      </c>
      <c r="F2128" s="669"/>
      <c r="G2128" s="38" t="s">
        <v>956</v>
      </c>
      <c r="H2128" s="37">
        <v>0.15</v>
      </c>
      <c r="I2128" s="36">
        <v>1.43</v>
      </c>
      <c r="J2128" s="36">
        <v>0.21</v>
      </c>
    </row>
    <row r="2129" spans="1:10" ht="24" customHeight="1" x14ac:dyDescent="0.25">
      <c r="A2129" s="39" t="s">
        <v>1247</v>
      </c>
      <c r="B2129" s="40" t="s">
        <v>2105</v>
      </c>
      <c r="C2129" s="39" t="s">
        <v>61</v>
      </c>
      <c r="D2129" s="39" t="s">
        <v>2104</v>
      </c>
      <c r="E2129" s="669" t="s">
        <v>1244</v>
      </c>
      <c r="F2129" s="669"/>
      <c r="G2129" s="38" t="s">
        <v>956</v>
      </c>
      <c r="H2129" s="37">
        <v>0.15</v>
      </c>
      <c r="I2129" s="36">
        <v>0.56999999999999995</v>
      </c>
      <c r="J2129" s="36">
        <v>0.08</v>
      </c>
    </row>
    <row r="2130" spans="1:10" x14ac:dyDescent="0.25">
      <c r="A2130" s="35"/>
      <c r="B2130" s="35"/>
      <c r="C2130" s="35"/>
      <c r="D2130" s="35"/>
      <c r="E2130" s="35" t="s">
        <v>1243</v>
      </c>
      <c r="F2130" s="34">
        <v>4.5353263392442669</v>
      </c>
      <c r="G2130" s="35" t="s">
        <v>1242</v>
      </c>
      <c r="H2130" s="34">
        <v>5.23</v>
      </c>
      <c r="I2130" s="35" t="s">
        <v>1241</v>
      </c>
      <c r="J2130" s="34">
        <v>9.77</v>
      </c>
    </row>
    <row r="2131" spans="1:10" x14ac:dyDescent="0.25">
      <c r="A2131" s="35"/>
      <c r="B2131" s="35"/>
      <c r="C2131" s="35"/>
      <c r="D2131" s="35"/>
      <c r="E2131" s="35" t="s">
        <v>1240</v>
      </c>
      <c r="F2131" s="34">
        <v>2.61</v>
      </c>
      <c r="G2131" s="35"/>
      <c r="H2131" s="674" t="s">
        <v>1239</v>
      </c>
      <c r="I2131" s="674"/>
      <c r="J2131" s="34">
        <v>15.67</v>
      </c>
    </row>
    <row r="2132" spans="1:10" ht="50.1" customHeight="1" thickBot="1" x14ac:dyDescent="0.3">
      <c r="A2132" s="11"/>
      <c r="B2132" s="11"/>
      <c r="C2132" s="11"/>
      <c r="D2132" s="11"/>
      <c r="E2132" s="11"/>
      <c r="F2132" s="11"/>
      <c r="G2132" s="11" t="s">
        <v>3360</v>
      </c>
      <c r="H2132" s="48">
        <v>138.07</v>
      </c>
      <c r="I2132" s="11" t="s">
        <v>3359</v>
      </c>
      <c r="J2132" s="47">
        <v>2163.5500000000002</v>
      </c>
    </row>
    <row r="2133" spans="1:10" ht="1.2" customHeight="1" thickTop="1" x14ac:dyDescent="0.25">
      <c r="A2133" s="33"/>
      <c r="B2133" s="33"/>
      <c r="C2133" s="33"/>
      <c r="D2133" s="33"/>
      <c r="E2133" s="33"/>
      <c r="F2133" s="33"/>
      <c r="G2133" s="33"/>
      <c r="H2133" s="33"/>
      <c r="I2133" s="33"/>
      <c r="J2133" s="33"/>
    </row>
    <row r="2134" spans="1:10" ht="18" customHeight="1" x14ac:dyDescent="0.25">
      <c r="A2134" s="30" t="s">
        <v>846</v>
      </c>
      <c r="B2134" s="28" t="s">
        <v>1237</v>
      </c>
      <c r="C2134" s="30" t="s">
        <v>1236</v>
      </c>
      <c r="D2134" s="30" t="s">
        <v>10</v>
      </c>
      <c r="E2134" s="666" t="s">
        <v>1261</v>
      </c>
      <c r="F2134" s="666"/>
      <c r="G2134" s="29" t="s">
        <v>1235</v>
      </c>
      <c r="H2134" s="28" t="s">
        <v>1234</v>
      </c>
      <c r="I2134" s="28" t="s">
        <v>1233</v>
      </c>
      <c r="J2134" s="28" t="s">
        <v>11</v>
      </c>
    </row>
    <row r="2135" spans="1:10" ht="26.1" customHeight="1" x14ac:dyDescent="0.25">
      <c r="A2135" s="18" t="s">
        <v>1260</v>
      </c>
      <c r="B2135" s="16" t="s">
        <v>845</v>
      </c>
      <c r="C2135" s="18" t="s">
        <v>61</v>
      </c>
      <c r="D2135" s="18" t="s">
        <v>844</v>
      </c>
      <c r="E2135" s="667" t="s">
        <v>2887</v>
      </c>
      <c r="F2135" s="667"/>
      <c r="G2135" s="17" t="s">
        <v>73</v>
      </c>
      <c r="H2135" s="46">
        <v>1</v>
      </c>
      <c r="I2135" s="15">
        <v>94.8</v>
      </c>
      <c r="J2135" s="15">
        <v>94.8</v>
      </c>
    </row>
    <row r="2136" spans="1:10" ht="26.1" customHeight="1" x14ac:dyDescent="0.25">
      <c r="A2136" s="44" t="s">
        <v>1254</v>
      </c>
      <c r="B2136" s="45" t="s">
        <v>2248</v>
      </c>
      <c r="C2136" s="44" t="s">
        <v>61</v>
      </c>
      <c r="D2136" s="44" t="s">
        <v>2247</v>
      </c>
      <c r="E2136" s="668" t="s">
        <v>1251</v>
      </c>
      <c r="F2136" s="668"/>
      <c r="G2136" s="43" t="s">
        <v>1250</v>
      </c>
      <c r="H2136" s="42">
        <v>0.45</v>
      </c>
      <c r="I2136" s="41">
        <v>20.87</v>
      </c>
      <c r="J2136" s="41">
        <v>9.39</v>
      </c>
    </row>
    <row r="2137" spans="1:10" ht="24" customHeight="1" x14ac:dyDescent="0.25">
      <c r="A2137" s="44" t="s">
        <v>1254</v>
      </c>
      <c r="B2137" s="45" t="s">
        <v>1783</v>
      </c>
      <c r="C2137" s="44" t="s">
        <v>61</v>
      </c>
      <c r="D2137" s="44" t="s">
        <v>1782</v>
      </c>
      <c r="E2137" s="668" t="s">
        <v>1251</v>
      </c>
      <c r="F2137" s="668"/>
      <c r="G2137" s="43" t="s">
        <v>1250</v>
      </c>
      <c r="H2137" s="42">
        <v>0.45</v>
      </c>
      <c r="I2137" s="41">
        <v>29.04</v>
      </c>
      <c r="J2137" s="41">
        <v>13.06</v>
      </c>
    </row>
    <row r="2138" spans="1:10" ht="24" customHeight="1" x14ac:dyDescent="0.25">
      <c r="A2138" s="44" t="s">
        <v>1254</v>
      </c>
      <c r="B2138" s="45" t="s">
        <v>1253</v>
      </c>
      <c r="C2138" s="44" t="s">
        <v>61</v>
      </c>
      <c r="D2138" s="44" t="s">
        <v>1252</v>
      </c>
      <c r="E2138" s="668" t="s">
        <v>1251</v>
      </c>
      <c r="F2138" s="668"/>
      <c r="G2138" s="43" t="s">
        <v>1250</v>
      </c>
      <c r="H2138" s="42">
        <v>0.3</v>
      </c>
      <c r="I2138" s="41">
        <v>20.309999999999999</v>
      </c>
      <c r="J2138" s="41">
        <v>6.09</v>
      </c>
    </row>
    <row r="2139" spans="1:10" ht="26.1" customHeight="1" x14ac:dyDescent="0.25">
      <c r="A2139" s="39" t="s">
        <v>1247</v>
      </c>
      <c r="B2139" s="40" t="s">
        <v>2895</v>
      </c>
      <c r="C2139" s="39" t="s">
        <v>61</v>
      </c>
      <c r="D2139" s="39" t="s">
        <v>2894</v>
      </c>
      <c r="E2139" s="669" t="s">
        <v>1244</v>
      </c>
      <c r="F2139" s="669"/>
      <c r="G2139" s="38" t="s">
        <v>1302</v>
      </c>
      <c r="H2139" s="37">
        <v>0.4</v>
      </c>
      <c r="I2139" s="36">
        <v>16.260000000000002</v>
      </c>
      <c r="J2139" s="36">
        <v>6.5</v>
      </c>
    </row>
    <row r="2140" spans="1:10" ht="26.1" customHeight="1" x14ac:dyDescent="0.25">
      <c r="A2140" s="39" t="s">
        <v>1247</v>
      </c>
      <c r="B2140" s="40" t="s">
        <v>2893</v>
      </c>
      <c r="C2140" s="39" t="s">
        <v>61</v>
      </c>
      <c r="D2140" s="39" t="s">
        <v>2892</v>
      </c>
      <c r="E2140" s="669" t="s">
        <v>1244</v>
      </c>
      <c r="F2140" s="669"/>
      <c r="G2140" s="38" t="s">
        <v>73</v>
      </c>
      <c r="H2140" s="37">
        <v>1.1000000000000001</v>
      </c>
      <c r="I2140" s="36">
        <v>48.11</v>
      </c>
      <c r="J2140" s="36">
        <v>52.92</v>
      </c>
    </row>
    <row r="2141" spans="1:10" ht="26.1" customHeight="1" x14ac:dyDescent="0.25">
      <c r="A2141" s="39" t="s">
        <v>1247</v>
      </c>
      <c r="B2141" s="40" t="s">
        <v>2891</v>
      </c>
      <c r="C2141" s="39" t="s">
        <v>61</v>
      </c>
      <c r="D2141" s="39" t="s">
        <v>2890</v>
      </c>
      <c r="E2141" s="669" t="s">
        <v>1244</v>
      </c>
      <c r="F2141" s="669"/>
      <c r="G2141" s="38" t="s">
        <v>1302</v>
      </c>
      <c r="H2141" s="37">
        <v>0.56599999999999995</v>
      </c>
      <c r="I2141" s="36">
        <v>12.1</v>
      </c>
      <c r="J2141" s="36">
        <v>6.84</v>
      </c>
    </row>
    <row r="2142" spans="1:10" x14ac:dyDescent="0.25">
      <c r="A2142" s="35"/>
      <c r="B2142" s="35"/>
      <c r="C2142" s="35"/>
      <c r="D2142" s="35"/>
      <c r="E2142" s="35" t="s">
        <v>1243</v>
      </c>
      <c r="F2142" s="34">
        <v>9.9294401634017273</v>
      </c>
      <c r="G2142" s="35" t="s">
        <v>1242</v>
      </c>
      <c r="H2142" s="34">
        <v>11.46</v>
      </c>
      <c r="I2142" s="35" t="s">
        <v>1241</v>
      </c>
      <c r="J2142" s="34">
        <v>21.39</v>
      </c>
    </row>
    <row r="2143" spans="1:10" x14ac:dyDescent="0.25">
      <c r="A2143" s="35"/>
      <c r="B2143" s="35"/>
      <c r="C2143" s="35"/>
      <c r="D2143" s="35"/>
      <c r="E2143" s="35" t="s">
        <v>1240</v>
      </c>
      <c r="F2143" s="34">
        <v>18.96</v>
      </c>
      <c r="G2143" s="35"/>
      <c r="H2143" s="674" t="s">
        <v>1239</v>
      </c>
      <c r="I2143" s="674"/>
      <c r="J2143" s="34">
        <v>113.76</v>
      </c>
    </row>
    <row r="2144" spans="1:10" ht="50.1" customHeight="1" thickBot="1" x14ac:dyDescent="0.3">
      <c r="A2144" s="11"/>
      <c r="B2144" s="11"/>
      <c r="C2144" s="11"/>
      <c r="D2144" s="11"/>
      <c r="E2144" s="11"/>
      <c r="F2144" s="11"/>
      <c r="G2144" s="11" t="s">
        <v>3360</v>
      </c>
      <c r="H2144" s="48">
        <v>138.07</v>
      </c>
      <c r="I2144" s="11" t="s">
        <v>3359</v>
      </c>
      <c r="J2144" s="47">
        <v>15706.84</v>
      </c>
    </row>
    <row r="2145" spans="1:10" ht="1.2" customHeight="1" thickTop="1" x14ac:dyDescent="0.25">
      <c r="A2145" s="33"/>
      <c r="B2145" s="33"/>
      <c r="C2145" s="33"/>
      <c r="D2145" s="33"/>
      <c r="E2145" s="33"/>
      <c r="F2145" s="33"/>
      <c r="G2145" s="33"/>
      <c r="H2145" s="33"/>
      <c r="I2145" s="33"/>
      <c r="J2145" s="33"/>
    </row>
    <row r="2146" spans="1:10" ht="18" customHeight="1" x14ac:dyDescent="0.25">
      <c r="A2146" s="30" t="s">
        <v>843</v>
      </c>
      <c r="B2146" s="28" t="s">
        <v>1237</v>
      </c>
      <c r="C2146" s="30" t="s">
        <v>1236</v>
      </c>
      <c r="D2146" s="30" t="s">
        <v>10</v>
      </c>
      <c r="E2146" s="666" t="s">
        <v>1261</v>
      </c>
      <c r="F2146" s="666"/>
      <c r="G2146" s="29" t="s">
        <v>1235</v>
      </c>
      <c r="H2146" s="28" t="s">
        <v>1234</v>
      </c>
      <c r="I2146" s="28" t="s">
        <v>1233</v>
      </c>
      <c r="J2146" s="28" t="s">
        <v>11</v>
      </c>
    </row>
    <row r="2147" spans="1:10" ht="24" customHeight="1" x14ac:dyDescent="0.25">
      <c r="A2147" s="18" t="s">
        <v>1260</v>
      </c>
      <c r="B2147" s="16" t="s">
        <v>842</v>
      </c>
      <c r="C2147" s="18" t="s">
        <v>113</v>
      </c>
      <c r="D2147" s="18" t="s">
        <v>841</v>
      </c>
      <c r="E2147" s="667">
        <v>1202</v>
      </c>
      <c r="F2147" s="667"/>
      <c r="G2147" s="17" t="s">
        <v>73</v>
      </c>
      <c r="H2147" s="46">
        <v>1</v>
      </c>
      <c r="I2147" s="15">
        <v>40.57</v>
      </c>
      <c r="J2147" s="15">
        <v>40.57</v>
      </c>
    </row>
    <row r="2148" spans="1:10" ht="24" customHeight="1" x14ac:dyDescent="0.25">
      <c r="A2148" s="39" t="s">
        <v>1247</v>
      </c>
      <c r="B2148" s="40" t="s">
        <v>2383</v>
      </c>
      <c r="C2148" s="39" t="s">
        <v>113</v>
      </c>
      <c r="D2148" s="39" t="s">
        <v>2382</v>
      </c>
      <c r="E2148" s="669" t="s">
        <v>1244</v>
      </c>
      <c r="F2148" s="669"/>
      <c r="G2148" s="38" t="s">
        <v>86</v>
      </c>
      <c r="H2148" s="37">
        <v>2.4299999999999999E-2</v>
      </c>
      <c r="I2148" s="36">
        <v>144.9</v>
      </c>
      <c r="J2148" s="36">
        <v>3.52</v>
      </c>
    </row>
    <row r="2149" spans="1:10" ht="24" customHeight="1" x14ac:dyDescent="0.25">
      <c r="A2149" s="39" t="s">
        <v>1247</v>
      </c>
      <c r="B2149" s="40" t="s">
        <v>2357</v>
      </c>
      <c r="C2149" s="39" t="s">
        <v>113</v>
      </c>
      <c r="D2149" s="39" t="s">
        <v>2356</v>
      </c>
      <c r="E2149" s="669" t="s">
        <v>1244</v>
      </c>
      <c r="F2149" s="669"/>
      <c r="G2149" s="38" t="s">
        <v>944</v>
      </c>
      <c r="H2149" s="37">
        <v>9.7200000000000006</v>
      </c>
      <c r="I2149" s="36">
        <v>0.54</v>
      </c>
      <c r="J2149" s="36">
        <v>5.24</v>
      </c>
    </row>
    <row r="2150" spans="1:10" ht="24" customHeight="1" x14ac:dyDescent="0.25">
      <c r="A2150" s="39" t="s">
        <v>1247</v>
      </c>
      <c r="B2150" s="40" t="s">
        <v>2889</v>
      </c>
      <c r="C2150" s="39" t="s">
        <v>113</v>
      </c>
      <c r="D2150" s="39" t="s">
        <v>2888</v>
      </c>
      <c r="E2150" s="669" t="s">
        <v>1244</v>
      </c>
      <c r="F2150" s="669"/>
      <c r="G2150" s="38" t="s">
        <v>73</v>
      </c>
      <c r="H2150" s="37">
        <v>1.05</v>
      </c>
      <c r="I2150" s="36">
        <v>10.23</v>
      </c>
      <c r="J2150" s="36">
        <v>10.74</v>
      </c>
    </row>
    <row r="2151" spans="1:10" ht="24" customHeight="1" x14ac:dyDescent="0.25">
      <c r="A2151" s="39" t="s">
        <v>1247</v>
      </c>
      <c r="B2151" s="40" t="s">
        <v>2339</v>
      </c>
      <c r="C2151" s="39" t="s">
        <v>113</v>
      </c>
      <c r="D2151" s="39" t="s">
        <v>2338</v>
      </c>
      <c r="E2151" s="669" t="s">
        <v>1307</v>
      </c>
      <c r="F2151" s="669"/>
      <c r="G2151" s="38" t="s">
        <v>1250</v>
      </c>
      <c r="H2151" s="37">
        <v>0.5262</v>
      </c>
      <c r="I2151" s="36">
        <v>22.23</v>
      </c>
      <c r="J2151" s="36">
        <v>11.69</v>
      </c>
    </row>
    <row r="2152" spans="1:10" ht="24" customHeight="1" x14ac:dyDescent="0.25">
      <c r="A2152" s="39" t="s">
        <v>1247</v>
      </c>
      <c r="B2152" s="40" t="s">
        <v>2337</v>
      </c>
      <c r="C2152" s="39" t="s">
        <v>113</v>
      </c>
      <c r="D2152" s="39" t="s">
        <v>2336</v>
      </c>
      <c r="E2152" s="669" t="s">
        <v>1307</v>
      </c>
      <c r="F2152" s="669"/>
      <c r="G2152" s="38" t="s">
        <v>1250</v>
      </c>
      <c r="H2152" s="37">
        <v>0.67300000000000004</v>
      </c>
      <c r="I2152" s="36">
        <v>13.95</v>
      </c>
      <c r="J2152" s="36">
        <v>9.3800000000000008</v>
      </c>
    </row>
    <row r="2153" spans="1:10" x14ac:dyDescent="0.25">
      <c r="A2153" s="35"/>
      <c r="B2153" s="35"/>
      <c r="C2153" s="35"/>
      <c r="D2153" s="35"/>
      <c r="E2153" s="35" t="s">
        <v>1243</v>
      </c>
      <c r="F2153" s="34">
        <v>9.7808931000000001</v>
      </c>
      <c r="G2153" s="35" t="s">
        <v>1242</v>
      </c>
      <c r="H2153" s="34">
        <v>11.29</v>
      </c>
      <c r="I2153" s="35" t="s">
        <v>1241</v>
      </c>
      <c r="J2153" s="34">
        <v>21.07</v>
      </c>
    </row>
    <row r="2154" spans="1:10" x14ac:dyDescent="0.25">
      <c r="A2154" s="35"/>
      <c r="B2154" s="35"/>
      <c r="C2154" s="35"/>
      <c r="D2154" s="35"/>
      <c r="E2154" s="35" t="s">
        <v>1240</v>
      </c>
      <c r="F2154" s="34">
        <v>8.11</v>
      </c>
      <c r="G2154" s="35"/>
      <c r="H2154" s="674" t="s">
        <v>1239</v>
      </c>
      <c r="I2154" s="674"/>
      <c r="J2154" s="34">
        <v>48.68</v>
      </c>
    </row>
    <row r="2155" spans="1:10" ht="50.1" customHeight="1" thickBot="1" x14ac:dyDescent="0.3">
      <c r="A2155" s="11"/>
      <c r="B2155" s="11"/>
      <c r="C2155" s="11"/>
      <c r="D2155" s="11"/>
      <c r="E2155" s="11"/>
      <c r="F2155" s="11"/>
      <c r="G2155" s="11" t="s">
        <v>3360</v>
      </c>
      <c r="H2155" s="48">
        <v>138.07</v>
      </c>
      <c r="I2155" s="11" t="s">
        <v>3359</v>
      </c>
      <c r="J2155" s="47">
        <v>6721.24</v>
      </c>
    </row>
    <row r="2156" spans="1:10" ht="1.2" customHeight="1" thickTop="1" x14ac:dyDescent="0.25">
      <c r="A2156" s="33"/>
      <c r="B2156" s="33"/>
      <c r="C2156" s="33"/>
      <c r="D2156" s="33"/>
      <c r="E2156" s="33"/>
      <c r="F2156" s="33"/>
      <c r="G2156" s="33"/>
      <c r="H2156" s="33"/>
      <c r="I2156" s="33"/>
      <c r="J2156" s="33"/>
    </row>
    <row r="2157" spans="1:10" ht="24" customHeight="1" x14ac:dyDescent="0.25">
      <c r="A2157" s="21" t="s">
        <v>840</v>
      </c>
      <c r="B2157" s="21"/>
      <c r="C2157" s="21"/>
      <c r="D2157" s="21" t="s">
        <v>839</v>
      </c>
      <c r="E2157" s="21"/>
      <c r="F2157" s="665"/>
      <c r="G2157" s="665"/>
      <c r="H2157" s="22"/>
      <c r="I2157" s="21"/>
      <c r="J2157" s="20">
        <v>5884.76</v>
      </c>
    </row>
    <row r="2158" spans="1:10" ht="18" customHeight="1" x14ac:dyDescent="0.25">
      <c r="A2158" s="30" t="s">
        <v>838</v>
      </c>
      <c r="B2158" s="28" t="s">
        <v>1237</v>
      </c>
      <c r="C2158" s="30" t="s">
        <v>1236</v>
      </c>
      <c r="D2158" s="30" t="s">
        <v>10</v>
      </c>
      <c r="E2158" s="666" t="s">
        <v>1261</v>
      </c>
      <c r="F2158" s="666"/>
      <c r="G2158" s="29" t="s">
        <v>1235</v>
      </c>
      <c r="H2158" s="28" t="s">
        <v>1234</v>
      </c>
      <c r="I2158" s="28" t="s">
        <v>1233</v>
      </c>
      <c r="J2158" s="28" t="s">
        <v>11</v>
      </c>
    </row>
    <row r="2159" spans="1:10" ht="39" customHeight="1" x14ac:dyDescent="0.25">
      <c r="A2159" s="18" t="s">
        <v>1260</v>
      </c>
      <c r="B2159" s="16" t="s">
        <v>837</v>
      </c>
      <c r="C2159" s="18" t="s">
        <v>61</v>
      </c>
      <c r="D2159" s="18" t="s">
        <v>836</v>
      </c>
      <c r="E2159" s="667" t="s">
        <v>2887</v>
      </c>
      <c r="F2159" s="667"/>
      <c r="G2159" s="17" t="s">
        <v>73</v>
      </c>
      <c r="H2159" s="46">
        <v>1</v>
      </c>
      <c r="I2159" s="15">
        <v>53.13</v>
      </c>
      <c r="J2159" s="15">
        <v>53.13</v>
      </c>
    </row>
    <row r="2160" spans="1:10" ht="26.1" customHeight="1" x14ac:dyDescent="0.25">
      <c r="A2160" s="44" t="s">
        <v>1254</v>
      </c>
      <c r="B2160" s="45" t="s">
        <v>2248</v>
      </c>
      <c r="C2160" s="44" t="s">
        <v>61</v>
      </c>
      <c r="D2160" s="44" t="s">
        <v>2247</v>
      </c>
      <c r="E2160" s="668" t="s">
        <v>1251</v>
      </c>
      <c r="F2160" s="668"/>
      <c r="G2160" s="43" t="s">
        <v>1250</v>
      </c>
      <c r="H2160" s="42">
        <v>0.2228</v>
      </c>
      <c r="I2160" s="41">
        <v>20.87</v>
      </c>
      <c r="J2160" s="41">
        <v>4.6399999999999997</v>
      </c>
    </row>
    <row r="2161" spans="1:10" ht="24" customHeight="1" x14ac:dyDescent="0.25">
      <c r="A2161" s="44" t="s">
        <v>1254</v>
      </c>
      <c r="B2161" s="45" t="s">
        <v>1783</v>
      </c>
      <c r="C2161" s="44" t="s">
        <v>61</v>
      </c>
      <c r="D2161" s="44" t="s">
        <v>1782</v>
      </c>
      <c r="E2161" s="668" t="s">
        <v>1251</v>
      </c>
      <c r="F2161" s="668"/>
      <c r="G2161" s="43" t="s">
        <v>1250</v>
      </c>
      <c r="H2161" s="42">
        <v>0.98809999999999998</v>
      </c>
      <c r="I2161" s="41">
        <v>29.04</v>
      </c>
      <c r="J2161" s="41">
        <v>28.69</v>
      </c>
    </row>
    <row r="2162" spans="1:10" ht="26.1" customHeight="1" x14ac:dyDescent="0.25">
      <c r="A2162" s="39" t="s">
        <v>1247</v>
      </c>
      <c r="B2162" s="40" t="s">
        <v>2886</v>
      </c>
      <c r="C2162" s="39" t="s">
        <v>61</v>
      </c>
      <c r="D2162" s="39" t="s">
        <v>2885</v>
      </c>
      <c r="E2162" s="669" t="s">
        <v>1244</v>
      </c>
      <c r="F2162" s="669"/>
      <c r="G2162" s="38" t="s">
        <v>956</v>
      </c>
      <c r="H2162" s="37">
        <v>4.6154000000000002</v>
      </c>
      <c r="I2162" s="36">
        <v>2.79</v>
      </c>
      <c r="J2162" s="36">
        <v>12.87</v>
      </c>
    </row>
    <row r="2163" spans="1:10" ht="24" customHeight="1" x14ac:dyDescent="0.25">
      <c r="A2163" s="39" t="s">
        <v>1247</v>
      </c>
      <c r="B2163" s="40" t="s">
        <v>2884</v>
      </c>
      <c r="C2163" s="39" t="s">
        <v>61</v>
      </c>
      <c r="D2163" s="39" t="s">
        <v>2883</v>
      </c>
      <c r="E2163" s="669" t="s">
        <v>1244</v>
      </c>
      <c r="F2163" s="669"/>
      <c r="G2163" s="38" t="s">
        <v>73</v>
      </c>
      <c r="H2163" s="37">
        <v>1.3512999999999999</v>
      </c>
      <c r="I2163" s="36">
        <v>5.13</v>
      </c>
      <c r="J2163" s="36">
        <v>6.93</v>
      </c>
    </row>
    <row r="2164" spans="1:10" x14ac:dyDescent="0.25">
      <c r="A2164" s="35"/>
      <c r="B2164" s="35"/>
      <c r="C2164" s="35"/>
      <c r="D2164" s="35"/>
      <c r="E2164" s="35" t="s">
        <v>1243</v>
      </c>
      <c r="F2164" s="34">
        <v>12.106582490019496</v>
      </c>
      <c r="G2164" s="35" t="s">
        <v>1242</v>
      </c>
      <c r="H2164" s="34">
        <v>13.97</v>
      </c>
      <c r="I2164" s="35" t="s">
        <v>1241</v>
      </c>
      <c r="J2164" s="34">
        <v>26.08</v>
      </c>
    </row>
    <row r="2165" spans="1:10" x14ac:dyDescent="0.25">
      <c r="A2165" s="35"/>
      <c r="B2165" s="35"/>
      <c r="C2165" s="35"/>
      <c r="D2165" s="35"/>
      <c r="E2165" s="35" t="s">
        <v>1240</v>
      </c>
      <c r="F2165" s="34">
        <v>10.62</v>
      </c>
      <c r="G2165" s="35"/>
      <c r="H2165" s="674" t="s">
        <v>1239</v>
      </c>
      <c r="I2165" s="674"/>
      <c r="J2165" s="34">
        <v>63.75</v>
      </c>
    </row>
    <row r="2166" spans="1:10" ht="50.1" customHeight="1" thickBot="1" x14ac:dyDescent="0.3">
      <c r="A2166" s="11"/>
      <c r="B2166" s="11"/>
      <c r="C2166" s="11"/>
      <c r="D2166" s="11"/>
      <c r="E2166" s="11"/>
      <c r="F2166" s="11"/>
      <c r="G2166" s="11" t="s">
        <v>3360</v>
      </c>
      <c r="H2166" s="48">
        <v>92.31</v>
      </c>
      <c r="I2166" s="11" t="s">
        <v>3359</v>
      </c>
      <c r="J2166" s="47">
        <v>5884.76</v>
      </c>
    </row>
    <row r="2167" spans="1:10" ht="1.2" customHeight="1" thickTop="1" x14ac:dyDescent="0.25">
      <c r="A2167" s="33"/>
      <c r="B2167" s="33"/>
      <c r="C2167" s="33"/>
      <c r="D2167" s="33"/>
      <c r="E2167" s="33"/>
      <c r="F2167" s="33"/>
      <c r="G2167" s="33"/>
      <c r="H2167" s="33"/>
      <c r="I2167" s="33"/>
      <c r="J2167" s="33"/>
    </row>
    <row r="2168" spans="1:10" ht="24" customHeight="1" x14ac:dyDescent="0.25">
      <c r="A2168" s="21" t="s">
        <v>35</v>
      </c>
      <c r="B2168" s="21"/>
      <c r="C2168" s="21"/>
      <c r="D2168" s="21" t="s">
        <v>36</v>
      </c>
      <c r="E2168" s="21"/>
      <c r="F2168" s="665"/>
      <c r="G2168" s="665"/>
      <c r="H2168" s="22"/>
      <c r="I2168" s="21"/>
      <c r="J2168" s="20">
        <v>52819.38</v>
      </c>
    </row>
    <row r="2169" spans="1:10" ht="18" customHeight="1" x14ac:dyDescent="0.25">
      <c r="A2169" s="30" t="s">
        <v>835</v>
      </c>
      <c r="B2169" s="28" t="s">
        <v>1237</v>
      </c>
      <c r="C2169" s="30" t="s">
        <v>1236</v>
      </c>
      <c r="D2169" s="30" t="s">
        <v>10</v>
      </c>
      <c r="E2169" s="666" t="s">
        <v>1261</v>
      </c>
      <c r="F2169" s="666"/>
      <c r="G2169" s="29" t="s">
        <v>1235</v>
      </c>
      <c r="H2169" s="28" t="s">
        <v>1234</v>
      </c>
      <c r="I2169" s="28" t="s">
        <v>1233</v>
      </c>
      <c r="J2169" s="28" t="s">
        <v>11</v>
      </c>
    </row>
    <row r="2170" spans="1:10" ht="39" customHeight="1" x14ac:dyDescent="0.25">
      <c r="A2170" s="18" t="s">
        <v>1260</v>
      </c>
      <c r="B2170" s="16" t="s">
        <v>834</v>
      </c>
      <c r="C2170" s="18" t="s">
        <v>61</v>
      </c>
      <c r="D2170" s="18" t="s">
        <v>833</v>
      </c>
      <c r="E2170" s="667" t="s">
        <v>2332</v>
      </c>
      <c r="F2170" s="667"/>
      <c r="G2170" s="17" t="s">
        <v>73</v>
      </c>
      <c r="H2170" s="46">
        <v>1</v>
      </c>
      <c r="I2170" s="15">
        <v>60.14</v>
      </c>
      <c r="J2170" s="15">
        <v>60.14</v>
      </c>
    </row>
    <row r="2171" spans="1:10" ht="26.1" customHeight="1" x14ac:dyDescent="0.25">
      <c r="A2171" s="44" t="s">
        <v>1254</v>
      </c>
      <c r="B2171" s="45" t="s">
        <v>1722</v>
      </c>
      <c r="C2171" s="44" t="s">
        <v>61</v>
      </c>
      <c r="D2171" s="44" t="s">
        <v>1721</v>
      </c>
      <c r="E2171" s="668" t="s">
        <v>1251</v>
      </c>
      <c r="F2171" s="668"/>
      <c r="G2171" s="43" t="s">
        <v>1250</v>
      </c>
      <c r="H2171" s="42">
        <v>0.47860000000000003</v>
      </c>
      <c r="I2171" s="41">
        <v>21.36</v>
      </c>
      <c r="J2171" s="41">
        <v>10.220000000000001</v>
      </c>
    </row>
    <row r="2172" spans="1:10" ht="24" customHeight="1" x14ac:dyDescent="0.25">
      <c r="A2172" s="44" t="s">
        <v>1254</v>
      </c>
      <c r="B2172" s="45" t="s">
        <v>1253</v>
      </c>
      <c r="C2172" s="44" t="s">
        <v>61</v>
      </c>
      <c r="D2172" s="44" t="s">
        <v>1252</v>
      </c>
      <c r="E2172" s="668" t="s">
        <v>1251</v>
      </c>
      <c r="F2172" s="668"/>
      <c r="G2172" s="43" t="s">
        <v>1250</v>
      </c>
      <c r="H2172" s="42">
        <v>0.47860000000000003</v>
      </c>
      <c r="I2172" s="41">
        <v>20.309999999999999</v>
      </c>
      <c r="J2172" s="41">
        <v>9.7200000000000006</v>
      </c>
    </row>
    <row r="2173" spans="1:10" ht="26.1" customHeight="1" x14ac:dyDescent="0.25">
      <c r="A2173" s="39" t="s">
        <v>1247</v>
      </c>
      <c r="B2173" s="40" t="s">
        <v>2882</v>
      </c>
      <c r="C2173" s="39" t="s">
        <v>61</v>
      </c>
      <c r="D2173" s="39" t="s">
        <v>2881</v>
      </c>
      <c r="E2173" s="669" t="s">
        <v>1244</v>
      </c>
      <c r="F2173" s="669"/>
      <c r="G2173" s="38" t="s">
        <v>73</v>
      </c>
      <c r="H2173" s="37">
        <v>1.0838000000000001</v>
      </c>
      <c r="I2173" s="36">
        <v>15.92</v>
      </c>
      <c r="J2173" s="36">
        <v>17.25</v>
      </c>
    </row>
    <row r="2174" spans="1:10" ht="39" customHeight="1" x14ac:dyDescent="0.25">
      <c r="A2174" s="39" t="s">
        <v>1247</v>
      </c>
      <c r="B2174" s="40" t="s">
        <v>2880</v>
      </c>
      <c r="C2174" s="39" t="s">
        <v>61</v>
      </c>
      <c r="D2174" s="39" t="s">
        <v>2879</v>
      </c>
      <c r="E2174" s="669" t="s">
        <v>1244</v>
      </c>
      <c r="F2174" s="669"/>
      <c r="G2174" s="38" t="s">
        <v>104</v>
      </c>
      <c r="H2174" s="37">
        <v>3.5470000000000002</v>
      </c>
      <c r="I2174" s="36">
        <v>3.96</v>
      </c>
      <c r="J2174" s="36">
        <v>14.04</v>
      </c>
    </row>
    <row r="2175" spans="1:10" ht="39" customHeight="1" x14ac:dyDescent="0.25">
      <c r="A2175" s="39" t="s">
        <v>1247</v>
      </c>
      <c r="B2175" s="40" t="s">
        <v>2878</v>
      </c>
      <c r="C2175" s="39" t="s">
        <v>61</v>
      </c>
      <c r="D2175" s="39" t="s">
        <v>2877</v>
      </c>
      <c r="E2175" s="669" t="s">
        <v>1244</v>
      </c>
      <c r="F2175" s="669"/>
      <c r="G2175" s="38" t="s">
        <v>82</v>
      </c>
      <c r="H2175" s="37">
        <v>1.2266999999999999</v>
      </c>
      <c r="I2175" s="36">
        <v>1.49</v>
      </c>
      <c r="J2175" s="36">
        <v>1.82</v>
      </c>
    </row>
    <row r="2176" spans="1:10" ht="26.1" customHeight="1" x14ac:dyDescent="0.25">
      <c r="A2176" s="39" t="s">
        <v>1247</v>
      </c>
      <c r="B2176" s="40" t="s">
        <v>2876</v>
      </c>
      <c r="C2176" s="39" t="s">
        <v>61</v>
      </c>
      <c r="D2176" s="39" t="s">
        <v>2875</v>
      </c>
      <c r="E2176" s="669" t="s">
        <v>1244</v>
      </c>
      <c r="F2176" s="669"/>
      <c r="G2176" s="38" t="s">
        <v>104</v>
      </c>
      <c r="H2176" s="37">
        <v>1.4276</v>
      </c>
      <c r="I2176" s="36">
        <v>2.2000000000000002</v>
      </c>
      <c r="J2176" s="36">
        <v>3.14</v>
      </c>
    </row>
    <row r="2177" spans="1:10" ht="39" customHeight="1" x14ac:dyDescent="0.25">
      <c r="A2177" s="39" t="s">
        <v>1247</v>
      </c>
      <c r="B2177" s="40" t="s">
        <v>2874</v>
      </c>
      <c r="C2177" s="39" t="s">
        <v>61</v>
      </c>
      <c r="D2177" s="39" t="s">
        <v>2873</v>
      </c>
      <c r="E2177" s="669" t="s">
        <v>1244</v>
      </c>
      <c r="F2177" s="669"/>
      <c r="G2177" s="38" t="s">
        <v>956</v>
      </c>
      <c r="H2177" s="37">
        <v>0.69259999999999999</v>
      </c>
      <c r="I2177" s="36">
        <v>2.76</v>
      </c>
      <c r="J2177" s="36">
        <v>1.91</v>
      </c>
    </row>
    <row r="2178" spans="1:10" ht="26.1" customHeight="1" x14ac:dyDescent="0.25">
      <c r="A2178" s="39" t="s">
        <v>1247</v>
      </c>
      <c r="B2178" s="40" t="s">
        <v>2872</v>
      </c>
      <c r="C2178" s="39" t="s">
        <v>61</v>
      </c>
      <c r="D2178" s="39" t="s">
        <v>2871</v>
      </c>
      <c r="E2178" s="669" t="s">
        <v>1244</v>
      </c>
      <c r="F2178" s="669"/>
      <c r="G2178" s="38" t="s">
        <v>82</v>
      </c>
      <c r="H2178" s="37">
        <v>9.6469000000000005</v>
      </c>
      <c r="I2178" s="36">
        <v>0.08</v>
      </c>
      <c r="J2178" s="36">
        <v>0.77</v>
      </c>
    </row>
    <row r="2179" spans="1:10" ht="39" customHeight="1" x14ac:dyDescent="0.25">
      <c r="A2179" s="39" t="s">
        <v>1247</v>
      </c>
      <c r="B2179" s="40" t="s">
        <v>2870</v>
      </c>
      <c r="C2179" s="39" t="s">
        <v>61</v>
      </c>
      <c r="D2179" s="39" t="s">
        <v>2869</v>
      </c>
      <c r="E2179" s="669" t="s">
        <v>1244</v>
      </c>
      <c r="F2179" s="669"/>
      <c r="G2179" s="38" t="s">
        <v>82</v>
      </c>
      <c r="H2179" s="37">
        <v>1.2266999999999999</v>
      </c>
      <c r="I2179" s="36">
        <v>0.2</v>
      </c>
      <c r="J2179" s="36">
        <v>0.24</v>
      </c>
    </row>
    <row r="2180" spans="1:10" ht="26.1" customHeight="1" x14ac:dyDescent="0.25">
      <c r="A2180" s="39" t="s">
        <v>1247</v>
      </c>
      <c r="B2180" s="40" t="s">
        <v>2868</v>
      </c>
      <c r="C2180" s="39" t="s">
        <v>61</v>
      </c>
      <c r="D2180" s="39" t="s">
        <v>2867</v>
      </c>
      <c r="E2180" s="669" t="s">
        <v>1244</v>
      </c>
      <c r="F2180" s="669"/>
      <c r="G2180" s="38" t="s">
        <v>2866</v>
      </c>
      <c r="H2180" s="37">
        <v>1.23E-2</v>
      </c>
      <c r="I2180" s="36">
        <v>22.64</v>
      </c>
      <c r="J2180" s="36">
        <v>0.27</v>
      </c>
    </row>
    <row r="2181" spans="1:10" ht="39" customHeight="1" x14ac:dyDescent="0.25">
      <c r="A2181" s="39" t="s">
        <v>1247</v>
      </c>
      <c r="B2181" s="40" t="s">
        <v>2865</v>
      </c>
      <c r="C2181" s="39" t="s">
        <v>61</v>
      </c>
      <c r="D2181" s="39" t="s">
        <v>2864</v>
      </c>
      <c r="E2181" s="669" t="s">
        <v>1244</v>
      </c>
      <c r="F2181" s="669"/>
      <c r="G2181" s="38" t="s">
        <v>956</v>
      </c>
      <c r="H2181" s="37">
        <v>3.6999999999999998E-2</v>
      </c>
      <c r="I2181" s="36">
        <v>20.78</v>
      </c>
      <c r="J2181" s="36">
        <v>0.76</v>
      </c>
    </row>
    <row r="2182" spans="1:10" x14ac:dyDescent="0.25">
      <c r="A2182" s="35"/>
      <c r="B2182" s="35"/>
      <c r="C2182" s="35"/>
      <c r="D2182" s="35"/>
      <c r="E2182" s="35" t="s">
        <v>1243</v>
      </c>
      <c r="F2182" s="34">
        <v>6.8192368396620555</v>
      </c>
      <c r="G2182" s="35" t="s">
        <v>1242</v>
      </c>
      <c r="H2182" s="34">
        <v>7.87</v>
      </c>
      <c r="I2182" s="35" t="s">
        <v>1241</v>
      </c>
      <c r="J2182" s="34">
        <v>14.69</v>
      </c>
    </row>
    <row r="2183" spans="1:10" x14ac:dyDescent="0.25">
      <c r="A2183" s="35"/>
      <c r="B2183" s="35"/>
      <c r="C2183" s="35"/>
      <c r="D2183" s="35"/>
      <c r="E2183" s="35" t="s">
        <v>1240</v>
      </c>
      <c r="F2183" s="34">
        <v>12.02</v>
      </c>
      <c r="G2183" s="35"/>
      <c r="H2183" s="674" t="s">
        <v>1239</v>
      </c>
      <c r="I2183" s="674"/>
      <c r="J2183" s="34">
        <v>72.16</v>
      </c>
    </row>
    <row r="2184" spans="1:10" ht="50.1" customHeight="1" thickBot="1" x14ac:dyDescent="0.3">
      <c r="A2184" s="11"/>
      <c r="B2184" s="11"/>
      <c r="C2184" s="11"/>
      <c r="D2184" s="11"/>
      <c r="E2184" s="11"/>
      <c r="F2184" s="11"/>
      <c r="G2184" s="11" t="s">
        <v>3360</v>
      </c>
      <c r="H2184" s="48">
        <v>587.98</v>
      </c>
      <c r="I2184" s="11" t="s">
        <v>3359</v>
      </c>
      <c r="J2184" s="47">
        <v>42428.63</v>
      </c>
    </row>
    <row r="2185" spans="1:10" ht="1.2" customHeight="1" thickTop="1" x14ac:dyDescent="0.25">
      <c r="A2185" s="33"/>
      <c r="B2185" s="33"/>
      <c r="C2185" s="33"/>
      <c r="D2185" s="33"/>
      <c r="E2185" s="33"/>
      <c r="F2185" s="33"/>
      <c r="G2185" s="33"/>
      <c r="H2185" s="33"/>
      <c r="I2185" s="33"/>
      <c r="J2185" s="33"/>
    </row>
    <row r="2186" spans="1:10" ht="18" customHeight="1" x14ac:dyDescent="0.25">
      <c r="A2186" s="30" t="s">
        <v>832</v>
      </c>
      <c r="B2186" s="28" t="s">
        <v>1237</v>
      </c>
      <c r="C2186" s="30" t="s">
        <v>1236</v>
      </c>
      <c r="D2186" s="30" t="s">
        <v>10</v>
      </c>
      <c r="E2186" s="666" t="s">
        <v>1261</v>
      </c>
      <c r="F2186" s="666"/>
      <c r="G2186" s="29" t="s">
        <v>1235</v>
      </c>
      <c r="H2186" s="28" t="s">
        <v>1234</v>
      </c>
      <c r="I2186" s="28" t="s">
        <v>1233</v>
      </c>
      <c r="J2186" s="28" t="s">
        <v>11</v>
      </c>
    </row>
    <row r="2187" spans="1:10" ht="24" customHeight="1" x14ac:dyDescent="0.25">
      <c r="A2187" s="18" t="s">
        <v>1260</v>
      </c>
      <c r="B2187" s="16" t="s">
        <v>831</v>
      </c>
      <c r="C2187" s="18" t="s">
        <v>113</v>
      </c>
      <c r="D2187" s="18" t="s">
        <v>830</v>
      </c>
      <c r="E2187" s="667">
        <v>2105</v>
      </c>
      <c r="F2187" s="667"/>
      <c r="G2187" s="17" t="s">
        <v>111</v>
      </c>
      <c r="H2187" s="46">
        <v>1</v>
      </c>
      <c r="I2187" s="15">
        <v>15.01</v>
      </c>
      <c r="J2187" s="15">
        <v>15.01</v>
      </c>
    </row>
    <row r="2188" spans="1:10" ht="24" customHeight="1" x14ac:dyDescent="0.25">
      <c r="A2188" s="39" t="s">
        <v>1247</v>
      </c>
      <c r="B2188" s="40" t="s">
        <v>2863</v>
      </c>
      <c r="C2188" s="39" t="s">
        <v>113</v>
      </c>
      <c r="D2188" s="39" t="s">
        <v>2862</v>
      </c>
      <c r="E2188" s="669" t="s">
        <v>1244</v>
      </c>
      <c r="F2188" s="669"/>
      <c r="G2188" s="38" t="s">
        <v>111</v>
      </c>
      <c r="H2188" s="37">
        <v>1</v>
      </c>
      <c r="I2188" s="36">
        <v>15.01</v>
      </c>
      <c r="J2188" s="36">
        <v>15.01</v>
      </c>
    </row>
    <row r="2189" spans="1:10" x14ac:dyDescent="0.25">
      <c r="A2189" s="35"/>
      <c r="B2189" s="35"/>
      <c r="C2189" s="35"/>
      <c r="D2189" s="35"/>
      <c r="E2189" s="35" t="s">
        <v>1243</v>
      </c>
      <c r="F2189" s="34">
        <v>0</v>
      </c>
      <c r="G2189" s="35" t="s">
        <v>1242</v>
      </c>
      <c r="H2189" s="34">
        <v>0</v>
      </c>
      <c r="I2189" s="35" t="s">
        <v>1241</v>
      </c>
      <c r="J2189" s="34">
        <v>0</v>
      </c>
    </row>
    <row r="2190" spans="1:10" x14ac:dyDescent="0.25">
      <c r="A2190" s="35"/>
      <c r="B2190" s="35"/>
      <c r="C2190" s="35"/>
      <c r="D2190" s="35"/>
      <c r="E2190" s="35" t="s">
        <v>1240</v>
      </c>
      <c r="F2190" s="34">
        <v>3</v>
      </c>
      <c r="G2190" s="35"/>
      <c r="H2190" s="674" t="s">
        <v>1239</v>
      </c>
      <c r="I2190" s="674"/>
      <c r="J2190" s="34">
        <v>18.010000000000002</v>
      </c>
    </row>
    <row r="2191" spans="1:10" ht="50.1" customHeight="1" thickBot="1" x14ac:dyDescent="0.3">
      <c r="A2191" s="11"/>
      <c r="B2191" s="11"/>
      <c r="C2191" s="11"/>
      <c r="D2191" s="11"/>
      <c r="E2191" s="11"/>
      <c r="F2191" s="11"/>
      <c r="G2191" s="11" t="s">
        <v>3360</v>
      </c>
      <c r="H2191" s="48">
        <v>528.64</v>
      </c>
      <c r="I2191" s="11" t="s">
        <v>3359</v>
      </c>
      <c r="J2191" s="47">
        <v>9520.7999999999993</v>
      </c>
    </row>
    <row r="2192" spans="1:10" ht="1.2" customHeight="1" thickTop="1" x14ac:dyDescent="0.25">
      <c r="A2192" s="33"/>
      <c r="B2192" s="33"/>
      <c r="C2192" s="33"/>
      <c r="D2192" s="33"/>
      <c r="E2192" s="33"/>
      <c r="F2192" s="33"/>
      <c r="G2192" s="33"/>
      <c r="H2192" s="33"/>
      <c r="I2192" s="33"/>
      <c r="J2192" s="33"/>
    </row>
    <row r="2193" spans="1:10" ht="18" customHeight="1" x14ac:dyDescent="0.25">
      <c r="A2193" s="30" t="s">
        <v>829</v>
      </c>
      <c r="B2193" s="28" t="s">
        <v>1237</v>
      </c>
      <c r="C2193" s="30" t="s">
        <v>1236</v>
      </c>
      <c r="D2193" s="30" t="s">
        <v>10</v>
      </c>
      <c r="E2193" s="666" t="s">
        <v>1261</v>
      </c>
      <c r="F2193" s="666"/>
      <c r="G2193" s="29" t="s">
        <v>1235</v>
      </c>
      <c r="H2193" s="28" t="s">
        <v>1234</v>
      </c>
      <c r="I2193" s="28" t="s">
        <v>1233</v>
      </c>
      <c r="J2193" s="28" t="s">
        <v>11</v>
      </c>
    </row>
    <row r="2194" spans="1:10" ht="24" customHeight="1" x14ac:dyDescent="0.25">
      <c r="A2194" s="18" t="s">
        <v>1260</v>
      </c>
      <c r="B2194" s="16">
        <v>210101</v>
      </c>
      <c r="C2194" s="18" t="s">
        <v>113</v>
      </c>
      <c r="D2194" s="18" t="s">
        <v>827</v>
      </c>
      <c r="E2194" s="667">
        <v>2101</v>
      </c>
      <c r="F2194" s="667"/>
      <c r="G2194" s="17" t="s">
        <v>73</v>
      </c>
      <c r="H2194" s="46">
        <v>1</v>
      </c>
      <c r="I2194" s="15">
        <v>7.45</v>
      </c>
      <c r="J2194" s="15">
        <v>7.45</v>
      </c>
    </row>
    <row r="2195" spans="1:10" ht="24" customHeight="1" x14ac:dyDescent="0.25">
      <c r="A2195" s="39" t="s">
        <v>1247</v>
      </c>
      <c r="B2195" s="40" t="s">
        <v>2383</v>
      </c>
      <c r="C2195" s="39" t="s">
        <v>113</v>
      </c>
      <c r="D2195" s="39" t="s">
        <v>2382</v>
      </c>
      <c r="E2195" s="669" t="s">
        <v>1244</v>
      </c>
      <c r="F2195" s="669"/>
      <c r="G2195" s="38" t="s">
        <v>86</v>
      </c>
      <c r="H2195" s="37">
        <v>7.1999999999999998E-3</v>
      </c>
      <c r="I2195" s="36">
        <v>144.9</v>
      </c>
      <c r="J2195" s="36">
        <v>1.04</v>
      </c>
    </row>
    <row r="2196" spans="1:10" ht="24" customHeight="1" x14ac:dyDescent="0.25">
      <c r="A2196" s="39" t="s">
        <v>1247</v>
      </c>
      <c r="B2196" s="40" t="s">
        <v>2357</v>
      </c>
      <c r="C2196" s="39" t="s">
        <v>113</v>
      </c>
      <c r="D2196" s="39" t="s">
        <v>2356</v>
      </c>
      <c r="E2196" s="669" t="s">
        <v>1244</v>
      </c>
      <c r="F2196" s="669"/>
      <c r="G2196" s="38" t="s">
        <v>944</v>
      </c>
      <c r="H2196" s="37">
        <v>2.92</v>
      </c>
      <c r="I2196" s="36">
        <v>0.54</v>
      </c>
      <c r="J2196" s="36">
        <v>1.57</v>
      </c>
    </row>
    <row r="2197" spans="1:10" ht="24" customHeight="1" x14ac:dyDescent="0.25">
      <c r="A2197" s="39" t="s">
        <v>1247</v>
      </c>
      <c r="B2197" s="40" t="s">
        <v>2339</v>
      </c>
      <c r="C2197" s="39" t="s">
        <v>113</v>
      </c>
      <c r="D2197" s="39" t="s">
        <v>2338</v>
      </c>
      <c r="E2197" s="669" t="s">
        <v>1307</v>
      </c>
      <c r="F2197" s="669"/>
      <c r="G2197" s="38" t="s">
        <v>1250</v>
      </c>
      <c r="H2197" s="37">
        <v>0.13089999999999999</v>
      </c>
      <c r="I2197" s="36">
        <v>22.23</v>
      </c>
      <c r="J2197" s="36">
        <v>2.9</v>
      </c>
    </row>
    <row r="2198" spans="1:10" ht="24" customHeight="1" x14ac:dyDescent="0.25">
      <c r="A2198" s="39" t="s">
        <v>1247</v>
      </c>
      <c r="B2198" s="40" t="s">
        <v>2337</v>
      </c>
      <c r="C2198" s="39" t="s">
        <v>113</v>
      </c>
      <c r="D2198" s="39" t="s">
        <v>2336</v>
      </c>
      <c r="E2198" s="669" t="s">
        <v>1307</v>
      </c>
      <c r="F2198" s="669"/>
      <c r="G2198" s="38" t="s">
        <v>1250</v>
      </c>
      <c r="H2198" s="37">
        <v>0.13919999999999999</v>
      </c>
      <c r="I2198" s="36">
        <v>13.95</v>
      </c>
      <c r="J2198" s="36">
        <v>1.94</v>
      </c>
    </row>
    <row r="2199" spans="1:10" x14ac:dyDescent="0.25">
      <c r="A2199" s="35"/>
      <c r="B2199" s="35"/>
      <c r="C2199" s="35"/>
      <c r="D2199" s="35"/>
      <c r="E2199" s="35" t="s">
        <v>1243</v>
      </c>
      <c r="F2199" s="34">
        <v>2.2467736999999999</v>
      </c>
      <c r="G2199" s="35" t="s">
        <v>1242</v>
      </c>
      <c r="H2199" s="34">
        <v>2.59</v>
      </c>
      <c r="I2199" s="35" t="s">
        <v>1241</v>
      </c>
      <c r="J2199" s="34">
        <v>4.84</v>
      </c>
    </row>
    <row r="2200" spans="1:10" x14ac:dyDescent="0.25">
      <c r="A2200" s="35"/>
      <c r="B2200" s="35"/>
      <c r="C2200" s="35"/>
      <c r="D2200" s="35"/>
      <c r="E2200" s="35" t="s">
        <v>1240</v>
      </c>
      <c r="F2200" s="34">
        <v>1.49</v>
      </c>
      <c r="G2200" s="35"/>
      <c r="H2200" s="674" t="s">
        <v>1239</v>
      </c>
      <c r="I2200" s="674"/>
      <c r="J2200" s="34">
        <v>8.94</v>
      </c>
    </row>
    <row r="2201" spans="1:10" ht="50.1" customHeight="1" thickBot="1" x14ac:dyDescent="0.3">
      <c r="A2201" s="11"/>
      <c r="B2201" s="11"/>
      <c r="C2201" s="11"/>
      <c r="D2201" s="11"/>
      <c r="E2201" s="11"/>
      <c r="F2201" s="11"/>
      <c r="G2201" s="11" t="s">
        <v>3360</v>
      </c>
      <c r="H2201" s="48">
        <v>97.31</v>
      </c>
      <c r="I2201" s="11" t="s">
        <v>3359</v>
      </c>
      <c r="J2201" s="47">
        <v>869.95</v>
      </c>
    </row>
    <row r="2202" spans="1:10" ht="1.2" customHeight="1" thickTop="1" x14ac:dyDescent="0.25">
      <c r="A2202" s="33"/>
      <c r="B2202" s="33"/>
      <c r="C2202" s="33"/>
      <c r="D2202" s="33"/>
      <c r="E2202" s="33"/>
      <c r="F2202" s="33"/>
      <c r="G2202" s="33"/>
      <c r="H2202" s="33"/>
      <c r="I2202" s="33"/>
      <c r="J2202" s="33"/>
    </row>
    <row r="2203" spans="1:10" ht="24" customHeight="1" x14ac:dyDescent="0.25">
      <c r="A2203" s="21" t="s">
        <v>37</v>
      </c>
      <c r="B2203" s="21"/>
      <c r="C2203" s="21"/>
      <c r="D2203" s="21" t="s">
        <v>38</v>
      </c>
      <c r="E2203" s="21"/>
      <c r="F2203" s="665"/>
      <c r="G2203" s="665"/>
      <c r="H2203" s="22"/>
      <c r="I2203" s="21"/>
      <c r="J2203" s="20">
        <v>115995.2</v>
      </c>
    </row>
    <row r="2204" spans="1:10" ht="18" customHeight="1" x14ac:dyDescent="0.25">
      <c r="A2204" s="30" t="s">
        <v>826</v>
      </c>
      <c r="B2204" s="28" t="s">
        <v>1237</v>
      </c>
      <c r="C2204" s="30" t="s">
        <v>1236</v>
      </c>
      <c r="D2204" s="30" t="s">
        <v>10</v>
      </c>
      <c r="E2204" s="666" t="s">
        <v>1261</v>
      </c>
      <c r="F2204" s="666"/>
      <c r="G2204" s="29" t="s">
        <v>1235</v>
      </c>
      <c r="H2204" s="28" t="s">
        <v>1234</v>
      </c>
      <c r="I2204" s="28" t="s">
        <v>1233</v>
      </c>
      <c r="J2204" s="28" t="s">
        <v>11</v>
      </c>
    </row>
    <row r="2205" spans="1:10" ht="52.2" customHeight="1" x14ac:dyDescent="0.25">
      <c r="A2205" s="18" t="s">
        <v>1260</v>
      </c>
      <c r="B2205" s="16" t="s">
        <v>153</v>
      </c>
      <c r="C2205" s="18" t="s">
        <v>61</v>
      </c>
      <c r="D2205" s="18" t="s">
        <v>152</v>
      </c>
      <c r="E2205" s="667" t="s">
        <v>2332</v>
      </c>
      <c r="F2205" s="667"/>
      <c r="G2205" s="17" t="s">
        <v>73</v>
      </c>
      <c r="H2205" s="46">
        <v>1</v>
      </c>
      <c r="I2205" s="15">
        <v>4.12</v>
      </c>
      <c r="J2205" s="15">
        <v>4.12</v>
      </c>
    </row>
    <row r="2206" spans="1:10" ht="39" customHeight="1" x14ac:dyDescent="0.25">
      <c r="A2206" s="44" t="s">
        <v>1254</v>
      </c>
      <c r="B2206" s="45" t="s">
        <v>2228</v>
      </c>
      <c r="C2206" s="44" t="s">
        <v>61</v>
      </c>
      <c r="D2206" s="44" t="s">
        <v>2227</v>
      </c>
      <c r="E2206" s="668" t="s">
        <v>1251</v>
      </c>
      <c r="F2206" s="668"/>
      <c r="G2206" s="43" t="s">
        <v>86</v>
      </c>
      <c r="H2206" s="42">
        <v>3.7000000000000002E-3</v>
      </c>
      <c r="I2206" s="41">
        <v>445.43</v>
      </c>
      <c r="J2206" s="41">
        <v>1.64</v>
      </c>
    </row>
    <row r="2207" spans="1:10" ht="24" customHeight="1" x14ac:dyDescent="0.25">
      <c r="A2207" s="44" t="s">
        <v>1254</v>
      </c>
      <c r="B2207" s="45" t="s">
        <v>1577</v>
      </c>
      <c r="C2207" s="44" t="s">
        <v>61</v>
      </c>
      <c r="D2207" s="44" t="s">
        <v>1576</v>
      </c>
      <c r="E2207" s="668" t="s">
        <v>1251</v>
      </c>
      <c r="F2207" s="668"/>
      <c r="G2207" s="43" t="s">
        <v>1250</v>
      </c>
      <c r="H2207" s="42">
        <v>6.8099999999999994E-2</v>
      </c>
      <c r="I2207" s="41">
        <v>29.04</v>
      </c>
      <c r="J2207" s="41">
        <v>1.97</v>
      </c>
    </row>
    <row r="2208" spans="1:10" ht="24" customHeight="1" x14ac:dyDescent="0.25">
      <c r="A2208" s="44" t="s">
        <v>1254</v>
      </c>
      <c r="B2208" s="45" t="s">
        <v>1253</v>
      </c>
      <c r="C2208" s="44" t="s">
        <v>61</v>
      </c>
      <c r="D2208" s="44" t="s">
        <v>1252</v>
      </c>
      <c r="E2208" s="668" t="s">
        <v>1251</v>
      </c>
      <c r="F2208" s="668"/>
      <c r="G2208" s="43" t="s">
        <v>1250</v>
      </c>
      <c r="H2208" s="42">
        <v>2.5499999999999998E-2</v>
      </c>
      <c r="I2208" s="41">
        <v>20.309999999999999</v>
      </c>
      <c r="J2208" s="41">
        <v>0.51</v>
      </c>
    </row>
    <row r="2209" spans="1:10" x14ac:dyDescent="0.25">
      <c r="A2209" s="35"/>
      <c r="B2209" s="35"/>
      <c r="C2209" s="35"/>
      <c r="D2209" s="35"/>
      <c r="E2209" s="35" t="s">
        <v>1243</v>
      </c>
      <c r="F2209" s="34">
        <v>0.98876613127843282</v>
      </c>
      <c r="G2209" s="35" t="s">
        <v>1242</v>
      </c>
      <c r="H2209" s="34">
        <v>1.1399999999999999</v>
      </c>
      <c r="I2209" s="35" t="s">
        <v>1241</v>
      </c>
      <c r="J2209" s="34">
        <v>2.13</v>
      </c>
    </row>
    <row r="2210" spans="1:10" x14ac:dyDescent="0.25">
      <c r="A2210" s="35"/>
      <c r="B2210" s="35"/>
      <c r="C2210" s="35"/>
      <c r="D2210" s="35"/>
      <c r="E2210" s="35" t="s">
        <v>1240</v>
      </c>
      <c r="F2210" s="34">
        <v>0.82</v>
      </c>
      <c r="G2210" s="35"/>
      <c r="H2210" s="674" t="s">
        <v>1239</v>
      </c>
      <c r="I2210" s="674"/>
      <c r="J2210" s="34">
        <v>4.9400000000000004</v>
      </c>
    </row>
    <row r="2211" spans="1:10" ht="50.1" customHeight="1" thickBot="1" x14ac:dyDescent="0.3">
      <c r="A2211" s="11"/>
      <c r="B2211" s="11"/>
      <c r="C2211" s="11"/>
      <c r="D2211" s="11"/>
      <c r="E2211" s="11"/>
      <c r="F2211" s="11"/>
      <c r="G2211" s="11" t="s">
        <v>3360</v>
      </c>
      <c r="H2211" s="48">
        <v>2131.1799999999998</v>
      </c>
      <c r="I2211" s="11" t="s">
        <v>3359</v>
      </c>
      <c r="J2211" s="47">
        <v>10528.02</v>
      </c>
    </row>
    <row r="2212" spans="1:10" ht="1.2" customHeight="1" thickTop="1" x14ac:dyDescent="0.25">
      <c r="A2212" s="33"/>
      <c r="B2212" s="33"/>
      <c r="C2212" s="33"/>
      <c r="D2212" s="33"/>
      <c r="E2212" s="33"/>
      <c r="F2212" s="33"/>
      <c r="G2212" s="33"/>
      <c r="H2212" s="33"/>
      <c r="I2212" s="33"/>
      <c r="J2212" s="33"/>
    </row>
    <row r="2213" spans="1:10" ht="18" customHeight="1" x14ac:dyDescent="0.25">
      <c r="A2213" s="30" t="s">
        <v>825</v>
      </c>
      <c r="B2213" s="28" t="s">
        <v>1237</v>
      </c>
      <c r="C2213" s="30" t="s">
        <v>1236</v>
      </c>
      <c r="D2213" s="30" t="s">
        <v>10</v>
      </c>
      <c r="E2213" s="666" t="s">
        <v>1261</v>
      </c>
      <c r="F2213" s="666"/>
      <c r="G2213" s="29" t="s">
        <v>1235</v>
      </c>
      <c r="H2213" s="28" t="s">
        <v>1234</v>
      </c>
      <c r="I2213" s="28" t="s">
        <v>1233</v>
      </c>
      <c r="J2213" s="28" t="s">
        <v>11</v>
      </c>
    </row>
    <row r="2214" spans="1:10" ht="52.2" customHeight="1" x14ac:dyDescent="0.25">
      <c r="A2214" s="18" t="s">
        <v>1260</v>
      </c>
      <c r="B2214" s="16" t="s">
        <v>824</v>
      </c>
      <c r="C2214" s="18" t="s">
        <v>61</v>
      </c>
      <c r="D2214" s="18" t="s">
        <v>823</v>
      </c>
      <c r="E2214" s="667" t="s">
        <v>2332</v>
      </c>
      <c r="F2214" s="667"/>
      <c r="G2214" s="17" t="s">
        <v>73</v>
      </c>
      <c r="H2214" s="46">
        <v>1</v>
      </c>
      <c r="I2214" s="15">
        <v>30.71</v>
      </c>
      <c r="J2214" s="15">
        <v>30.71</v>
      </c>
    </row>
    <row r="2215" spans="1:10" ht="52.2" customHeight="1" x14ac:dyDescent="0.25">
      <c r="A2215" s="44" t="s">
        <v>1254</v>
      </c>
      <c r="B2215" s="45" t="s">
        <v>2232</v>
      </c>
      <c r="C2215" s="44" t="s">
        <v>61</v>
      </c>
      <c r="D2215" s="44" t="s">
        <v>2231</v>
      </c>
      <c r="E2215" s="668" t="s">
        <v>1251</v>
      </c>
      <c r="F2215" s="668"/>
      <c r="G2215" s="43" t="s">
        <v>86</v>
      </c>
      <c r="H2215" s="42">
        <v>3.04E-2</v>
      </c>
      <c r="I2215" s="41">
        <v>528.39</v>
      </c>
      <c r="J2215" s="41">
        <v>16.059999999999999</v>
      </c>
    </row>
    <row r="2216" spans="1:10" ht="24" customHeight="1" x14ac:dyDescent="0.25">
      <c r="A2216" s="44" t="s">
        <v>1254</v>
      </c>
      <c r="B2216" s="45" t="s">
        <v>1577</v>
      </c>
      <c r="C2216" s="44" t="s">
        <v>61</v>
      </c>
      <c r="D2216" s="44" t="s">
        <v>1576</v>
      </c>
      <c r="E2216" s="668" t="s">
        <v>1251</v>
      </c>
      <c r="F2216" s="668"/>
      <c r="G2216" s="43" t="s">
        <v>1250</v>
      </c>
      <c r="H2216" s="42">
        <v>0.374</v>
      </c>
      <c r="I2216" s="41">
        <v>29.04</v>
      </c>
      <c r="J2216" s="41">
        <v>10.86</v>
      </c>
    </row>
    <row r="2217" spans="1:10" ht="24" customHeight="1" x14ac:dyDescent="0.25">
      <c r="A2217" s="44" t="s">
        <v>1254</v>
      </c>
      <c r="B2217" s="45" t="s">
        <v>1253</v>
      </c>
      <c r="C2217" s="44" t="s">
        <v>61</v>
      </c>
      <c r="D2217" s="44" t="s">
        <v>1252</v>
      </c>
      <c r="E2217" s="668" t="s">
        <v>1251</v>
      </c>
      <c r="F2217" s="668"/>
      <c r="G2217" s="43" t="s">
        <v>1250</v>
      </c>
      <c r="H2217" s="42">
        <v>0.187</v>
      </c>
      <c r="I2217" s="41">
        <v>20.309999999999999</v>
      </c>
      <c r="J2217" s="41">
        <v>3.79</v>
      </c>
    </row>
    <row r="2218" spans="1:10" x14ac:dyDescent="0.25">
      <c r="A2218" s="35"/>
      <c r="B2218" s="35"/>
      <c r="C2218" s="35"/>
      <c r="D2218" s="35"/>
      <c r="E2218" s="35" t="s">
        <v>1243</v>
      </c>
      <c r="F2218" s="34">
        <v>6.0904280011141028</v>
      </c>
      <c r="G2218" s="35" t="s">
        <v>1242</v>
      </c>
      <c r="H2218" s="34">
        <v>7.03</v>
      </c>
      <c r="I2218" s="35" t="s">
        <v>1241</v>
      </c>
      <c r="J2218" s="34">
        <v>13.12</v>
      </c>
    </row>
    <row r="2219" spans="1:10" x14ac:dyDescent="0.25">
      <c r="A2219" s="35"/>
      <c r="B2219" s="35"/>
      <c r="C2219" s="35"/>
      <c r="D2219" s="35"/>
      <c r="E2219" s="35" t="s">
        <v>1240</v>
      </c>
      <c r="F2219" s="34">
        <v>6.14</v>
      </c>
      <c r="G2219" s="35"/>
      <c r="H2219" s="674" t="s">
        <v>1239</v>
      </c>
      <c r="I2219" s="674"/>
      <c r="J2219" s="34">
        <v>36.85</v>
      </c>
    </row>
    <row r="2220" spans="1:10" ht="50.1" customHeight="1" thickBot="1" x14ac:dyDescent="0.3">
      <c r="A2220" s="11"/>
      <c r="B2220" s="11"/>
      <c r="C2220" s="11"/>
      <c r="D2220" s="11"/>
      <c r="E2220" s="11"/>
      <c r="F2220" s="11"/>
      <c r="G2220" s="11" t="s">
        <v>3360</v>
      </c>
      <c r="H2220" s="48">
        <v>282.89999999999998</v>
      </c>
      <c r="I2220" s="11" t="s">
        <v>3359</v>
      </c>
      <c r="J2220" s="47">
        <v>10424.86</v>
      </c>
    </row>
    <row r="2221" spans="1:10" ht="1.2" customHeight="1" thickTop="1" x14ac:dyDescent="0.25">
      <c r="A2221" s="33"/>
      <c r="B2221" s="33"/>
      <c r="C2221" s="33"/>
      <c r="D2221" s="33"/>
      <c r="E2221" s="33"/>
      <c r="F2221" s="33"/>
      <c r="G2221" s="33"/>
      <c r="H2221" s="33"/>
      <c r="I2221" s="33"/>
      <c r="J2221" s="33"/>
    </row>
    <row r="2222" spans="1:10" ht="18" customHeight="1" x14ac:dyDescent="0.25">
      <c r="A2222" s="30" t="s">
        <v>822</v>
      </c>
      <c r="B2222" s="28" t="s">
        <v>1237</v>
      </c>
      <c r="C2222" s="30" t="s">
        <v>1236</v>
      </c>
      <c r="D2222" s="30" t="s">
        <v>10</v>
      </c>
      <c r="E2222" s="666" t="s">
        <v>1261</v>
      </c>
      <c r="F2222" s="666"/>
      <c r="G2222" s="29" t="s">
        <v>1235</v>
      </c>
      <c r="H2222" s="28" t="s">
        <v>1234</v>
      </c>
      <c r="I2222" s="28" t="s">
        <v>1233</v>
      </c>
      <c r="J2222" s="28" t="s">
        <v>11</v>
      </c>
    </row>
    <row r="2223" spans="1:10" ht="52.2" customHeight="1" x14ac:dyDescent="0.25">
      <c r="A2223" s="18" t="s">
        <v>1260</v>
      </c>
      <c r="B2223" s="16" t="s">
        <v>821</v>
      </c>
      <c r="C2223" s="18" t="s">
        <v>61</v>
      </c>
      <c r="D2223" s="18" t="s">
        <v>820</v>
      </c>
      <c r="E2223" s="667" t="s">
        <v>2332</v>
      </c>
      <c r="F2223" s="667"/>
      <c r="G2223" s="17" t="s">
        <v>73</v>
      </c>
      <c r="H2223" s="46">
        <v>1</v>
      </c>
      <c r="I2223" s="15">
        <v>34.56</v>
      </c>
      <c r="J2223" s="15">
        <v>34.56</v>
      </c>
    </row>
    <row r="2224" spans="1:10" ht="52.2" customHeight="1" x14ac:dyDescent="0.25">
      <c r="A2224" s="44" t="s">
        <v>1254</v>
      </c>
      <c r="B2224" s="45" t="s">
        <v>2232</v>
      </c>
      <c r="C2224" s="44" t="s">
        <v>61</v>
      </c>
      <c r="D2224" s="44" t="s">
        <v>2231</v>
      </c>
      <c r="E2224" s="668" t="s">
        <v>1251</v>
      </c>
      <c r="F2224" s="668"/>
      <c r="G2224" s="43" t="s">
        <v>86</v>
      </c>
      <c r="H2224" s="42">
        <v>3.04E-2</v>
      </c>
      <c r="I2224" s="41">
        <v>528.39</v>
      </c>
      <c r="J2224" s="41">
        <v>16.059999999999999</v>
      </c>
    </row>
    <row r="2225" spans="1:10" ht="24" customHeight="1" x14ac:dyDescent="0.25">
      <c r="A2225" s="44" t="s">
        <v>1254</v>
      </c>
      <c r="B2225" s="45" t="s">
        <v>1577</v>
      </c>
      <c r="C2225" s="44" t="s">
        <v>61</v>
      </c>
      <c r="D2225" s="44" t="s">
        <v>1576</v>
      </c>
      <c r="E2225" s="668" t="s">
        <v>1251</v>
      </c>
      <c r="F2225" s="668"/>
      <c r="G2225" s="43" t="s">
        <v>1250</v>
      </c>
      <c r="H2225" s="42">
        <v>0.47239999999999999</v>
      </c>
      <c r="I2225" s="41">
        <v>29.04</v>
      </c>
      <c r="J2225" s="41">
        <v>13.71</v>
      </c>
    </row>
    <row r="2226" spans="1:10" ht="24" customHeight="1" x14ac:dyDescent="0.25">
      <c r="A2226" s="44" t="s">
        <v>1254</v>
      </c>
      <c r="B2226" s="45" t="s">
        <v>1253</v>
      </c>
      <c r="C2226" s="44" t="s">
        <v>61</v>
      </c>
      <c r="D2226" s="44" t="s">
        <v>1252</v>
      </c>
      <c r="E2226" s="668" t="s">
        <v>1251</v>
      </c>
      <c r="F2226" s="668"/>
      <c r="G2226" s="43" t="s">
        <v>1250</v>
      </c>
      <c r="H2226" s="42">
        <v>0.23619999999999999</v>
      </c>
      <c r="I2226" s="41">
        <v>20.309999999999999</v>
      </c>
      <c r="J2226" s="41">
        <v>4.79</v>
      </c>
    </row>
    <row r="2227" spans="1:10" x14ac:dyDescent="0.25">
      <c r="A2227" s="35"/>
      <c r="B2227" s="35"/>
      <c r="C2227" s="35"/>
      <c r="D2227" s="35"/>
      <c r="E2227" s="35" t="s">
        <v>1243</v>
      </c>
      <c r="F2227" s="34">
        <v>7.464487976975211</v>
      </c>
      <c r="G2227" s="35" t="s">
        <v>1242</v>
      </c>
      <c r="H2227" s="34">
        <v>8.6199999999999992</v>
      </c>
      <c r="I2227" s="35" t="s">
        <v>1241</v>
      </c>
      <c r="J2227" s="34">
        <v>16.079999999999998</v>
      </c>
    </row>
    <row r="2228" spans="1:10" x14ac:dyDescent="0.25">
      <c r="A2228" s="35"/>
      <c r="B2228" s="35"/>
      <c r="C2228" s="35"/>
      <c r="D2228" s="35"/>
      <c r="E2228" s="35" t="s">
        <v>1240</v>
      </c>
      <c r="F2228" s="34">
        <v>6.91</v>
      </c>
      <c r="G2228" s="35"/>
      <c r="H2228" s="674" t="s">
        <v>1239</v>
      </c>
      <c r="I2228" s="674"/>
      <c r="J2228" s="34">
        <v>41.47</v>
      </c>
    </row>
    <row r="2229" spans="1:10" ht="50.1" customHeight="1" thickBot="1" x14ac:dyDescent="0.3">
      <c r="A2229" s="11"/>
      <c r="B2229" s="11"/>
      <c r="C2229" s="11"/>
      <c r="D2229" s="11"/>
      <c r="E2229" s="11"/>
      <c r="F2229" s="11"/>
      <c r="G2229" s="11" t="s">
        <v>3360</v>
      </c>
      <c r="H2229" s="48">
        <v>1848.28</v>
      </c>
      <c r="I2229" s="11" t="s">
        <v>3359</v>
      </c>
      <c r="J2229" s="47">
        <v>76648.17</v>
      </c>
    </row>
    <row r="2230" spans="1:10" ht="1.2" customHeight="1" thickTop="1" x14ac:dyDescent="0.25">
      <c r="A2230" s="33"/>
      <c r="B2230" s="33"/>
      <c r="C2230" s="33"/>
      <c r="D2230" s="33"/>
      <c r="E2230" s="33"/>
      <c r="F2230" s="33"/>
      <c r="G2230" s="33"/>
      <c r="H2230" s="33"/>
      <c r="I2230" s="33"/>
      <c r="J2230" s="33"/>
    </row>
    <row r="2231" spans="1:10" ht="18" customHeight="1" x14ac:dyDescent="0.25">
      <c r="A2231" s="30" t="s">
        <v>819</v>
      </c>
      <c r="B2231" s="28" t="s">
        <v>1237</v>
      </c>
      <c r="C2231" s="30" t="s">
        <v>1236</v>
      </c>
      <c r="D2231" s="30" t="s">
        <v>10</v>
      </c>
      <c r="E2231" s="666" t="s">
        <v>1261</v>
      </c>
      <c r="F2231" s="666"/>
      <c r="G2231" s="29" t="s">
        <v>1235</v>
      </c>
      <c r="H2231" s="28" t="s">
        <v>1234</v>
      </c>
      <c r="I2231" s="28" t="s">
        <v>1233</v>
      </c>
      <c r="J2231" s="28" t="s">
        <v>11</v>
      </c>
    </row>
    <row r="2232" spans="1:10" ht="39" customHeight="1" x14ac:dyDescent="0.25">
      <c r="A2232" s="18" t="s">
        <v>1260</v>
      </c>
      <c r="B2232" s="16" t="s">
        <v>818</v>
      </c>
      <c r="C2232" s="18" t="s">
        <v>61</v>
      </c>
      <c r="D2232" s="18" t="s">
        <v>817</v>
      </c>
      <c r="E2232" s="667" t="s">
        <v>2332</v>
      </c>
      <c r="F2232" s="667"/>
      <c r="G2232" s="17" t="s">
        <v>73</v>
      </c>
      <c r="H2232" s="46">
        <v>1</v>
      </c>
      <c r="I2232" s="15">
        <v>54.19</v>
      </c>
      <c r="J2232" s="15">
        <v>54.19</v>
      </c>
    </row>
    <row r="2233" spans="1:10" ht="26.1" customHeight="1" x14ac:dyDescent="0.25">
      <c r="A2233" s="44" t="s">
        <v>1254</v>
      </c>
      <c r="B2233" s="45" t="s">
        <v>2206</v>
      </c>
      <c r="C2233" s="44" t="s">
        <v>61</v>
      </c>
      <c r="D2233" s="44" t="s">
        <v>2205</v>
      </c>
      <c r="E2233" s="668" t="s">
        <v>1251</v>
      </c>
      <c r="F2233" s="668"/>
      <c r="G2233" s="43" t="s">
        <v>1250</v>
      </c>
      <c r="H2233" s="42">
        <v>0.69699999999999995</v>
      </c>
      <c r="I2233" s="41">
        <v>29.51</v>
      </c>
      <c r="J2233" s="41">
        <v>20.56</v>
      </c>
    </row>
    <row r="2234" spans="1:10" ht="24" customHeight="1" x14ac:dyDescent="0.25">
      <c r="A2234" s="44" t="s">
        <v>1254</v>
      </c>
      <c r="B2234" s="45" t="s">
        <v>1253</v>
      </c>
      <c r="C2234" s="44" t="s">
        <v>61</v>
      </c>
      <c r="D2234" s="44" t="s">
        <v>1252</v>
      </c>
      <c r="E2234" s="668" t="s">
        <v>1251</v>
      </c>
      <c r="F2234" s="668"/>
      <c r="G2234" s="43" t="s">
        <v>1250</v>
      </c>
      <c r="H2234" s="42">
        <v>0.31380000000000002</v>
      </c>
      <c r="I2234" s="41">
        <v>20.309999999999999</v>
      </c>
      <c r="J2234" s="41">
        <v>6.37</v>
      </c>
    </row>
    <row r="2235" spans="1:10" ht="26.1" customHeight="1" x14ac:dyDescent="0.25">
      <c r="A2235" s="39" t="s">
        <v>1247</v>
      </c>
      <c r="B2235" s="40" t="s">
        <v>2861</v>
      </c>
      <c r="C2235" s="39" t="s">
        <v>61</v>
      </c>
      <c r="D2235" s="39" t="s">
        <v>2860</v>
      </c>
      <c r="E2235" s="669" t="s">
        <v>1244</v>
      </c>
      <c r="F2235" s="669"/>
      <c r="G2235" s="38" t="s">
        <v>73</v>
      </c>
      <c r="H2235" s="37">
        <v>1.0798000000000001</v>
      </c>
      <c r="I2235" s="36">
        <v>20.350000000000001</v>
      </c>
      <c r="J2235" s="36">
        <v>21.97</v>
      </c>
    </row>
    <row r="2236" spans="1:10" ht="24" customHeight="1" x14ac:dyDescent="0.25">
      <c r="A2236" s="39" t="s">
        <v>1247</v>
      </c>
      <c r="B2236" s="40" t="s">
        <v>2859</v>
      </c>
      <c r="C2236" s="39" t="s">
        <v>61</v>
      </c>
      <c r="D2236" s="39" t="s">
        <v>2858</v>
      </c>
      <c r="E2236" s="669" t="s">
        <v>1244</v>
      </c>
      <c r="F2236" s="669"/>
      <c r="G2236" s="38" t="s">
        <v>956</v>
      </c>
      <c r="H2236" s="37">
        <v>6.85</v>
      </c>
      <c r="I2236" s="36">
        <v>0.65</v>
      </c>
      <c r="J2236" s="36">
        <v>4.45</v>
      </c>
    </row>
    <row r="2237" spans="1:10" ht="24" customHeight="1" x14ac:dyDescent="0.25">
      <c r="A2237" s="39" t="s">
        <v>1247</v>
      </c>
      <c r="B2237" s="40" t="s">
        <v>2847</v>
      </c>
      <c r="C2237" s="39" t="s">
        <v>61</v>
      </c>
      <c r="D2237" s="39" t="s">
        <v>2846</v>
      </c>
      <c r="E2237" s="669" t="s">
        <v>1244</v>
      </c>
      <c r="F2237" s="669"/>
      <c r="G2237" s="38" t="s">
        <v>956</v>
      </c>
      <c r="H2237" s="37">
        <v>0.222</v>
      </c>
      <c r="I2237" s="36">
        <v>3.82</v>
      </c>
      <c r="J2237" s="36">
        <v>0.84</v>
      </c>
    </row>
    <row r="2238" spans="1:10" x14ac:dyDescent="0.25">
      <c r="A2238" s="35"/>
      <c r="B2238" s="35"/>
      <c r="C2238" s="35"/>
      <c r="D2238" s="35"/>
      <c r="E2238" s="35" t="s">
        <v>1243</v>
      </c>
      <c r="F2238" s="34">
        <v>9.6926933432364688</v>
      </c>
      <c r="G2238" s="35" t="s">
        <v>1242</v>
      </c>
      <c r="H2238" s="34">
        <v>11.19</v>
      </c>
      <c r="I2238" s="35" t="s">
        <v>1241</v>
      </c>
      <c r="J2238" s="34">
        <v>20.88</v>
      </c>
    </row>
    <row r="2239" spans="1:10" x14ac:dyDescent="0.25">
      <c r="A2239" s="35"/>
      <c r="B2239" s="35"/>
      <c r="C2239" s="35"/>
      <c r="D2239" s="35"/>
      <c r="E2239" s="35" t="s">
        <v>1240</v>
      </c>
      <c r="F2239" s="34">
        <v>10.83</v>
      </c>
      <c r="G2239" s="35"/>
      <c r="H2239" s="674" t="s">
        <v>1239</v>
      </c>
      <c r="I2239" s="674"/>
      <c r="J2239" s="34">
        <v>65.02</v>
      </c>
    </row>
    <row r="2240" spans="1:10" ht="50.1" customHeight="1" thickBot="1" x14ac:dyDescent="0.3">
      <c r="A2240" s="11"/>
      <c r="B2240" s="11"/>
      <c r="C2240" s="11"/>
      <c r="D2240" s="11"/>
      <c r="E2240" s="11"/>
      <c r="F2240" s="11"/>
      <c r="G2240" s="11" t="s">
        <v>3360</v>
      </c>
      <c r="H2240" s="48">
        <v>282.89999999999998</v>
      </c>
      <c r="I2240" s="11" t="s">
        <v>3359</v>
      </c>
      <c r="J2240" s="47">
        <v>18394.150000000001</v>
      </c>
    </row>
    <row r="2241" spans="1:10" ht="1.2" customHeight="1" thickTop="1" x14ac:dyDescent="0.25">
      <c r="A2241" s="33"/>
      <c r="B2241" s="33"/>
      <c r="C2241" s="33"/>
      <c r="D2241" s="33"/>
      <c r="E2241" s="33"/>
      <c r="F2241" s="33"/>
      <c r="G2241" s="33"/>
      <c r="H2241" s="33"/>
      <c r="I2241" s="33"/>
      <c r="J2241" s="33"/>
    </row>
    <row r="2242" spans="1:10" ht="24" customHeight="1" x14ac:dyDescent="0.25">
      <c r="A2242" s="21" t="s">
        <v>39</v>
      </c>
      <c r="B2242" s="21"/>
      <c r="C2242" s="21"/>
      <c r="D2242" s="21" t="s">
        <v>40</v>
      </c>
      <c r="E2242" s="21"/>
      <c r="F2242" s="665"/>
      <c r="G2242" s="665"/>
      <c r="H2242" s="22"/>
      <c r="I2242" s="21"/>
      <c r="J2242" s="20">
        <v>137066.31</v>
      </c>
    </row>
    <row r="2243" spans="1:10" ht="18" customHeight="1" x14ac:dyDescent="0.25">
      <c r="A2243" s="30" t="s">
        <v>816</v>
      </c>
      <c r="B2243" s="28" t="s">
        <v>1237</v>
      </c>
      <c r="C2243" s="30" t="s">
        <v>1236</v>
      </c>
      <c r="D2243" s="30" t="s">
        <v>10</v>
      </c>
      <c r="E2243" s="666" t="s">
        <v>1261</v>
      </c>
      <c r="F2243" s="666"/>
      <c r="G2243" s="29" t="s">
        <v>1235</v>
      </c>
      <c r="H2243" s="28" t="s">
        <v>1234</v>
      </c>
      <c r="I2243" s="28" t="s">
        <v>1233</v>
      </c>
      <c r="J2243" s="28" t="s">
        <v>11</v>
      </c>
    </row>
    <row r="2244" spans="1:10" ht="52.2" customHeight="1" x14ac:dyDescent="0.25">
      <c r="A2244" s="18" t="s">
        <v>1260</v>
      </c>
      <c r="B2244" s="16" t="s">
        <v>815</v>
      </c>
      <c r="C2244" s="18" t="s">
        <v>61</v>
      </c>
      <c r="D2244" s="18" t="s">
        <v>814</v>
      </c>
      <c r="E2244" s="667" t="s">
        <v>2300</v>
      </c>
      <c r="F2244" s="667"/>
      <c r="G2244" s="17" t="s">
        <v>73</v>
      </c>
      <c r="H2244" s="46">
        <v>1</v>
      </c>
      <c r="I2244" s="15">
        <v>52.19</v>
      </c>
      <c r="J2244" s="15">
        <v>52.19</v>
      </c>
    </row>
    <row r="2245" spans="1:10" ht="39" customHeight="1" x14ac:dyDescent="0.25">
      <c r="A2245" s="44" t="s">
        <v>1254</v>
      </c>
      <c r="B2245" s="45" t="s">
        <v>2222</v>
      </c>
      <c r="C2245" s="44" t="s">
        <v>61</v>
      </c>
      <c r="D2245" s="44" t="s">
        <v>2221</v>
      </c>
      <c r="E2245" s="668" t="s">
        <v>1251</v>
      </c>
      <c r="F2245" s="668"/>
      <c r="G2245" s="43" t="s">
        <v>86</v>
      </c>
      <c r="H2245" s="42">
        <v>5.2999999999999999E-2</v>
      </c>
      <c r="I2245" s="41">
        <v>524.22</v>
      </c>
      <c r="J2245" s="41">
        <v>27.78</v>
      </c>
    </row>
    <row r="2246" spans="1:10" ht="24" customHeight="1" x14ac:dyDescent="0.25">
      <c r="A2246" s="44" t="s">
        <v>1254</v>
      </c>
      <c r="B2246" s="45" t="s">
        <v>1577</v>
      </c>
      <c r="C2246" s="44" t="s">
        <v>61</v>
      </c>
      <c r="D2246" s="44" t="s">
        <v>1576</v>
      </c>
      <c r="E2246" s="668" t="s">
        <v>1251</v>
      </c>
      <c r="F2246" s="668"/>
      <c r="G2246" s="43" t="s">
        <v>1250</v>
      </c>
      <c r="H2246" s="42">
        <v>0.61599999999999999</v>
      </c>
      <c r="I2246" s="41">
        <v>29.04</v>
      </c>
      <c r="J2246" s="41">
        <v>17.88</v>
      </c>
    </row>
    <row r="2247" spans="1:10" ht="24" customHeight="1" x14ac:dyDescent="0.25">
      <c r="A2247" s="44" t="s">
        <v>1254</v>
      </c>
      <c r="B2247" s="45" t="s">
        <v>1253</v>
      </c>
      <c r="C2247" s="44" t="s">
        <v>61</v>
      </c>
      <c r="D2247" s="44" t="s">
        <v>1252</v>
      </c>
      <c r="E2247" s="668" t="s">
        <v>1251</v>
      </c>
      <c r="F2247" s="668"/>
      <c r="G2247" s="43" t="s">
        <v>1250</v>
      </c>
      <c r="H2247" s="42">
        <v>0.308</v>
      </c>
      <c r="I2247" s="41">
        <v>20.309999999999999</v>
      </c>
      <c r="J2247" s="41">
        <v>6.25</v>
      </c>
    </row>
    <row r="2248" spans="1:10" ht="24" customHeight="1" x14ac:dyDescent="0.25">
      <c r="A2248" s="39" t="s">
        <v>1247</v>
      </c>
      <c r="B2248" s="40" t="s">
        <v>2105</v>
      </c>
      <c r="C2248" s="39" t="s">
        <v>61</v>
      </c>
      <c r="D2248" s="39" t="s">
        <v>2104</v>
      </c>
      <c r="E2248" s="669" t="s">
        <v>1244</v>
      </c>
      <c r="F2248" s="669"/>
      <c r="G2248" s="38" t="s">
        <v>956</v>
      </c>
      <c r="H2248" s="37">
        <v>0.5</v>
      </c>
      <c r="I2248" s="36">
        <v>0.56999999999999995</v>
      </c>
      <c r="J2248" s="36">
        <v>0.28000000000000003</v>
      </c>
    </row>
    <row r="2249" spans="1:10" x14ac:dyDescent="0.25">
      <c r="A2249" s="35"/>
      <c r="B2249" s="35"/>
      <c r="C2249" s="35"/>
      <c r="D2249" s="35"/>
      <c r="E2249" s="35" t="s">
        <v>1243</v>
      </c>
      <c r="F2249" s="34">
        <v>10.226534212236562</v>
      </c>
      <c r="G2249" s="35" t="s">
        <v>1242</v>
      </c>
      <c r="H2249" s="34">
        <v>11.8</v>
      </c>
      <c r="I2249" s="35" t="s">
        <v>1241</v>
      </c>
      <c r="J2249" s="34">
        <v>22.03</v>
      </c>
    </row>
    <row r="2250" spans="1:10" x14ac:dyDescent="0.25">
      <c r="A2250" s="35"/>
      <c r="B2250" s="35"/>
      <c r="C2250" s="35"/>
      <c r="D2250" s="35"/>
      <c r="E2250" s="35" t="s">
        <v>1240</v>
      </c>
      <c r="F2250" s="34">
        <v>10.43</v>
      </c>
      <c r="G2250" s="35"/>
      <c r="H2250" s="674" t="s">
        <v>1239</v>
      </c>
      <c r="I2250" s="674"/>
      <c r="J2250" s="34">
        <v>62.62</v>
      </c>
    </row>
    <row r="2251" spans="1:10" ht="50.1" customHeight="1" thickBot="1" x14ac:dyDescent="0.3">
      <c r="A2251" s="11"/>
      <c r="B2251" s="11"/>
      <c r="C2251" s="11"/>
      <c r="D2251" s="11"/>
      <c r="E2251" s="11"/>
      <c r="F2251" s="11"/>
      <c r="G2251" s="11" t="s">
        <v>3360</v>
      </c>
      <c r="H2251" s="48">
        <v>647.95000000000005</v>
      </c>
      <c r="I2251" s="11" t="s">
        <v>3359</v>
      </c>
      <c r="J2251" s="47">
        <v>40574.620000000003</v>
      </c>
    </row>
    <row r="2252" spans="1:10" ht="1.2" customHeight="1" thickTop="1" x14ac:dyDescent="0.25">
      <c r="A2252" s="33"/>
      <c r="B2252" s="33"/>
      <c r="C2252" s="33"/>
      <c r="D2252" s="33"/>
      <c r="E2252" s="33"/>
      <c r="F2252" s="33"/>
      <c r="G2252" s="33"/>
      <c r="H2252" s="33"/>
      <c r="I2252" s="33"/>
      <c r="J2252" s="33"/>
    </row>
    <row r="2253" spans="1:10" ht="18" customHeight="1" x14ac:dyDescent="0.25">
      <c r="A2253" s="30" t="s">
        <v>813</v>
      </c>
      <c r="B2253" s="28" t="s">
        <v>1237</v>
      </c>
      <c r="C2253" s="30" t="s">
        <v>1236</v>
      </c>
      <c r="D2253" s="30" t="s">
        <v>10</v>
      </c>
      <c r="E2253" s="666" t="s">
        <v>1261</v>
      </c>
      <c r="F2253" s="666"/>
      <c r="G2253" s="29" t="s">
        <v>1235</v>
      </c>
      <c r="H2253" s="28" t="s">
        <v>1234</v>
      </c>
      <c r="I2253" s="28" t="s">
        <v>1233</v>
      </c>
      <c r="J2253" s="28" t="s">
        <v>11</v>
      </c>
    </row>
    <row r="2254" spans="1:10" ht="24" customHeight="1" x14ac:dyDescent="0.25">
      <c r="A2254" s="18" t="s">
        <v>1260</v>
      </c>
      <c r="B2254" s="16" t="s">
        <v>812</v>
      </c>
      <c r="C2254" s="18" t="s">
        <v>61</v>
      </c>
      <c r="D2254" s="18" t="s">
        <v>811</v>
      </c>
      <c r="E2254" s="667" t="s">
        <v>1617</v>
      </c>
      <c r="F2254" s="667"/>
      <c r="G2254" s="17" t="s">
        <v>73</v>
      </c>
      <c r="H2254" s="46">
        <v>1</v>
      </c>
      <c r="I2254" s="15">
        <v>13.06</v>
      </c>
      <c r="J2254" s="15">
        <v>13.06</v>
      </c>
    </row>
    <row r="2255" spans="1:10" ht="24" customHeight="1" x14ac:dyDescent="0.25">
      <c r="A2255" s="44" t="s">
        <v>1254</v>
      </c>
      <c r="B2255" s="45" t="s">
        <v>1577</v>
      </c>
      <c r="C2255" s="44" t="s">
        <v>61</v>
      </c>
      <c r="D2255" s="44" t="s">
        <v>1576</v>
      </c>
      <c r="E2255" s="668" t="s">
        <v>1251</v>
      </c>
      <c r="F2255" s="668"/>
      <c r="G2255" s="43" t="s">
        <v>1250</v>
      </c>
      <c r="H2255" s="42">
        <v>0.3</v>
      </c>
      <c r="I2255" s="41">
        <v>29.04</v>
      </c>
      <c r="J2255" s="41">
        <v>8.7100000000000009</v>
      </c>
    </row>
    <row r="2256" spans="1:10" ht="24" customHeight="1" x14ac:dyDescent="0.25">
      <c r="A2256" s="44" t="s">
        <v>1254</v>
      </c>
      <c r="B2256" s="45" t="s">
        <v>1253</v>
      </c>
      <c r="C2256" s="44" t="s">
        <v>61</v>
      </c>
      <c r="D2256" s="44" t="s">
        <v>1252</v>
      </c>
      <c r="E2256" s="668" t="s">
        <v>1251</v>
      </c>
      <c r="F2256" s="668"/>
      <c r="G2256" s="43" t="s">
        <v>1250</v>
      </c>
      <c r="H2256" s="42">
        <v>0.2</v>
      </c>
      <c r="I2256" s="41">
        <v>20.309999999999999</v>
      </c>
      <c r="J2256" s="41">
        <v>4.0599999999999996</v>
      </c>
    </row>
    <row r="2257" spans="1:10" ht="24" customHeight="1" x14ac:dyDescent="0.25">
      <c r="A2257" s="39" t="s">
        <v>1247</v>
      </c>
      <c r="B2257" s="40" t="s">
        <v>2897</v>
      </c>
      <c r="C2257" s="39" t="s">
        <v>61</v>
      </c>
      <c r="D2257" s="39" t="s">
        <v>2896</v>
      </c>
      <c r="E2257" s="669" t="s">
        <v>1244</v>
      </c>
      <c r="F2257" s="669"/>
      <c r="G2257" s="38" t="s">
        <v>956</v>
      </c>
      <c r="H2257" s="37">
        <v>0.15</v>
      </c>
      <c r="I2257" s="36">
        <v>1.43</v>
      </c>
      <c r="J2257" s="36">
        <v>0.21</v>
      </c>
    </row>
    <row r="2258" spans="1:10" ht="24" customHeight="1" x14ac:dyDescent="0.25">
      <c r="A2258" s="39" t="s">
        <v>1247</v>
      </c>
      <c r="B2258" s="40" t="s">
        <v>2105</v>
      </c>
      <c r="C2258" s="39" t="s">
        <v>61</v>
      </c>
      <c r="D2258" s="39" t="s">
        <v>2104</v>
      </c>
      <c r="E2258" s="669" t="s">
        <v>1244</v>
      </c>
      <c r="F2258" s="669"/>
      <c r="G2258" s="38" t="s">
        <v>956</v>
      </c>
      <c r="H2258" s="37">
        <v>0.15</v>
      </c>
      <c r="I2258" s="36">
        <v>0.56999999999999995</v>
      </c>
      <c r="J2258" s="36">
        <v>0.08</v>
      </c>
    </row>
    <row r="2259" spans="1:10" x14ac:dyDescent="0.25">
      <c r="A2259" s="35"/>
      <c r="B2259" s="35"/>
      <c r="C2259" s="35"/>
      <c r="D2259" s="35"/>
      <c r="E2259" s="35" t="s">
        <v>1243</v>
      </c>
      <c r="F2259" s="34">
        <v>4.5353263392442669</v>
      </c>
      <c r="G2259" s="35" t="s">
        <v>1242</v>
      </c>
      <c r="H2259" s="34">
        <v>5.23</v>
      </c>
      <c r="I2259" s="35" t="s">
        <v>1241</v>
      </c>
      <c r="J2259" s="34">
        <v>9.77</v>
      </c>
    </row>
    <row r="2260" spans="1:10" x14ac:dyDescent="0.25">
      <c r="A2260" s="35"/>
      <c r="B2260" s="35"/>
      <c r="C2260" s="35"/>
      <c r="D2260" s="35"/>
      <c r="E2260" s="35" t="s">
        <v>1240</v>
      </c>
      <c r="F2260" s="34">
        <v>2.61</v>
      </c>
      <c r="G2260" s="35"/>
      <c r="H2260" s="674" t="s">
        <v>1239</v>
      </c>
      <c r="I2260" s="674"/>
      <c r="J2260" s="34">
        <v>15.67</v>
      </c>
    </row>
    <row r="2261" spans="1:10" ht="50.1" customHeight="1" thickBot="1" x14ac:dyDescent="0.3">
      <c r="A2261" s="11"/>
      <c r="B2261" s="11"/>
      <c r="C2261" s="11"/>
      <c r="D2261" s="11"/>
      <c r="E2261" s="11"/>
      <c r="F2261" s="11"/>
      <c r="G2261" s="11" t="s">
        <v>3360</v>
      </c>
      <c r="H2261" s="48">
        <v>647.95000000000005</v>
      </c>
      <c r="I2261" s="11" t="s">
        <v>3359</v>
      </c>
      <c r="J2261" s="47">
        <v>10153.370000000001</v>
      </c>
    </row>
    <row r="2262" spans="1:10" ht="1.2" customHeight="1" thickTop="1" x14ac:dyDescent="0.25">
      <c r="A2262" s="33"/>
      <c r="B2262" s="33"/>
      <c r="C2262" s="33"/>
      <c r="D2262" s="33"/>
      <c r="E2262" s="33"/>
      <c r="F2262" s="33"/>
      <c r="G2262" s="33"/>
      <c r="H2262" s="33"/>
      <c r="I2262" s="33"/>
      <c r="J2262" s="33"/>
    </row>
    <row r="2263" spans="1:10" ht="18" customHeight="1" x14ac:dyDescent="0.25">
      <c r="A2263" s="30" t="s">
        <v>810</v>
      </c>
      <c r="B2263" s="28" t="s">
        <v>1237</v>
      </c>
      <c r="C2263" s="30" t="s">
        <v>1236</v>
      </c>
      <c r="D2263" s="30" t="s">
        <v>10</v>
      </c>
      <c r="E2263" s="666" t="s">
        <v>1261</v>
      </c>
      <c r="F2263" s="666"/>
      <c r="G2263" s="29" t="s">
        <v>1235</v>
      </c>
      <c r="H2263" s="28" t="s">
        <v>1234</v>
      </c>
      <c r="I2263" s="28" t="s">
        <v>1233</v>
      </c>
      <c r="J2263" s="28" t="s">
        <v>11</v>
      </c>
    </row>
    <row r="2264" spans="1:10" ht="65.099999999999994" customHeight="1" x14ac:dyDescent="0.25">
      <c r="A2264" s="18" t="s">
        <v>1260</v>
      </c>
      <c r="B2264" s="16" t="s">
        <v>809</v>
      </c>
      <c r="C2264" s="18" t="s">
        <v>61</v>
      </c>
      <c r="D2264" s="18" t="s">
        <v>808</v>
      </c>
      <c r="E2264" s="667" t="s">
        <v>2300</v>
      </c>
      <c r="F2264" s="667"/>
      <c r="G2264" s="17" t="s">
        <v>73</v>
      </c>
      <c r="H2264" s="46">
        <v>1</v>
      </c>
      <c r="I2264" s="15">
        <v>87.44</v>
      </c>
      <c r="J2264" s="15">
        <v>87.44</v>
      </c>
    </row>
    <row r="2265" spans="1:10" ht="24" customHeight="1" x14ac:dyDescent="0.25">
      <c r="A2265" s="44" t="s">
        <v>1254</v>
      </c>
      <c r="B2265" s="45" t="s">
        <v>1728</v>
      </c>
      <c r="C2265" s="44" t="s">
        <v>61</v>
      </c>
      <c r="D2265" s="44" t="s">
        <v>1727</v>
      </c>
      <c r="E2265" s="668" t="s">
        <v>1251</v>
      </c>
      <c r="F2265" s="668"/>
      <c r="G2265" s="43" t="s">
        <v>1250</v>
      </c>
      <c r="H2265" s="42">
        <v>1.0955999999999999</v>
      </c>
      <c r="I2265" s="41">
        <v>28.88</v>
      </c>
      <c r="J2265" s="41">
        <v>31.64</v>
      </c>
    </row>
    <row r="2266" spans="1:10" ht="24" customHeight="1" x14ac:dyDescent="0.25">
      <c r="A2266" s="44" t="s">
        <v>1254</v>
      </c>
      <c r="B2266" s="45" t="s">
        <v>1253</v>
      </c>
      <c r="C2266" s="44" t="s">
        <v>61</v>
      </c>
      <c r="D2266" s="44" t="s">
        <v>1252</v>
      </c>
      <c r="E2266" s="668" t="s">
        <v>1251</v>
      </c>
      <c r="F2266" s="668"/>
      <c r="G2266" s="43" t="s">
        <v>1250</v>
      </c>
      <c r="H2266" s="42">
        <v>0.49719999999999998</v>
      </c>
      <c r="I2266" s="41">
        <v>20.309999999999999</v>
      </c>
      <c r="J2266" s="41">
        <v>10.09</v>
      </c>
    </row>
    <row r="2267" spans="1:10" ht="52.2" customHeight="1" x14ac:dyDescent="0.25">
      <c r="A2267" s="44" t="s">
        <v>1254</v>
      </c>
      <c r="B2267" s="45" t="s">
        <v>2109</v>
      </c>
      <c r="C2267" s="44" t="s">
        <v>61</v>
      </c>
      <c r="D2267" s="44" t="s">
        <v>2108</v>
      </c>
      <c r="E2267" s="668" t="s">
        <v>1270</v>
      </c>
      <c r="F2267" s="668"/>
      <c r="G2267" s="43" t="s">
        <v>1282</v>
      </c>
      <c r="H2267" s="42">
        <v>2.5399999999999999E-2</v>
      </c>
      <c r="I2267" s="41">
        <v>4.6100000000000003</v>
      </c>
      <c r="J2267" s="41">
        <v>0.11</v>
      </c>
    </row>
    <row r="2268" spans="1:10" ht="52.2" customHeight="1" x14ac:dyDescent="0.25">
      <c r="A2268" s="44" t="s">
        <v>1254</v>
      </c>
      <c r="B2268" s="45" t="s">
        <v>2107</v>
      </c>
      <c r="C2268" s="44" t="s">
        <v>61</v>
      </c>
      <c r="D2268" s="44" t="s">
        <v>2106</v>
      </c>
      <c r="E2268" s="668" t="s">
        <v>1270</v>
      </c>
      <c r="F2268" s="668"/>
      <c r="G2268" s="43" t="s">
        <v>1285</v>
      </c>
      <c r="H2268" s="42">
        <v>7.5899999999999995E-2</v>
      </c>
      <c r="I2268" s="41">
        <v>1.37</v>
      </c>
      <c r="J2268" s="41">
        <v>0.1</v>
      </c>
    </row>
    <row r="2269" spans="1:10" ht="39" customHeight="1" x14ac:dyDescent="0.25">
      <c r="A2269" s="44" t="s">
        <v>1254</v>
      </c>
      <c r="B2269" s="45" t="s">
        <v>1596</v>
      </c>
      <c r="C2269" s="44" t="s">
        <v>61</v>
      </c>
      <c r="D2269" s="44" t="s">
        <v>1595</v>
      </c>
      <c r="E2269" s="668" t="s">
        <v>1270</v>
      </c>
      <c r="F2269" s="668"/>
      <c r="G2269" s="43" t="s">
        <v>1282</v>
      </c>
      <c r="H2269" s="42">
        <v>9.0300000000000005E-2</v>
      </c>
      <c r="I2269" s="41">
        <v>2.65</v>
      </c>
      <c r="J2269" s="41">
        <v>0.23</v>
      </c>
    </row>
    <row r="2270" spans="1:10" ht="39" customHeight="1" x14ac:dyDescent="0.25">
      <c r="A2270" s="44" t="s">
        <v>1254</v>
      </c>
      <c r="B2270" s="45" t="s">
        <v>1598</v>
      </c>
      <c r="C2270" s="44" t="s">
        <v>61</v>
      </c>
      <c r="D2270" s="44" t="s">
        <v>1597</v>
      </c>
      <c r="E2270" s="668" t="s">
        <v>1270</v>
      </c>
      <c r="F2270" s="668"/>
      <c r="G2270" s="43" t="s">
        <v>1285</v>
      </c>
      <c r="H2270" s="42">
        <v>0.21640000000000001</v>
      </c>
      <c r="I2270" s="41">
        <v>0.41</v>
      </c>
      <c r="J2270" s="41">
        <v>0.08</v>
      </c>
    </row>
    <row r="2271" spans="1:10" ht="26.1" customHeight="1" x14ac:dyDescent="0.25">
      <c r="A2271" s="39" t="s">
        <v>1247</v>
      </c>
      <c r="B2271" s="40" t="s">
        <v>2857</v>
      </c>
      <c r="C2271" s="39" t="s">
        <v>61</v>
      </c>
      <c r="D2271" s="39" t="s">
        <v>2856</v>
      </c>
      <c r="E2271" s="669" t="s">
        <v>1244</v>
      </c>
      <c r="F2271" s="669"/>
      <c r="G2271" s="38" t="s">
        <v>104</v>
      </c>
      <c r="H2271" s="37">
        <v>1.67</v>
      </c>
      <c r="I2271" s="36">
        <v>1.08</v>
      </c>
      <c r="J2271" s="36">
        <v>1.8</v>
      </c>
    </row>
    <row r="2272" spans="1:10" ht="39" customHeight="1" x14ac:dyDescent="0.25">
      <c r="A2272" s="39" t="s">
        <v>1247</v>
      </c>
      <c r="B2272" s="40" t="s">
        <v>2855</v>
      </c>
      <c r="C2272" s="39" t="s">
        <v>61</v>
      </c>
      <c r="D2272" s="39" t="s">
        <v>2854</v>
      </c>
      <c r="E2272" s="669" t="s">
        <v>1244</v>
      </c>
      <c r="F2272" s="669"/>
      <c r="G2272" s="38" t="s">
        <v>956</v>
      </c>
      <c r="H2272" s="37">
        <v>20</v>
      </c>
      <c r="I2272" s="36">
        <v>0.63</v>
      </c>
      <c r="J2272" s="36">
        <v>12.6</v>
      </c>
    </row>
    <row r="2273" spans="1:10" ht="24" customHeight="1" x14ac:dyDescent="0.25">
      <c r="A2273" s="39" t="s">
        <v>1247</v>
      </c>
      <c r="B2273" s="40" t="s">
        <v>2404</v>
      </c>
      <c r="C2273" s="39" t="s">
        <v>61</v>
      </c>
      <c r="D2273" s="39" t="s">
        <v>2403</v>
      </c>
      <c r="E2273" s="669" t="s">
        <v>1244</v>
      </c>
      <c r="F2273" s="669"/>
      <c r="G2273" s="38" t="s">
        <v>1302</v>
      </c>
      <c r="H2273" s="37">
        <v>0.04</v>
      </c>
      <c r="I2273" s="36">
        <v>9.2899999999999991</v>
      </c>
      <c r="J2273" s="36">
        <v>0.37</v>
      </c>
    </row>
    <row r="2274" spans="1:10" ht="24" customHeight="1" x14ac:dyDescent="0.25">
      <c r="A2274" s="39" t="s">
        <v>1247</v>
      </c>
      <c r="B2274" s="40" t="s">
        <v>2853</v>
      </c>
      <c r="C2274" s="39" t="s">
        <v>61</v>
      </c>
      <c r="D2274" s="39" t="s">
        <v>2852</v>
      </c>
      <c r="E2274" s="669" t="s">
        <v>1244</v>
      </c>
      <c r="F2274" s="669"/>
      <c r="G2274" s="38" t="s">
        <v>1302</v>
      </c>
      <c r="H2274" s="37">
        <v>1.2500000000000001E-2</v>
      </c>
      <c r="I2274" s="36">
        <v>17.62</v>
      </c>
      <c r="J2274" s="36">
        <v>0.22</v>
      </c>
    </row>
    <row r="2275" spans="1:10" ht="26.1" customHeight="1" x14ac:dyDescent="0.25">
      <c r="A2275" s="39" t="s">
        <v>1247</v>
      </c>
      <c r="B2275" s="40" t="s">
        <v>2851</v>
      </c>
      <c r="C2275" s="39" t="s">
        <v>61</v>
      </c>
      <c r="D2275" s="39" t="s">
        <v>2850</v>
      </c>
      <c r="E2275" s="669" t="s">
        <v>1244</v>
      </c>
      <c r="F2275" s="669"/>
      <c r="G2275" s="38" t="s">
        <v>956</v>
      </c>
      <c r="H2275" s="37">
        <v>10</v>
      </c>
      <c r="I2275" s="36">
        <v>3.02</v>
      </c>
      <c r="J2275" s="36">
        <v>30.2</v>
      </c>
    </row>
    <row r="2276" spans="1:10" x14ac:dyDescent="0.25">
      <c r="A2276" s="35"/>
      <c r="B2276" s="35"/>
      <c r="C2276" s="35"/>
      <c r="D2276" s="35"/>
      <c r="E2276" s="35" t="s">
        <v>1243</v>
      </c>
      <c r="F2276" s="34">
        <v>14.9475443320026</v>
      </c>
      <c r="G2276" s="35" t="s">
        <v>1242</v>
      </c>
      <c r="H2276" s="34">
        <v>17.25</v>
      </c>
      <c r="I2276" s="35" t="s">
        <v>1241</v>
      </c>
      <c r="J2276" s="34">
        <v>32.200000000000003</v>
      </c>
    </row>
    <row r="2277" spans="1:10" x14ac:dyDescent="0.25">
      <c r="A2277" s="35"/>
      <c r="B2277" s="35"/>
      <c r="C2277" s="35"/>
      <c r="D2277" s="35"/>
      <c r="E2277" s="35" t="s">
        <v>1240</v>
      </c>
      <c r="F2277" s="34">
        <v>17.48</v>
      </c>
      <c r="G2277" s="35"/>
      <c r="H2277" s="674" t="s">
        <v>1239</v>
      </c>
      <c r="I2277" s="674"/>
      <c r="J2277" s="34">
        <v>104.92</v>
      </c>
    </row>
    <row r="2278" spans="1:10" ht="50.1" customHeight="1" thickBot="1" x14ac:dyDescent="0.3">
      <c r="A2278" s="11"/>
      <c r="B2278" s="11"/>
      <c r="C2278" s="11"/>
      <c r="D2278" s="11"/>
      <c r="E2278" s="11"/>
      <c r="F2278" s="11"/>
      <c r="G2278" s="11" t="s">
        <v>3360</v>
      </c>
      <c r="H2278" s="48">
        <v>528.5</v>
      </c>
      <c r="I2278" s="11" t="s">
        <v>3359</v>
      </c>
      <c r="J2278" s="47">
        <v>55450.22</v>
      </c>
    </row>
    <row r="2279" spans="1:10" ht="1.2" customHeight="1" thickTop="1" x14ac:dyDescent="0.25">
      <c r="A2279" s="33"/>
      <c r="B2279" s="33"/>
      <c r="C2279" s="33"/>
      <c r="D2279" s="33"/>
      <c r="E2279" s="33"/>
      <c r="F2279" s="33"/>
      <c r="G2279" s="33"/>
      <c r="H2279" s="33"/>
      <c r="I2279" s="33"/>
      <c r="J2279" s="33"/>
    </row>
    <row r="2280" spans="1:10" ht="18" customHeight="1" x14ac:dyDescent="0.25">
      <c r="A2280" s="30" t="s">
        <v>807</v>
      </c>
      <c r="B2280" s="28" t="s">
        <v>1237</v>
      </c>
      <c r="C2280" s="30" t="s">
        <v>1236</v>
      </c>
      <c r="D2280" s="30" t="s">
        <v>10</v>
      </c>
      <c r="E2280" s="666" t="s">
        <v>1261</v>
      </c>
      <c r="F2280" s="666"/>
      <c r="G2280" s="29" t="s">
        <v>1235</v>
      </c>
      <c r="H2280" s="28" t="s">
        <v>1234</v>
      </c>
      <c r="I2280" s="28" t="s">
        <v>1233</v>
      </c>
      <c r="J2280" s="28" t="s">
        <v>11</v>
      </c>
    </row>
    <row r="2281" spans="1:10" ht="52.2" customHeight="1" x14ac:dyDescent="0.25">
      <c r="A2281" s="18" t="s">
        <v>1260</v>
      </c>
      <c r="B2281" s="16" t="s">
        <v>806</v>
      </c>
      <c r="C2281" s="18" t="s">
        <v>61</v>
      </c>
      <c r="D2281" s="18" t="s">
        <v>805</v>
      </c>
      <c r="E2281" s="667" t="s">
        <v>2300</v>
      </c>
      <c r="F2281" s="667"/>
      <c r="G2281" s="17" t="s">
        <v>73</v>
      </c>
      <c r="H2281" s="46">
        <v>1</v>
      </c>
      <c r="I2281" s="15">
        <v>115.32</v>
      </c>
      <c r="J2281" s="15">
        <v>115.32</v>
      </c>
    </row>
    <row r="2282" spans="1:10" ht="26.1" customHeight="1" x14ac:dyDescent="0.25">
      <c r="A2282" s="44" t="s">
        <v>1254</v>
      </c>
      <c r="B2282" s="45" t="s">
        <v>2206</v>
      </c>
      <c r="C2282" s="44" t="s">
        <v>61</v>
      </c>
      <c r="D2282" s="44" t="s">
        <v>2205</v>
      </c>
      <c r="E2282" s="668" t="s">
        <v>1251</v>
      </c>
      <c r="F2282" s="668"/>
      <c r="G2282" s="43" t="s">
        <v>1250</v>
      </c>
      <c r="H2282" s="42">
        <v>0.94499999999999995</v>
      </c>
      <c r="I2282" s="41">
        <v>29.51</v>
      </c>
      <c r="J2282" s="41">
        <v>27.88</v>
      </c>
    </row>
    <row r="2283" spans="1:10" ht="24" customHeight="1" x14ac:dyDescent="0.25">
      <c r="A2283" s="44" t="s">
        <v>1254</v>
      </c>
      <c r="B2283" s="45" t="s">
        <v>1253</v>
      </c>
      <c r="C2283" s="44" t="s">
        <v>61</v>
      </c>
      <c r="D2283" s="44" t="s">
        <v>1252</v>
      </c>
      <c r="E2283" s="668" t="s">
        <v>1251</v>
      </c>
      <c r="F2283" s="668"/>
      <c r="G2283" s="43" t="s">
        <v>1250</v>
      </c>
      <c r="H2283" s="42">
        <v>0.2258</v>
      </c>
      <c r="I2283" s="41">
        <v>20.309999999999999</v>
      </c>
      <c r="J2283" s="41">
        <v>4.58</v>
      </c>
    </row>
    <row r="2284" spans="1:10" ht="39" customHeight="1" x14ac:dyDescent="0.25">
      <c r="A2284" s="39" t="s">
        <v>1247</v>
      </c>
      <c r="B2284" s="40" t="s">
        <v>2849</v>
      </c>
      <c r="C2284" s="39" t="s">
        <v>61</v>
      </c>
      <c r="D2284" s="39" t="s">
        <v>2848</v>
      </c>
      <c r="E2284" s="669" t="s">
        <v>1244</v>
      </c>
      <c r="F2284" s="669"/>
      <c r="G2284" s="38" t="s">
        <v>73</v>
      </c>
      <c r="H2284" s="37">
        <v>1.1217600000000001</v>
      </c>
      <c r="I2284" s="36">
        <v>57.05</v>
      </c>
      <c r="J2284" s="36">
        <v>63.99</v>
      </c>
    </row>
    <row r="2285" spans="1:10" ht="24" customHeight="1" x14ac:dyDescent="0.25">
      <c r="A2285" s="39" t="s">
        <v>1247</v>
      </c>
      <c r="B2285" s="40" t="s">
        <v>2847</v>
      </c>
      <c r="C2285" s="39" t="s">
        <v>61</v>
      </c>
      <c r="D2285" s="39" t="s">
        <v>2846</v>
      </c>
      <c r="E2285" s="669" t="s">
        <v>1244</v>
      </c>
      <c r="F2285" s="669"/>
      <c r="G2285" s="38" t="s">
        <v>956</v>
      </c>
      <c r="H2285" s="37">
        <v>0.188</v>
      </c>
      <c r="I2285" s="36">
        <v>3.82</v>
      </c>
      <c r="J2285" s="36">
        <v>0.71</v>
      </c>
    </row>
    <row r="2286" spans="1:10" ht="24" customHeight="1" x14ac:dyDescent="0.25">
      <c r="A2286" s="39" t="s">
        <v>1247</v>
      </c>
      <c r="B2286" s="40" t="s">
        <v>2843</v>
      </c>
      <c r="C2286" s="39" t="s">
        <v>61</v>
      </c>
      <c r="D2286" s="39" t="s">
        <v>2842</v>
      </c>
      <c r="E2286" s="669" t="s">
        <v>1244</v>
      </c>
      <c r="F2286" s="669"/>
      <c r="G2286" s="38" t="s">
        <v>956</v>
      </c>
      <c r="H2286" s="37">
        <v>9.1300000000000008</v>
      </c>
      <c r="I2286" s="36">
        <v>1.99</v>
      </c>
      <c r="J2286" s="36">
        <v>18.16</v>
      </c>
    </row>
    <row r="2287" spans="1:10" x14ac:dyDescent="0.25">
      <c r="A2287" s="35"/>
      <c r="B2287" s="35"/>
      <c r="C2287" s="35"/>
      <c r="D2287" s="35"/>
      <c r="E2287" s="35" t="s">
        <v>1243</v>
      </c>
      <c r="F2287" s="34">
        <v>11.809488441184662</v>
      </c>
      <c r="G2287" s="35" t="s">
        <v>1242</v>
      </c>
      <c r="H2287" s="34">
        <v>13.63</v>
      </c>
      <c r="I2287" s="35" t="s">
        <v>1241</v>
      </c>
      <c r="J2287" s="34">
        <v>25.44</v>
      </c>
    </row>
    <row r="2288" spans="1:10" x14ac:dyDescent="0.25">
      <c r="A2288" s="35"/>
      <c r="B2288" s="35"/>
      <c r="C2288" s="35"/>
      <c r="D2288" s="35"/>
      <c r="E2288" s="35" t="s">
        <v>1240</v>
      </c>
      <c r="F2288" s="34">
        <v>23.06</v>
      </c>
      <c r="G2288" s="35"/>
      <c r="H2288" s="674" t="s">
        <v>1239</v>
      </c>
      <c r="I2288" s="674"/>
      <c r="J2288" s="34">
        <v>138.38</v>
      </c>
    </row>
    <row r="2289" spans="1:10" ht="50.1" customHeight="1" thickBot="1" x14ac:dyDescent="0.3">
      <c r="A2289" s="11"/>
      <c r="B2289" s="11"/>
      <c r="C2289" s="11"/>
      <c r="D2289" s="11"/>
      <c r="E2289" s="11"/>
      <c r="F2289" s="11"/>
      <c r="G2289" s="11" t="s">
        <v>3360</v>
      </c>
      <c r="H2289" s="48">
        <v>119.45</v>
      </c>
      <c r="I2289" s="11" t="s">
        <v>3359</v>
      </c>
      <c r="J2289" s="47">
        <v>16529.490000000002</v>
      </c>
    </row>
    <row r="2290" spans="1:10" ht="1.2" customHeight="1" thickTop="1" x14ac:dyDescent="0.25">
      <c r="A2290" s="33"/>
      <c r="B2290" s="33"/>
      <c r="C2290" s="33"/>
      <c r="D2290" s="33"/>
      <c r="E2290" s="33"/>
      <c r="F2290" s="33"/>
      <c r="G2290" s="33"/>
      <c r="H2290" s="33"/>
      <c r="I2290" s="33"/>
      <c r="J2290" s="33"/>
    </row>
    <row r="2291" spans="1:10" ht="18" customHeight="1" x14ac:dyDescent="0.25">
      <c r="A2291" s="30" t="s">
        <v>804</v>
      </c>
      <c r="B2291" s="28" t="s">
        <v>1237</v>
      </c>
      <c r="C2291" s="30" t="s">
        <v>1236</v>
      </c>
      <c r="D2291" s="30" t="s">
        <v>10</v>
      </c>
      <c r="E2291" s="666" t="s">
        <v>1261</v>
      </c>
      <c r="F2291" s="666"/>
      <c r="G2291" s="29" t="s">
        <v>1235</v>
      </c>
      <c r="H2291" s="28" t="s">
        <v>1234</v>
      </c>
      <c r="I2291" s="28" t="s">
        <v>1233</v>
      </c>
      <c r="J2291" s="28" t="s">
        <v>11</v>
      </c>
    </row>
    <row r="2292" spans="1:10" ht="26.1" customHeight="1" x14ac:dyDescent="0.25">
      <c r="A2292" s="18" t="s">
        <v>1260</v>
      </c>
      <c r="B2292" s="16" t="s">
        <v>126</v>
      </c>
      <c r="C2292" s="18" t="s">
        <v>61</v>
      </c>
      <c r="D2292" s="18" t="s">
        <v>125</v>
      </c>
      <c r="E2292" s="667" t="s">
        <v>2300</v>
      </c>
      <c r="F2292" s="667"/>
      <c r="G2292" s="17" t="s">
        <v>104</v>
      </c>
      <c r="H2292" s="46">
        <v>1</v>
      </c>
      <c r="I2292" s="15">
        <v>94</v>
      </c>
      <c r="J2292" s="15">
        <v>94</v>
      </c>
    </row>
    <row r="2293" spans="1:10" ht="24" customHeight="1" x14ac:dyDescent="0.25">
      <c r="A2293" s="44" t="s">
        <v>1254</v>
      </c>
      <c r="B2293" s="45" t="s">
        <v>1728</v>
      </c>
      <c r="C2293" s="44" t="s">
        <v>61</v>
      </c>
      <c r="D2293" s="44" t="s">
        <v>1727</v>
      </c>
      <c r="E2293" s="668" t="s">
        <v>1251</v>
      </c>
      <c r="F2293" s="668"/>
      <c r="G2293" s="43" t="s">
        <v>1250</v>
      </c>
      <c r="H2293" s="42">
        <v>0.54700000000000004</v>
      </c>
      <c r="I2293" s="41">
        <v>28.88</v>
      </c>
      <c r="J2293" s="41">
        <v>15.79</v>
      </c>
    </row>
    <row r="2294" spans="1:10" ht="24" customHeight="1" x14ac:dyDescent="0.25">
      <c r="A2294" s="44" t="s">
        <v>1254</v>
      </c>
      <c r="B2294" s="45" t="s">
        <v>1253</v>
      </c>
      <c r="C2294" s="44" t="s">
        <v>61</v>
      </c>
      <c r="D2294" s="44" t="s">
        <v>1252</v>
      </c>
      <c r="E2294" s="668" t="s">
        <v>1251</v>
      </c>
      <c r="F2294" s="668"/>
      <c r="G2294" s="43" t="s">
        <v>1250</v>
      </c>
      <c r="H2294" s="42">
        <v>0.27300000000000002</v>
      </c>
      <c r="I2294" s="41">
        <v>20.309999999999999</v>
      </c>
      <c r="J2294" s="41">
        <v>5.54</v>
      </c>
    </row>
    <row r="2295" spans="1:10" ht="39" customHeight="1" x14ac:dyDescent="0.25">
      <c r="A2295" s="39" t="s">
        <v>1247</v>
      </c>
      <c r="B2295" s="40" t="s">
        <v>2845</v>
      </c>
      <c r="C2295" s="39" t="s">
        <v>61</v>
      </c>
      <c r="D2295" s="39" t="s">
        <v>2844</v>
      </c>
      <c r="E2295" s="669" t="s">
        <v>1244</v>
      </c>
      <c r="F2295" s="669"/>
      <c r="G2295" s="38" t="s">
        <v>104</v>
      </c>
      <c r="H2295" s="37">
        <v>1</v>
      </c>
      <c r="I2295" s="36">
        <v>70.11</v>
      </c>
      <c r="J2295" s="36">
        <v>70.11</v>
      </c>
    </row>
    <row r="2296" spans="1:10" ht="24" customHeight="1" x14ac:dyDescent="0.25">
      <c r="A2296" s="39" t="s">
        <v>1247</v>
      </c>
      <c r="B2296" s="40" t="s">
        <v>2843</v>
      </c>
      <c r="C2296" s="39" t="s">
        <v>61</v>
      </c>
      <c r="D2296" s="39" t="s">
        <v>2842</v>
      </c>
      <c r="E2296" s="669" t="s">
        <v>1244</v>
      </c>
      <c r="F2296" s="669"/>
      <c r="G2296" s="38" t="s">
        <v>956</v>
      </c>
      <c r="H2296" s="37">
        <v>1.29</v>
      </c>
      <c r="I2296" s="36">
        <v>1.99</v>
      </c>
      <c r="J2296" s="36">
        <v>2.56</v>
      </c>
    </row>
    <row r="2297" spans="1:10" x14ac:dyDescent="0.25">
      <c r="A2297" s="35"/>
      <c r="B2297" s="35"/>
      <c r="C2297" s="35"/>
      <c r="D2297" s="35"/>
      <c r="E2297" s="35" t="s">
        <v>1243</v>
      </c>
      <c r="F2297" s="34">
        <v>7.6223191904187173</v>
      </c>
      <c r="G2297" s="35" t="s">
        <v>1242</v>
      </c>
      <c r="H2297" s="34">
        <v>8.8000000000000007</v>
      </c>
      <c r="I2297" s="35" t="s">
        <v>1241</v>
      </c>
      <c r="J2297" s="34">
        <v>16.420000000000002</v>
      </c>
    </row>
    <row r="2298" spans="1:10" x14ac:dyDescent="0.25">
      <c r="A2298" s="35"/>
      <c r="B2298" s="35"/>
      <c r="C2298" s="35"/>
      <c r="D2298" s="35"/>
      <c r="E2298" s="35" t="s">
        <v>1240</v>
      </c>
      <c r="F2298" s="34">
        <v>18.8</v>
      </c>
      <c r="G2298" s="35"/>
      <c r="H2298" s="674" t="s">
        <v>1239</v>
      </c>
      <c r="I2298" s="674"/>
      <c r="J2298" s="34">
        <v>112.8</v>
      </c>
    </row>
    <row r="2299" spans="1:10" ht="50.1" customHeight="1" thickBot="1" x14ac:dyDescent="0.3">
      <c r="A2299" s="11"/>
      <c r="B2299" s="11"/>
      <c r="C2299" s="11"/>
      <c r="D2299" s="11"/>
      <c r="E2299" s="11"/>
      <c r="F2299" s="11"/>
      <c r="G2299" s="11" t="s">
        <v>3360</v>
      </c>
      <c r="H2299" s="48">
        <v>27.7</v>
      </c>
      <c r="I2299" s="11" t="s">
        <v>3359</v>
      </c>
      <c r="J2299" s="47">
        <v>3124.56</v>
      </c>
    </row>
    <row r="2300" spans="1:10" ht="1.2" customHeight="1" thickTop="1" x14ac:dyDescent="0.25">
      <c r="A2300" s="33"/>
      <c r="B2300" s="33"/>
      <c r="C2300" s="33"/>
      <c r="D2300" s="33"/>
      <c r="E2300" s="33"/>
      <c r="F2300" s="33"/>
      <c r="G2300" s="33"/>
      <c r="H2300" s="33"/>
      <c r="I2300" s="33"/>
      <c r="J2300" s="33"/>
    </row>
    <row r="2301" spans="1:10" ht="18" customHeight="1" x14ac:dyDescent="0.25">
      <c r="A2301" s="30" t="s">
        <v>803</v>
      </c>
      <c r="B2301" s="28" t="s">
        <v>1237</v>
      </c>
      <c r="C2301" s="30" t="s">
        <v>1236</v>
      </c>
      <c r="D2301" s="30" t="s">
        <v>10</v>
      </c>
      <c r="E2301" s="666" t="s">
        <v>1261</v>
      </c>
      <c r="F2301" s="666"/>
      <c r="G2301" s="29" t="s">
        <v>1235</v>
      </c>
      <c r="H2301" s="28" t="s">
        <v>1234</v>
      </c>
      <c r="I2301" s="28" t="s">
        <v>1233</v>
      </c>
      <c r="J2301" s="28" t="s">
        <v>11</v>
      </c>
    </row>
    <row r="2302" spans="1:10" ht="24" customHeight="1" x14ac:dyDescent="0.25">
      <c r="A2302" s="18" t="s">
        <v>1260</v>
      </c>
      <c r="B2302" s="16" t="s">
        <v>802</v>
      </c>
      <c r="C2302" s="18" t="s">
        <v>113</v>
      </c>
      <c r="D2302" s="18" t="s">
        <v>801</v>
      </c>
      <c r="E2302" s="667">
        <v>2211</v>
      </c>
      <c r="F2302" s="667"/>
      <c r="G2302" s="17" t="s">
        <v>111</v>
      </c>
      <c r="H2302" s="46">
        <v>1</v>
      </c>
      <c r="I2302" s="15">
        <v>19.02</v>
      </c>
      <c r="J2302" s="15">
        <v>19.02</v>
      </c>
    </row>
    <row r="2303" spans="1:10" ht="24" customHeight="1" x14ac:dyDescent="0.25">
      <c r="A2303" s="39" t="s">
        <v>1247</v>
      </c>
      <c r="B2303" s="40" t="s">
        <v>2841</v>
      </c>
      <c r="C2303" s="39" t="s">
        <v>113</v>
      </c>
      <c r="D2303" s="39" t="s">
        <v>2840</v>
      </c>
      <c r="E2303" s="669" t="s">
        <v>1244</v>
      </c>
      <c r="F2303" s="669"/>
      <c r="G2303" s="38" t="s">
        <v>111</v>
      </c>
      <c r="H2303" s="37">
        <v>1</v>
      </c>
      <c r="I2303" s="36">
        <v>19.02</v>
      </c>
      <c r="J2303" s="36">
        <v>19.02</v>
      </c>
    </row>
    <row r="2304" spans="1:10" x14ac:dyDescent="0.25">
      <c r="A2304" s="35"/>
      <c r="B2304" s="35"/>
      <c r="C2304" s="35"/>
      <c r="D2304" s="35"/>
      <c r="E2304" s="35" t="s">
        <v>1243</v>
      </c>
      <c r="F2304" s="34">
        <v>0</v>
      </c>
      <c r="G2304" s="35" t="s">
        <v>1242</v>
      </c>
      <c r="H2304" s="34">
        <v>0</v>
      </c>
      <c r="I2304" s="35" t="s">
        <v>1241</v>
      </c>
      <c r="J2304" s="34">
        <v>0</v>
      </c>
    </row>
    <row r="2305" spans="1:10" x14ac:dyDescent="0.25">
      <c r="A2305" s="35"/>
      <c r="B2305" s="35"/>
      <c r="C2305" s="35"/>
      <c r="D2305" s="35"/>
      <c r="E2305" s="35" t="s">
        <v>1240</v>
      </c>
      <c r="F2305" s="34">
        <v>3.8</v>
      </c>
      <c r="G2305" s="35"/>
      <c r="H2305" s="674" t="s">
        <v>1239</v>
      </c>
      <c r="I2305" s="674"/>
      <c r="J2305" s="34">
        <v>22.82</v>
      </c>
    </row>
    <row r="2306" spans="1:10" ht="50.1" customHeight="1" thickBot="1" x14ac:dyDescent="0.3">
      <c r="A2306" s="11"/>
      <c r="B2306" s="11"/>
      <c r="C2306" s="11"/>
      <c r="D2306" s="11"/>
      <c r="E2306" s="11"/>
      <c r="F2306" s="11"/>
      <c r="G2306" s="11" t="s">
        <v>3360</v>
      </c>
      <c r="H2306" s="48">
        <v>492.29</v>
      </c>
      <c r="I2306" s="11" t="s">
        <v>3359</v>
      </c>
      <c r="J2306" s="47">
        <v>11234.05</v>
      </c>
    </row>
    <row r="2307" spans="1:10" ht="1.2" customHeight="1" thickTop="1" x14ac:dyDescent="0.25">
      <c r="A2307" s="33"/>
      <c r="B2307" s="33"/>
      <c r="C2307" s="33"/>
      <c r="D2307" s="33"/>
      <c r="E2307" s="33"/>
      <c r="F2307" s="33"/>
      <c r="G2307" s="33"/>
      <c r="H2307" s="33"/>
      <c r="I2307" s="33"/>
      <c r="J2307" s="33"/>
    </row>
    <row r="2308" spans="1:10" ht="24" customHeight="1" x14ac:dyDescent="0.25">
      <c r="A2308" s="21" t="s">
        <v>41</v>
      </c>
      <c r="B2308" s="21"/>
      <c r="C2308" s="21"/>
      <c r="D2308" s="21" t="s">
        <v>42</v>
      </c>
      <c r="E2308" s="21"/>
      <c r="F2308" s="665"/>
      <c r="G2308" s="665"/>
      <c r="H2308" s="22"/>
      <c r="I2308" s="21"/>
      <c r="J2308" s="20">
        <v>96739.56</v>
      </c>
    </row>
    <row r="2309" spans="1:10" ht="24" customHeight="1" x14ac:dyDescent="0.25">
      <c r="A2309" s="21" t="s">
        <v>800</v>
      </c>
      <c r="B2309" s="21"/>
      <c r="C2309" s="21"/>
      <c r="D2309" s="21" t="s">
        <v>799</v>
      </c>
      <c r="E2309" s="21"/>
      <c r="F2309" s="665"/>
      <c r="G2309" s="665"/>
      <c r="H2309" s="22"/>
      <c r="I2309" s="21"/>
      <c r="J2309" s="20">
        <v>14621.31</v>
      </c>
    </row>
    <row r="2310" spans="1:10" ht="18" customHeight="1" x14ac:dyDescent="0.25">
      <c r="A2310" s="30" t="s">
        <v>798</v>
      </c>
      <c r="B2310" s="28" t="s">
        <v>1237</v>
      </c>
      <c r="C2310" s="30" t="s">
        <v>1236</v>
      </c>
      <c r="D2310" s="30" t="s">
        <v>10</v>
      </c>
      <c r="E2310" s="666" t="s">
        <v>1261</v>
      </c>
      <c r="F2310" s="666"/>
      <c r="G2310" s="29" t="s">
        <v>1235</v>
      </c>
      <c r="H2310" s="28" t="s">
        <v>1234</v>
      </c>
      <c r="I2310" s="28" t="s">
        <v>1233</v>
      </c>
      <c r="J2310" s="28" t="s">
        <v>11</v>
      </c>
    </row>
    <row r="2311" spans="1:10" ht="52.2" customHeight="1" x14ac:dyDescent="0.25">
      <c r="A2311" s="18" t="s">
        <v>1260</v>
      </c>
      <c r="B2311" s="16" t="s">
        <v>797</v>
      </c>
      <c r="C2311" s="18" t="s">
        <v>61</v>
      </c>
      <c r="D2311" s="18" t="s">
        <v>796</v>
      </c>
      <c r="E2311" s="667" t="s">
        <v>1257</v>
      </c>
      <c r="F2311" s="667"/>
      <c r="G2311" s="17" t="s">
        <v>82</v>
      </c>
      <c r="H2311" s="46">
        <v>1</v>
      </c>
      <c r="I2311" s="15">
        <v>239.62</v>
      </c>
      <c r="J2311" s="15">
        <v>239.62</v>
      </c>
    </row>
    <row r="2312" spans="1:10" ht="26.1" customHeight="1" x14ac:dyDescent="0.25">
      <c r="A2312" s="44" t="s">
        <v>1254</v>
      </c>
      <c r="B2312" s="45" t="s">
        <v>1301</v>
      </c>
      <c r="C2312" s="44" t="s">
        <v>61</v>
      </c>
      <c r="D2312" s="44" t="s">
        <v>1300</v>
      </c>
      <c r="E2312" s="668" t="s">
        <v>1257</v>
      </c>
      <c r="F2312" s="668"/>
      <c r="G2312" s="43" t="s">
        <v>82</v>
      </c>
      <c r="H2312" s="42">
        <v>1</v>
      </c>
      <c r="I2312" s="41">
        <v>231.75</v>
      </c>
      <c r="J2312" s="41">
        <v>231.75</v>
      </c>
    </row>
    <row r="2313" spans="1:10" ht="39" customHeight="1" x14ac:dyDescent="0.25">
      <c r="A2313" s="39" t="s">
        <v>1247</v>
      </c>
      <c r="B2313" s="40" t="s">
        <v>2833</v>
      </c>
      <c r="C2313" s="39" t="s">
        <v>61</v>
      </c>
      <c r="D2313" s="39" t="s">
        <v>2832</v>
      </c>
      <c r="E2313" s="669" t="s">
        <v>1244</v>
      </c>
      <c r="F2313" s="669"/>
      <c r="G2313" s="38" t="s">
        <v>82</v>
      </c>
      <c r="H2313" s="37">
        <v>1</v>
      </c>
      <c r="I2313" s="36">
        <v>7.87</v>
      </c>
      <c r="J2313" s="36">
        <v>7.87</v>
      </c>
    </row>
    <row r="2314" spans="1:10" x14ac:dyDescent="0.25">
      <c r="A2314" s="35"/>
      <c r="B2314" s="35"/>
      <c r="C2314" s="35"/>
      <c r="D2314" s="35"/>
      <c r="E2314" s="35" t="s">
        <v>1243</v>
      </c>
      <c r="F2314" s="34">
        <v>7.6223191999999997</v>
      </c>
      <c r="G2314" s="35" t="s">
        <v>1242</v>
      </c>
      <c r="H2314" s="34">
        <v>8.8000000000000007</v>
      </c>
      <c r="I2314" s="35" t="s">
        <v>1241</v>
      </c>
      <c r="J2314" s="34">
        <v>16.420000000000002</v>
      </c>
    </row>
    <row r="2315" spans="1:10" x14ac:dyDescent="0.25">
      <c r="A2315" s="35"/>
      <c r="B2315" s="35"/>
      <c r="C2315" s="35"/>
      <c r="D2315" s="35"/>
      <c r="E2315" s="35" t="s">
        <v>1240</v>
      </c>
      <c r="F2315" s="34">
        <v>47.92</v>
      </c>
      <c r="G2315" s="35"/>
      <c r="H2315" s="674" t="s">
        <v>1239</v>
      </c>
      <c r="I2315" s="674"/>
      <c r="J2315" s="34">
        <v>287.54000000000002</v>
      </c>
    </row>
    <row r="2316" spans="1:10" ht="50.1" customHeight="1" thickBot="1" x14ac:dyDescent="0.3">
      <c r="A2316" s="11"/>
      <c r="B2316" s="11"/>
      <c r="C2316" s="11"/>
      <c r="D2316" s="11"/>
      <c r="E2316" s="11"/>
      <c r="F2316" s="11"/>
      <c r="G2316" s="11" t="s">
        <v>3360</v>
      </c>
      <c r="H2316" s="48">
        <v>10</v>
      </c>
      <c r="I2316" s="11" t="s">
        <v>3359</v>
      </c>
      <c r="J2316" s="47">
        <v>2875.4</v>
      </c>
    </row>
    <row r="2317" spans="1:10" ht="1.2" customHeight="1" thickTop="1" x14ac:dyDescent="0.25">
      <c r="A2317" s="33"/>
      <c r="B2317" s="33"/>
      <c r="C2317" s="33"/>
      <c r="D2317" s="33"/>
      <c r="E2317" s="33"/>
      <c r="F2317" s="33"/>
      <c r="G2317" s="33"/>
      <c r="H2317" s="33"/>
      <c r="I2317" s="33"/>
      <c r="J2317" s="33"/>
    </row>
    <row r="2318" spans="1:10" ht="18" customHeight="1" x14ac:dyDescent="0.25">
      <c r="A2318" s="30" t="s">
        <v>795</v>
      </c>
      <c r="B2318" s="28" t="s">
        <v>1237</v>
      </c>
      <c r="C2318" s="30" t="s">
        <v>1236</v>
      </c>
      <c r="D2318" s="30" t="s">
        <v>10</v>
      </c>
      <c r="E2318" s="666" t="s">
        <v>1261</v>
      </c>
      <c r="F2318" s="666"/>
      <c r="G2318" s="29" t="s">
        <v>1235</v>
      </c>
      <c r="H2318" s="28" t="s">
        <v>1234</v>
      </c>
      <c r="I2318" s="28" t="s">
        <v>1233</v>
      </c>
      <c r="J2318" s="28" t="s">
        <v>11</v>
      </c>
    </row>
    <row r="2319" spans="1:10" ht="52.2" customHeight="1" x14ac:dyDescent="0.25">
      <c r="A2319" s="18" t="s">
        <v>1260</v>
      </c>
      <c r="B2319" s="16" t="s">
        <v>794</v>
      </c>
      <c r="C2319" s="18" t="s">
        <v>61</v>
      </c>
      <c r="D2319" s="18" t="s">
        <v>793</v>
      </c>
      <c r="E2319" s="667" t="s">
        <v>1257</v>
      </c>
      <c r="F2319" s="667"/>
      <c r="G2319" s="17" t="s">
        <v>82</v>
      </c>
      <c r="H2319" s="46">
        <v>1</v>
      </c>
      <c r="I2319" s="15">
        <v>600.83000000000004</v>
      </c>
      <c r="J2319" s="15">
        <v>600.83000000000004</v>
      </c>
    </row>
    <row r="2320" spans="1:10" ht="39" customHeight="1" x14ac:dyDescent="0.25">
      <c r="A2320" s="44" t="s">
        <v>1254</v>
      </c>
      <c r="B2320" s="45" t="s">
        <v>1297</v>
      </c>
      <c r="C2320" s="44" t="s">
        <v>61</v>
      </c>
      <c r="D2320" s="44" t="s">
        <v>1296</v>
      </c>
      <c r="E2320" s="668" t="s">
        <v>1257</v>
      </c>
      <c r="F2320" s="668"/>
      <c r="G2320" s="43" t="s">
        <v>82</v>
      </c>
      <c r="H2320" s="42">
        <v>1</v>
      </c>
      <c r="I2320" s="41">
        <v>592.96</v>
      </c>
      <c r="J2320" s="41">
        <v>592.96</v>
      </c>
    </row>
    <row r="2321" spans="1:10" ht="39" customHeight="1" x14ac:dyDescent="0.25">
      <c r="A2321" s="39" t="s">
        <v>1247</v>
      </c>
      <c r="B2321" s="40" t="s">
        <v>2833</v>
      </c>
      <c r="C2321" s="39" t="s">
        <v>61</v>
      </c>
      <c r="D2321" s="39" t="s">
        <v>2832</v>
      </c>
      <c r="E2321" s="669" t="s">
        <v>1244</v>
      </c>
      <c r="F2321" s="669"/>
      <c r="G2321" s="38" t="s">
        <v>82</v>
      </c>
      <c r="H2321" s="37">
        <v>1</v>
      </c>
      <c r="I2321" s="36">
        <v>7.87</v>
      </c>
      <c r="J2321" s="36">
        <v>7.87</v>
      </c>
    </row>
    <row r="2322" spans="1:10" x14ac:dyDescent="0.25">
      <c r="A2322" s="35"/>
      <c r="B2322" s="35"/>
      <c r="C2322" s="35"/>
      <c r="D2322" s="35"/>
      <c r="E2322" s="35" t="s">
        <v>1243</v>
      </c>
      <c r="F2322" s="34">
        <v>16.0059419</v>
      </c>
      <c r="G2322" s="35" t="s">
        <v>1242</v>
      </c>
      <c r="H2322" s="34">
        <v>18.47</v>
      </c>
      <c r="I2322" s="35" t="s">
        <v>1241</v>
      </c>
      <c r="J2322" s="34">
        <v>34.479999999999997</v>
      </c>
    </row>
    <row r="2323" spans="1:10" x14ac:dyDescent="0.25">
      <c r="A2323" s="35"/>
      <c r="B2323" s="35"/>
      <c r="C2323" s="35"/>
      <c r="D2323" s="35"/>
      <c r="E2323" s="35" t="s">
        <v>1240</v>
      </c>
      <c r="F2323" s="34">
        <v>120.16</v>
      </c>
      <c r="G2323" s="35"/>
      <c r="H2323" s="674" t="s">
        <v>1239</v>
      </c>
      <c r="I2323" s="674"/>
      <c r="J2323" s="34">
        <v>720.99</v>
      </c>
    </row>
    <row r="2324" spans="1:10" ht="50.1" customHeight="1" thickBot="1" x14ac:dyDescent="0.3">
      <c r="A2324" s="11"/>
      <c r="B2324" s="11"/>
      <c r="C2324" s="11"/>
      <c r="D2324" s="11"/>
      <c r="E2324" s="11"/>
      <c r="F2324" s="11"/>
      <c r="G2324" s="11" t="s">
        <v>3360</v>
      </c>
      <c r="H2324" s="48">
        <v>3</v>
      </c>
      <c r="I2324" s="11" t="s">
        <v>3359</v>
      </c>
      <c r="J2324" s="47">
        <v>2162.9699999999998</v>
      </c>
    </row>
    <row r="2325" spans="1:10" ht="1.2" customHeight="1" thickTop="1" x14ac:dyDescent="0.25">
      <c r="A2325" s="33"/>
      <c r="B2325" s="33"/>
      <c r="C2325" s="33"/>
      <c r="D2325" s="33"/>
      <c r="E2325" s="33"/>
      <c r="F2325" s="33"/>
      <c r="G2325" s="33"/>
      <c r="H2325" s="33"/>
      <c r="I2325" s="33"/>
      <c r="J2325" s="33"/>
    </row>
    <row r="2326" spans="1:10" ht="18" customHeight="1" x14ac:dyDescent="0.25">
      <c r="A2326" s="30" t="s">
        <v>792</v>
      </c>
      <c r="B2326" s="28" t="s">
        <v>1237</v>
      </c>
      <c r="C2326" s="30" t="s">
        <v>1236</v>
      </c>
      <c r="D2326" s="30" t="s">
        <v>10</v>
      </c>
      <c r="E2326" s="666" t="s">
        <v>1261</v>
      </c>
      <c r="F2326" s="666"/>
      <c r="G2326" s="29" t="s">
        <v>1235</v>
      </c>
      <c r="H2326" s="28" t="s">
        <v>1234</v>
      </c>
      <c r="I2326" s="28" t="s">
        <v>1233</v>
      </c>
      <c r="J2326" s="28" t="s">
        <v>11</v>
      </c>
    </row>
    <row r="2327" spans="1:10" ht="26.1" customHeight="1" x14ac:dyDescent="0.25">
      <c r="A2327" s="18" t="s">
        <v>1260</v>
      </c>
      <c r="B2327" s="16" t="s">
        <v>791</v>
      </c>
      <c r="C2327" s="18" t="s">
        <v>61</v>
      </c>
      <c r="D2327" s="18" t="s">
        <v>790</v>
      </c>
      <c r="E2327" s="667" t="s">
        <v>1257</v>
      </c>
      <c r="F2327" s="667"/>
      <c r="G2327" s="17" t="s">
        <v>82</v>
      </c>
      <c r="H2327" s="46">
        <v>1</v>
      </c>
      <c r="I2327" s="15">
        <v>34.68</v>
      </c>
      <c r="J2327" s="15">
        <v>34.68</v>
      </c>
    </row>
    <row r="2328" spans="1:10" ht="26.1" customHeight="1" x14ac:dyDescent="0.25">
      <c r="A2328" s="44" t="s">
        <v>1254</v>
      </c>
      <c r="B2328" s="45" t="s">
        <v>1256</v>
      </c>
      <c r="C2328" s="44" t="s">
        <v>61</v>
      </c>
      <c r="D2328" s="44" t="s">
        <v>1255</v>
      </c>
      <c r="E2328" s="668" t="s">
        <v>1251</v>
      </c>
      <c r="F2328" s="668"/>
      <c r="G2328" s="43" t="s">
        <v>1250</v>
      </c>
      <c r="H2328" s="42">
        <v>0.15359999999999999</v>
      </c>
      <c r="I2328" s="41">
        <v>28.39</v>
      </c>
      <c r="J2328" s="41">
        <v>4.3600000000000003</v>
      </c>
    </row>
    <row r="2329" spans="1:10" ht="24" customHeight="1" x14ac:dyDescent="0.25">
      <c r="A2329" s="44" t="s">
        <v>1254</v>
      </c>
      <c r="B2329" s="45" t="s">
        <v>1253</v>
      </c>
      <c r="C2329" s="44" t="s">
        <v>61</v>
      </c>
      <c r="D2329" s="44" t="s">
        <v>1252</v>
      </c>
      <c r="E2329" s="668" t="s">
        <v>1251</v>
      </c>
      <c r="F2329" s="668"/>
      <c r="G2329" s="43" t="s">
        <v>1250</v>
      </c>
      <c r="H2329" s="42">
        <v>4.8399999999999999E-2</v>
      </c>
      <c r="I2329" s="41">
        <v>20.309999999999999</v>
      </c>
      <c r="J2329" s="41">
        <v>0.98</v>
      </c>
    </row>
    <row r="2330" spans="1:10" ht="24" customHeight="1" x14ac:dyDescent="0.25">
      <c r="A2330" s="39" t="s">
        <v>1247</v>
      </c>
      <c r="B2330" s="40" t="s">
        <v>2839</v>
      </c>
      <c r="C2330" s="39" t="s">
        <v>61</v>
      </c>
      <c r="D2330" s="39" t="s">
        <v>2838</v>
      </c>
      <c r="E2330" s="669" t="s">
        <v>1244</v>
      </c>
      <c r="F2330" s="669"/>
      <c r="G2330" s="38" t="s">
        <v>82</v>
      </c>
      <c r="H2330" s="37">
        <v>1</v>
      </c>
      <c r="I2330" s="36">
        <v>29.34</v>
      </c>
      <c r="J2330" s="36">
        <v>29.34</v>
      </c>
    </row>
    <row r="2331" spans="1:10" x14ac:dyDescent="0.25">
      <c r="A2331" s="35"/>
      <c r="B2331" s="35"/>
      <c r="C2331" s="35"/>
      <c r="D2331" s="35"/>
      <c r="E2331" s="35" t="s">
        <v>1243</v>
      </c>
      <c r="F2331" s="34">
        <v>1.9543217899916443</v>
      </c>
      <c r="G2331" s="35" t="s">
        <v>1242</v>
      </c>
      <c r="H2331" s="34">
        <v>2.2599999999999998</v>
      </c>
      <c r="I2331" s="35" t="s">
        <v>1241</v>
      </c>
      <c r="J2331" s="34">
        <v>4.21</v>
      </c>
    </row>
    <row r="2332" spans="1:10" x14ac:dyDescent="0.25">
      <c r="A2332" s="35"/>
      <c r="B2332" s="35"/>
      <c r="C2332" s="35"/>
      <c r="D2332" s="35"/>
      <c r="E2332" s="35" t="s">
        <v>1240</v>
      </c>
      <c r="F2332" s="34">
        <v>6.93</v>
      </c>
      <c r="G2332" s="35"/>
      <c r="H2332" s="674" t="s">
        <v>1239</v>
      </c>
      <c r="I2332" s="674"/>
      <c r="J2332" s="34">
        <v>41.61</v>
      </c>
    </row>
    <row r="2333" spans="1:10" ht="50.1" customHeight="1" thickBot="1" x14ac:dyDescent="0.3">
      <c r="A2333" s="11"/>
      <c r="B2333" s="11"/>
      <c r="C2333" s="11"/>
      <c r="D2333" s="11"/>
      <c r="E2333" s="11"/>
      <c r="F2333" s="11"/>
      <c r="G2333" s="11" t="s">
        <v>3360</v>
      </c>
      <c r="H2333" s="48">
        <v>13</v>
      </c>
      <c r="I2333" s="11" t="s">
        <v>3359</v>
      </c>
      <c r="J2333" s="47">
        <v>540.92999999999995</v>
      </c>
    </row>
    <row r="2334" spans="1:10" ht="1.2" customHeight="1" thickTop="1" x14ac:dyDescent="0.25">
      <c r="A2334" s="33"/>
      <c r="B2334" s="33"/>
      <c r="C2334" s="33"/>
      <c r="D2334" s="33"/>
      <c r="E2334" s="33"/>
      <c r="F2334" s="33"/>
      <c r="G2334" s="33"/>
      <c r="H2334" s="33"/>
      <c r="I2334" s="33"/>
      <c r="J2334" s="33"/>
    </row>
    <row r="2335" spans="1:10" ht="18" customHeight="1" x14ac:dyDescent="0.25">
      <c r="A2335" s="30" t="s">
        <v>789</v>
      </c>
      <c r="B2335" s="28" t="s">
        <v>1237</v>
      </c>
      <c r="C2335" s="30" t="s">
        <v>1236</v>
      </c>
      <c r="D2335" s="30" t="s">
        <v>10</v>
      </c>
      <c r="E2335" s="666" t="s">
        <v>1261</v>
      </c>
      <c r="F2335" s="666"/>
      <c r="G2335" s="29" t="s">
        <v>1235</v>
      </c>
      <c r="H2335" s="28" t="s">
        <v>1234</v>
      </c>
      <c r="I2335" s="28" t="s">
        <v>1233</v>
      </c>
      <c r="J2335" s="28" t="s">
        <v>11</v>
      </c>
    </row>
    <row r="2336" spans="1:10" ht="39" customHeight="1" x14ac:dyDescent="0.25">
      <c r="A2336" s="18" t="s">
        <v>1260</v>
      </c>
      <c r="B2336" s="16" t="s">
        <v>788</v>
      </c>
      <c r="C2336" s="18" t="s">
        <v>61</v>
      </c>
      <c r="D2336" s="18" t="s">
        <v>787</v>
      </c>
      <c r="E2336" s="667" t="s">
        <v>1257</v>
      </c>
      <c r="F2336" s="667"/>
      <c r="G2336" s="17" t="s">
        <v>82</v>
      </c>
      <c r="H2336" s="46">
        <v>1</v>
      </c>
      <c r="I2336" s="15">
        <v>146.71</v>
      </c>
      <c r="J2336" s="15">
        <v>146.71</v>
      </c>
    </row>
    <row r="2337" spans="1:10" ht="26.1" customHeight="1" x14ac:dyDescent="0.25">
      <c r="A2337" s="44" t="s">
        <v>1254</v>
      </c>
      <c r="B2337" s="45" t="s">
        <v>1256</v>
      </c>
      <c r="C2337" s="44" t="s">
        <v>61</v>
      </c>
      <c r="D2337" s="44" t="s">
        <v>1255</v>
      </c>
      <c r="E2337" s="668" t="s">
        <v>1251</v>
      </c>
      <c r="F2337" s="668"/>
      <c r="G2337" s="43" t="s">
        <v>1250</v>
      </c>
      <c r="H2337" s="42">
        <v>9.6000000000000002E-2</v>
      </c>
      <c r="I2337" s="41">
        <v>28.39</v>
      </c>
      <c r="J2337" s="41">
        <v>2.72</v>
      </c>
    </row>
    <row r="2338" spans="1:10" ht="24" customHeight="1" x14ac:dyDescent="0.25">
      <c r="A2338" s="44" t="s">
        <v>1254</v>
      </c>
      <c r="B2338" s="45" t="s">
        <v>1253</v>
      </c>
      <c r="C2338" s="44" t="s">
        <v>61</v>
      </c>
      <c r="D2338" s="44" t="s">
        <v>1252</v>
      </c>
      <c r="E2338" s="668" t="s">
        <v>1251</v>
      </c>
      <c r="F2338" s="668"/>
      <c r="G2338" s="43" t="s">
        <v>1250</v>
      </c>
      <c r="H2338" s="42">
        <v>3.0300000000000001E-2</v>
      </c>
      <c r="I2338" s="41">
        <v>20.309999999999999</v>
      </c>
      <c r="J2338" s="41">
        <v>0.61</v>
      </c>
    </row>
    <row r="2339" spans="1:10" ht="24" customHeight="1" x14ac:dyDescent="0.25">
      <c r="A2339" s="39" t="s">
        <v>1247</v>
      </c>
      <c r="B2339" s="40" t="s">
        <v>1249</v>
      </c>
      <c r="C2339" s="39" t="s">
        <v>61</v>
      </c>
      <c r="D2339" s="39" t="s">
        <v>1248</v>
      </c>
      <c r="E2339" s="669" t="s">
        <v>1244</v>
      </c>
      <c r="F2339" s="669"/>
      <c r="G2339" s="38" t="s">
        <v>82</v>
      </c>
      <c r="H2339" s="37">
        <v>2.1000000000000001E-2</v>
      </c>
      <c r="I2339" s="36">
        <v>3.63</v>
      </c>
      <c r="J2339" s="36">
        <v>7.0000000000000007E-2</v>
      </c>
    </row>
    <row r="2340" spans="1:10" ht="26.1" customHeight="1" x14ac:dyDescent="0.25">
      <c r="A2340" s="39" t="s">
        <v>1247</v>
      </c>
      <c r="B2340" s="40" t="s">
        <v>2837</v>
      </c>
      <c r="C2340" s="39" t="s">
        <v>61</v>
      </c>
      <c r="D2340" s="39" t="s">
        <v>2836</v>
      </c>
      <c r="E2340" s="669" t="s">
        <v>1244</v>
      </c>
      <c r="F2340" s="669"/>
      <c r="G2340" s="38" t="s">
        <v>82</v>
      </c>
      <c r="H2340" s="37">
        <v>1</v>
      </c>
      <c r="I2340" s="36">
        <v>143.31</v>
      </c>
      <c r="J2340" s="36">
        <v>143.31</v>
      </c>
    </row>
    <row r="2341" spans="1:10" x14ac:dyDescent="0.25">
      <c r="A2341" s="35"/>
      <c r="B2341" s="35"/>
      <c r="C2341" s="35"/>
      <c r="D2341" s="35"/>
      <c r="E2341" s="35" t="s">
        <v>1243</v>
      </c>
      <c r="F2341" s="34">
        <v>1.220870856930647</v>
      </c>
      <c r="G2341" s="35" t="s">
        <v>1242</v>
      </c>
      <c r="H2341" s="34">
        <v>1.41</v>
      </c>
      <c r="I2341" s="35" t="s">
        <v>1241</v>
      </c>
      <c r="J2341" s="34">
        <v>2.63</v>
      </c>
    </row>
    <row r="2342" spans="1:10" x14ac:dyDescent="0.25">
      <c r="A2342" s="35"/>
      <c r="B2342" s="35"/>
      <c r="C2342" s="35"/>
      <c r="D2342" s="35"/>
      <c r="E2342" s="35" t="s">
        <v>1240</v>
      </c>
      <c r="F2342" s="34">
        <v>29.34</v>
      </c>
      <c r="G2342" s="35"/>
      <c r="H2342" s="674" t="s">
        <v>1239</v>
      </c>
      <c r="I2342" s="674"/>
      <c r="J2342" s="34">
        <v>176.05</v>
      </c>
    </row>
    <row r="2343" spans="1:10" ht="50.1" customHeight="1" thickBot="1" x14ac:dyDescent="0.3">
      <c r="A2343" s="11"/>
      <c r="B2343" s="11"/>
      <c r="C2343" s="11"/>
      <c r="D2343" s="11"/>
      <c r="E2343" s="11"/>
      <c r="F2343" s="11"/>
      <c r="G2343" s="11" t="s">
        <v>3360</v>
      </c>
      <c r="H2343" s="48">
        <v>11</v>
      </c>
      <c r="I2343" s="11" t="s">
        <v>3359</v>
      </c>
      <c r="J2343" s="47">
        <v>1936.55</v>
      </c>
    </row>
    <row r="2344" spans="1:10" ht="1.2" customHeight="1" thickTop="1" x14ac:dyDescent="0.25">
      <c r="A2344" s="33"/>
      <c r="B2344" s="33"/>
      <c r="C2344" s="33"/>
      <c r="D2344" s="33"/>
      <c r="E2344" s="33"/>
      <c r="F2344" s="33"/>
      <c r="G2344" s="33"/>
      <c r="H2344" s="33"/>
      <c r="I2344" s="33"/>
      <c r="J2344" s="33"/>
    </row>
    <row r="2345" spans="1:10" ht="18" customHeight="1" x14ac:dyDescent="0.25">
      <c r="A2345" s="30" t="s">
        <v>786</v>
      </c>
      <c r="B2345" s="28" t="s">
        <v>1237</v>
      </c>
      <c r="C2345" s="30" t="s">
        <v>1236</v>
      </c>
      <c r="D2345" s="30" t="s">
        <v>10</v>
      </c>
      <c r="E2345" s="666" t="s">
        <v>1261</v>
      </c>
      <c r="F2345" s="666"/>
      <c r="G2345" s="29" t="s">
        <v>1235</v>
      </c>
      <c r="H2345" s="28" t="s">
        <v>1234</v>
      </c>
      <c r="I2345" s="28" t="s">
        <v>1233</v>
      </c>
      <c r="J2345" s="28" t="s">
        <v>11</v>
      </c>
    </row>
    <row r="2346" spans="1:10" ht="52.2" customHeight="1" x14ac:dyDescent="0.25">
      <c r="A2346" s="18" t="s">
        <v>1260</v>
      </c>
      <c r="B2346" s="16" t="s">
        <v>785</v>
      </c>
      <c r="C2346" s="18" t="s">
        <v>61</v>
      </c>
      <c r="D2346" s="18" t="s">
        <v>784</v>
      </c>
      <c r="E2346" s="667" t="s">
        <v>1257</v>
      </c>
      <c r="F2346" s="667"/>
      <c r="G2346" s="17" t="s">
        <v>82</v>
      </c>
      <c r="H2346" s="46">
        <v>1</v>
      </c>
      <c r="I2346" s="15">
        <v>364.43</v>
      </c>
      <c r="J2346" s="15">
        <v>364.43</v>
      </c>
    </row>
    <row r="2347" spans="1:10" ht="39" customHeight="1" x14ac:dyDescent="0.25">
      <c r="A2347" s="44" t="s">
        <v>1254</v>
      </c>
      <c r="B2347" s="45" t="s">
        <v>1265</v>
      </c>
      <c r="C2347" s="44" t="s">
        <v>61</v>
      </c>
      <c r="D2347" s="44" t="s">
        <v>1264</v>
      </c>
      <c r="E2347" s="668" t="s">
        <v>1257</v>
      </c>
      <c r="F2347" s="668"/>
      <c r="G2347" s="43" t="s">
        <v>82</v>
      </c>
      <c r="H2347" s="42">
        <v>1</v>
      </c>
      <c r="I2347" s="41">
        <v>60.98</v>
      </c>
      <c r="J2347" s="41">
        <v>60.98</v>
      </c>
    </row>
    <row r="2348" spans="1:10" ht="26.1" customHeight="1" x14ac:dyDescent="0.25">
      <c r="A2348" s="44" t="s">
        <v>1254</v>
      </c>
      <c r="B2348" s="45" t="s">
        <v>1488</v>
      </c>
      <c r="C2348" s="44" t="s">
        <v>61</v>
      </c>
      <c r="D2348" s="44" t="s">
        <v>1487</v>
      </c>
      <c r="E2348" s="668" t="s">
        <v>1257</v>
      </c>
      <c r="F2348" s="668"/>
      <c r="G2348" s="43" t="s">
        <v>82</v>
      </c>
      <c r="H2348" s="42">
        <v>1</v>
      </c>
      <c r="I2348" s="41">
        <v>183.75</v>
      </c>
      <c r="J2348" s="41">
        <v>183.75</v>
      </c>
    </row>
    <row r="2349" spans="1:10" ht="39" customHeight="1" x14ac:dyDescent="0.25">
      <c r="A2349" s="44" t="s">
        <v>1254</v>
      </c>
      <c r="B2349" s="45" t="s">
        <v>2063</v>
      </c>
      <c r="C2349" s="44" t="s">
        <v>61</v>
      </c>
      <c r="D2349" s="44" t="s">
        <v>2062</v>
      </c>
      <c r="E2349" s="668" t="s">
        <v>1257</v>
      </c>
      <c r="F2349" s="668"/>
      <c r="G2349" s="43" t="s">
        <v>82</v>
      </c>
      <c r="H2349" s="42">
        <v>1</v>
      </c>
      <c r="I2349" s="41">
        <v>119.7</v>
      </c>
      <c r="J2349" s="41">
        <v>119.7</v>
      </c>
    </row>
    <row r="2350" spans="1:10" x14ac:dyDescent="0.25">
      <c r="A2350" s="35"/>
      <c r="B2350" s="35"/>
      <c r="C2350" s="35"/>
      <c r="D2350" s="35"/>
      <c r="E2350" s="35" t="s">
        <v>1243</v>
      </c>
      <c r="F2350" s="34">
        <v>16.456225</v>
      </c>
      <c r="G2350" s="35" t="s">
        <v>1242</v>
      </c>
      <c r="H2350" s="34">
        <v>18.989999999999998</v>
      </c>
      <c r="I2350" s="35" t="s">
        <v>1241</v>
      </c>
      <c r="J2350" s="34">
        <v>35.450000000000003</v>
      </c>
    </row>
    <row r="2351" spans="1:10" x14ac:dyDescent="0.25">
      <c r="A2351" s="35"/>
      <c r="B2351" s="35"/>
      <c r="C2351" s="35"/>
      <c r="D2351" s="35"/>
      <c r="E2351" s="35" t="s">
        <v>1240</v>
      </c>
      <c r="F2351" s="34">
        <v>72.88</v>
      </c>
      <c r="G2351" s="35"/>
      <c r="H2351" s="674" t="s">
        <v>1239</v>
      </c>
      <c r="I2351" s="674"/>
      <c r="J2351" s="34">
        <v>437.31</v>
      </c>
    </row>
    <row r="2352" spans="1:10" ht="50.1" customHeight="1" thickBot="1" x14ac:dyDescent="0.3">
      <c r="A2352" s="11"/>
      <c r="B2352" s="11"/>
      <c r="C2352" s="11"/>
      <c r="D2352" s="11"/>
      <c r="E2352" s="11"/>
      <c r="F2352" s="11"/>
      <c r="G2352" s="11" t="s">
        <v>3360</v>
      </c>
      <c r="H2352" s="48">
        <v>1</v>
      </c>
      <c r="I2352" s="11" t="s">
        <v>3359</v>
      </c>
      <c r="J2352" s="47">
        <v>437.31</v>
      </c>
    </row>
    <row r="2353" spans="1:10" ht="1.2" customHeight="1" thickTop="1" x14ac:dyDescent="0.25">
      <c r="A2353" s="33"/>
      <c r="B2353" s="33"/>
      <c r="C2353" s="33"/>
      <c r="D2353" s="33"/>
      <c r="E2353" s="33"/>
      <c r="F2353" s="33"/>
      <c r="G2353" s="33"/>
      <c r="H2353" s="33"/>
      <c r="I2353" s="33"/>
      <c r="J2353" s="33"/>
    </row>
    <row r="2354" spans="1:10" ht="18" customHeight="1" x14ac:dyDescent="0.25">
      <c r="A2354" s="30" t="s">
        <v>783</v>
      </c>
      <c r="B2354" s="28" t="s">
        <v>1237</v>
      </c>
      <c r="C2354" s="30" t="s">
        <v>1236</v>
      </c>
      <c r="D2354" s="30" t="s">
        <v>10</v>
      </c>
      <c r="E2354" s="666" t="s">
        <v>1261</v>
      </c>
      <c r="F2354" s="666"/>
      <c r="G2354" s="29" t="s">
        <v>1235</v>
      </c>
      <c r="H2354" s="28" t="s">
        <v>1234</v>
      </c>
      <c r="I2354" s="28" t="s">
        <v>1233</v>
      </c>
      <c r="J2354" s="28" t="s">
        <v>11</v>
      </c>
    </row>
    <row r="2355" spans="1:10" ht="26.1" customHeight="1" x14ac:dyDescent="0.25">
      <c r="A2355" s="18" t="s">
        <v>1260</v>
      </c>
      <c r="B2355" s="16" t="s">
        <v>782</v>
      </c>
      <c r="C2355" s="18" t="s">
        <v>61</v>
      </c>
      <c r="D2355" s="18" t="s">
        <v>781</v>
      </c>
      <c r="E2355" s="667" t="s">
        <v>1257</v>
      </c>
      <c r="F2355" s="667"/>
      <c r="G2355" s="17" t="s">
        <v>82</v>
      </c>
      <c r="H2355" s="46">
        <v>1</v>
      </c>
      <c r="I2355" s="15">
        <v>49.07</v>
      </c>
      <c r="J2355" s="15">
        <v>49.07</v>
      </c>
    </row>
    <row r="2356" spans="1:10" ht="26.1" customHeight="1" x14ac:dyDescent="0.25">
      <c r="A2356" s="44" t="s">
        <v>1254</v>
      </c>
      <c r="B2356" s="45" t="s">
        <v>1256</v>
      </c>
      <c r="C2356" s="44" t="s">
        <v>61</v>
      </c>
      <c r="D2356" s="44" t="s">
        <v>1255</v>
      </c>
      <c r="E2356" s="668" t="s">
        <v>1251</v>
      </c>
      <c r="F2356" s="668"/>
      <c r="G2356" s="43" t="s">
        <v>1250</v>
      </c>
      <c r="H2356" s="42">
        <v>0.1525</v>
      </c>
      <c r="I2356" s="41">
        <v>28.39</v>
      </c>
      <c r="J2356" s="41">
        <v>4.32</v>
      </c>
    </row>
    <row r="2357" spans="1:10" ht="24" customHeight="1" x14ac:dyDescent="0.25">
      <c r="A2357" s="44" t="s">
        <v>1254</v>
      </c>
      <c r="B2357" s="45" t="s">
        <v>1253</v>
      </c>
      <c r="C2357" s="44" t="s">
        <v>61</v>
      </c>
      <c r="D2357" s="44" t="s">
        <v>1252</v>
      </c>
      <c r="E2357" s="668" t="s">
        <v>1251</v>
      </c>
      <c r="F2357" s="668"/>
      <c r="G2357" s="43" t="s">
        <v>1250</v>
      </c>
      <c r="H2357" s="42">
        <v>4.8099999999999997E-2</v>
      </c>
      <c r="I2357" s="41">
        <v>20.309999999999999</v>
      </c>
      <c r="J2357" s="41">
        <v>0.97</v>
      </c>
    </row>
    <row r="2358" spans="1:10" ht="24" customHeight="1" x14ac:dyDescent="0.25">
      <c r="A2358" s="39" t="s">
        <v>1247</v>
      </c>
      <c r="B2358" s="40" t="s">
        <v>1249</v>
      </c>
      <c r="C2358" s="39" t="s">
        <v>61</v>
      </c>
      <c r="D2358" s="39" t="s">
        <v>1248</v>
      </c>
      <c r="E2358" s="669" t="s">
        <v>1244</v>
      </c>
      <c r="F2358" s="669"/>
      <c r="G2358" s="38" t="s">
        <v>82</v>
      </c>
      <c r="H2358" s="37">
        <v>2.1000000000000001E-2</v>
      </c>
      <c r="I2358" s="36">
        <v>3.63</v>
      </c>
      <c r="J2358" s="36">
        <v>7.0000000000000007E-2</v>
      </c>
    </row>
    <row r="2359" spans="1:10" ht="24" customHeight="1" x14ac:dyDescent="0.25">
      <c r="A2359" s="39" t="s">
        <v>1247</v>
      </c>
      <c r="B2359" s="40" t="s">
        <v>2835</v>
      </c>
      <c r="C2359" s="39" t="s">
        <v>61</v>
      </c>
      <c r="D2359" s="39" t="s">
        <v>2834</v>
      </c>
      <c r="E2359" s="669" t="s">
        <v>1244</v>
      </c>
      <c r="F2359" s="669"/>
      <c r="G2359" s="38" t="s">
        <v>82</v>
      </c>
      <c r="H2359" s="37">
        <v>1</v>
      </c>
      <c r="I2359" s="36">
        <v>43.71</v>
      </c>
      <c r="J2359" s="36">
        <v>43.71</v>
      </c>
    </row>
    <row r="2360" spans="1:10" x14ac:dyDescent="0.25">
      <c r="A2360" s="35"/>
      <c r="B2360" s="35"/>
      <c r="C2360" s="35"/>
      <c r="D2360" s="35"/>
      <c r="E2360" s="35" t="s">
        <v>1243</v>
      </c>
      <c r="F2360" s="34">
        <v>1.9403955064525114</v>
      </c>
      <c r="G2360" s="35" t="s">
        <v>1242</v>
      </c>
      <c r="H2360" s="34">
        <v>2.2400000000000002</v>
      </c>
      <c r="I2360" s="35" t="s">
        <v>1241</v>
      </c>
      <c r="J2360" s="34">
        <v>4.18</v>
      </c>
    </row>
    <row r="2361" spans="1:10" x14ac:dyDescent="0.25">
      <c r="A2361" s="35"/>
      <c r="B2361" s="35"/>
      <c r="C2361" s="35"/>
      <c r="D2361" s="35"/>
      <c r="E2361" s="35" t="s">
        <v>1240</v>
      </c>
      <c r="F2361" s="34">
        <v>9.81</v>
      </c>
      <c r="G2361" s="35"/>
      <c r="H2361" s="674" t="s">
        <v>1239</v>
      </c>
      <c r="I2361" s="674"/>
      <c r="J2361" s="34">
        <v>58.88</v>
      </c>
    </row>
    <row r="2362" spans="1:10" ht="50.1" customHeight="1" thickBot="1" x14ac:dyDescent="0.3">
      <c r="A2362" s="11"/>
      <c r="B2362" s="11"/>
      <c r="C2362" s="11"/>
      <c r="D2362" s="11"/>
      <c r="E2362" s="11"/>
      <c r="F2362" s="11"/>
      <c r="G2362" s="11" t="s">
        <v>3360</v>
      </c>
      <c r="H2362" s="48">
        <v>13</v>
      </c>
      <c r="I2362" s="11" t="s">
        <v>3359</v>
      </c>
      <c r="J2362" s="47">
        <v>765.44</v>
      </c>
    </row>
    <row r="2363" spans="1:10" ht="1.2" customHeight="1" thickTop="1" x14ac:dyDescent="0.25">
      <c r="A2363" s="33"/>
      <c r="B2363" s="33"/>
      <c r="C2363" s="33"/>
      <c r="D2363" s="33"/>
      <c r="E2363" s="33"/>
      <c r="F2363" s="33"/>
      <c r="G2363" s="33"/>
      <c r="H2363" s="33"/>
      <c r="I2363" s="33"/>
      <c r="J2363" s="33"/>
    </row>
    <row r="2364" spans="1:10" ht="18" customHeight="1" x14ac:dyDescent="0.25">
      <c r="A2364" s="30" t="s">
        <v>780</v>
      </c>
      <c r="B2364" s="28" t="s">
        <v>1237</v>
      </c>
      <c r="C2364" s="30" t="s">
        <v>1236</v>
      </c>
      <c r="D2364" s="30" t="s">
        <v>10</v>
      </c>
      <c r="E2364" s="666" t="s">
        <v>1261</v>
      </c>
      <c r="F2364" s="666"/>
      <c r="G2364" s="29" t="s">
        <v>1235</v>
      </c>
      <c r="H2364" s="28" t="s">
        <v>1234</v>
      </c>
      <c r="I2364" s="28" t="s">
        <v>1233</v>
      </c>
      <c r="J2364" s="28" t="s">
        <v>11</v>
      </c>
    </row>
    <row r="2365" spans="1:10" ht="26.1" customHeight="1" x14ac:dyDescent="0.25">
      <c r="A2365" s="18" t="s">
        <v>1260</v>
      </c>
      <c r="B2365" s="16" t="s">
        <v>779</v>
      </c>
      <c r="C2365" s="18" t="s">
        <v>61</v>
      </c>
      <c r="D2365" s="18" t="s">
        <v>778</v>
      </c>
      <c r="E2365" s="667" t="s">
        <v>1257</v>
      </c>
      <c r="F2365" s="667"/>
      <c r="G2365" s="17" t="s">
        <v>82</v>
      </c>
      <c r="H2365" s="46">
        <v>1</v>
      </c>
      <c r="I2365" s="15">
        <v>520.44000000000005</v>
      </c>
      <c r="J2365" s="15">
        <v>520.44000000000005</v>
      </c>
    </row>
    <row r="2366" spans="1:10" ht="26.1" customHeight="1" x14ac:dyDescent="0.25">
      <c r="A2366" s="44" t="s">
        <v>1254</v>
      </c>
      <c r="B2366" s="45" t="s">
        <v>1256</v>
      </c>
      <c r="C2366" s="44" t="s">
        <v>61</v>
      </c>
      <c r="D2366" s="44" t="s">
        <v>1255</v>
      </c>
      <c r="E2366" s="668" t="s">
        <v>1251</v>
      </c>
      <c r="F2366" s="668"/>
      <c r="G2366" s="43" t="s">
        <v>1250</v>
      </c>
      <c r="H2366" s="42">
        <v>1.0089999999999999</v>
      </c>
      <c r="I2366" s="41">
        <v>28.39</v>
      </c>
      <c r="J2366" s="41">
        <v>28.64</v>
      </c>
    </row>
    <row r="2367" spans="1:10" ht="24" customHeight="1" x14ac:dyDescent="0.25">
      <c r="A2367" s="44" t="s">
        <v>1254</v>
      </c>
      <c r="B2367" s="45" t="s">
        <v>1253</v>
      </c>
      <c r="C2367" s="44" t="s">
        <v>61</v>
      </c>
      <c r="D2367" s="44" t="s">
        <v>1252</v>
      </c>
      <c r="E2367" s="668" t="s">
        <v>1251</v>
      </c>
      <c r="F2367" s="668"/>
      <c r="G2367" s="43" t="s">
        <v>1250</v>
      </c>
      <c r="H2367" s="42">
        <v>0.31790000000000002</v>
      </c>
      <c r="I2367" s="41">
        <v>20.309999999999999</v>
      </c>
      <c r="J2367" s="41">
        <v>6.45</v>
      </c>
    </row>
    <row r="2368" spans="1:10" ht="24" customHeight="1" x14ac:dyDescent="0.25">
      <c r="A2368" s="39" t="s">
        <v>1247</v>
      </c>
      <c r="B2368" s="40" t="s">
        <v>1249</v>
      </c>
      <c r="C2368" s="39" t="s">
        <v>61</v>
      </c>
      <c r="D2368" s="39" t="s">
        <v>1248</v>
      </c>
      <c r="E2368" s="669" t="s">
        <v>1244</v>
      </c>
      <c r="F2368" s="669"/>
      <c r="G2368" s="38" t="s">
        <v>82</v>
      </c>
      <c r="H2368" s="37">
        <v>3.6499999999999998E-2</v>
      </c>
      <c r="I2368" s="36">
        <v>3.63</v>
      </c>
      <c r="J2368" s="36">
        <v>0.13</v>
      </c>
    </row>
    <row r="2369" spans="1:10" ht="39" customHeight="1" x14ac:dyDescent="0.25">
      <c r="A2369" s="39" t="s">
        <v>1247</v>
      </c>
      <c r="B2369" s="40" t="s">
        <v>1466</v>
      </c>
      <c r="C2369" s="39" t="s">
        <v>61</v>
      </c>
      <c r="D2369" s="39" t="s">
        <v>1465</v>
      </c>
      <c r="E2369" s="669" t="s">
        <v>1244</v>
      </c>
      <c r="F2369" s="669"/>
      <c r="G2369" s="38" t="s">
        <v>82</v>
      </c>
      <c r="H2369" s="37">
        <v>2</v>
      </c>
      <c r="I2369" s="36">
        <v>13.81</v>
      </c>
      <c r="J2369" s="36">
        <v>27.62</v>
      </c>
    </row>
    <row r="2370" spans="1:10" ht="39" customHeight="1" x14ac:dyDescent="0.25">
      <c r="A2370" s="39" t="s">
        <v>1247</v>
      </c>
      <c r="B2370" s="40" t="s">
        <v>2833</v>
      </c>
      <c r="C2370" s="39" t="s">
        <v>61</v>
      </c>
      <c r="D2370" s="39" t="s">
        <v>2832</v>
      </c>
      <c r="E2370" s="669" t="s">
        <v>1244</v>
      </c>
      <c r="F2370" s="669"/>
      <c r="G2370" s="38" t="s">
        <v>82</v>
      </c>
      <c r="H2370" s="37">
        <v>1</v>
      </c>
      <c r="I2370" s="36">
        <v>7.87</v>
      </c>
      <c r="J2370" s="36">
        <v>7.87</v>
      </c>
    </row>
    <row r="2371" spans="1:10" ht="26.1" customHeight="1" x14ac:dyDescent="0.25">
      <c r="A2371" s="39" t="s">
        <v>1247</v>
      </c>
      <c r="B2371" s="40" t="s">
        <v>2831</v>
      </c>
      <c r="C2371" s="39" t="s">
        <v>61</v>
      </c>
      <c r="D2371" s="39" t="s">
        <v>2830</v>
      </c>
      <c r="E2371" s="669" t="s">
        <v>1244</v>
      </c>
      <c r="F2371" s="669"/>
      <c r="G2371" s="38" t="s">
        <v>82</v>
      </c>
      <c r="H2371" s="37">
        <v>1</v>
      </c>
      <c r="I2371" s="36">
        <v>274.5</v>
      </c>
      <c r="J2371" s="36">
        <v>274.5</v>
      </c>
    </row>
    <row r="2372" spans="1:10" ht="39" customHeight="1" x14ac:dyDescent="0.25">
      <c r="A2372" s="39" t="s">
        <v>1247</v>
      </c>
      <c r="B2372" s="40" t="s">
        <v>2829</v>
      </c>
      <c r="C2372" s="39" t="s">
        <v>61</v>
      </c>
      <c r="D2372" s="39" t="s">
        <v>2828</v>
      </c>
      <c r="E2372" s="669" t="s">
        <v>1244</v>
      </c>
      <c r="F2372" s="669"/>
      <c r="G2372" s="38" t="s">
        <v>82</v>
      </c>
      <c r="H2372" s="37">
        <v>1</v>
      </c>
      <c r="I2372" s="36">
        <v>175.23</v>
      </c>
      <c r="J2372" s="36">
        <v>175.23</v>
      </c>
    </row>
    <row r="2373" spans="1:10" x14ac:dyDescent="0.25">
      <c r="A2373" s="35"/>
      <c r="B2373" s="35"/>
      <c r="C2373" s="35"/>
      <c r="D2373" s="35"/>
      <c r="E2373" s="35" t="s">
        <v>1243</v>
      </c>
      <c r="F2373" s="34">
        <v>12.86788599015876</v>
      </c>
      <c r="G2373" s="35" t="s">
        <v>1242</v>
      </c>
      <c r="H2373" s="34">
        <v>14.85</v>
      </c>
      <c r="I2373" s="35" t="s">
        <v>1241</v>
      </c>
      <c r="J2373" s="34">
        <v>27.72</v>
      </c>
    </row>
    <row r="2374" spans="1:10" x14ac:dyDescent="0.25">
      <c r="A2374" s="35"/>
      <c r="B2374" s="35"/>
      <c r="C2374" s="35"/>
      <c r="D2374" s="35"/>
      <c r="E2374" s="35" t="s">
        <v>1240</v>
      </c>
      <c r="F2374" s="34">
        <v>104.08</v>
      </c>
      <c r="G2374" s="35"/>
      <c r="H2374" s="674" t="s">
        <v>1239</v>
      </c>
      <c r="I2374" s="674"/>
      <c r="J2374" s="34">
        <v>624.52</v>
      </c>
    </row>
    <row r="2375" spans="1:10" ht="50.1" customHeight="1" thickBot="1" x14ac:dyDescent="0.3">
      <c r="A2375" s="11"/>
      <c r="B2375" s="11"/>
      <c r="C2375" s="11"/>
      <c r="D2375" s="11"/>
      <c r="E2375" s="11"/>
      <c r="F2375" s="11"/>
      <c r="G2375" s="11" t="s">
        <v>3360</v>
      </c>
      <c r="H2375" s="48">
        <v>4</v>
      </c>
      <c r="I2375" s="11" t="s">
        <v>3359</v>
      </c>
      <c r="J2375" s="47">
        <v>2498.08</v>
      </c>
    </row>
    <row r="2376" spans="1:10" ht="1.2" customHeight="1" thickTop="1" x14ac:dyDescent="0.25">
      <c r="A2376" s="33"/>
      <c r="B2376" s="33"/>
      <c r="C2376" s="33"/>
      <c r="D2376" s="33"/>
      <c r="E2376" s="33"/>
      <c r="F2376" s="33"/>
      <c r="G2376" s="33"/>
      <c r="H2376" s="33"/>
      <c r="I2376" s="33"/>
      <c r="J2376" s="33"/>
    </row>
    <row r="2377" spans="1:10" ht="18" customHeight="1" x14ac:dyDescent="0.25">
      <c r="A2377" s="30" t="s">
        <v>777</v>
      </c>
      <c r="B2377" s="28" t="s">
        <v>1237</v>
      </c>
      <c r="C2377" s="30" t="s">
        <v>1236</v>
      </c>
      <c r="D2377" s="30" t="s">
        <v>10</v>
      </c>
      <c r="E2377" s="666" t="s">
        <v>1261</v>
      </c>
      <c r="F2377" s="666"/>
      <c r="G2377" s="29" t="s">
        <v>1235</v>
      </c>
      <c r="H2377" s="28" t="s">
        <v>1234</v>
      </c>
      <c r="I2377" s="28" t="s">
        <v>1233</v>
      </c>
      <c r="J2377" s="28" t="s">
        <v>11</v>
      </c>
    </row>
    <row r="2378" spans="1:10" ht="39" customHeight="1" x14ac:dyDescent="0.25">
      <c r="A2378" s="18" t="s">
        <v>1260</v>
      </c>
      <c r="B2378" s="16" t="s">
        <v>776</v>
      </c>
      <c r="C2378" s="18" t="s">
        <v>61</v>
      </c>
      <c r="D2378" s="18" t="s">
        <v>775</v>
      </c>
      <c r="E2378" s="667" t="s">
        <v>1257</v>
      </c>
      <c r="F2378" s="667"/>
      <c r="G2378" s="17" t="s">
        <v>82</v>
      </c>
      <c r="H2378" s="46">
        <v>1</v>
      </c>
      <c r="I2378" s="15">
        <v>402.19</v>
      </c>
      <c r="J2378" s="15">
        <v>402.19</v>
      </c>
    </row>
    <row r="2379" spans="1:10" ht="39" customHeight="1" x14ac:dyDescent="0.25">
      <c r="A2379" s="44" t="s">
        <v>1254</v>
      </c>
      <c r="B2379" s="45" t="s">
        <v>1259</v>
      </c>
      <c r="C2379" s="44" t="s">
        <v>61</v>
      </c>
      <c r="D2379" s="44" t="s">
        <v>1258</v>
      </c>
      <c r="E2379" s="668" t="s">
        <v>1257</v>
      </c>
      <c r="F2379" s="668"/>
      <c r="G2379" s="43" t="s">
        <v>82</v>
      </c>
      <c r="H2379" s="42">
        <v>1</v>
      </c>
      <c r="I2379" s="41">
        <v>65.67</v>
      </c>
      <c r="J2379" s="41">
        <v>65.67</v>
      </c>
    </row>
    <row r="2380" spans="1:10" ht="26.1" customHeight="1" x14ac:dyDescent="0.25">
      <c r="A2380" s="44" t="s">
        <v>1254</v>
      </c>
      <c r="B2380" s="45" t="s">
        <v>1488</v>
      </c>
      <c r="C2380" s="44" t="s">
        <v>61</v>
      </c>
      <c r="D2380" s="44" t="s">
        <v>1487</v>
      </c>
      <c r="E2380" s="668" t="s">
        <v>1257</v>
      </c>
      <c r="F2380" s="668"/>
      <c r="G2380" s="43" t="s">
        <v>82</v>
      </c>
      <c r="H2380" s="42">
        <v>1</v>
      </c>
      <c r="I2380" s="41">
        <v>183.75</v>
      </c>
      <c r="J2380" s="41">
        <v>183.75</v>
      </c>
    </row>
    <row r="2381" spans="1:10" ht="39" customHeight="1" x14ac:dyDescent="0.25">
      <c r="A2381" s="44" t="s">
        <v>1254</v>
      </c>
      <c r="B2381" s="45" t="s">
        <v>2059</v>
      </c>
      <c r="C2381" s="44" t="s">
        <v>61</v>
      </c>
      <c r="D2381" s="44" t="s">
        <v>2058</v>
      </c>
      <c r="E2381" s="668" t="s">
        <v>1257</v>
      </c>
      <c r="F2381" s="668"/>
      <c r="G2381" s="43" t="s">
        <v>82</v>
      </c>
      <c r="H2381" s="42">
        <v>1</v>
      </c>
      <c r="I2381" s="41">
        <v>152.77000000000001</v>
      </c>
      <c r="J2381" s="41">
        <v>152.77000000000001</v>
      </c>
    </row>
    <row r="2382" spans="1:10" x14ac:dyDescent="0.25">
      <c r="A2382" s="35"/>
      <c r="B2382" s="35"/>
      <c r="C2382" s="35"/>
      <c r="D2382" s="35"/>
      <c r="E2382" s="35" t="s">
        <v>1243</v>
      </c>
      <c r="F2382" s="34">
        <v>11.7677096</v>
      </c>
      <c r="G2382" s="35" t="s">
        <v>1242</v>
      </c>
      <c r="H2382" s="34">
        <v>13.58</v>
      </c>
      <c r="I2382" s="35" t="s">
        <v>1241</v>
      </c>
      <c r="J2382" s="34">
        <v>25.35</v>
      </c>
    </row>
    <row r="2383" spans="1:10" x14ac:dyDescent="0.25">
      <c r="A2383" s="35"/>
      <c r="B2383" s="35"/>
      <c r="C2383" s="35"/>
      <c r="D2383" s="35"/>
      <c r="E2383" s="35" t="s">
        <v>1240</v>
      </c>
      <c r="F2383" s="34">
        <v>80.430000000000007</v>
      </c>
      <c r="G2383" s="35"/>
      <c r="H2383" s="674" t="s">
        <v>1239</v>
      </c>
      <c r="I2383" s="674"/>
      <c r="J2383" s="34">
        <v>482.62</v>
      </c>
    </row>
    <row r="2384" spans="1:10" ht="50.1" customHeight="1" thickBot="1" x14ac:dyDescent="0.3">
      <c r="A2384" s="11"/>
      <c r="B2384" s="11"/>
      <c r="C2384" s="11"/>
      <c r="D2384" s="11"/>
      <c r="E2384" s="11"/>
      <c r="F2384" s="11"/>
      <c r="G2384" s="11" t="s">
        <v>3360</v>
      </c>
      <c r="H2384" s="48">
        <v>1</v>
      </c>
      <c r="I2384" s="11" t="s">
        <v>3359</v>
      </c>
      <c r="J2384" s="47">
        <v>482.62</v>
      </c>
    </row>
    <row r="2385" spans="1:10" ht="1.2" customHeight="1" thickTop="1" x14ac:dyDescent="0.25">
      <c r="A2385" s="33"/>
      <c r="B2385" s="33"/>
      <c r="C2385" s="33"/>
      <c r="D2385" s="33"/>
      <c r="E2385" s="33"/>
      <c r="F2385" s="33"/>
      <c r="G2385" s="33"/>
      <c r="H2385" s="33"/>
      <c r="I2385" s="33"/>
      <c r="J2385" s="33"/>
    </row>
    <row r="2386" spans="1:10" ht="18" customHeight="1" x14ac:dyDescent="0.25">
      <c r="A2386" s="30" t="s">
        <v>774</v>
      </c>
      <c r="B2386" s="28" t="s">
        <v>1237</v>
      </c>
      <c r="C2386" s="30" t="s">
        <v>1236</v>
      </c>
      <c r="D2386" s="30" t="s">
        <v>10</v>
      </c>
      <c r="E2386" s="666" t="s">
        <v>1261</v>
      </c>
      <c r="F2386" s="666"/>
      <c r="G2386" s="29" t="s">
        <v>1235</v>
      </c>
      <c r="H2386" s="28" t="s">
        <v>1234</v>
      </c>
      <c r="I2386" s="28" t="s">
        <v>1233</v>
      </c>
      <c r="J2386" s="28" t="s">
        <v>11</v>
      </c>
    </row>
    <row r="2387" spans="1:10" ht="52.2" customHeight="1" x14ac:dyDescent="0.25">
      <c r="A2387" s="18" t="s">
        <v>1260</v>
      </c>
      <c r="B2387" s="16" t="s">
        <v>773</v>
      </c>
      <c r="C2387" s="18" t="s">
        <v>61</v>
      </c>
      <c r="D2387" s="18" t="s">
        <v>772</v>
      </c>
      <c r="E2387" s="667" t="s">
        <v>1257</v>
      </c>
      <c r="F2387" s="667"/>
      <c r="G2387" s="17" t="s">
        <v>82</v>
      </c>
      <c r="H2387" s="46">
        <v>1</v>
      </c>
      <c r="I2387" s="15">
        <v>735.97</v>
      </c>
      <c r="J2387" s="15">
        <v>735.97</v>
      </c>
    </row>
    <row r="2388" spans="1:10" ht="26.1" customHeight="1" x14ac:dyDescent="0.25">
      <c r="A2388" s="44" t="s">
        <v>1254</v>
      </c>
      <c r="B2388" s="45" t="s">
        <v>1468</v>
      </c>
      <c r="C2388" s="44" t="s">
        <v>61</v>
      </c>
      <c r="D2388" s="44" t="s">
        <v>1467</v>
      </c>
      <c r="E2388" s="668" t="s">
        <v>1257</v>
      </c>
      <c r="F2388" s="668"/>
      <c r="G2388" s="43" t="s">
        <v>82</v>
      </c>
      <c r="H2388" s="42">
        <v>1</v>
      </c>
      <c r="I2388" s="41">
        <v>564.41999999999996</v>
      </c>
      <c r="J2388" s="41">
        <v>564.41999999999996</v>
      </c>
    </row>
    <row r="2389" spans="1:10" ht="39" customHeight="1" x14ac:dyDescent="0.25">
      <c r="A2389" s="44" t="s">
        <v>1254</v>
      </c>
      <c r="B2389" s="45" t="s">
        <v>1265</v>
      </c>
      <c r="C2389" s="44" t="s">
        <v>61</v>
      </c>
      <c r="D2389" s="44" t="s">
        <v>1264</v>
      </c>
      <c r="E2389" s="668" t="s">
        <v>1257</v>
      </c>
      <c r="F2389" s="668"/>
      <c r="G2389" s="43" t="s">
        <v>82</v>
      </c>
      <c r="H2389" s="42">
        <v>1</v>
      </c>
      <c r="I2389" s="41">
        <v>60.98</v>
      </c>
      <c r="J2389" s="41">
        <v>60.98</v>
      </c>
    </row>
    <row r="2390" spans="1:10" ht="26.1" customHeight="1" x14ac:dyDescent="0.25">
      <c r="A2390" s="44" t="s">
        <v>1254</v>
      </c>
      <c r="B2390" s="45" t="s">
        <v>1492</v>
      </c>
      <c r="C2390" s="44" t="s">
        <v>61</v>
      </c>
      <c r="D2390" s="44" t="s">
        <v>1491</v>
      </c>
      <c r="E2390" s="668" t="s">
        <v>1257</v>
      </c>
      <c r="F2390" s="668"/>
      <c r="G2390" s="43" t="s">
        <v>82</v>
      </c>
      <c r="H2390" s="42">
        <v>1</v>
      </c>
      <c r="I2390" s="41">
        <v>9.7200000000000006</v>
      </c>
      <c r="J2390" s="41">
        <v>9.7200000000000006</v>
      </c>
    </row>
    <row r="2391" spans="1:10" ht="26.1" customHeight="1" x14ac:dyDescent="0.25">
      <c r="A2391" s="44" t="s">
        <v>1254</v>
      </c>
      <c r="B2391" s="45" t="s">
        <v>1404</v>
      </c>
      <c r="C2391" s="44" t="s">
        <v>61</v>
      </c>
      <c r="D2391" s="44" t="s">
        <v>1403</v>
      </c>
      <c r="E2391" s="668" t="s">
        <v>1257</v>
      </c>
      <c r="F2391" s="668"/>
      <c r="G2391" s="43" t="s">
        <v>82</v>
      </c>
      <c r="H2391" s="42">
        <v>1</v>
      </c>
      <c r="I2391" s="41">
        <v>100.85</v>
      </c>
      <c r="J2391" s="41">
        <v>100.85</v>
      </c>
    </row>
    <row r="2392" spans="1:10" x14ac:dyDescent="0.25">
      <c r="A2392" s="35"/>
      <c r="B2392" s="35"/>
      <c r="C2392" s="35"/>
      <c r="D2392" s="35"/>
      <c r="E2392" s="35" t="s">
        <v>1243</v>
      </c>
      <c r="F2392" s="34">
        <v>28.8181227</v>
      </c>
      <c r="G2392" s="35" t="s">
        <v>1242</v>
      </c>
      <c r="H2392" s="34">
        <v>33.26</v>
      </c>
      <c r="I2392" s="35" t="s">
        <v>1241</v>
      </c>
      <c r="J2392" s="34">
        <v>62.08</v>
      </c>
    </row>
    <row r="2393" spans="1:10" x14ac:dyDescent="0.25">
      <c r="A2393" s="35"/>
      <c r="B2393" s="35"/>
      <c r="C2393" s="35"/>
      <c r="D2393" s="35"/>
      <c r="E2393" s="35" t="s">
        <v>1240</v>
      </c>
      <c r="F2393" s="34">
        <v>147.19</v>
      </c>
      <c r="G2393" s="35"/>
      <c r="H2393" s="674" t="s">
        <v>1239</v>
      </c>
      <c r="I2393" s="674"/>
      <c r="J2393" s="34">
        <v>883.16</v>
      </c>
    </row>
    <row r="2394" spans="1:10" ht="50.1" customHeight="1" thickBot="1" x14ac:dyDescent="0.3">
      <c r="A2394" s="11"/>
      <c r="B2394" s="11"/>
      <c r="C2394" s="11"/>
      <c r="D2394" s="11"/>
      <c r="E2394" s="11"/>
      <c r="F2394" s="11"/>
      <c r="G2394" s="11" t="s">
        <v>3360</v>
      </c>
      <c r="H2394" s="48">
        <v>1</v>
      </c>
      <c r="I2394" s="11" t="s">
        <v>3359</v>
      </c>
      <c r="J2394" s="47">
        <v>883.16</v>
      </c>
    </row>
    <row r="2395" spans="1:10" ht="1.2" customHeight="1" thickTop="1" x14ac:dyDescent="0.25">
      <c r="A2395" s="33"/>
      <c r="B2395" s="33"/>
      <c r="C2395" s="33"/>
      <c r="D2395" s="33"/>
      <c r="E2395" s="33"/>
      <c r="F2395" s="33"/>
      <c r="G2395" s="33"/>
      <c r="H2395" s="33"/>
      <c r="I2395" s="33"/>
      <c r="J2395" s="33"/>
    </row>
    <row r="2396" spans="1:10" ht="18" customHeight="1" x14ac:dyDescent="0.25">
      <c r="A2396" s="30" t="s">
        <v>771</v>
      </c>
      <c r="B2396" s="28" t="s">
        <v>1237</v>
      </c>
      <c r="C2396" s="30" t="s">
        <v>1236</v>
      </c>
      <c r="D2396" s="30" t="s">
        <v>10</v>
      </c>
      <c r="E2396" s="666" t="s">
        <v>1261</v>
      </c>
      <c r="F2396" s="666"/>
      <c r="G2396" s="29" t="s">
        <v>1235</v>
      </c>
      <c r="H2396" s="28" t="s">
        <v>1234</v>
      </c>
      <c r="I2396" s="28" t="s">
        <v>1233</v>
      </c>
      <c r="J2396" s="28" t="s">
        <v>11</v>
      </c>
    </row>
    <row r="2397" spans="1:10" ht="26.1" customHeight="1" x14ac:dyDescent="0.25">
      <c r="A2397" s="18" t="s">
        <v>1260</v>
      </c>
      <c r="B2397" s="16" t="s">
        <v>770</v>
      </c>
      <c r="C2397" s="18" t="s">
        <v>101</v>
      </c>
      <c r="D2397" s="18" t="s">
        <v>769</v>
      </c>
      <c r="E2397" s="667" t="s">
        <v>2826</v>
      </c>
      <c r="F2397" s="667"/>
      <c r="G2397" s="17" t="s">
        <v>77</v>
      </c>
      <c r="H2397" s="46">
        <v>1</v>
      </c>
      <c r="I2397" s="15">
        <v>68.41</v>
      </c>
      <c r="J2397" s="15">
        <v>68.41</v>
      </c>
    </row>
    <row r="2398" spans="1:10" ht="24" customHeight="1" x14ac:dyDescent="0.25">
      <c r="A2398" s="44" t="s">
        <v>1254</v>
      </c>
      <c r="B2398" s="45" t="s">
        <v>1941</v>
      </c>
      <c r="C2398" s="44" t="s">
        <v>101</v>
      </c>
      <c r="D2398" s="44" t="s">
        <v>1940</v>
      </c>
      <c r="E2398" s="668" t="s">
        <v>1915</v>
      </c>
      <c r="F2398" s="668"/>
      <c r="G2398" s="43" t="s">
        <v>1914</v>
      </c>
      <c r="H2398" s="42">
        <v>0.3</v>
      </c>
      <c r="I2398" s="41">
        <v>3.03</v>
      </c>
      <c r="J2398" s="41">
        <v>0.9</v>
      </c>
    </row>
    <row r="2399" spans="1:10" ht="24" customHeight="1" x14ac:dyDescent="0.25">
      <c r="A2399" s="39" t="s">
        <v>1247</v>
      </c>
      <c r="B2399" s="40" t="s">
        <v>2328</v>
      </c>
      <c r="C2399" s="39" t="s">
        <v>101</v>
      </c>
      <c r="D2399" s="39" t="s">
        <v>2327</v>
      </c>
      <c r="E2399" s="669" t="s">
        <v>1307</v>
      </c>
      <c r="F2399" s="669"/>
      <c r="G2399" s="38" t="s">
        <v>1914</v>
      </c>
      <c r="H2399" s="37">
        <v>0.3</v>
      </c>
      <c r="I2399" s="36">
        <v>19.11</v>
      </c>
      <c r="J2399" s="36">
        <v>5.73</v>
      </c>
    </row>
    <row r="2400" spans="1:10" ht="26.1" customHeight="1" x14ac:dyDescent="0.25">
      <c r="A2400" s="39" t="s">
        <v>1247</v>
      </c>
      <c r="B2400" s="40" t="s">
        <v>2827</v>
      </c>
      <c r="C2400" s="39" t="s">
        <v>101</v>
      </c>
      <c r="D2400" s="39" t="s">
        <v>769</v>
      </c>
      <c r="E2400" s="669" t="s">
        <v>1244</v>
      </c>
      <c r="F2400" s="669"/>
      <c r="G2400" s="38" t="s">
        <v>77</v>
      </c>
      <c r="H2400" s="37">
        <v>1</v>
      </c>
      <c r="I2400" s="36">
        <v>61.78</v>
      </c>
      <c r="J2400" s="36">
        <v>61.78</v>
      </c>
    </row>
    <row r="2401" spans="1:10" x14ac:dyDescent="0.25">
      <c r="A2401" s="35"/>
      <c r="B2401" s="35"/>
      <c r="C2401" s="35"/>
      <c r="D2401" s="35"/>
      <c r="E2401" s="35" t="s">
        <v>1243</v>
      </c>
      <c r="F2401" s="34">
        <v>2.6599202000000002</v>
      </c>
      <c r="G2401" s="35" t="s">
        <v>1242</v>
      </c>
      <c r="H2401" s="34">
        <v>3.07</v>
      </c>
      <c r="I2401" s="35" t="s">
        <v>1241</v>
      </c>
      <c r="J2401" s="34">
        <v>5.73</v>
      </c>
    </row>
    <row r="2402" spans="1:10" x14ac:dyDescent="0.25">
      <c r="A2402" s="35"/>
      <c r="B2402" s="35"/>
      <c r="C2402" s="35"/>
      <c r="D2402" s="35"/>
      <c r="E2402" s="35" t="s">
        <v>1240</v>
      </c>
      <c r="F2402" s="34">
        <v>13.68</v>
      </c>
      <c r="G2402" s="35"/>
      <c r="H2402" s="674" t="s">
        <v>1239</v>
      </c>
      <c r="I2402" s="674"/>
      <c r="J2402" s="34">
        <v>82.09</v>
      </c>
    </row>
    <row r="2403" spans="1:10" ht="50.1" customHeight="1" thickBot="1" x14ac:dyDescent="0.3">
      <c r="A2403" s="11"/>
      <c r="B2403" s="11"/>
      <c r="C2403" s="11"/>
      <c r="D2403" s="11"/>
      <c r="E2403" s="11"/>
      <c r="F2403" s="11"/>
      <c r="G2403" s="11" t="s">
        <v>3360</v>
      </c>
      <c r="H2403" s="48">
        <v>13</v>
      </c>
      <c r="I2403" s="11" t="s">
        <v>3359</v>
      </c>
      <c r="J2403" s="47">
        <v>1067.17</v>
      </c>
    </row>
    <row r="2404" spans="1:10" ht="1.2" customHeight="1" thickTop="1" x14ac:dyDescent="0.25">
      <c r="A2404" s="33"/>
      <c r="B2404" s="33"/>
      <c r="C2404" s="33"/>
      <c r="D2404" s="33"/>
      <c r="E2404" s="33"/>
      <c r="F2404" s="33"/>
      <c r="G2404" s="33"/>
      <c r="H2404" s="33"/>
      <c r="I2404" s="33"/>
      <c r="J2404" s="33"/>
    </row>
    <row r="2405" spans="1:10" ht="18" customHeight="1" x14ac:dyDescent="0.25">
      <c r="A2405" s="30" t="s">
        <v>768</v>
      </c>
      <c r="B2405" s="28" t="s">
        <v>1237</v>
      </c>
      <c r="C2405" s="30" t="s">
        <v>1236</v>
      </c>
      <c r="D2405" s="30" t="s">
        <v>10</v>
      </c>
      <c r="E2405" s="666" t="s">
        <v>1261</v>
      </c>
      <c r="F2405" s="666"/>
      <c r="G2405" s="29" t="s">
        <v>1235</v>
      </c>
      <c r="H2405" s="28" t="s">
        <v>1234</v>
      </c>
      <c r="I2405" s="28" t="s">
        <v>1233</v>
      </c>
      <c r="J2405" s="28" t="s">
        <v>11</v>
      </c>
    </row>
    <row r="2406" spans="1:10" ht="24" customHeight="1" x14ac:dyDescent="0.25">
      <c r="A2406" s="18" t="s">
        <v>1260</v>
      </c>
      <c r="B2406" s="16" t="s">
        <v>767</v>
      </c>
      <c r="C2406" s="18" t="s">
        <v>101</v>
      </c>
      <c r="D2406" s="18" t="s">
        <v>766</v>
      </c>
      <c r="E2406" s="667" t="s">
        <v>2826</v>
      </c>
      <c r="F2406" s="667"/>
      <c r="G2406" s="17" t="s">
        <v>77</v>
      </c>
      <c r="H2406" s="46">
        <v>1</v>
      </c>
      <c r="I2406" s="15">
        <v>29.59</v>
      </c>
      <c r="J2406" s="15">
        <v>29.59</v>
      </c>
    </row>
    <row r="2407" spans="1:10" ht="24" customHeight="1" x14ac:dyDescent="0.25">
      <c r="A2407" s="44" t="s">
        <v>1254</v>
      </c>
      <c r="B2407" s="45" t="s">
        <v>1957</v>
      </c>
      <c r="C2407" s="44" t="s">
        <v>101</v>
      </c>
      <c r="D2407" s="44" t="s">
        <v>1956</v>
      </c>
      <c r="E2407" s="668" t="s">
        <v>1915</v>
      </c>
      <c r="F2407" s="668"/>
      <c r="G2407" s="43" t="s">
        <v>1914</v>
      </c>
      <c r="H2407" s="42">
        <v>0.15</v>
      </c>
      <c r="I2407" s="41">
        <v>3.1</v>
      </c>
      <c r="J2407" s="41">
        <v>0.46</v>
      </c>
    </row>
    <row r="2408" spans="1:10" ht="24" customHeight="1" x14ac:dyDescent="0.25">
      <c r="A2408" s="39" t="s">
        <v>1247</v>
      </c>
      <c r="B2408" s="40" t="s">
        <v>2658</v>
      </c>
      <c r="C2408" s="39" t="s">
        <v>101</v>
      </c>
      <c r="D2408" s="39" t="s">
        <v>2657</v>
      </c>
      <c r="E2408" s="669" t="s">
        <v>1307</v>
      </c>
      <c r="F2408" s="669"/>
      <c r="G2408" s="38" t="s">
        <v>1914</v>
      </c>
      <c r="H2408" s="37">
        <v>0.15</v>
      </c>
      <c r="I2408" s="36">
        <v>19.11</v>
      </c>
      <c r="J2408" s="36">
        <v>2.86</v>
      </c>
    </row>
    <row r="2409" spans="1:10" ht="24" customHeight="1" x14ac:dyDescent="0.25">
      <c r="A2409" s="39" t="s">
        <v>1247</v>
      </c>
      <c r="B2409" s="40" t="s">
        <v>2825</v>
      </c>
      <c r="C2409" s="39" t="s">
        <v>101</v>
      </c>
      <c r="D2409" s="39" t="s">
        <v>766</v>
      </c>
      <c r="E2409" s="669" t="s">
        <v>1244</v>
      </c>
      <c r="F2409" s="669"/>
      <c r="G2409" s="38" t="s">
        <v>201</v>
      </c>
      <c r="H2409" s="37">
        <v>1</v>
      </c>
      <c r="I2409" s="36">
        <v>26.27</v>
      </c>
      <c r="J2409" s="36">
        <v>26.27</v>
      </c>
    </row>
    <row r="2410" spans="1:10" x14ac:dyDescent="0.25">
      <c r="A2410" s="35"/>
      <c r="B2410" s="35"/>
      <c r="C2410" s="35"/>
      <c r="D2410" s="35"/>
      <c r="E2410" s="35" t="s">
        <v>1243</v>
      </c>
      <c r="F2410" s="34">
        <v>1.327639</v>
      </c>
      <c r="G2410" s="35" t="s">
        <v>1242</v>
      </c>
      <c r="H2410" s="34">
        <v>1.53</v>
      </c>
      <c r="I2410" s="35" t="s">
        <v>1241</v>
      </c>
      <c r="J2410" s="34">
        <v>2.86</v>
      </c>
    </row>
    <row r="2411" spans="1:10" x14ac:dyDescent="0.25">
      <c r="A2411" s="35"/>
      <c r="B2411" s="35"/>
      <c r="C2411" s="35"/>
      <c r="D2411" s="35"/>
      <c r="E2411" s="35" t="s">
        <v>1240</v>
      </c>
      <c r="F2411" s="34">
        <v>5.91</v>
      </c>
      <c r="G2411" s="35"/>
      <c r="H2411" s="674" t="s">
        <v>1239</v>
      </c>
      <c r="I2411" s="674"/>
      <c r="J2411" s="34">
        <v>35.5</v>
      </c>
    </row>
    <row r="2412" spans="1:10" ht="50.1" customHeight="1" thickBot="1" x14ac:dyDescent="0.3">
      <c r="A2412" s="11"/>
      <c r="B2412" s="11"/>
      <c r="C2412" s="11"/>
      <c r="D2412" s="11"/>
      <c r="E2412" s="11"/>
      <c r="F2412" s="11"/>
      <c r="G2412" s="11" t="s">
        <v>3360</v>
      </c>
      <c r="H2412" s="48">
        <v>7</v>
      </c>
      <c r="I2412" s="11" t="s">
        <v>3359</v>
      </c>
      <c r="J2412" s="47">
        <v>248.5</v>
      </c>
    </row>
    <row r="2413" spans="1:10" ht="1.2" customHeight="1" thickTop="1" x14ac:dyDescent="0.25">
      <c r="A2413" s="33"/>
      <c r="B2413" s="33"/>
      <c r="C2413" s="33"/>
      <c r="D2413" s="33"/>
      <c r="E2413" s="33"/>
      <c r="F2413" s="33"/>
      <c r="G2413" s="33"/>
      <c r="H2413" s="33"/>
      <c r="I2413" s="33"/>
      <c r="J2413" s="33"/>
    </row>
    <row r="2414" spans="1:10" ht="18" customHeight="1" x14ac:dyDescent="0.25">
      <c r="A2414" s="30" t="s">
        <v>765</v>
      </c>
      <c r="B2414" s="28" t="s">
        <v>1237</v>
      </c>
      <c r="C2414" s="30" t="s">
        <v>1236</v>
      </c>
      <c r="D2414" s="30" t="s">
        <v>10</v>
      </c>
      <c r="E2414" s="666" t="s">
        <v>1261</v>
      </c>
      <c r="F2414" s="666"/>
      <c r="G2414" s="29" t="s">
        <v>1235</v>
      </c>
      <c r="H2414" s="28" t="s">
        <v>1234</v>
      </c>
      <c r="I2414" s="28" t="s">
        <v>1233</v>
      </c>
      <c r="J2414" s="28" t="s">
        <v>11</v>
      </c>
    </row>
    <row r="2415" spans="1:10" ht="26.1" customHeight="1" x14ac:dyDescent="0.25">
      <c r="A2415" s="18" t="s">
        <v>1260</v>
      </c>
      <c r="B2415" s="16" t="s">
        <v>764</v>
      </c>
      <c r="C2415" s="18" t="s">
        <v>101</v>
      </c>
      <c r="D2415" s="18" t="s">
        <v>763</v>
      </c>
      <c r="E2415" s="667" t="s">
        <v>2824</v>
      </c>
      <c r="F2415" s="667"/>
      <c r="G2415" s="17" t="s">
        <v>77</v>
      </c>
      <c r="H2415" s="46">
        <v>1</v>
      </c>
      <c r="I2415" s="15">
        <v>200.89</v>
      </c>
      <c r="J2415" s="15">
        <v>200.89</v>
      </c>
    </row>
    <row r="2416" spans="1:10" ht="24" customHeight="1" x14ac:dyDescent="0.25">
      <c r="A2416" s="44" t="s">
        <v>1254</v>
      </c>
      <c r="B2416" s="45" t="s">
        <v>1917</v>
      </c>
      <c r="C2416" s="44" t="s">
        <v>101</v>
      </c>
      <c r="D2416" s="44" t="s">
        <v>1916</v>
      </c>
      <c r="E2416" s="668" t="s">
        <v>1915</v>
      </c>
      <c r="F2416" s="668"/>
      <c r="G2416" s="43" t="s">
        <v>1914</v>
      </c>
      <c r="H2416" s="42">
        <v>0.34</v>
      </c>
      <c r="I2416" s="41">
        <v>3.15</v>
      </c>
      <c r="J2416" s="41">
        <v>1.07</v>
      </c>
    </row>
    <row r="2417" spans="1:10" ht="24" customHeight="1" x14ac:dyDescent="0.25">
      <c r="A2417" s="44" t="s">
        <v>1254</v>
      </c>
      <c r="B2417" s="45" t="s">
        <v>1957</v>
      </c>
      <c r="C2417" s="44" t="s">
        <v>101</v>
      </c>
      <c r="D2417" s="44" t="s">
        <v>1956</v>
      </c>
      <c r="E2417" s="668" t="s">
        <v>1915</v>
      </c>
      <c r="F2417" s="668"/>
      <c r="G2417" s="43" t="s">
        <v>1914</v>
      </c>
      <c r="H2417" s="42">
        <v>0.34</v>
      </c>
      <c r="I2417" s="41">
        <v>3.1</v>
      </c>
      <c r="J2417" s="41">
        <v>1.05</v>
      </c>
    </row>
    <row r="2418" spans="1:10" ht="24" customHeight="1" x14ac:dyDescent="0.25">
      <c r="A2418" s="39" t="s">
        <v>1247</v>
      </c>
      <c r="B2418" s="40" t="s">
        <v>2658</v>
      </c>
      <c r="C2418" s="39" t="s">
        <v>101</v>
      </c>
      <c r="D2418" s="39" t="s">
        <v>2657</v>
      </c>
      <c r="E2418" s="669" t="s">
        <v>1307</v>
      </c>
      <c r="F2418" s="669"/>
      <c r="G2418" s="38" t="s">
        <v>1914</v>
      </c>
      <c r="H2418" s="37">
        <v>0.34</v>
      </c>
      <c r="I2418" s="36">
        <v>19.11</v>
      </c>
      <c r="J2418" s="36">
        <v>6.49</v>
      </c>
    </row>
    <row r="2419" spans="1:10" ht="24" customHeight="1" x14ac:dyDescent="0.25">
      <c r="A2419" s="39" t="s">
        <v>1247</v>
      </c>
      <c r="B2419" s="40" t="s">
        <v>2525</v>
      </c>
      <c r="C2419" s="39" t="s">
        <v>101</v>
      </c>
      <c r="D2419" s="39" t="s">
        <v>2524</v>
      </c>
      <c r="E2419" s="669" t="s">
        <v>1307</v>
      </c>
      <c r="F2419" s="669"/>
      <c r="G2419" s="38" t="s">
        <v>1914</v>
      </c>
      <c r="H2419" s="37">
        <v>0.34</v>
      </c>
      <c r="I2419" s="36">
        <v>13.65</v>
      </c>
      <c r="J2419" s="36">
        <v>4.6399999999999997</v>
      </c>
    </row>
    <row r="2420" spans="1:10" ht="26.1" customHeight="1" x14ac:dyDescent="0.25">
      <c r="A2420" s="39" t="s">
        <v>1247</v>
      </c>
      <c r="B2420" s="40" t="s">
        <v>2823</v>
      </c>
      <c r="C2420" s="39" t="s">
        <v>101</v>
      </c>
      <c r="D2420" s="39" t="s">
        <v>2822</v>
      </c>
      <c r="E2420" s="669" t="s">
        <v>1244</v>
      </c>
      <c r="F2420" s="669"/>
      <c r="G2420" s="38" t="s">
        <v>77</v>
      </c>
      <c r="H2420" s="37">
        <v>1</v>
      </c>
      <c r="I2420" s="36">
        <v>187.59</v>
      </c>
      <c r="J2420" s="36">
        <v>187.59</v>
      </c>
    </row>
    <row r="2421" spans="1:10" ht="24" customHeight="1" x14ac:dyDescent="0.25">
      <c r="A2421" s="39" t="s">
        <v>1247</v>
      </c>
      <c r="B2421" s="40" t="s">
        <v>2821</v>
      </c>
      <c r="C2421" s="39" t="s">
        <v>101</v>
      </c>
      <c r="D2421" s="39" t="s">
        <v>2820</v>
      </c>
      <c r="E2421" s="669" t="s">
        <v>1244</v>
      </c>
      <c r="F2421" s="669"/>
      <c r="G2421" s="38" t="s">
        <v>111</v>
      </c>
      <c r="H2421" s="37">
        <v>0.3</v>
      </c>
      <c r="I2421" s="36">
        <v>0.18</v>
      </c>
      <c r="J2421" s="36">
        <v>0.05</v>
      </c>
    </row>
    <row r="2422" spans="1:10" x14ac:dyDescent="0.25">
      <c r="A2422" s="35"/>
      <c r="B2422" s="35"/>
      <c r="C2422" s="35"/>
      <c r="D2422" s="35"/>
      <c r="E2422" s="35" t="s">
        <v>1243</v>
      </c>
      <c r="F2422" s="34">
        <v>5.1666512000000004</v>
      </c>
      <c r="G2422" s="35" t="s">
        <v>1242</v>
      </c>
      <c r="H2422" s="34">
        <v>5.96</v>
      </c>
      <c r="I2422" s="35" t="s">
        <v>1241</v>
      </c>
      <c r="J2422" s="34">
        <v>11.13</v>
      </c>
    </row>
    <row r="2423" spans="1:10" x14ac:dyDescent="0.25">
      <c r="A2423" s="35"/>
      <c r="B2423" s="35"/>
      <c r="C2423" s="35"/>
      <c r="D2423" s="35"/>
      <c r="E2423" s="35" t="s">
        <v>1240</v>
      </c>
      <c r="F2423" s="34">
        <v>40.17</v>
      </c>
      <c r="G2423" s="35"/>
      <c r="H2423" s="674" t="s">
        <v>1239</v>
      </c>
      <c r="I2423" s="674"/>
      <c r="J2423" s="34">
        <v>241.06</v>
      </c>
    </row>
    <row r="2424" spans="1:10" ht="50.1" customHeight="1" thickBot="1" x14ac:dyDescent="0.3">
      <c r="A2424" s="11"/>
      <c r="B2424" s="11"/>
      <c r="C2424" s="11"/>
      <c r="D2424" s="11"/>
      <c r="E2424" s="11"/>
      <c r="F2424" s="11"/>
      <c r="G2424" s="11" t="s">
        <v>3360</v>
      </c>
      <c r="H2424" s="48">
        <v>3</v>
      </c>
      <c r="I2424" s="11" t="s">
        <v>3359</v>
      </c>
      <c r="J2424" s="47">
        <v>723.18</v>
      </c>
    </row>
    <row r="2425" spans="1:10" ht="1.2" customHeight="1" thickTop="1" x14ac:dyDescent="0.25">
      <c r="A2425" s="33"/>
      <c r="B2425" s="33"/>
      <c r="C2425" s="33"/>
      <c r="D2425" s="33"/>
      <c r="E2425" s="33"/>
      <c r="F2425" s="33"/>
      <c r="G2425" s="33"/>
      <c r="H2425" s="33"/>
      <c r="I2425" s="33"/>
      <c r="J2425" s="33"/>
    </row>
    <row r="2426" spans="1:10" ht="24" customHeight="1" x14ac:dyDescent="0.25">
      <c r="A2426" s="21" t="s">
        <v>762</v>
      </c>
      <c r="B2426" s="21"/>
      <c r="C2426" s="21"/>
      <c r="D2426" s="21" t="s">
        <v>761</v>
      </c>
      <c r="E2426" s="21"/>
      <c r="F2426" s="665"/>
      <c r="G2426" s="665"/>
      <c r="H2426" s="22"/>
      <c r="I2426" s="21"/>
      <c r="J2426" s="20">
        <v>23772.17</v>
      </c>
    </row>
    <row r="2427" spans="1:10" ht="18" customHeight="1" x14ac:dyDescent="0.25">
      <c r="A2427" s="30" t="s">
        <v>760</v>
      </c>
      <c r="B2427" s="28" t="s">
        <v>1237</v>
      </c>
      <c r="C2427" s="30" t="s">
        <v>1236</v>
      </c>
      <c r="D2427" s="30" t="s">
        <v>10</v>
      </c>
      <c r="E2427" s="666" t="s">
        <v>1261</v>
      </c>
      <c r="F2427" s="666"/>
      <c r="G2427" s="29" t="s">
        <v>1235</v>
      </c>
      <c r="H2427" s="28" t="s">
        <v>1234</v>
      </c>
      <c r="I2427" s="28" t="s">
        <v>1233</v>
      </c>
      <c r="J2427" s="28" t="s">
        <v>11</v>
      </c>
    </row>
    <row r="2428" spans="1:10" ht="26.1" customHeight="1" x14ac:dyDescent="0.25">
      <c r="A2428" s="18" t="s">
        <v>1260</v>
      </c>
      <c r="B2428" s="16" t="s">
        <v>759</v>
      </c>
      <c r="C2428" s="18" t="s">
        <v>61</v>
      </c>
      <c r="D2428" s="18" t="s">
        <v>758</v>
      </c>
      <c r="E2428" s="667" t="s">
        <v>2817</v>
      </c>
      <c r="F2428" s="667"/>
      <c r="G2428" s="17" t="s">
        <v>82</v>
      </c>
      <c r="H2428" s="46">
        <v>1</v>
      </c>
      <c r="I2428" s="15">
        <v>128.15</v>
      </c>
      <c r="J2428" s="15">
        <v>128.15</v>
      </c>
    </row>
    <row r="2429" spans="1:10" ht="26.1" customHeight="1" x14ac:dyDescent="0.25">
      <c r="A2429" s="44" t="s">
        <v>1254</v>
      </c>
      <c r="B2429" s="45" t="s">
        <v>1256</v>
      </c>
      <c r="C2429" s="44" t="s">
        <v>61</v>
      </c>
      <c r="D2429" s="44" t="s">
        <v>1255</v>
      </c>
      <c r="E2429" s="668" t="s">
        <v>1251</v>
      </c>
      <c r="F2429" s="668"/>
      <c r="G2429" s="43" t="s">
        <v>1250</v>
      </c>
      <c r="H2429" s="42">
        <v>0.3</v>
      </c>
      <c r="I2429" s="41">
        <v>28.39</v>
      </c>
      <c r="J2429" s="41">
        <v>8.51</v>
      </c>
    </row>
    <row r="2430" spans="1:10" ht="24" customHeight="1" x14ac:dyDescent="0.25">
      <c r="A2430" s="44" t="s">
        <v>1254</v>
      </c>
      <c r="B2430" s="45" t="s">
        <v>1253</v>
      </c>
      <c r="C2430" s="44" t="s">
        <v>61</v>
      </c>
      <c r="D2430" s="44" t="s">
        <v>1252</v>
      </c>
      <c r="E2430" s="668" t="s">
        <v>1251</v>
      </c>
      <c r="F2430" s="668"/>
      <c r="G2430" s="43" t="s">
        <v>1250</v>
      </c>
      <c r="H2430" s="42">
        <v>0.3</v>
      </c>
      <c r="I2430" s="41">
        <v>20.309999999999999</v>
      </c>
      <c r="J2430" s="41">
        <v>6.09</v>
      </c>
    </row>
    <row r="2431" spans="1:10" ht="39" customHeight="1" x14ac:dyDescent="0.25">
      <c r="A2431" s="44" t="s">
        <v>1254</v>
      </c>
      <c r="B2431" s="45" t="s">
        <v>2115</v>
      </c>
      <c r="C2431" s="44" t="s">
        <v>61</v>
      </c>
      <c r="D2431" s="44" t="s">
        <v>2114</v>
      </c>
      <c r="E2431" s="668" t="s">
        <v>1617</v>
      </c>
      <c r="F2431" s="668"/>
      <c r="G2431" s="43" t="s">
        <v>86</v>
      </c>
      <c r="H2431" s="42">
        <v>1.2999999999999999E-2</v>
      </c>
      <c r="I2431" s="41">
        <v>354.98</v>
      </c>
      <c r="J2431" s="41">
        <v>4.6100000000000003</v>
      </c>
    </row>
    <row r="2432" spans="1:10" ht="39" customHeight="1" x14ac:dyDescent="0.25">
      <c r="A2432" s="44" t="s">
        <v>1254</v>
      </c>
      <c r="B2432" s="45" t="s">
        <v>1104</v>
      </c>
      <c r="C2432" s="44" t="s">
        <v>61</v>
      </c>
      <c r="D2432" s="44" t="s">
        <v>1103</v>
      </c>
      <c r="E2432" s="668" t="s">
        <v>1617</v>
      </c>
      <c r="F2432" s="668"/>
      <c r="G2432" s="43" t="s">
        <v>73</v>
      </c>
      <c r="H2432" s="42">
        <v>0.03</v>
      </c>
      <c r="I2432" s="41">
        <v>66.98</v>
      </c>
      <c r="J2432" s="41">
        <v>2</v>
      </c>
    </row>
    <row r="2433" spans="1:10" ht="24" customHeight="1" x14ac:dyDescent="0.25">
      <c r="A2433" s="39" t="s">
        <v>1247</v>
      </c>
      <c r="B2433" s="40" t="s">
        <v>1249</v>
      </c>
      <c r="C2433" s="39" t="s">
        <v>61</v>
      </c>
      <c r="D2433" s="39" t="s">
        <v>1248</v>
      </c>
      <c r="E2433" s="669" t="s">
        <v>1244</v>
      </c>
      <c r="F2433" s="669"/>
      <c r="G2433" s="38" t="s">
        <v>82</v>
      </c>
      <c r="H2433" s="37">
        <v>7.4999999999999997E-2</v>
      </c>
      <c r="I2433" s="36">
        <v>3.63</v>
      </c>
      <c r="J2433" s="36">
        <v>0.27</v>
      </c>
    </row>
    <row r="2434" spans="1:10" ht="26.1" customHeight="1" x14ac:dyDescent="0.25">
      <c r="A2434" s="39" t="s">
        <v>1247</v>
      </c>
      <c r="B2434" s="40" t="s">
        <v>2819</v>
      </c>
      <c r="C2434" s="39" t="s">
        <v>61</v>
      </c>
      <c r="D2434" s="39" t="s">
        <v>2818</v>
      </c>
      <c r="E2434" s="669" t="s">
        <v>1244</v>
      </c>
      <c r="F2434" s="669"/>
      <c r="G2434" s="38" t="s">
        <v>82</v>
      </c>
      <c r="H2434" s="37">
        <v>1</v>
      </c>
      <c r="I2434" s="36">
        <v>106.67</v>
      </c>
      <c r="J2434" s="36">
        <v>106.67</v>
      </c>
    </row>
    <row r="2435" spans="1:10" x14ac:dyDescent="0.25">
      <c r="A2435" s="35"/>
      <c r="B2435" s="35"/>
      <c r="C2435" s="35"/>
      <c r="D2435" s="35"/>
      <c r="E2435" s="35" t="s">
        <v>1243</v>
      </c>
      <c r="F2435" s="34">
        <v>5.969733543774951</v>
      </c>
      <c r="G2435" s="35" t="s">
        <v>1242</v>
      </c>
      <c r="H2435" s="34">
        <v>6.89</v>
      </c>
      <c r="I2435" s="35" t="s">
        <v>1241</v>
      </c>
      <c r="J2435" s="34">
        <v>12.86</v>
      </c>
    </row>
    <row r="2436" spans="1:10" x14ac:dyDescent="0.25">
      <c r="A2436" s="35"/>
      <c r="B2436" s="35"/>
      <c r="C2436" s="35"/>
      <c r="D2436" s="35"/>
      <c r="E2436" s="35" t="s">
        <v>1240</v>
      </c>
      <c r="F2436" s="34">
        <v>25.63</v>
      </c>
      <c r="G2436" s="35"/>
      <c r="H2436" s="674" t="s">
        <v>1239</v>
      </c>
      <c r="I2436" s="674"/>
      <c r="J2436" s="34">
        <v>153.78</v>
      </c>
    </row>
    <row r="2437" spans="1:10" ht="50.1" customHeight="1" thickBot="1" x14ac:dyDescent="0.3">
      <c r="A2437" s="11"/>
      <c r="B2437" s="11"/>
      <c r="C2437" s="11"/>
      <c r="D2437" s="11"/>
      <c r="E2437" s="11"/>
      <c r="F2437" s="11"/>
      <c r="G2437" s="11" t="s">
        <v>3360</v>
      </c>
      <c r="H2437" s="48">
        <v>1</v>
      </c>
      <c r="I2437" s="11" t="s">
        <v>3359</v>
      </c>
      <c r="J2437" s="47">
        <v>153.78</v>
      </c>
    </row>
    <row r="2438" spans="1:10" ht="1.2" customHeight="1" thickTop="1" x14ac:dyDescent="0.25">
      <c r="A2438" s="33"/>
      <c r="B2438" s="33"/>
      <c r="C2438" s="33"/>
      <c r="D2438" s="33"/>
      <c r="E2438" s="33"/>
      <c r="F2438" s="33"/>
      <c r="G2438" s="33"/>
      <c r="H2438" s="33"/>
      <c r="I2438" s="33"/>
      <c r="J2438" s="33"/>
    </row>
    <row r="2439" spans="1:10" ht="18" customHeight="1" x14ac:dyDescent="0.25">
      <c r="A2439" s="30" t="s">
        <v>757</v>
      </c>
      <c r="B2439" s="28" t="s">
        <v>1237</v>
      </c>
      <c r="C2439" s="30" t="s">
        <v>1236</v>
      </c>
      <c r="D2439" s="30" t="s">
        <v>10</v>
      </c>
      <c r="E2439" s="666" t="s">
        <v>1261</v>
      </c>
      <c r="F2439" s="666"/>
      <c r="G2439" s="29" t="s">
        <v>1235</v>
      </c>
      <c r="H2439" s="28" t="s">
        <v>1234</v>
      </c>
      <c r="I2439" s="28" t="s">
        <v>1233</v>
      </c>
      <c r="J2439" s="28" t="s">
        <v>11</v>
      </c>
    </row>
    <row r="2440" spans="1:10" ht="26.1" customHeight="1" x14ac:dyDescent="0.25">
      <c r="A2440" s="18" t="s">
        <v>1260</v>
      </c>
      <c r="B2440" s="16" t="s">
        <v>756</v>
      </c>
      <c r="C2440" s="18" t="s">
        <v>61</v>
      </c>
      <c r="D2440" s="18" t="s">
        <v>755</v>
      </c>
      <c r="E2440" s="667" t="s">
        <v>2817</v>
      </c>
      <c r="F2440" s="667"/>
      <c r="G2440" s="17" t="s">
        <v>82</v>
      </c>
      <c r="H2440" s="46">
        <v>1</v>
      </c>
      <c r="I2440" s="15">
        <v>114.81</v>
      </c>
      <c r="J2440" s="15">
        <v>114.81</v>
      </c>
    </row>
    <row r="2441" spans="1:10" ht="26.1" customHeight="1" x14ac:dyDescent="0.25">
      <c r="A2441" s="44" t="s">
        <v>1254</v>
      </c>
      <c r="B2441" s="45" t="s">
        <v>1256</v>
      </c>
      <c r="C2441" s="44" t="s">
        <v>61</v>
      </c>
      <c r="D2441" s="44" t="s">
        <v>1255</v>
      </c>
      <c r="E2441" s="668" t="s">
        <v>1251</v>
      </c>
      <c r="F2441" s="668"/>
      <c r="G2441" s="43" t="s">
        <v>1250</v>
      </c>
      <c r="H2441" s="42">
        <v>0.3</v>
      </c>
      <c r="I2441" s="41">
        <v>28.39</v>
      </c>
      <c r="J2441" s="41">
        <v>8.51</v>
      </c>
    </row>
    <row r="2442" spans="1:10" ht="24" customHeight="1" x14ac:dyDescent="0.25">
      <c r="A2442" s="39" t="s">
        <v>1247</v>
      </c>
      <c r="B2442" s="40" t="s">
        <v>1249</v>
      </c>
      <c r="C2442" s="39" t="s">
        <v>61</v>
      </c>
      <c r="D2442" s="39" t="s">
        <v>1248</v>
      </c>
      <c r="E2442" s="669" t="s">
        <v>1244</v>
      </c>
      <c r="F2442" s="669"/>
      <c r="G2442" s="38" t="s">
        <v>82</v>
      </c>
      <c r="H2442" s="37">
        <v>4.7E-2</v>
      </c>
      <c r="I2442" s="36">
        <v>3.63</v>
      </c>
      <c r="J2442" s="36">
        <v>0.17</v>
      </c>
    </row>
    <row r="2443" spans="1:10" ht="52.2" customHeight="1" x14ac:dyDescent="0.25">
      <c r="A2443" s="39" t="s">
        <v>1247</v>
      </c>
      <c r="B2443" s="40" t="s">
        <v>2816</v>
      </c>
      <c r="C2443" s="39" t="s">
        <v>61</v>
      </c>
      <c r="D2443" s="39" t="s">
        <v>2815</v>
      </c>
      <c r="E2443" s="669" t="s">
        <v>1244</v>
      </c>
      <c r="F2443" s="669"/>
      <c r="G2443" s="38" t="s">
        <v>82</v>
      </c>
      <c r="H2443" s="37">
        <v>1</v>
      </c>
      <c r="I2443" s="36">
        <v>106.13</v>
      </c>
      <c r="J2443" s="36">
        <v>106.13</v>
      </c>
    </row>
    <row r="2444" spans="1:10" x14ac:dyDescent="0.25">
      <c r="A2444" s="35"/>
      <c r="B2444" s="35"/>
      <c r="C2444" s="35"/>
      <c r="D2444" s="35"/>
      <c r="E2444" s="35" t="s">
        <v>1243</v>
      </c>
      <c r="F2444" s="34">
        <v>3.1937610249744686</v>
      </c>
      <c r="G2444" s="35" t="s">
        <v>1242</v>
      </c>
      <c r="H2444" s="34">
        <v>3.69</v>
      </c>
      <c r="I2444" s="35" t="s">
        <v>1241</v>
      </c>
      <c r="J2444" s="34">
        <v>6.88</v>
      </c>
    </row>
    <row r="2445" spans="1:10" x14ac:dyDescent="0.25">
      <c r="A2445" s="35"/>
      <c r="B2445" s="35"/>
      <c r="C2445" s="35"/>
      <c r="D2445" s="35"/>
      <c r="E2445" s="35" t="s">
        <v>1240</v>
      </c>
      <c r="F2445" s="34">
        <v>22.96</v>
      </c>
      <c r="G2445" s="35"/>
      <c r="H2445" s="674" t="s">
        <v>1239</v>
      </c>
      <c r="I2445" s="674"/>
      <c r="J2445" s="34">
        <v>137.77000000000001</v>
      </c>
    </row>
    <row r="2446" spans="1:10" ht="50.1" customHeight="1" thickBot="1" x14ac:dyDescent="0.3">
      <c r="A2446" s="11"/>
      <c r="B2446" s="11"/>
      <c r="C2446" s="11"/>
      <c r="D2446" s="11"/>
      <c r="E2446" s="11"/>
      <c r="F2446" s="11"/>
      <c r="G2446" s="11" t="s">
        <v>3360</v>
      </c>
      <c r="H2446" s="48">
        <v>1</v>
      </c>
      <c r="I2446" s="11" t="s">
        <v>3359</v>
      </c>
      <c r="J2446" s="47">
        <v>137.77000000000001</v>
      </c>
    </row>
    <row r="2447" spans="1:10" ht="1.2" customHeight="1" thickTop="1" x14ac:dyDescent="0.25">
      <c r="A2447" s="33"/>
      <c r="B2447" s="33"/>
      <c r="C2447" s="33"/>
      <c r="D2447" s="33"/>
      <c r="E2447" s="33"/>
      <c r="F2447" s="33"/>
      <c r="G2447" s="33"/>
      <c r="H2447" s="33"/>
      <c r="I2447" s="33"/>
      <c r="J2447" s="33"/>
    </row>
    <row r="2448" spans="1:10" ht="18" customHeight="1" x14ac:dyDescent="0.25">
      <c r="A2448" s="30" t="s">
        <v>754</v>
      </c>
      <c r="B2448" s="28" t="s">
        <v>1237</v>
      </c>
      <c r="C2448" s="30" t="s">
        <v>1236</v>
      </c>
      <c r="D2448" s="30" t="s">
        <v>10</v>
      </c>
      <c r="E2448" s="666" t="s">
        <v>1261</v>
      </c>
      <c r="F2448" s="666"/>
      <c r="G2448" s="29" t="s">
        <v>1235</v>
      </c>
      <c r="H2448" s="28" t="s">
        <v>1234</v>
      </c>
      <c r="I2448" s="28" t="s">
        <v>1233</v>
      </c>
      <c r="J2448" s="28" t="s">
        <v>11</v>
      </c>
    </row>
    <row r="2449" spans="1:10" ht="26.1" customHeight="1" x14ac:dyDescent="0.25">
      <c r="A2449" s="18" t="s">
        <v>1260</v>
      </c>
      <c r="B2449" s="16" t="s">
        <v>753</v>
      </c>
      <c r="C2449" s="18" t="s">
        <v>61</v>
      </c>
      <c r="D2449" s="18" t="s">
        <v>752</v>
      </c>
      <c r="E2449" s="667" t="s">
        <v>1257</v>
      </c>
      <c r="F2449" s="667"/>
      <c r="G2449" s="17" t="s">
        <v>104</v>
      </c>
      <c r="H2449" s="46">
        <v>1</v>
      </c>
      <c r="I2449" s="15">
        <v>4.28</v>
      </c>
      <c r="J2449" s="15">
        <v>4.28</v>
      </c>
    </row>
    <row r="2450" spans="1:10" ht="26.1" customHeight="1" x14ac:dyDescent="0.25">
      <c r="A2450" s="44" t="s">
        <v>1254</v>
      </c>
      <c r="B2450" s="45" t="s">
        <v>1851</v>
      </c>
      <c r="C2450" s="44" t="s">
        <v>61</v>
      </c>
      <c r="D2450" s="44" t="s">
        <v>1850</v>
      </c>
      <c r="E2450" s="668" t="s">
        <v>1251</v>
      </c>
      <c r="F2450" s="668"/>
      <c r="G2450" s="43" t="s">
        <v>1250</v>
      </c>
      <c r="H2450" s="42">
        <v>1.95E-2</v>
      </c>
      <c r="I2450" s="41">
        <v>20.09</v>
      </c>
      <c r="J2450" s="41">
        <v>0.39</v>
      </c>
    </row>
    <row r="2451" spans="1:10" ht="26.1" customHeight="1" x14ac:dyDescent="0.25">
      <c r="A2451" s="44" t="s">
        <v>1254</v>
      </c>
      <c r="B2451" s="45" t="s">
        <v>1256</v>
      </c>
      <c r="C2451" s="44" t="s">
        <v>61</v>
      </c>
      <c r="D2451" s="44" t="s">
        <v>1255</v>
      </c>
      <c r="E2451" s="668" t="s">
        <v>1251</v>
      </c>
      <c r="F2451" s="668"/>
      <c r="G2451" s="43" t="s">
        <v>1250</v>
      </c>
      <c r="H2451" s="42">
        <v>1.95E-2</v>
      </c>
      <c r="I2451" s="41">
        <v>28.39</v>
      </c>
      <c r="J2451" s="41">
        <v>0.55000000000000004</v>
      </c>
    </row>
    <row r="2452" spans="1:10" ht="26.1" customHeight="1" x14ac:dyDescent="0.25">
      <c r="A2452" s="39" t="s">
        <v>1247</v>
      </c>
      <c r="B2452" s="40" t="s">
        <v>2788</v>
      </c>
      <c r="C2452" s="39" t="s">
        <v>61</v>
      </c>
      <c r="D2452" s="39" t="s">
        <v>2787</v>
      </c>
      <c r="E2452" s="669" t="s">
        <v>1244</v>
      </c>
      <c r="F2452" s="669"/>
      <c r="G2452" s="38" t="s">
        <v>104</v>
      </c>
      <c r="H2452" s="37">
        <v>1.0492999999999999</v>
      </c>
      <c r="I2452" s="36">
        <v>3.19</v>
      </c>
      <c r="J2452" s="36">
        <v>3.34</v>
      </c>
    </row>
    <row r="2453" spans="1:10" ht="24" customHeight="1" x14ac:dyDescent="0.25">
      <c r="A2453" s="39" t="s">
        <v>1247</v>
      </c>
      <c r="B2453" s="40" t="s">
        <v>2611</v>
      </c>
      <c r="C2453" s="39" t="s">
        <v>61</v>
      </c>
      <c r="D2453" s="39" t="s">
        <v>2610</v>
      </c>
      <c r="E2453" s="669" t="s">
        <v>1244</v>
      </c>
      <c r="F2453" s="669"/>
      <c r="G2453" s="38" t="s">
        <v>82</v>
      </c>
      <c r="H2453" s="37">
        <v>4.4999999999999997E-3</v>
      </c>
      <c r="I2453" s="36">
        <v>1.71</v>
      </c>
      <c r="J2453" s="36">
        <v>0</v>
      </c>
    </row>
    <row r="2454" spans="1:10" x14ac:dyDescent="0.25">
      <c r="A2454" s="35"/>
      <c r="B2454" s="35"/>
      <c r="C2454" s="35"/>
      <c r="D2454" s="35"/>
      <c r="E2454" s="35" t="s">
        <v>1243</v>
      </c>
      <c r="F2454" s="34">
        <v>0.33423080493918855</v>
      </c>
      <c r="G2454" s="35" t="s">
        <v>1242</v>
      </c>
      <c r="H2454" s="34">
        <v>0.39</v>
      </c>
      <c r="I2454" s="35" t="s">
        <v>1241</v>
      </c>
      <c r="J2454" s="34">
        <v>0.72</v>
      </c>
    </row>
    <row r="2455" spans="1:10" x14ac:dyDescent="0.25">
      <c r="A2455" s="35"/>
      <c r="B2455" s="35"/>
      <c r="C2455" s="35"/>
      <c r="D2455" s="35"/>
      <c r="E2455" s="35" t="s">
        <v>1240</v>
      </c>
      <c r="F2455" s="34">
        <v>0.85</v>
      </c>
      <c r="G2455" s="35"/>
      <c r="H2455" s="674" t="s">
        <v>1239</v>
      </c>
      <c r="I2455" s="674"/>
      <c r="J2455" s="34">
        <v>5.13</v>
      </c>
    </row>
    <row r="2456" spans="1:10" ht="50.1" customHeight="1" thickBot="1" x14ac:dyDescent="0.3">
      <c r="A2456" s="11"/>
      <c r="B2456" s="11"/>
      <c r="C2456" s="11"/>
      <c r="D2456" s="11"/>
      <c r="E2456" s="11"/>
      <c r="F2456" s="11"/>
      <c r="G2456" s="11" t="s">
        <v>3360</v>
      </c>
      <c r="H2456" s="48">
        <v>67.56</v>
      </c>
      <c r="I2456" s="11" t="s">
        <v>3359</v>
      </c>
      <c r="J2456" s="47">
        <v>346.58</v>
      </c>
    </row>
    <row r="2457" spans="1:10" ht="1.2" customHeight="1" thickTop="1" x14ac:dyDescent="0.25">
      <c r="A2457" s="33"/>
      <c r="B2457" s="33"/>
      <c r="C2457" s="33"/>
      <c r="D2457" s="33"/>
      <c r="E2457" s="33"/>
      <c r="F2457" s="33"/>
      <c r="G2457" s="33"/>
      <c r="H2457" s="33"/>
      <c r="I2457" s="33"/>
      <c r="J2457" s="33"/>
    </row>
    <row r="2458" spans="1:10" ht="18" customHeight="1" x14ac:dyDescent="0.25">
      <c r="A2458" s="30" t="s">
        <v>751</v>
      </c>
      <c r="B2458" s="28" t="s">
        <v>1237</v>
      </c>
      <c r="C2458" s="30" t="s">
        <v>1236</v>
      </c>
      <c r="D2458" s="30" t="s">
        <v>10</v>
      </c>
      <c r="E2458" s="666" t="s">
        <v>1261</v>
      </c>
      <c r="F2458" s="666"/>
      <c r="G2458" s="29" t="s">
        <v>1235</v>
      </c>
      <c r="H2458" s="28" t="s">
        <v>1234</v>
      </c>
      <c r="I2458" s="28" t="s">
        <v>1233</v>
      </c>
      <c r="J2458" s="28" t="s">
        <v>11</v>
      </c>
    </row>
    <row r="2459" spans="1:10" ht="26.1" customHeight="1" x14ac:dyDescent="0.25">
      <c r="A2459" s="18" t="s">
        <v>1260</v>
      </c>
      <c r="B2459" s="16" t="s">
        <v>750</v>
      </c>
      <c r="C2459" s="18" t="s">
        <v>61</v>
      </c>
      <c r="D2459" s="18" t="s">
        <v>749</v>
      </c>
      <c r="E2459" s="667" t="s">
        <v>1257</v>
      </c>
      <c r="F2459" s="667"/>
      <c r="G2459" s="17" t="s">
        <v>104</v>
      </c>
      <c r="H2459" s="46">
        <v>1</v>
      </c>
      <c r="I2459" s="15">
        <v>8.35</v>
      </c>
      <c r="J2459" s="15">
        <v>8.35</v>
      </c>
    </row>
    <row r="2460" spans="1:10" ht="26.1" customHeight="1" x14ac:dyDescent="0.25">
      <c r="A2460" s="44" t="s">
        <v>1254</v>
      </c>
      <c r="B2460" s="45" t="s">
        <v>1851</v>
      </c>
      <c r="C2460" s="44" t="s">
        <v>61</v>
      </c>
      <c r="D2460" s="44" t="s">
        <v>1850</v>
      </c>
      <c r="E2460" s="668" t="s">
        <v>1251</v>
      </c>
      <c r="F2460" s="668"/>
      <c r="G2460" s="43" t="s">
        <v>1250</v>
      </c>
      <c r="H2460" s="42">
        <v>2.35E-2</v>
      </c>
      <c r="I2460" s="41">
        <v>20.09</v>
      </c>
      <c r="J2460" s="41">
        <v>0.47</v>
      </c>
    </row>
    <row r="2461" spans="1:10" ht="26.1" customHeight="1" x14ac:dyDescent="0.25">
      <c r="A2461" s="44" t="s">
        <v>1254</v>
      </c>
      <c r="B2461" s="45" t="s">
        <v>1256</v>
      </c>
      <c r="C2461" s="44" t="s">
        <v>61</v>
      </c>
      <c r="D2461" s="44" t="s">
        <v>1255</v>
      </c>
      <c r="E2461" s="668" t="s">
        <v>1251</v>
      </c>
      <c r="F2461" s="668"/>
      <c r="G2461" s="43" t="s">
        <v>1250</v>
      </c>
      <c r="H2461" s="42">
        <v>2.35E-2</v>
      </c>
      <c r="I2461" s="41">
        <v>28.39</v>
      </c>
      <c r="J2461" s="41">
        <v>0.66</v>
      </c>
    </row>
    <row r="2462" spans="1:10" ht="26.1" customHeight="1" x14ac:dyDescent="0.25">
      <c r="A2462" s="39" t="s">
        <v>1247</v>
      </c>
      <c r="B2462" s="40" t="s">
        <v>2814</v>
      </c>
      <c r="C2462" s="39" t="s">
        <v>61</v>
      </c>
      <c r="D2462" s="39" t="s">
        <v>2813</v>
      </c>
      <c r="E2462" s="669" t="s">
        <v>1244</v>
      </c>
      <c r="F2462" s="669"/>
      <c r="G2462" s="38" t="s">
        <v>104</v>
      </c>
      <c r="H2462" s="37">
        <v>1.0492999999999999</v>
      </c>
      <c r="I2462" s="36">
        <v>6.89</v>
      </c>
      <c r="J2462" s="36">
        <v>7.22</v>
      </c>
    </row>
    <row r="2463" spans="1:10" ht="24" customHeight="1" x14ac:dyDescent="0.25">
      <c r="A2463" s="39" t="s">
        <v>1247</v>
      </c>
      <c r="B2463" s="40" t="s">
        <v>2611</v>
      </c>
      <c r="C2463" s="39" t="s">
        <v>61</v>
      </c>
      <c r="D2463" s="39" t="s">
        <v>2610</v>
      </c>
      <c r="E2463" s="669" t="s">
        <v>1244</v>
      </c>
      <c r="F2463" s="669"/>
      <c r="G2463" s="38" t="s">
        <v>82</v>
      </c>
      <c r="H2463" s="37">
        <v>5.4999999999999997E-3</v>
      </c>
      <c r="I2463" s="36">
        <v>1.71</v>
      </c>
      <c r="J2463" s="36">
        <v>0</v>
      </c>
    </row>
    <row r="2464" spans="1:10" x14ac:dyDescent="0.25">
      <c r="A2464" s="35"/>
      <c r="B2464" s="35"/>
      <c r="C2464" s="35"/>
      <c r="D2464" s="35"/>
      <c r="E2464" s="35" t="s">
        <v>1243</v>
      </c>
      <c r="F2464" s="34">
        <v>0.40386222263485283</v>
      </c>
      <c r="G2464" s="35" t="s">
        <v>1242</v>
      </c>
      <c r="H2464" s="34">
        <v>0.47</v>
      </c>
      <c r="I2464" s="35" t="s">
        <v>1241</v>
      </c>
      <c r="J2464" s="34">
        <v>0.87</v>
      </c>
    </row>
    <row r="2465" spans="1:10" x14ac:dyDescent="0.25">
      <c r="A2465" s="35"/>
      <c r="B2465" s="35"/>
      <c r="C2465" s="35"/>
      <c r="D2465" s="35"/>
      <c r="E2465" s="35" t="s">
        <v>1240</v>
      </c>
      <c r="F2465" s="34">
        <v>1.67</v>
      </c>
      <c r="G2465" s="35"/>
      <c r="H2465" s="674" t="s">
        <v>1239</v>
      </c>
      <c r="I2465" s="674"/>
      <c r="J2465" s="34">
        <v>10.02</v>
      </c>
    </row>
    <row r="2466" spans="1:10" ht="50.1" customHeight="1" thickBot="1" x14ac:dyDescent="0.3">
      <c r="A2466" s="11"/>
      <c r="B2466" s="11"/>
      <c r="C2466" s="11"/>
      <c r="D2466" s="11"/>
      <c r="E2466" s="11"/>
      <c r="F2466" s="11"/>
      <c r="G2466" s="11" t="s">
        <v>3360</v>
      </c>
      <c r="H2466" s="48">
        <v>6</v>
      </c>
      <c r="I2466" s="11" t="s">
        <v>3359</v>
      </c>
      <c r="J2466" s="47">
        <v>60.12</v>
      </c>
    </row>
    <row r="2467" spans="1:10" ht="1.2" customHeight="1" thickTop="1" x14ac:dyDescent="0.25">
      <c r="A2467" s="33"/>
      <c r="B2467" s="33"/>
      <c r="C2467" s="33"/>
      <c r="D2467" s="33"/>
      <c r="E2467" s="33"/>
      <c r="F2467" s="33"/>
      <c r="G2467" s="33"/>
      <c r="H2467" s="33"/>
      <c r="I2467" s="33"/>
      <c r="J2467" s="33"/>
    </row>
    <row r="2468" spans="1:10" ht="18" customHeight="1" x14ac:dyDescent="0.25">
      <c r="A2468" s="30" t="s">
        <v>748</v>
      </c>
      <c r="B2468" s="28" t="s">
        <v>1237</v>
      </c>
      <c r="C2468" s="30" t="s">
        <v>1236</v>
      </c>
      <c r="D2468" s="30" t="s">
        <v>10</v>
      </c>
      <c r="E2468" s="666" t="s">
        <v>1261</v>
      </c>
      <c r="F2468" s="666"/>
      <c r="G2468" s="29" t="s">
        <v>1235</v>
      </c>
      <c r="H2468" s="28" t="s">
        <v>1234</v>
      </c>
      <c r="I2468" s="28" t="s">
        <v>1233</v>
      </c>
      <c r="J2468" s="28" t="s">
        <v>11</v>
      </c>
    </row>
    <row r="2469" spans="1:10" ht="26.1" customHeight="1" x14ac:dyDescent="0.25">
      <c r="A2469" s="18" t="s">
        <v>1260</v>
      </c>
      <c r="B2469" s="16" t="s">
        <v>747</v>
      </c>
      <c r="C2469" s="18" t="s">
        <v>61</v>
      </c>
      <c r="D2469" s="18" t="s">
        <v>746</v>
      </c>
      <c r="E2469" s="667" t="s">
        <v>1257</v>
      </c>
      <c r="F2469" s="667"/>
      <c r="G2469" s="17" t="s">
        <v>104</v>
      </c>
      <c r="H2469" s="46">
        <v>1</v>
      </c>
      <c r="I2469" s="15">
        <v>14.1</v>
      </c>
      <c r="J2469" s="15">
        <v>14.1</v>
      </c>
    </row>
    <row r="2470" spans="1:10" ht="26.1" customHeight="1" x14ac:dyDescent="0.25">
      <c r="A2470" s="44" t="s">
        <v>1254</v>
      </c>
      <c r="B2470" s="45" t="s">
        <v>1851</v>
      </c>
      <c r="C2470" s="44" t="s">
        <v>61</v>
      </c>
      <c r="D2470" s="44" t="s">
        <v>1850</v>
      </c>
      <c r="E2470" s="668" t="s">
        <v>1251</v>
      </c>
      <c r="F2470" s="668"/>
      <c r="G2470" s="43" t="s">
        <v>1250</v>
      </c>
      <c r="H2470" s="42">
        <v>3.4099999999999998E-2</v>
      </c>
      <c r="I2470" s="41">
        <v>20.09</v>
      </c>
      <c r="J2470" s="41">
        <v>0.68</v>
      </c>
    </row>
    <row r="2471" spans="1:10" ht="26.1" customHeight="1" x14ac:dyDescent="0.25">
      <c r="A2471" s="44" t="s">
        <v>1254</v>
      </c>
      <c r="B2471" s="45" t="s">
        <v>1256</v>
      </c>
      <c r="C2471" s="44" t="s">
        <v>61</v>
      </c>
      <c r="D2471" s="44" t="s">
        <v>1255</v>
      </c>
      <c r="E2471" s="668" t="s">
        <v>1251</v>
      </c>
      <c r="F2471" s="668"/>
      <c r="G2471" s="43" t="s">
        <v>1250</v>
      </c>
      <c r="H2471" s="42">
        <v>3.4099999999999998E-2</v>
      </c>
      <c r="I2471" s="41">
        <v>28.39</v>
      </c>
      <c r="J2471" s="41">
        <v>0.96</v>
      </c>
    </row>
    <row r="2472" spans="1:10" ht="26.1" customHeight="1" x14ac:dyDescent="0.25">
      <c r="A2472" s="39" t="s">
        <v>1247</v>
      </c>
      <c r="B2472" s="40" t="s">
        <v>2786</v>
      </c>
      <c r="C2472" s="39" t="s">
        <v>61</v>
      </c>
      <c r="D2472" s="39" t="s">
        <v>2785</v>
      </c>
      <c r="E2472" s="669" t="s">
        <v>1244</v>
      </c>
      <c r="F2472" s="669"/>
      <c r="G2472" s="38" t="s">
        <v>104</v>
      </c>
      <c r="H2472" s="37">
        <v>1.0492999999999999</v>
      </c>
      <c r="I2472" s="36">
        <v>11.87</v>
      </c>
      <c r="J2472" s="36">
        <v>12.45</v>
      </c>
    </row>
    <row r="2473" spans="1:10" ht="24" customHeight="1" x14ac:dyDescent="0.25">
      <c r="A2473" s="39" t="s">
        <v>1247</v>
      </c>
      <c r="B2473" s="40" t="s">
        <v>2611</v>
      </c>
      <c r="C2473" s="39" t="s">
        <v>61</v>
      </c>
      <c r="D2473" s="39" t="s">
        <v>2610</v>
      </c>
      <c r="E2473" s="669" t="s">
        <v>1244</v>
      </c>
      <c r="F2473" s="669"/>
      <c r="G2473" s="38" t="s">
        <v>82</v>
      </c>
      <c r="H2473" s="37">
        <v>8.0000000000000002E-3</v>
      </c>
      <c r="I2473" s="36">
        <v>1.71</v>
      </c>
      <c r="J2473" s="36">
        <v>0.01</v>
      </c>
    </row>
    <row r="2474" spans="1:10" x14ac:dyDescent="0.25">
      <c r="A2474" s="35"/>
      <c r="B2474" s="35"/>
      <c r="C2474" s="35"/>
      <c r="D2474" s="35"/>
      <c r="E2474" s="35" t="s">
        <v>1243</v>
      </c>
      <c r="F2474" s="34">
        <v>0.58954600315662431</v>
      </c>
      <c r="G2474" s="35" t="s">
        <v>1242</v>
      </c>
      <c r="H2474" s="34">
        <v>0.68</v>
      </c>
      <c r="I2474" s="35" t="s">
        <v>1241</v>
      </c>
      <c r="J2474" s="34">
        <v>1.27</v>
      </c>
    </row>
    <row r="2475" spans="1:10" x14ac:dyDescent="0.25">
      <c r="A2475" s="35"/>
      <c r="B2475" s="35"/>
      <c r="C2475" s="35"/>
      <c r="D2475" s="35"/>
      <c r="E2475" s="35" t="s">
        <v>1240</v>
      </c>
      <c r="F2475" s="34">
        <v>2.82</v>
      </c>
      <c r="G2475" s="35"/>
      <c r="H2475" s="674" t="s">
        <v>1239</v>
      </c>
      <c r="I2475" s="674"/>
      <c r="J2475" s="34">
        <v>16.920000000000002</v>
      </c>
    </row>
    <row r="2476" spans="1:10" ht="50.1" customHeight="1" thickBot="1" x14ac:dyDescent="0.3">
      <c r="A2476" s="11"/>
      <c r="B2476" s="11"/>
      <c r="C2476" s="11"/>
      <c r="D2476" s="11"/>
      <c r="E2476" s="11"/>
      <c r="F2476" s="11"/>
      <c r="G2476" s="11" t="s">
        <v>3360</v>
      </c>
      <c r="H2476" s="48">
        <v>16.02</v>
      </c>
      <c r="I2476" s="11" t="s">
        <v>3359</v>
      </c>
      <c r="J2476" s="47">
        <v>271.05</v>
      </c>
    </row>
    <row r="2477" spans="1:10" ht="1.2" customHeight="1" thickTop="1" x14ac:dyDescent="0.25">
      <c r="A2477" s="33"/>
      <c r="B2477" s="33"/>
      <c r="C2477" s="33"/>
      <c r="D2477" s="33"/>
      <c r="E2477" s="33"/>
      <c r="F2477" s="33"/>
      <c r="G2477" s="33"/>
      <c r="H2477" s="33"/>
      <c r="I2477" s="33"/>
      <c r="J2477" s="33"/>
    </row>
    <row r="2478" spans="1:10" ht="18" customHeight="1" x14ac:dyDescent="0.25">
      <c r="A2478" s="30" t="s">
        <v>745</v>
      </c>
      <c r="B2478" s="28" t="s">
        <v>1237</v>
      </c>
      <c r="C2478" s="30" t="s">
        <v>1236</v>
      </c>
      <c r="D2478" s="30" t="s">
        <v>10</v>
      </c>
      <c r="E2478" s="666" t="s">
        <v>1261</v>
      </c>
      <c r="F2478" s="666"/>
      <c r="G2478" s="29" t="s">
        <v>1235</v>
      </c>
      <c r="H2478" s="28" t="s">
        <v>1234</v>
      </c>
      <c r="I2478" s="28" t="s">
        <v>1233</v>
      </c>
      <c r="J2478" s="28" t="s">
        <v>11</v>
      </c>
    </row>
    <row r="2479" spans="1:10" ht="26.1" customHeight="1" x14ac:dyDescent="0.25">
      <c r="A2479" s="18" t="s">
        <v>1260</v>
      </c>
      <c r="B2479" s="16" t="s">
        <v>744</v>
      </c>
      <c r="C2479" s="18" t="s">
        <v>61</v>
      </c>
      <c r="D2479" s="18" t="s">
        <v>743</v>
      </c>
      <c r="E2479" s="667" t="s">
        <v>1257</v>
      </c>
      <c r="F2479" s="667"/>
      <c r="G2479" s="17" t="s">
        <v>104</v>
      </c>
      <c r="H2479" s="46">
        <v>1</v>
      </c>
      <c r="I2479" s="15">
        <v>36.36</v>
      </c>
      <c r="J2479" s="15">
        <v>36.36</v>
      </c>
    </row>
    <row r="2480" spans="1:10" ht="26.1" customHeight="1" x14ac:dyDescent="0.25">
      <c r="A2480" s="44" t="s">
        <v>1254</v>
      </c>
      <c r="B2480" s="45" t="s">
        <v>1851</v>
      </c>
      <c r="C2480" s="44" t="s">
        <v>61</v>
      </c>
      <c r="D2480" s="44" t="s">
        <v>1850</v>
      </c>
      <c r="E2480" s="668" t="s">
        <v>1251</v>
      </c>
      <c r="F2480" s="668"/>
      <c r="G2480" s="43" t="s">
        <v>1250</v>
      </c>
      <c r="H2480" s="42">
        <v>4.9399999999999999E-2</v>
      </c>
      <c r="I2480" s="41">
        <v>20.09</v>
      </c>
      <c r="J2480" s="41">
        <v>0.99</v>
      </c>
    </row>
    <row r="2481" spans="1:10" ht="26.1" customHeight="1" x14ac:dyDescent="0.25">
      <c r="A2481" s="44" t="s">
        <v>1254</v>
      </c>
      <c r="B2481" s="45" t="s">
        <v>1256</v>
      </c>
      <c r="C2481" s="44" t="s">
        <v>61</v>
      </c>
      <c r="D2481" s="44" t="s">
        <v>1255</v>
      </c>
      <c r="E2481" s="668" t="s">
        <v>1251</v>
      </c>
      <c r="F2481" s="668"/>
      <c r="G2481" s="43" t="s">
        <v>1250</v>
      </c>
      <c r="H2481" s="42">
        <v>4.9399999999999999E-2</v>
      </c>
      <c r="I2481" s="41">
        <v>28.39</v>
      </c>
      <c r="J2481" s="41">
        <v>1.4</v>
      </c>
    </row>
    <row r="2482" spans="1:10" ht="26.1" customHeight="1" x14ac:dyDescent="0.25">
      <c r="A2482" s="39" t="s">
        <v>1247</v>
      </c>
      <c r="B2482" s="40" t="s">
        <v>2812</v>
      </c>
      <c r="C2482" s="39" t="s">
        <v>61</v>
      </c>
      <c r="D2482" s="39" t="s">
        <v>2811</v>
      </c>
      <c r="E2482" s="669" t="s">
        <v>1244</v>
      </c>
      <c r="F2482" s="669"/>
      <c r="G2482" s="38" t="s">
        <v>104</v>
      </c>
      <c r="H2482" s="37">
        <v>1.0492999999999999</v>
      </c>
      <c r="I2482" s="36">
        <v>32.369999999999997</v>
      </c>
      <c r="J2482" s="36">
        <v>33.96</v>
      </c>
    </row>
    <row r="2483" spans="1:10" ht="24" customHeight="1" x14ac:dyDescent="0.25">
      <c r="A2483" s="39" t="s">
        <v>1247</v>
      </c>
      <c r="B2483" s="40" t="s">
        <v>2611</v>
      </c>
      <c r="C2483" s="39" t="s">
        <v>61</v>
      </c>
      <c r="D2483" s="39" t="s">
        <v>2610</v>
      </c>
      <c r="E2483" s="669" t="s">
        <v>1244</v>
      </c>
      <c r="F2483" s="669"/>
      <c r="G2483" s="38" t="s">
        <v>82</v>
      </c>
      <c r="H2483" s="37">
        <v>1.15E-2</v>
      </c>
      <c r="I2483" s="36">
        <v>1.71</v>
      </c>
      <c r="J2483" s="36">
        <v>0.01</v>
      </c>
    </row>
    <row r="2484" spans="1:10" x14ac:dyDescent="0.25">
      <c r="A2484" s="35"/>
      <c r="B2484" s="35"/>
      <c r="C2484" s="35"/>
      <c r="D2484" s="35"/>
      <c r="E2484" s="35" t="s">
        <v>1243</v>
      </c>
      <c r="F2484" s="34">
        <v>0.85878748491319279</v>
      </c>
      <c r="G2484" s="35" t="s">
        <v>1242</v>
      </c>
      <c r="H2484" s="34">
        <v>0.99</v>
      </c>
      <c r="I2484" s="35" t="s">
        <v>1241</v>
      </c>
      <c r="J2484" s="34">
        <v>1.85</v>
      </c>
    </row>
    <row r="2485" spans="1:10" x14ac:dyDescent="0.25">
      <c r="A2485" s="35"/>
      <c r="B2485" s="35"/>
      <c r="C2485" s="35"/>
      <c r="D2485" s="35"/>
      <c r="E2485" s="35" t="s">
        <v>1240</v>
      </c>
      <c r="F2485" s="34">
        <v>7.27</v>
      </c>
      <c r="G2485" s="35"/>
      <c r="H2485" s="674" t="s">
        <v>1239</v>
      </c>
      <c r="I2485" s="674"/>
      <c r="J2485" s="34">
        <v>43.63</v>
      </c>
    </row>
    <row r="2486" spans="1:10" ht="50.1" customHeight="1" thickBot="1" x14ac:dyDescent="0.3">
      <c r="A2486" s="11"/>
      <c r="B2486" s="11"/>
      <c r="C2486" s="11"/>
      <c r="D2486" s="11"/>
      <c r="E2486" s="11"/>
      <c r="F2486" s="11"/>
      <c r="G2486" s="11" t="s">
        <v>3360</v>
      </c>
      <c r="H2486" s="48">
        <v>49.22</v>
      </c>
      <c r="I2486" s="11" t="s">
        <v>3359</v>
      </c>
      <c r="J2486" s="47">
        <v>2147.46</v>
      </c>
    </row>
    <row r="2487" spans="1:10" ht="1.2" customHeight="1" thickTop="1" x14ac:dyDescent="0.25">
      <c r="A2487" s="33"/>
      <c r="B2487" s="33"/>
      <c r="C2487" s="33"/>
      <c r="D2487" s="33"/>
      <c r="E2487" s="33"/>
      <c r="F2487" s="33"/>
      <c r="G2487" s="33"/>
      <c r="H2487" s="33"/>
      <c r="I2487" s="33"/>
      <c r="J2487" s="33"/>
    </row>
    <row r="2488" spans="1:10" ht="18" customHeight="1" x14ac:dyDescent="0.25">
      <c r="A2488" s="30" t="s">
        <v>742</v>
      </c>
      <c r="B2488" s="28" t="s">
        <v>1237</v>
      </c>
      <c r="C2488" s="30" t="s">
        <v>1236</v>
      </c>
      <c r="D2488" s="30" t="s">
        <v>10</v>
      </c>
      <c r="E2488" s="666" t="s">
        <v>1261</v>
      </c>
      <c r="F2488" s="666"/>
      <c r="G2488" s="29" t="s">
        <v>1235</v>
      </c>
      <c r="H2488" s="28" t="s">
        <v>1234</v>
      </c>
      <c r="I2488" s="28" t="s">
        <v>1233</v>
      </c>
      <c r="J2488" s="28" t="s">
        <v>11</v>
      </c>
    </row>
    <row r="2489" spans="1:10" ht="52.2" customHeight="1" x14ac:dyDescent="0.25">
      <c r="A2489" s="18" t="s">
        <v>1260</v>
      </c>
      <c r="B2489" s="16" t="s">
        <v>692</v>
      </c>
      <c r="C2489" s="18" t="s">
        <v>61</v>
      </c>
      <c r="D2489" s="18" t="s">
        <v>691</v>
      </c>
      <c r="E2489" s="667" t="s">
        <v>1257</v>
      </c>
      <c r="F2489" s="667"/>
      <c r="G2489" s="17" t="s">
        <v>82</v>
      </c>
      <c r="H2489" s="46">
        <v>1</v>
      </c>
      <c r="I2489" s="15">
        <v>5.5</v>
      </c>
      <c r="J2489" s="15">
        <v>5.5</v>
      </c>
    </row>
    <row r="2490" spans="1:10" ht="26.1" customHeight="1" x14ac:dyDescent="0.25">
      <c r="A2490" s="44" t="s">
        <v>1254</v>
      </c>
      <c r="B2490" s="45" t="s">
        <v>1851</v>
      </c>
      <c r="C2490" s="44" t="s">
        <v>61</v>
      </c>
      <c r="D2490" s="44" t="s">
        <v>1850</v>
      </c>
      <c r="E2490" s="668" t="s">
        <v>1251</v>
      </c>
      <c r="F2490" s="668"/>
      <c r="G2490" s="43" t="s">
        <v>1250</v>
      </c>
      <c r="H2490" s="42">
        <v>8.4400000000000003E-2</v>
      </c>
      <c r="I2490" s="41">
        <v>20.09</v>
      </c>
      <c r="J2490" s="41">
        <v>1.69</v>
      </c>
    </row>
    <row r="2491" spans="1:10" ht="26.1" customHeight="1" x14ac:dyDescent="0.25">
      <c r="A2491" s="44" t="s">
        <v>1254</v>
      </c>
      <c r="B2491" s="45" t="s">
        <v>1256</v>
      </c>
      <c r="C2491" s="44" t="s">
        <v>61</v>
      </c>
      <c r="D2491" s="44" t="s">
        <v>1255</v>
      </c>
      <c r="E2491" s="668" t="s">
        <v>1251</v>
      </c>
      <c r="F2491" s="668"/>
      <c r="G2491" s="43" t="s">
        <v>1250</v>
      </c>
      <c r="H2491" s="42">
        <v>8.4400000000000003E-2</v>
      </c>
      <c r="I2491" s="41">
        <v>28.39</v>
      </c>
      <c r="J2491" s="41">
        <v>2.39</v>
      </c>
    </row>
    <row r="2492" spans="1:10" ht="26.1" customHeight="1" x14ac:dyDescent="0.25">
      <c r="A2492" s="39" t="s">
        <v>1247</v>
      </c>
      <c r="B2492" s="40" t="s">
        <v>2810</v>
      </c>
      <c r="C2492" s="39" t="s">
        <v>61</v>
      </c>
      <c r="D2492" s="39" t="s">
        <v>2809</v>
      </c>
      <c r="E2492" s="669" t="s">
        <v>1244</v>
      </c>
      <c r="F2492" s="669"/>
      <c r="G2492" s="38" t="s">
        <v>82</v>
      </c>
      <c r="H2492" s="37">
        <v>1</v>
      </c>
      <c r="I2492" s="36">
        <v>0.68</v>
      </c>
      <c r="J2492" s="36">
        <v>0.68</v>
      </c>
    </row>
    <row r="2493" spans="1:10" ht="24" customHeight="1" x14ac:dyDescent="0.25">
      <c r="A2493" s="39" t="s">
        <v>1247</v>
      </c>
      <c r="B2493" s="40" t="s">
        <v>2617</v>
      </c>
      <c r="C2493" s="39" t="s">
        <v>61</v>
      </c>
      <c r="D2493" s="39" t="s">
        <v>2616</v>
      </c>
      <c r="E2493" s="669" t="s">
        <v>1244</v>
      </c>
      <c r="F2493" s="669"/>
      <c r="G2493" s="38" t="s">
        <v>82</v>
      </c>
      <c r="H2493" s="37">
        <v>5.8999999999999999E-3</v>
      </c>
      <c r="I2493" s="36">
        <v>51.34</v>
      </c>
      <c r="J2493" s="36">
        <v>0.3</v>
      </c>
    </row>
    <row r="2494" spans="1:10" ht="26.1" customHeight="1" x14ac:dyDescent="0.25">
      <c r="A2494" s="39" t="s">
        <v>1247</v>
      </c>
      <c r="B2494" s="40" t="s">
        <v>2615</v>
      </c>
      <c r="C2494" s="39" t="s">
        <v>61</v>
      </c>
      <c r="D2494" s="39" t="s">
        <v>2614</v>
      </c>
      <c r="E2494" s="669" t="s">
        <v>1244</v>
      </c>
      <c r="F2494" s="669"/>
      <c r="G2494" s="38" t="s">
        <v>82</v>
      </c>
      <c r="H2494" s="37">
        <v>7.0000000000000001E-3</v>
      </c>
      <c r="I2494" s="36">
        <v>58.17</v>
      </c>
      <c r="J2494" s="36">
        <v>0.4</v>
      </c>
    </row>
    <row r="2495" spans="1:10" ht="24" customHeight="1" x14ac:dyDescent="0.25">
      <c r="A2495" s="39" t="s">
        <v>1247</v>
      </c>
      <c r="B2495" s="40" t="s">
        <v>2611</v>
      </c>
      <c r="C2495" s="39" t="s">
        <v>61</v>
      </c>
      <c r="D2495" s="39" t="s">
        <v>2610</v>
      </c>
      <c r="E2495" s="669" t="s">
        <v>1244</v>
      </c>
      <c r="F2495" s="669"/>
      <c r="G2495" s="38" t="s">
        <v>82</v>
      </c>
      <c r="H2495" s="37">
        <v>2.81E-2</v>
      </c>
      <c r="I2495" s="36">
        <v>1.71</v>
      </c>
      <c r="J2495" s="36">
        <v>0.04</v>
      </c>
    </row>
    <row r="2496" spans="1:10" x14ac:dyDescent="0.25">
      <c r="A2496" s="35"/>
      <c r="B2496" s="35"/>
      <c r="C2496" s="35"/>
      <c r="D2496" s="35"/>
      <c r="E2496" s="35" t="s">
        <v>1243</v>
      </c>
      <c r="F2496" s="34">
        <v>1.4669018661219941</v>
      </c>
      <c r="G2496" s="35" t="s">
        <v>1242</v>
      </c>
      <c r="H2496" s="34">
        <v>1.69</v>
      </c>
      <c r="I2496" s="35" t="s">
        <v>1241</v>
      </c>
      <c r="J2496" s="34">
        <v>3.16</v>
      </c>
    </row>
    <row r="2497" spans="1:10" x14ac:dyDescent="0.25">
      <c r="A2497" s="35"/>
      <c r="B2497" s="35"/>
      <c r="C2497" s="35"/>
      <c r="D2497" s="35"/>
      <c r="E2497" s="35" t="s">
        <v>1240</v>
      </c>
      <c r="F2497" s="34">
        <v>1.1000000000000001</v>
      </c>
      <c r="G2497" s="35"/>
      <c r="H2497" s="674" t="s">
        <v>1239</v>
      </c>
      <c r="I2497" s="674"/>
      <c r="J2497" s="34">
        <v>6.6</v>
      </c>
    </row>
    <row r="2498" spans="1:10" ht="50.1" customHeight="1" thickBot="1" x14ac:dyDescent="0.3">
      <c r="A2498" s="11"/>
      <c r="B2498" s="11"/>
      <c r="C2498" s="11"/>
      <c r="D2498" s="11"/>
      <c r="E2498" s="11"/>
      <c r="F2498" s="11"/>
      <c r="G2498" s="11" t="s">
        <v>3360</v>
      </c>
      <c r="H2498" s="48">
        <v>2</v>
      </c>
      <c r="I2498" s="11" t="s">
        <v>3359</v>
      </c>
      <c r="J2498" s="47">
        <v>13.2</v>
      </c>
    </row>
    <row r="2499" spans="1:10" ht="1.2" customHeight="1" thickTop="1" x14ac:dyDescent="0.25">
      <c r="A2499" s="33"/>
      <c r="B2499" s="33"/>
      <c r="C2499" s="33"/>
      <c r="D2499" s="33"/>
      <c r="E2499" s="33"/>
      <c r="F2499" s="33"/>
      <c r="G2499" s="33"/>
      <c r="H2499" s="33"/>
      <c r="I2499" s="33"/>
      <c r="J2499" s="33"/>
    </row>
    <row r="2500" spans="1:10" ht="18" customHeight="1" x14ac:dyDescent="0.25">
      <c r="A2500" s="30" t="s">
        <v>741</v>
      </c>
      <c r="B2500" s="28" t="s">
        <v>1237</v>
      </c>
      <c r="C2500" s="30" t="s">
        <v>1236</v>
      </c>
      <c r="D2500" s="30" t="s">
        <v>10</v>
      </c>
      <c r="E2500" s="666" t="s">
        <v>1261</v>
      </c>
      <c r="F2500" s="666"/>
      <c r="G2500" s="29" t="s">
        <v>1235</v>
      </c>
      <c r="H2500" s="28" t="s">
        <v>1234</v>
      </c>
      <c r="I2500" s="28" t="s">
        <v>1233</v>
      </c>
      <c r="J2500" s="28" t="s">
        <v>11</v>
      </c>
    </row>
    <row r="2501" spans="1:10" ht="52.2" customHeight="1" x14ac:dyDescent="0.25">
      <c r="A2501" s="18" t="s">
        <v>1260</v>
      </c>
      <c r="B2501" s="16" t="s">
        <v>740</v>
      </c>
      <c r="C2501" s="18" t="s">
        <v>61</v>
      </c>
      <c r="D2501" s="18" t="s">
        <v>739</v>
      </c>
      <c r="E2501" s="667" t="s">
        <v>1257</v>
      </c>
      <c r="F2501" s="667"/>
      <c r="G2501" s="17" t="s">
        <v>82</v>
      </c>
      <c r="H2501" s="46">
        <v>1</v>
      </c>
      <c r="I2501" s="15">
        <v>11.55</v>
      </c>
      <c r="J2501" s="15">
        <v>11.55</v>
      </c>
    </row>
    <row r="2502" spans="1:10" ht="26.1" customHeight="1" x14ac:dyDescent="0.25">
      <c r="A2502" s="44" t="s">
        <v>1254</v>
      </c>
      <c r="B2502" s="45" t="s">
        <v>1851</v>
      </c>
      <c r="C2502" s="44" t="s">
        <v>61</v>
      </c>
      <c r="D2502" s="44" t="s">
        <v>1850</v>
      </c>
      <c r="E2502" s="668" t="s">
        <v>1251</v>
      </c>
      <c r="F2502" s="668"/>
      <c r="G2502" s="43" t="s">
        <v>1250</v>
      </c>
      <c r="H2502" s="42">
        <v>7.1199999999999999E-2</v>
      </c>
      <c r="I2502" s="41">
        <v>20.09</v>
      </c>
      <c r="J2502" s="41">
        <v>1.43</v>
      </c>
    </row>
    <row r="2503" spans="1:10" ht="26.1" customHeight="1" x14ac:dyDescent="0.25">
      <c r="A2503" s="44" t="s">
        <v>1254</v>
      </c>
      <c r="B2503" s="45" t="s">
        <v>1256</v>
      </c>
      <c r="C2503" s="44" t="s">
        <v>61</v>
      </c>
      <c r="D2503" s="44" t="s">
        <v>1255</v>
      </c>
      <c r="E2503" s="668" t="s">
        <v>1251</v>
      </c>
      <c r="F2503" s="668"/>
      <c r="G2503" s="43" t="s">
        <v>1250</v>
      </c>
      <c r="H2503" s="42">
        <v>7.1199999999999999E-2</v>
      </c>
      <c r="I2503" s="41">
        <v>28.39</v>
      </c>
      <c r="J2503" s="41">
        <v>2.02</v>
      </c>
    </row>
    <row r="2504" spans="1:10" ht="26.1" customHeight="1" x14ac:dyDescent="0.25">
      <c r="A2504" s="39" t="s">
        <v>1247</v>
      </c>
      <c r="B2504" s="40" t="s">
        <v>2784</v>
      </c>
      <c r="C2504" s="39" t="s">
        <v>61</v>
      </c>
      <c r="D2504" s="39" t="s">
        <v>2783</v>
      </c>
      <c r="E2504" s="669" t="s">
        <v>1244</v>
      </c>
      <c r="F2504" s="669"/>
      <c r="G2504" s="38" t="s">
        <v>82</v>
      </c>
      <c r="H2504" s="37">
        <v>1</v>
      </c>
      <c r="I2504" s="36">
        <v>6.47</v>
      </c>
      <c r="J2504" s="36">
        <v>6.47</v>
      </c>
    </row>
    <row r="2505" spans="1:10" ht="24" customHeight="1" x14ac:dyDescent="0.25">
      <c r="A2505" s="39" t="s">
        <v>1247</v>
      </c>
      <c r="B2505" s="40" t="s">
        <v>2617</v>
      </c>
      <c r="C2505" s="39" t="s">
        <v>61</v>
      </c>
      <c r="D2505" s="39" t="s">
        <v>2616</v>
      </c>
      <c r="E2505" s="669" t="s">
        <v>1244</v>
      </c>
      <c r="F2505" s="669"/>
      <c r="G2505" s="38" t="s">
        <v>82</v>
      </c>
      <c r="H2505" s="37">
        <v>1.29E-2</v>
      </c>
      <c r="I2505" s="36">
        <v>51.34</v>
      </c>
      <c r="J2505" s="36">
        <v>0.66</v>
      </c>
    </row>
    <row r="2506" spans="1:10" ht="26.1" customHeight="1" x14ac:dyDescent="0.25">
      <c r="A2506" s="39" t="s">
        <v>1247</v>
      </c>
      <c r="B2506" s="40" t="s">
        <v>2615</v>
      </c>
      <c r="C2506" s="39" t="s">
        <v>61</v>
      </c>
      <c r="D2506" s="39" t="s">
        <v>2614</v>
      </c>
      <c r="E2506" s="669" t="s">
        <v>1244</v>
      </c>
      <c r="F2506" s="669"/>
      <c r="G2506" s="38" t="s">
        <v>82</v>
      </c>
      <c r="H2506" s="37">
        <v>1.6500000000000001E-2</v>
      </c>
      <c r="I2506" s="36">
        <v>58.17</v>
      </c>
      <c r="J2506" s="36">
        <v>0.95</v>
      </c>
    </row>
    <row r="2507" spans="1:10" ht="24" customHeight="1" x14ac:dyDescent="0.25">
      <c r="A2507" s="39" t="s">
        <v>1247</v>
      </c>
      <c r="B2507" s="40" t="s">
        <v>2611</v>
      </c>
      <c r="C2507" s="39" t="s">
        <v>61</v>
      </c>
      <c r="D2507" s="39" t="s">
        <v>2610</v>
      </c>
      <c r="E2507" s="669" t="s">
        <v>1244</v>
      </c>
      <c r="F2507" s="669"/>
      <c r="G2507" s="38" t="s">
        <v>82</v>
      </c>
      <c r="H2507" s="37">
        <v>1.61E-2</v>
      </c>
      <c r="I2507" s="36">
        <v>1.71</v>
      </c>
      <c r="J2507" s="36">
        <v>0.02</v>
      </c>
    </row>
    <row r="2508" spans="1:10" x14ac:dyDescent="0.25">
      <c r="A2508" s="35"/>
      <c r="B2508" s="35"/>
      <c r="C2508" s="35"/>
      <c r="D2508" s="35"/>
      <c r="E2508" s="35" t="s">
        <v>1243</v>
      </c>
      <c r="F2508" s="34">
        <v>1.2394392349828243</v>
      </c>
      <c r="G2508" s="35" t="s">
        <v>1242</v>
      </c>
      <c r="H2508" s="34">
        <v>1.43</v>
      </c>
      <c r="I2508" s="35" t="s">
        <v>1241</v>
      </c>
      <c r="J2508" s="34">
        <v>2.67</v>
      </c>
    </row>
    <row r="2509" spans="1:10" x14ac:dyDescent="0.25">
      <c r="A2509" s="35"/>
      <c r="B2509" s="35"/>
      <c r="C2509" s="35"/>
      <c r="D2509" s="35"/>
      <c r="E2509" s="35" t="s">
        <v>1240</v>
      </c>
      <c r="F2509" s="34">
        <v>2.31</v>
      </c>
      <c r="G2509" s="35"/>
      <c r="H2509" s="674" t="s">
        <v>1239</v>
      </c>
      <c r="I2509" s="674"/>
      <c r="J2509" s="34">
        <v>13.86</v>
      </c>
    </row>
    <row r="2510" spans="1:10" ht="50.1" customHeight="1" thickBot="1" x14ac:dyDescent="0.3">
      <c r="A2510" s="11"/>
      <c r="B2510" s="11"/>
      <c r="C2510" s="11"/>
      <c r="D2510" s="11"/>
      <c r="E2510" s="11"/>
      <c r="F2510" s="11"/>
      <c r="G2510" s="11" t="s">
        <v>3360</v>
      </c>
      <c r="H2510" s="48">
        <v>8</v>
      </c>
      <c r="I2510" s="11" t="s">
        <v>3359</v>
      </c>
      <c r="J2510" s="47">
        <v>110.88</v>
      </c>
    </row>
    <row r="2511" spans="1:10" ht="1.2" customHeight="1" thickTop="1" x14ac:dyDescent="0.25">
      <c r="A2511" s="33"/>
      <c r="B2511" s="33"/>
      <c r="C2511" s="33"/>
      <c r="D2511" s="33"/>
      <c r="E2511" s="33"/>
      <c r="F2511" s="33"/>
      <c r="G2511" s="33"/>
      <c r="H2511" s="33"/>
      <c r="I2511" s="33"/>
      <c r="J2511" s="33"/>
    </row>
    <row r="2512" spans="1:10" ht="18" customHeight="1" x14ac:dyDescent="0.25">
      <c r="A2512" s="30" t="s">
        <v>738</v>
      </c>
      <c r="B2512" s="28" t="s">
        <v>1237</v>
      </c>
      <c r="C2512" s="30" t="s">
        <v>1236</v>
      </c>
      <c r="D2512" s="30" t="s">
        <v>10</v>
      </c>
      <c r="E2512" s="666" t="s">
        <v>1261</v>
      </c>
      <c r="F2512" s="666"/>
      <c r="G2512" s="29" t="s">
        <v>1235</v>
      </c>
      <c r="H2512" s="28" t="s">
        <v>1234</v>
      </c>
      <c r="I2512" s="28" t="s">
        <v>1233</v>
      </c>
      <c r="J2512" s="28" t="s">
        <v>11</v>
      </c>
    </row>
    <row r="2513" spans="1:10" ht="52.2" customHeight="1" x14ac:dyDescent="0.25">
      <c r="A2513" s="18" t="s">
        <v>1260</v>
      </c>
      <c r="B2513" s="16" t="s">
        <v>737</v>
      </c>
      <c r="C2513" s="18" t="s">
        <v>61</v>
      </c>
      <c r="D2513" s="18" t="s">
        <v>736</v>
      </c>
      <c r="E2513" s="667" t="s">
        <v>1257</v>
      </c>
      <c r="F2513" s="667"/>
      <c r="G2513" s="17" t="s">
        <v>82</v>
      </c>
      <c r="H2513" s="46">
        <v>1</v>
      </c>
      <c r="I2513" s="15">
        <v>16.350000000000001</v>
      </c>
      <c r="J2513" s="15">
        <v>16.350000000000001</v>
      </c>
    </row>
    <row r="2514" spans="1:10" ht="26.1" customHeight="1" x14ac:dyDescent="0.25">
      <c r="A2514" s="44" t="s">
        <v>1254</v>
      </c>
      <c r="B2514" s="45" t="s">
        <v>1851</v>
      </c>
      <c r="C2514" s="44" t="s">
        <v>61</v>
      </c>
      <c r="D2514" s="44" t="s">
        <v>1850</v>
      </c>
      <c r="E2514" s="668" t="s">
        <v>1251</v>
      </c>
      <c r="F2514" s="668"/>
      <c r="G2514" s="43" t="s">
        <v>1250</v>
      </c>
      <c r="H2514" s="42">
        <v>0.1338</v>
      </c>
      <c r="I2514" s="41">
        <v>20.09</v>
      </c>
      <c r="J2514" s="41">
        <v>2.68</v>
      </c>
    </row>
    <row r="2515" spans="1:10" ht="26.1" customHeight="1" x14ac:dyDescent="0.25">
      <c r="A2515" s="44" t="s">
        <v>1254</v>
      </c>
      <c r="B2515" s="45" t="s">
        <v>1256</v>
      </c>
      <c r="C2515" s="44" t="s">
        <v>61</v>
      </c>
      <c r="D2515" s="44" t="s">
        <v>1255</v>
      </c>
      <c r="E2515" s="668" t="s">
        <v>1251</v>
      </c>
      <c r="F2515" s="668"/>
      <c r="G2515" s="43" t="s">
        <v>1250</v>
      </c>
      <c r="H2515" s="42">
        <v>0.1338</v>
      </c>
      <c r="I2515" s="41">
        <v>28.39</v>
      </c>
      <c r="J2515" s="41">
        <v>3.79</v>
      </c>
    </row>
    <row r="2516" spans="1:10" ht="26.1" customHeight="1" x14ac:dyDescent="0.25">
      <c r="A2516" s="39" t="s">
        <v>1247</v>
      </c>
      <c r="B2516" s="40" t="s">
        <v>2808</v>
      </c>
      <c r="C2516" s="39" t="s">
        <v>61</v>
      </c>
      <c r="D2516" s="39" t="s">
        <v>2807</v>
      </c>
      <c r="E2516" s="669" t="s">
        <v>1244</v>
      </c>
      <c r="F2516" s="669"/>
      <c r="G2516" s="38" t="s">
        <v>82</v>
      </c>
      <c r="H2516" s="37">
        <v>1</v>
      </c>
      <c r="I2516" s="36">
        <v>9.48</v>
      </c>
      <c r="J2516" s="36">
        <v>9.48</v>
      </c>
    </row>
    <row r="2517" spans="1:10" ht="24" customHeight="1" x14ac:dyDescent="0.25">
      <c r="A2517" s="39" t="s">
        <v>1247</v>
      </c>
      <c r="B2517" s="40" t="s">
        <v>2617</v>
      </c>
      <c r="C2517" s="39" t="s">
        <v>61</v>
      </c>
      <c r="D2517" s="39" t="s">
        <v>2616</v>
      </c>
      <c r="E2517" s="669" t="s">
        <v>1244</v>
      </c>
      <c r="F2517" s="669"/>
      <c r="G2517" s="38" t="s">
        <v>82</v>
      </c>
      <c r="H2517" s="37">
        <v>3.5000000000000001E-3</v>
      </c>
      <c r="I2517" s="36">
        <v>51.34</v>
      </c>
      <c r="J2517" s="36">
        <v>0.17</v>
      </c>
    </row>
    <row r="2518" spans="1:10" ht="26.1" customHeight="1" x14ac:dyDescent="0.25">
      <c r="A2518" s="39" t="s">
        <v>1247</v>
      </c>
      <c r="B2518" s="40" t="s">
        <v>2615</v>
      </c>
      <c r="C2518" s="39" t="s">
        <v>61</v>
      </c>
      <c r="D2518" s="39" t="s">
        <v>2614</v>
      </c>
      <c r="E2518" s="669" t="s">
        <v>1244</v>
      </c>
      <c r="F2518" s="669"/>
      <c r="G2518" s="38" t="s">
        <v>82</v>
      </c>
      <c r="H2518" s="37">
        <v>4.0000000000000001E-3</v>
      </c>
      <c r="I2518" s="36">
        <v>58.17</v>
      </c>
      <c r="J2518" s="36">
        <v>0.23</v>
      </c>
    </row>
    <row r="2519" spans="1:10" x14ac:dyDescent="0.25">
      <c r="A2519" s="35"/>
      <c r="B2519" s="35"/>
      <c r="C2519" s="35"/>
      <c r="D2519" s="35"/>
      <c r="E2519" s="35" t="s">
        <v>1243</v>
      </c>
      <c r="F2519" s="34">
        <v>2.3349735400612754</v>
      </c>
      <c r="G2519" s="35" t="s">
        <v>1242</v>
      </c>
      <c r="H2519" s="34">
        <v>2.7</v>
      </c>
      <c r="I2519" s="35" t="s">
        <v>1241</v>
      </c>
      <c r="J2519" s="34">
        <v>5.03</v>
      </c>
    </row>
    <row r="2520" spans="1:10" x14ac:dyDescent="0.25">
      <c r="A2520" s="35"/>
      <c r="B2520" s="35"/>
      <c r="C2520" s="35"/>
      <c r="D2520" s="35"/>
      <c r="E2520" s="35" t="s">
        <v>1240</v>
      </c>
      <c r="F2520" s="34">
        <v>3.27</v>
      </c>
      <c r="G2520" s="35"/>
      <c r="H2520" s="674" t="s">
        <v>1239</v>
      </c>
      <c r="I2520" s="674"/>
      <c r="J2520" s="34">
        <v>19.62</v>
      </c>
    </row>
    <row r="2521" spans="1:10" ht="50.1" customHeight="1" thickBot="1" x14ac:dyDescent="0.3">
      <c r="A2521" s="11"/>
      <c r="B2521" s="11"/>
      <c r="C2521" s="11"/>
      <c r="D2521" s="11"/>
      <c r="E2521" s="11"/>
      <c r="F2521" s="11"/>
      <c r="G2521" s="11" t="s">
        <v>3360</v>
      </c>
      <c r="H2521" s="48">
        <v>1</v>
      </c>
      <c r="I2521" s="11" t="s">
        <v>3359</v>
      </c>
      <c r="J2521" s="47">
        <v>19.62</v>
      </c>
    </row>
    <row r="2522" spans="1:10" ht="1.2" customHeight="1" thickTop="1" x14ac:dyDescent="0.25">
      <c r="A2522" s="33"/>
      <c r="B2522" s="33"/>
      <c r="C2522" s="33"/>
      <c r="D2522" s="33"/>
      <c r="E2522" s="33"/>
      <c r="F2522" s="33"/>
      <c r="G2522" s="33"/>
      <c r="H2522" s="33"/>
      <c r="I2522" s="33"/>
      <c r="J2522" s="33"/>
    </row>
    <row r="2523" spans="1:10" ht="18" customHeight="1" x14ac:dyDescent="0.25">
      <c r="A2523" s="30" t="s">
        <v>735</v>
      </c>
      <c r="B2523" s="28" t="s">
        <v>1237</v>
      </c>
      <c r="C2523" s="30" t="s">
        <v>1236</v>
      </c>
      <c r="D2523" s="30" t="s">
        <v>10</v>
      </c>
      <c r="E2523" s="666" t="s">
        <v>1261</v>
      </c>
      <c r="F2523" s="666"/>
      <c r="G2523" s="29" t="s">
        <v>1235</v>
      </c>
      <c r="H2523" s="28" t="s">
        <v>1234</v>
      </c>
      <c r="I2523" s="28" t="s">
        <v>1233</v>
      </c>
      <c r="J2523" s="28" t="s">
        <v>11</v>
      </c>
    </row>
    <row r="2524" spans="1:10" ht="39" customHeight="1" x14ac:dyDescent="0.25">
      <c r="A2524" s="18" t="s">
        <v>1260</v>
      </c>
      <c r="B2524" s="16" t="s">
        <v>734</v>
      </c>
      <c r="C2524" s="18" t="s">
        <v>61</v>
      </c>
      <c r="D2524" s="18" t="s">
        <v>733</v>
      </c>
      <c r="E2524" s="667" t="s">
        <v>1257</v>
      </c>
      <c r="F2524" s="667"/>
      <c r="G2524" s="17" t="s">
        <v>82</v>
      </c>
      <c r="H2524" s="46">
        <v>1</v>
      </c>
      <c r="I2524" s="15">
        <v>21.46</v>
      </c>
      <c r="J2524" s="15">
        <v>21.46</v>
      </c>
    </row>
    <row r="2525" spans="1:10" ht="26.1" customHeight="1" x14ac:dyDescent="0.25">
      <c r="A2525" s="44" t="s">
        <v>1254</v>
      </c>
      <c r="B2525" s="45" t="s">
        <v>1851</v>
      </c>
      <c r="C2525" s="44" t="s">
        <v>61</v>
      </c>
      <c r="D2525" s="44" t="s">
        <v>1850</v>
      </c>
      <c r="E2525" s="668" t="s">
        <v>1251</v>
      </c>
      <c r="F2525" s="668"/>
      <c r="G2525" s="43" t="s">
        <v>1250</v>
      </c>
      <c r="H2525" s="42">
        <v>0.13750000000000001</v>
      </c>
      <c r="I2525" s="41">
        <v>20.09</v>
      </c>
      <c r="J2525" s="41">
        <v>2.76</v>
      </c>
    </row>
    <row r="2526" spans="1:10" ht="26.1" customHeight="1" x14ac:dyDescent="0.25">
      <c r="A2526" s="44" t="s">
        <v>1254</v>
      </c>
      <c r="B2526" s="45" t="s">
        <v>1256</v>
      </c>
      <c r="C2526" s="44" t="s">
        <v>61</v>
      </c>
      <c r="D2526" s="44" t="s">
        <v>1255</v>
      </c>
      <c r="E2526" s="668" t="s">
        <v>1251</v>
      </c>
      <c r="F2526" s="668"/>
      <c r="G2526" s="43" t="s">
        <v>1250</v>
      </c>
      <c r="H2526" s="42">
        <v>0.13750000000000001</v>
      </c>
      <c r="I2526" s="41">
        <v>28.39</v>
      </c>
      <c r="J2526" s="41">
        <v>3.9</v>
      </c>
    </row>
    <row r="2527" spans="1:10" ht="26.1" customHeight="1" x14ac:dyDescent="0.25">
      <c r="A2527" s="39" t="s">
        <v>1247</v>
      </c>
      <c r="B2527" s="40" t="s">
        <v>2806</v>
      </c>
      <c r="C2527" s="39" t="s">
        <v>61</v>
      </c>
      <c r="D2527" s="39" t="s">
        <v>2805</v>
      </c>
      <c r="E2527" s="669" t="s">
        <v>1244</v>
      </c>
      <c r="F2527" s="669"/>
      <c r="G2527" s="38" t="s">
        <v>82</v>
      </c>
      <c r="H2527" s="37">
        <v>1</v>
      </c>
      <c r="I2527" s="36">
        <v>14.25</v>
      </c>
      <c r="J2527" s="36">
        <v>14.25</v>
      </c>
    </row>
    <row r="2528" spans="1:10" ht="24" customHeight="1" x14ac:dyDescent="0.25">
      <c r="A2528" s="39" t="s">
        <v>1247</v>
      </c>
      <c r="B2528" s="40" t="s">
        <v>2617</v>
      </c>
      <c r="C2528" s="39" t="s">
        <v>61</v>
      </c>
      <c r="D2528" s="39" t="s">
        <v>2616</v>
      </c>
      <c r="E2528" s="669" t="s">
        <v>1244</v>
      </c>
      <c r="F2528" s="669"/>
      <c r="G2528" s="38" t="s">
        <v>82</v>
      </c>
      <c r="H2528" s="37">
        <v>4.7000000000000002E-3</v>
      </c>
      <c r="I2528" s="36">
        <v>51.34</v>
      </c>
      <c r="J2528" s="36">
        <v>0.24</v>
      </c>
    </row>
    <row r="2529" spans="1:10" ht="26.1" customHeight="1" x14ac:dyDescent="0.25">
      <c r="A2529" s="39" t="s">
        <v>1247</v>
      </c>
      <c r="B2529" s="40" t="s">
        <v>2615</v>
      </c>
      <c r="C2529" s="39" t="s">
        <v>61</v>
      </c>
      <c r="D2529" s="39" t="s">
        <v>2614</v>
      </c>
      <c r="E2529" s="669" t="s">
        <v>1244</v>
      </c>
      <c r="F2529" s="669"/>
      <c r="G2529" s="38" t="s">
        <v>82</v>
      </c>
      <c r="H2529" s="37">
        <v>5.4999999999999997E-3</v>
      </c>
      <c r="I2529" s="36">
        <v>58.17</v>
      </c>
      <c r="J2529" s="36">
        <v>0.31</v>
      </c>
    </row>
    <row r="2530" spans="1:10" x14ac:dyDescent="0.25">
      <c r="A2530" s="35"/>
      <c r="B2530" s="35"/>
      <c r="C2530" s="35"/>
      <c r="D2530" s="35"/>
      <c r="E2530" s="35" t="s">
        <v>1243</v>
      </c>
      <c r="F2530" s="34">
        <v>2.3953207687308513</v>
      </c>
      <c r="G2530" s="35" t="s">
        <v>1242</v>
      </c>
      <c r="H2530" s="34">
        <v>2.76</v>
      </c>
      <c r="I2530" s="35" t="s">
        <v>1241</v>
      </c>
      <c r="J2530" s="34">
        <v>5.16</v>
      </c>
    </row>
    <row r="2531" spans="1:10" x14ac:dyDescent="0.25">
      <c r="A2531" s="35"/>
      <c r="B2531" s="35"/>
      <c r="C2531" s="35"/>
      <c r="D2531" s="35"/>
      <c r="E2531" s="35" t="s">
        <v>1240</v>
      </c>
      <c r="F2531" s="34">
        <v>4.29</v>
      </c>
      <c r="G2531" s="35"/>
      <c r="H2531" s="674" t="s">
        <v>1239</v>
      </c>
      <c r="I2531" s="674"/>
      <c r="J2531" s="34">
        <v>25.75</v>
      </c>
    </row>
    <row r="2532" spans="1:10" ht="50.1" customHeight="1" thickBot="1" x14ac:dyDescent="0.3">
      <c r="A2532" s="11"/>
      <c r="B2532" s="11"/>
      <c r="C2532" s="11"/>
      <c r="D2532" s="11"/>
      <c r="E2532" s="11"/>
      <c r="F2532" s="11"/>
      <c r="G2532" s="11" t="s">
        <v>3360</v>
      </c>
      <c r="H2532" s="48">
        <v>2</v>
      </c>
      <c r="I2532" s="11" t="s">
        <v>3359</v>
      </c>
      <c r="J2532" s="47">
        <v>51.5</v>
      </c>
    </row>
    <row r="2533" spans="1:10" ht="1.2" customHeight="1" thickTop="1" x14ac:dyDescent="0.25">
      <c r="A2533" s="33"/>
      <c r="B2533" s="33"/>
      <c r="C2533" s="33"/>
      <c r="D2533" s="33"/>
      <c r="E2533" s="33"/>
      <c r="F2533" s="33"/>
      <c r="G2533" s="33"/>
      <c r="H2533" s="33"/>
      <c r="I2533" s="33"/>
      <c r="J2533" s="33"/>
    </row>
    <row r="2534" spans="1:10" ht="18" customHeight="1" x14ac:dyDescent="0.25">
      <c r="A2534" s="30" t="s">
        <v>732</v>
      </c>
      <c r="B2534" s="28" t="s">
        <v>1237</v>
      </c>
      <c r="C2534" s="30" t="s">
        <v>1236</v>
      </c>
      <c r="D2534" s="30" t="s">
        <v>10</v>
      </c>
      <c r="E2534" s="666" t="s">
        <v>1261</v>
      </c>
      <c r="F2534" s="666"/>
      <c r="G2534" s="29" t="s">
        <v>1235</v>
      </c>
      <c r="H2534" s="28" t="s">
        <v>1234</v>
      </c>
      <c r="I2534" s="28" t="s">
        <v>1233</v>
      </c>
      <c r="J2534" s="28" t="s">
        <v>11</v>
      </c>
    </row>
    <row r="2535" spans="1:10" ht="65.099999999999994" customHeight="1" x14ac:dyDescent="0.25">
      <c r="A2535" s="18" t="s">
        <v>1260</v>
      </c>
      <c r="B2535" s="16" t="s">
        <v>731</v>
      </c>
      <c r="C2535" s="18" t="s">
        <v>61</v>
      </c>
      <c r="D2535" s="18" t="s">
        <v>730</v>
      </c>
      <c r="E2535" s="667" t="s">
        <v>1257</v>
      </c>
      <c r="F2535" s="667"/>
      <c r="G2535" s="17" t="s">
        <v>82</v>
      </c>
      <c r="H2535" s="46">
        <v>1</v>
      </c>
      <c r="I2535" s="15">
        <v>177.53</v>
      </c>
      <c r="J2535" s="15">
        <v>177.53</v>
      </c>
    </row>
    <row r="2536" spans="1:10" ht="26.1" customHeight="1" x14ac:dyDescent="0.25">
      <c r="A2536" s="44" t="s">
        <v>1254</v>
      </c>
      <c r="B2536" s="45" t="s">
        <v>1851</v>
      </c>
      <c r="C2536" s="44" t="s">
        <v>61</v>
      </c>
      <c r="D2536" s="44" t="s">
        <v>1850</v>
      </c>
      <c r="E2536" s="668" t="s">
        <v>1251</v>
      </c>
      <c r="F2536" s="668"/>
      <c r="G2536" s="43" t="s">
        <v>1250</v>
      </c>
      <c r="H2536" s="42">
        <v>0.308</v>
      </c>
      <c r="I2536" s="41">
        <v>20.09</v>
      </c>
      <c r="J2536" s="41">
        <v>6.18</v>
      </c>
    </row>
    <row r="2537" spans="1:10" ht="26.1" customHeight="1" x14ac:dyDescent="0.25">
      <c r="A2537" s="44" t="s">
        <v>1254</v>
      </c>
      <c r="B2537" s="45" t="s">
        <v>1256</v>
      </c>
      <c r="C2537" s="44" t="s">
        <v>61</v>
      </c>
      <c r="D2537" s="44" t="s">
        <v>1255</v>
      </c>
      <c r="E2537" s="668" t="s">
        <v>1251</v>
      </c>
      <c r="F2537" s="668"/>
      <c r="G2537" s="43" t="s">
        <v>1250</v>
      </c>
      <c r="H2537" s="42">
        <v>0.308</v>
      </c>
      <c r="I2537" s="41">
        <v>28.39</v>
      </c>
      <c r="J2537" s="41">
        <v>8.74</v>
      </c>
    </row>
    <row r="2538" spans="1:10" ht="26.1" customHeight="1" x14ac:dyDescent="0.25">
      <c r="A2538" s="39" t="s">
        <v>1247</v>
      </c>
      <c r="B2538" s="40" t="s">
        <v>2804</v>
      </c>
      <c r="C2538" s="39" t="s">
        <v>61</v>
      </c>
      <c r="D2538" s="39" t="s">
        <v>2803</v>
      </c>
      <c r="E2538" s="669" t="s">
        <v>1244</v>
      </c>
      <c r="F2538" s="669"/>
      <c r="G2538" s="38" t="s">
        <v>82</v>
      </c>
      <c r="H2538" s="37">
        <v>1</v>
      </c>
      <c r="I2538" s="36">
        <v>156.29</v>
      </c>
      <c r="J2538" s="36">
        <v>156.29</v>
      </c>
    </row>
    <row r="2539" spans="1:10" ht="24" customHeight="1" x14ac:dyDescent="0.25">
      <c r="A2539" s="39" t="s">
        <v>1247</v>
      </c>
      <c r="B2539" s="40" t="s">
        <v>2802</v>
      </c>
      <c r="C2539" s="39" t="s">
        <v>61</v>
      </c>
      <c r="D2539" s="39" t="s">
        <v>2801</v>
      </c>
      <c r="E2539" s="669" t="s">
        <v>1244</v>
      </c>
      <c r="F2539" s="669"/>
      <c r="G2539" s="38" t="s">
        <v>82</v>
      </c>
      <c r="H2539" s="37">
        <v>0.19400000000000001</v>
      </c>
      <c r="I2539" s="36">
        <v>16.760000000000002</v>
      </c>
      <c r="J2539" s="36">
        <v>3.25</v>
      </c>
    </row>
    <row r="2540" spans="1:10" ht="26.1" customHeight="1" x14ac:dyDescent="0.25">
      <c r="A2540" s="39" t="s">
        <v>1247</v>
      </c>
      <c r="B2540" s="40" t="s">
        <v>2615</v>
      </c>
      <c r="C2540" s="39" t="s">
        <v>61</v>
      </c>
      <c r="D2540" s="39" t="s">
        <v>2614</v>
      </c>
      <c r="E2540" s="669" t="s">
        <v>1244</v>
      </c>
      <c r="F2540" s="669"/>
      <c r="G2540" s="38" t="s">
        <v>82</v>
      </c>
      <c r="H2540" s="37">
        <v>5.1999999999999998E-2</v>
      </c>
      <c r="I2540" s="36">
        <v>58.17</v>
      </c>
      <c r="J2540" s="36">
        <v>3.02</v>
      </c>
    </row>
    <row r="2541" spans="1:10" ht="24" customHeight="1" x14ac:dyDescent="0.25">
      <c r="A2541" s="39" t="s">
        <v>1247</v>
      </c>
      <c r="B2541" s="40" t="s">
        <v>2611</v>
      </c>
      <c r="C2541" s="39" t="s">
        <v>61</v>
      </c>
      <c r="D2541" s="39" t="s">
        <v>2610</v>
      </c>
      <c r="E2541" s="669" t="s">
        <v>1244</v>
      </c>
      <c r="F2541" s="669"/>
      <c r="G2541" s="38" t="s">
        <v>82</v>
      </c>
      <c r="H2541" s="37">
        <v>3.1E-2</v>
      </c>
      <c r="I2541" s="36">
        <v>1.71</v>
      </c>
      <c r="J2541" s="36">
        <v>0.05</v>
      </c>
    </row>
    <row r="2542" spans="1:10" x14ac:dyDescent="0.25">
      <c r="A2542" s="35"/>
      <c r="B2542" s="35"/>
      <c r="C2542" s="35"/>
      <c r="D2542" s="35"/>
      <c r="E2542" s="35" t="s">
        <v>1243</v>
      </c>
      <c r="F2542" s="34">
        <v>5.3709033515922382</v>
      </c>
      <c r="G2542" s="35" t="s">
        <v>1242</v>
      </c>
      <c r="H2542" s="34">
        <v>6.2</v>
      </c>
      <c r="I2542" s="35" t="s">
        <v>1241</v>
      </c>
      <c r="J2542" s="34">
        <v>11.57</v>
      </c>
    </row>
    <row r="2543" spans="1:10" x14ac:dyDescent="0.25">
      <c r="A2543" s="35"/>
      <c r="B2543" s="35"/>
      <c r="C2543" s="35"/>
      <c r="D2543" s="35"/>
      <c r="E2543" s="35" t="s">
        <v>1240</v>
      </c>
      <c r="F2543" s="34">
        <v>35.5</v>
      </c>
      <c r="G2543" s="35"/>
      <c r="H2543" s="674" t="s">
        <v>1239</v>
      </c>
      <c r="I2543" s="674"/>
      <c r="J2543" s="34">
        <v>213.03</v>
      </c>
    </row>
    <row r="2544" spans="1:10" ht="50.1" customHeight="1" thickBot="1" x14ac:dyDescent="0.3">
      <c r="A2544" s="11"/>
      <c r="B2544" s="11"/>
      <c r="C2544" s="11"/>
      <c r="D2544" s="11"/>
      <c r="E2544" s="11"/>
      <c r="F2544" s="11"/>
      <c r="G2544" s="11" t="s">
        <v>3360</v>
      </c>
      <c r="H2544" s="48">
        <v>4</v>
      </c>
      <c r="I2544" s="11" t="s">
        <v>3359</v>
      </c>
      <c r="J2544" s="47">
        <v>852.12</v>
      </c>
    </row>
    <row r="2545" spans="1:10" ht="1.2" customHeight="1" thickTop="1" x14ac:dyDescent="0.25">
      <c r="A2545" s="33"/>
      <c r="B2545" s="33"/>
      <c r="C2545" s="33"/>
      <c r="D2545" s="33"/>
      <c r="E2545" s="33"/>
      <c r="F2545" s="33"/>
      <c r="G2545" s="33"/>
      <c r="H2545" s="33"/>
      <c r="I2545" s="33"/>
      <c r="J2545" s="33"/>
    </row>
    <row r="2546" spans="1:10" ht="18" customHeight="1" x14ac:dyDescent="0.25">
      <c r="A2546" s="30" t="s">
        <v>729</v>
      </c>
      <c r="B2546" s="28" t="s">
        <v>1237</v>
      </c>
      <c r="C2546" s="30" t="s">
        <v>1236</v>
      </c>
      <c r="D2546" s="30" t="s">
        <v>10</v>
      </c>
      <c r="E2546" s="666" t="s">
        <v>1261</v>
      </c>
      <c r="F2546" s="666"/>
      <c r="G2546" s="29" t="s">
        <v>1235</v>
      </c>
      <c r="H2546" s="28" t="s">
        <v>1234</v>
      </c>
      <c r="I2546" s="28" t="s">
        <v>1233</v>
      </c>
      <c r="J2546" s="28" t="s">
        <v>11</v>
      </c>
    </row>
    <row r="2547" spans="1:10" ht="39" customHeight="1" x14ac:dyDescent="0.25">
      <c r="A2547" s="18" t="s">
        <v>1260</v>
      </c>
      <c r="B2547" s="16" t="s">
        <v>728</v>
      </c>
      <c r="C2547" s="18" t="s">
        <v>61</v>
      </c>
      <c r="D2547" s="18" t="s">
        <v>727</v>
      </c>
      <c r="E2547" s="667" t="s">
        <v>1257</v>
      </c>
      <c r="F2547" s="667"/>
      <c r="G2547" s="17" t="s">
        <v>82</v>
      </c>
      <c r="H2547" s="46">
        <v>1</v>
      </c>
      <c r="I2547" s="15">
        <v>4.8</v>
      </c>
      <c r="J2547" s="15">
        <v>4.8</v>
      </c>
    </row>
    <row r="2548" spans="1:10" ht="26.1" customHeight="1" x14ac:dyDescent="0.25">
      <c r="A2548" s="44" t="s">
        <v>1254</v>
      </c>
      <c r="B2548" s="45" t="s">
        <v>1851</v>
      </c>
      <c r="C2548" s="44" t="s">
        <v>61</v>
      </c>
      <c r="D2548" s="44" t="s">
        <v>1850</v>
      </c>
      <c r="E2548" s="668" t="s">
        <v>1251</v>
      </c>
      <c r="F2548" s="668"/>
      <c r="G2548" s="43" t="s">
        <v>1250</v>
      </c>
      <c r="H2548" s="42">
        <v>7.0599999999999996E-2</v>
      </c>
      <c r="I2548" s="41">
        <v>20.09</v>
      </c>
      <c r="J2548" s="41">
        <v>1.41</v>
      </c>
    </row>
    <row r="2549" spans="1:10" ht="26.1" customHeight="1" x14ac:dyDescent="0.25">
      <c r="A2549" s="44" t="s">
        <v>1254</v>
      </c>
      <c r="B2549" s="45" t="s">
        <v>1256</v>
      </c>
      <c r="C2549" s="44" t="s">
        <v>61</v>
      </c>
      <c r="D2549" s="44" t="s">
        <v>1255</v>
      </c>
      <c r="E2549" s="668" t="s">
        <v>1251</v>
      </c>
      <c r="F2549" s="668"/>
      <c r="G2549" s="43" t="s">
        <v>1250</v>
      </c>
      <c r="H2549" s="42">
        <v>7.0599999999999996E-2</v>
      </c>
      <c r="I2549" s="41">
        <v>28.39</v>
      </c>
      <c r="J2549" s="41">
        <v>2</v>
      </c>
    </row>
    <row r="2550" spans="1:10" ht="24" customHeight="1" x14ac:dyDescent="0.25">
      <c r="A2550" s="39" t="s">
        <v>1247</v>
      </c>
      <c r="B2550" s="40" t="s">
        <v>2617</v>
      </c>
      <c r="C2550" s="39" t="s">
        <v>61</v>
      </c>
      <c r="D2550" s="39" t="s">
        <v>2616</v>
      </c>
      <c r="E2550" s="669" t="s">
        <v>1244</v>
      </c>
      <c r="F2550" s="669"/>
      <c r="G2550" s="38" t="s">
        <v>82</v>
      </c>
      <c r="H2550" s="37">
        <v>7.1000000000000004E-3</v>
      </c>
      <c r="I2550" s="36">
        <v>51.34</v>
      </c>
      <c r="J2550" s="36">
        <v>0.36</v>
      </c>
    </row>
    <row r="2551" spans="1:10" ht="26.1" customHeight="1" x14ac:dyDescent="0.25">
      <c r="A2551" s="39" t="s">
        <v>1247</v>
      </c>
      <c r="B2551" s="40" t="s">
        <v>2782</v>
      </c>
      <c r="C2551" s="39" t="s">
        <v>61</v>
      </c>
      <c r="D2551" s="39" t="s">
        <v>2781</v>
      </c>
      <c r="E2551" s="669" t="s">
        <v>1244</v>
      </c>
      <c r="F2551" s="669"/>
      <c r="G2551" s="38" t="s">
        <v>82</v>
      </c>
      <c r="H2551" s="37">
        <v>1</v>
      </c>
      <c r="I2551" s="36">
        <v>0.56000000000000005</v>
      </c>
      <c r="J2551" s="36">
        <v>0.56000000000000005</v>
      </c>
    </row>
    <row r="2552" spans="1:10" ht="26.1" customHeight="1" x14ac:dyDescent="0.25">
      <c r="A2552" s="39" t="s">
        <v>1247</v>
      </c>
      <c r="B2552" s="40" t="s">
        <v>2615</v>
      </c>
      <c r="C2552" s="39" t="s">
        <v>61</v>
      </c>
      <c r="D2552" s="39" t="s">
        <v>2614</v>
      </c>
      <c r="E2552" s="669" t="s">
        <v>1244</v>
      </c>
      <c r="F2552" s="669"/>
      <c r="G2552" s="38" t="s">
        <v>82</v>
      </c>
      <c r="H2552" s="37">
        <v>8.0000000000000002E-3</v>
      </c>
      <c r="I2552" s="36">
        <v>58.17</v>
      </c>
      <c r="J2552" s="36">
        <v>0.46</v>
      </c>
    </row>
    <row r="2553" spans="1:10" ht="24" customHeight="1" x14ac:dyDescent="0.25">
      <c r="A2553" s="39" t="s">
        <v>1247</v>
      </c>
      <c r="B2553" s="40" t="s">
        <v>2611</v>
      </c>
      <c r="C2553" s="39" t="s">
        <v>61</v>
      </c>
      <c r="D2553" s="39" t="s">
        <v>2610</v>
      </c>
      <c r="E2553" s="669" t="s">
        <v>1244</v>
      </c>
      <c r="F2553" s="669"/>
      <c r="G2553" s="38" t="s">
        <v>82</v>
      </c>
      <c r="H2553" s="37">
        <v>1.0800000000000001E-2</v>
      </c>
      <c r="I2553" s="36">
        <v>1.71</v>
      </c>
      <c r="J2553" s="36">
        <v>0.01</v>
      </c>
    </row>
    <row r="2554" spans="1:10" x14ac:dyDescent="0.25">
      <c r="A2554" s="35"/>
      <c r="B2554" s="35"/>
      <c r="C2554" s="35"/>
      <c r="D2554" s="35"/>
      <c r="E2554" s="35" t="s">
        <v>1243</v>
      </c>
      <c r="F2554" s="34">
        <v>1.2301550459567356</v>
      </c>
      <c r="G2554" s="35" t="s">
        <v>1242</v>
      </c>
      <c r="H2554" s="34">
        <v>1.42</v>
      </c>
      <c r="I2554" s="35" t="s">
        <v>1241</v>
      </c>
      <c r="J2554" s="34">
        <v>2.65</v>
      </c>
    </row>
    <row r="2555" spans="1:10" x14ac:dyDescent="0.25">
      <c r="A2555" s="35"/>
      <c r="B2555" s="35"/>
      <c r="C2555" s="35"/>
      <c r="D2555" s="35"/>
      <c r="E2555" s="35" t="s">
        <v>1240</v>
      </c>
      <c r="F2555" s="34">
        <v>0.96</v>
      </c>
      <c r="G2555" s="35"/>
      <c r="H2555" s="674" t="s">
        <v>1239</v>
      </c>
      <c r="I2555" s="674"/>
      <c r="J2555" s="34">
        <v>5.76</v>
      </c>
    </row>
    <row r="2556" spans="1:10" ht="50.1" customHeight="1" thickBot="1" x14ac:dyDescent="0.3">
      <c r="A2556" s="11"/>
      <c r="B2556" s="11"/>
      <c r="C2556" s="11"/>
      <c r="D2556" s="11"/>
      <c r="E2556" s="11"/>
      <c r="F2556" s="11"/>
      <c r="G2556" s="11" t="s">
        <v>3360</v>
      </c>
      <c r="H2556" s="48">
        <v>20</v>
      </c>
      <c r="I2556" s="11" t="s">
        <v>3359</v>
      </c>
      <c r="J2556" s="47">
        <v>115.2</v>
      </c>
    </row>
    <row r="2557" spans="1:10" ht="1.2" customHeight="1" thickTop="1" x14ac:dyDescent="0.25">
      <c r="A2557" s="33"/>
      <c r="B2557" s="33"/>
      <c r="C2557" s="33"/>
      <c r="D2557" s="33"/>
      <c r="E2557" s="33"/>
      <c r="F2557" s="33"/>
      <c r="G2557" s="33"/>
      <c r="H2557" s="33"/>
      <c r="I2557" s="33"/>
      <c r="J2557" s="33"/>
    </row>
    <row r="2558" spans="1:10" ht="18" customHeight="1" x14ac:dyDescent="0.25">
      <c r="A2558" s="30" t="s">
        <v>726</v>
      </c>
      <c r="B2558" s="28" t="s">
        <v>1237</v>
      </c>
      <c r="C2558" s="30" t="s">
        <v>1236</v>
      </c>
      <c r="D2558" s="30" t="s">
        <v>10</v>
      </c>
      <c r="E2558" s="666" t="s">
        <v>1261</v>
      </c>
      <c r="F2558" s="666"/>
      <c r="G2558" s="29" t="s">
        <v>1235</v>
      </c>
      <c r="H2558" s="28" t="s">
        <v>1234</v>
      </c>
      <c r="I2558" s="28" t="s">
        <v>1233</v>
      </c>
      <c r="J2558" s="28" t="s">
        <v>11</v>
      </c>
    </row>
    <row r="2559" spans="1:10" ht="39" customHeight="1" x14ac:dyDescent="0.25">
      <c r="A2559" s="18" t="s">
        <v>1260</v>
      </c>
      <c r="B2559" s="16" t="s">
        <v>725</v>
      </c>
      <c r="C2559" s="18" t="s">
        <v>61</v>
      </c>
      <c r="D2559" s="18" t="s">
        <v>724</v>
      </c>
      <c r="E2559" s="667" t="s">
        <v>1257</v>
      </c>
      <c r="F2559" s="667"/>
      <c r="G2559" s="17" t="s">
        <v>82</v>
      </c>
      <c r="H2559" s="46">
        <v>1</v>
      </c>
      <c r="I2559" s="15">
        <v>12.13</v>
      </c>
      <c r="J2559" s="15">
        <v>12.13</v>
      </c>
    </row>
    <row r="2560" spans="1:10" ht="26.1" customHeight="1" x14ac:dyDescent="0.25">
      <c r="A2560" s="44" t="s">
        <v>1254</v>
      </c>
      <c r="B2560" s="45" t="s">
        <v>1851</v>
      </c>
      <c r="C2560" s="44" t="s">
        <v>61</v>
      </c>
      <c r="D2560" s="44" t="s">
        <v>1850</v>
      </c>
      <c r="E2560" s="668" t="s">
        <v>1251</v>
      </c>
      <c r="F2560" s="668"/>
      <c r="G2560" s="43" t="s">
        <v>1250</v>
      </c>
      <c r="H2560" s="42">
        <v>0.12709999999999999</v>
      </c>
      <c r="I2560" s="41">
        <v>20.09</v>
      </c>
      <c r="J2560" s="41">
        <v>2.5499999999999998</v>
      </c>
    </row>
    <row r="2561" spans="1:10" ht="26.1" customHeight="1" x14ac:dyDescent="0.25">
      <c r="A2561" s="44" t="s">
        <v>1254</v>
      </c>
      <c r="B2561" s="45" t="s">
        <v>1256</v>
      </c>
      <c r="C2561" s="44" t="s">
        <v>61</v>
      </c>
      <c r="D2561" s="44" t="s">
        <v>1255</v>
      </c>
      <c r="E2561" s="668" t="s">
        <v>1251</v>
      </c>
      <c r="F2561" s="668"/>
      <c r="G2561" s="43" t="s">
        <v>1250</v>
      </c>
      <c r="H2561" s="42">
        <v>0.12709999999999999</v>
      </c>
      <c r="I2561" s="41">
        <v>28.39</v>
      </c>
      <c r="J2561" s="41">
        <v>3.6</v>
      </c>
    </row>
    <row r="2562" spans="1:10" ht="24" customHeight="1" x14ac:dyDescent="0.25">
      <c r="A2562" s="39" t="s">
        <v>1247</v>
      </c>
      <c r="B2562" s="40" t="s">
        <v>2617</v>
      </c>
      <c r="C2562" s="39" t="s">
        <v>61</v>
      </c>
      <c r="D2562" s="39" t="s">
        <v>2616</v>
      </c>
      <c r="E2562" s="669" t="s">
        <v>1244</v>
      </c>
      <c r="F2562" s="669"/>
      <c r="G2562" s="38" t="s">
        <v>82</v>
      </c>
      <c r="H2562" s="37">
        <v>1.6500000000000001E-2</v>
      </c>
      <c r="I2562" s="36">
        <v>51.34</v>
      </c>
      <c r="J2562" s="36">
        <v>0.84</v>
      </c>
    </row>
    <row r="2563" spans="1:10" ht="26.1" customHeight="1" x14ac:dyDescent="0.25">
      <c r="A2563" s="39" t="s">
        <v>1247</v>
      </c>
      <c r="B2563" s="40" t="s">
        <v>2800</v>
      </c>
      <c r="C2563" s="39" t="s">
        <v>61</v>
      </c>
      <c r="D2563" s="39" t="s">
        <v>2799</v>
      </c>
      <c r="E2563" s="669" t="s">
        <v>1244</v>
      </c>
      <c r="F2563" s="669"/>
      <c r="G2563" s="38" t="s">
        <v>82</v>
      </c>
      <c r="H2563" s="37">
        <v>1</v>
      </c>
      <c r="I2563" s="36">
        <v>3.84</v>
      </c>
      <c r="J2563" s="36">
        <v>3.84</v>
      </c>
    </row>
    <row r="2564" spans="1:10" ht="26.1" customHeight="1" x14ac:dyDescent="0.25">
      <c r="A2564" s="39" t="s">
        <v>1247</v>
      </c>
      <c r="B2564" s="40" t="s">
        <v>2615</v>
      </c>
      <c r="C2564" s="39" t="s">
        <v>61</v>
      </c>
      <c r="D2564" s="39" t="s">
        <v>2614</v>
      </c>
      <c r="E2564" s="669" t="s">
        <v>1244</v>
      </c>
      <c r="F2564" s="669"/>
      <c r="G2564" s="38" t="s">
        <v>82</v>
      </c>
      <c r="H2564" s="37">
        <v>2.1999999999999999E-2</v>
      </c>
      <c r="I2564" s="36">
        <v>58.17</v>
      </c>
      <c r="J2564" s="36">
        <v>1.27</v>
      </c>
    </row>
    <row r="2565" spans="1:10" ht="24" customHeight="1" x14ac:dyDescent="0.25">
      <c r="A2565" s="39" t="s">
        <v>1247</v>
      </c>
      <c r="B2565" s="40" t="s">
        <v>2611</v>
      </c>
      <c r="C2565" s="39" t="s">
        <v>61</v>
      </c>
      <c r="D2565" s="39" t="s">
        <v>2610</v>
      </c>
      <c r="E2565" s="669" t="s">
        <v>1244</v>
      </c>
      <c r="F2565" s="669"/>
      <c r="G2565" s="38" t="s">
        <v>82</v>
      </c>
      <c r="H2565" s="37">
        <v>1.9E-2</v>
      </c>
      <c r="I2565" s="36">
        <v>1.71</v>
      </c>
      <c r="J2565" s="36">
        <v>0.03</v>
      </c>
    </row>
    <row r="2566" spans="1:10" x14ac:dyDescent="0.25">
      <c r="A2566" s="35"/>
      <c r="B2566" s="35"/>
      <c r="C2566" s="35"/>
      <c r="D2566" s="35"/>
      <c r="E2566" s="35" t="s">
        <v>1243</v>
      </c>
      <c r="F2566" s="34">
        <v>2.2142790827221241</v>
      </c>
      <c r="G2566" s="35" t="s">
        <v>1242</v>
      </c>
      <c r="H2566" s="34">
        <v>2.56</v>
      </c>
      <c r="I2566" s="35" t="s">
        <v>1241</v>
      </c>
      <c r="J2566" s="34">
        <v>4.7699999999999996</v>
      </c>
    </row>
    <row r="2567" spans="1:10" x14ac:dyDescent="0.25">
      <c r="A2567" s="35"/>
      <c r="B2567" s="35"/>
      <c r="C2567" s="35"/>
      <c r="D2567" s="35"/>
      <c r="E2567" s="35" t="s">
        <v>1240</v>
      </c>
      <c r="F2567" s="34">
        <v>2.42</v>
      </c>
      <c r="G2567" s="35"/>
      <c r="H2567" s="674" t="s">
        <v>1239</v>
      </c>
      <c r="I2567" s="674"/>
      <c r="J2567" s="34">
        <v>14.55</v>
      </c>
    </row>
    <row r="2568" spans="1:10" ht="50.1" customHeight="1" thickBot="1" x14ac:dyDescent="0.3">
      <c r="A2568" s="11"/>
      <c r="B2568" s="11"/>
      <c r="C2568" s="11"/>
      <c r="D2568" s="11"/>
      <c r="E2568" s="11"/>
      <c r="F2568" s="11"/>
      <c r="G2568" s="11" t="s">
        <v>3360</v>
      </c>
      <c r="H2568" s="48">
        <v>9</v>
      </c>
      <c r="I2568" s="11" t="s">
        <v>3359</v>
      </c>
      <c r="J2568" s="47">
        <v>130.94999999999999</v>
      </c>
    </row>
    <row r="2569" spans="1:10" ht="1.2" customHeight="1" thickTop="1" x14ac:dyDescent="0.25">
      <c r="A2569" s="33"/>
      <c r="B2569" s="33"/>
      <c r="C2569" s="33"/>
      <c r="D2569" s="33"/>
      <c r="E2569" s="33"/>
      <c r="F2569" s="33"/>
      <c r="G2569" s="33"/>
      <c r="H2569" s="33"/>
      <c r="I2569" s="33"/>
      <c r="J2569" s="33"/>
    </row>
    <row r="2570" spans="1:10" ht="18" customHeight="1" x14ac:dyDescent="0.25">
      <c r="A2570" s="30" t="s">
        <v>723</v>
      </c>
      <c r="B2570" s="28" t="s">
        <v>1237</v>
      </c>
      <c r="C2570" s="30" t="s">
        <v>1236</v>
      </c>
      <c r="D2570" s="30" t="s">
        <v>10</v>
      </c>
      <c r="E2570" s="666" t="s">
        <v>1261</v>
      </c>
      <c r="F2570" s="666"/>
      <c r="G2570" s="29" t="s">
        <v>1235</v>
      </c>
      <c r="H2570" s="28" t="s">
        <v>1234</v>
      </c>
      <c r="I2570" s="28" t="s">
        <v>1233</v>
      </c>
      <c r="J2570" s="28" t="s">
        <v>11</v>
      </c>
    </row>
    <row r="2571" spans="1:10" ht="39" customHeight="1" x14ac:dyDescent="0.25">
      <c r="A2571" s="18" t="s">
        <v>1260</v>
      </c>
      <c r="B2571" s="16" t="s">
        <v>722</v>
      </c>
      <c r="C2571" s="18" t="s">
        <v>61</v>
      </c>
      <c r="D2571" s="18" t="s">
        <v>721</v>
      </c>
      <c r="E2571" s="667" t="s">
        <v>1257</v>
      </c>
      <c r="F2571" s="667"/>
      <c r="G2571" s="17" t="s">
        <v>82</v>
      </c>
      <c r="H2571" s="46">
        <v>1</v>
      </c>
      <c r="I2571" s="15">
        <v>78.88</v>
      </c>
      <c r="J2571" s="15">
        <v>78.88</v>
      </c>
    </row>
    <row r="2572" spans="1:10" ht="26.1" customHeight="1" x14ac:dyDescent="0.25">
      <c r="A2572" s="44" t="s">
        <v>1254</v>
      </c>
      <c r="B2572" s="45" t="s">
        <v>1851</v>
      </c>
      <c r="C2572" s="44" t="s">
        <v>61</v>
      </c>
      <c r="D2572" s="44" t="s">
        <v>1850</v>
      </c>
      <c r="E2572" s="668" t="s">
        <v>1251</v>
      </c>
      <c r="F2572" s="668"/>
      <c r="G2572" s="43" t="s">
        <v>1250</v>
      </c>
      <c r="H2572" s="42">
        <v>0.1847</v>
      </c>
      <c r="I2572" s="41">
        <v>20.09</v>
      </c>
      <c r="J2572" s="41">
        <v>3.71</v>
      </c>
    </row>
    <row r="2573" spans="1:10" ht="26.1" customHeight="1" x14ac:dyDescent="0.25">
      <c r="A2573" s="44" t="s">
        <v>1254</v>
      </c>
      <c r="B2573" s="45" t="s">
        <v>1256</v>
      </c>
      <c r="C2573" s="44" t="s">
        <v>61</v>
      </c>
      <c r="D2573" s="44" t="s">
        <v>1255</v>
      </c>
      <c r="E2573" s="668" t="s">
        <v>1251</v>
      </c>
      <c r="F2573" s="668"/>
      <c r="G2573" s="43" t="s">
        <v>1250</v>
      </c>
      <c r="H2573" s="42">
        <v>0.1847</v>
      </c>
      <c r="I2573" s="41">
        <v>28.39</v>
      </c>
      <c r="J2573" s="41">
        <v>5.24</v>
      </c>
    </row>
    <row r="2574" spans="1:10" ht="24" customHeight="1" x14ac:dyDescent="0.25">
      <c r="A2574" s="39" t="s">
        <v>1247</v>
      </c>
      <c r="B2574" s="40" t="s">
        <v>2617</v>
      </c>
      <c r="C2574" s="39" t="s">
        <v>61</v>
      </c>
      <c r="D2574" s="39" t="s">
        <v>2616</v>
      </c>
      <c r="E2574" s="669" t="s">
        <v>1244</v>
      </c>
      <c r="F2574" s="669"/>
      <c r="G2574" s="38" t="s">
        <v>82</v>
      </c>
      <c r="H2574" s="37">
        <v>2.5899999999999999E-2</v>
      </c>
      <c r="I2574" s="36">
        <v>51.34</v>
      </c>
      <c r="J2574" s="36">
        <v>1.32</v>
      </c>
    </row>
    <row r="2575" spans="1:10" ht="26.1" customHeight="1" x14ac:dyDescent="0.25">
      <c r="A2575" s="39" t="s">
        <v>1247</v>
      </c>
      <c r="B2575" s="40" t="s">
        <v>2798</v>
      </c>
      <c r="C2575" s="39" t="s">
        <v>61</v>
      </c>
      <c r="D2575" s="39" t="s">
        <v>2797</v>
      </c>
      <c r="E2575" s="669" t="s">
        <v>1244</v>
      </c>
      <c r="F2575" s="669"/>
      <c r="G2575" s="38" t="s">
        <v>82</v>
      </c>
      <c r="H2575" s="37">
        <v>1</v>
      </c>
      <c r="I2575" s="36">
        <v>65.67</v>
      </c>
      <c r="J2575" s="36">
        <v>65.67</v>
      </c>
    </row>
    <row r="2576" spans="1:10" ht="26.1" customHeight="1" x14ac:dyDescent="0.25">
      <c r="A2576" s="39" t="s">
        <v>1247</v>
      </c>
      <c r="B2576" s="40" t="s">
        <v>2615</v>
      </c>
      <c r="C2576" s="39" t="s">
        <v>61</v>
      </c>
      <c r="D2576" s="39" t="s">
        <v>2614</v>
      </c>
      <c r="E2576" s="669" t="s">
        <v>1244</v>
      </c>
      <c r="F2576" s="669"/>
      <c r="G2576" s="38" t="s">
        <v>82</v>
      </c>
      <c r="H2576" s="37">
        <v>0.05</v>
      </c>
      <c r="I2576" s="36">
        <v>58.17</v>
      </c>
      <c r="J2576" s="36">
        <v>2.9</v>
      </c>
    </row>
    <row r="2577" spans="1:10" ht="24" customHeight="1" x14ac:dyDescent="0.25">
      <c r="A2577" s="39" t="s">
        <v>1247</v>
      </c>
      <c r="B2577" s="40" t="s">
        <v>2611</v>
      </c>
      <c r="C2577" s="39" t="s">
        <v>61</v>
      </c>
      <c r="D2577" s="39" t="s">
        <v>2610</v>
      </c>
      <c r="E2577" s="669" t="s">
        <v>1244</v>
      </c>
      <c r="F2577" s="669"/>
      <c r="G2577" s="38" t="s">
        <v>82</v>
      </c>
      <c r="H2577" s="37">
        <v>2.75E-2</v>
      </c>
      <c r="I2577" s="36">
        <v>1.71</v>
      </c>
      <c r="J2577" s="36">
        <v>0.04</v>
      </c>
    </row>
    <row r="2578" spans="1:10" x14ac:dyDescent="0.25">
      <c r="A2578" s="35"/>
      <c r="B2578" s="35"/>
      <c r="C2578" s="35"/>
      <c r="D2578" s="35"/>
      <c r="E2578" s="35" t="s">
        <v>1243</v>
      </c>
      <c r="F2578" s="34">
        <v>3.2169714975396899</v>
      </c>
      <c r="G2578" s="35" t="s">
        <v>1242</v>
      </c>
      <c r="H2578" s="34">
        <v>3.71</v>
      </c>
      <c r="I2578" s="35" t="s">
        <v>1241</v>
      </c>
      <c r="J2578" s="34">
        <v>6.93</v>
      </c>
    </row>
    <row r="2579" spans="1:10" x14ac:dyDescent="0.25">
      <c r="A2579" s="35"/>
      <c r="B2579" s="35"/>
      <c r="C2579" s="35"/>
      <c r="D2579" s="35"/>
      <c r="E2579" s="35" t="s">
        <v>1240</v>
      </c>
      <c r="F2579" s="34">
        <v>15.77</v>
      </c>
      <c r="G2579" s="35"/>
      <c r="H2579" s="674" t="s">
        <v>1239</v>
      </c>
      <c r="I2579" s="674"/>
      <c r="J2579" s="34">
        <v>94.65</v>
      </c>
    </row>
    <row r="2580" spans="1:10" ht="50.1" customHeight="1" thickBot="1" x14ac:dyDescent="0.3">
      <c r="A2580" s="11"/>
      <c r="B2580" s="11"/>
      <c r="C2580" s="11"/>
      <c r="D2580" s="11"/>
      <c r="E2580" s="11"/>
      <c r="F2580" s="11"/>
      <c r="G2580" s="11" t="s">
        <v>3360</v>
      </c>
      <c r="H2580" s="48">
        <v>8</v>
      </c>
      <c r="I2580" s="11" t="s">
        <v>3359</v>
      </c>
      <c r="J2580" s="47">
        <v>757.2</v>
      </c>
    </row>
    <row r="2581" spans="1:10" ht="1.2" customHeight="1" thickTop="1" x14ac:dyDescent="0.25">
      <c r="A2581" s="33"/>
      <c r="B2581" s="33"/>
      <c r="C2581" s="33"/>
      <c r="D2581" s="33"/>
      <c r="E2581" s="33"/>
      <c r="F2581" s="33"/>
      <c r="G2581" s="33"/>
      <c r="H2581" s="33"/>
      <c r="I2581" s="33"/>
      <c r="J2581" s="33"/>
    </row>
    <row r="2582" spans="1:10" ht="18" customHeight="1" x14ac:dyDescent="0.25">
      <c r="A2582" s="30" t="s">
        <v>720</v>
      </c>
      <c r="B2582" s="28" t="s">
        <v>1237</v>
      </c>
      <c r="C2582" s="30" t="s">
        <v>1236</v>
      </c>
      <c r="D2582" s="30" t="s">
        <v>10</v>
      </c>
      <c r="E2582" s="666" t="s">
        <v>1261</v>
      </c>
      <c r="F2582" s="666"/>
      <c r="G2582" s="29" t="s">
        <v>1235</v>
      </c>
      <c r="H2582" s="28" t="s">
        <v>1234</v>
      </c>
      <c r="I2582" s="28" t="s">
        <v>1233</v>
      </c>
      <c r="J2582" s="28" t="s">
        <v>11</v>
      </c>
    </row>
    <row r="2583" spans="1:10" ht="26.1" customHeight="1" x14ac:dyDescent="0.25">
      <c r="A2583" s="18" t="s">
        <v>1260</v>
      </c>
      <c r="B2583" s="16" t="s">
        <v>719</v>
      </c>
      <c r="C2583" s="18" t="s">
        <v>61</v>
      </c>
      <c r="D2583" s="18" t="s">
        <v>718</v>
      </c>
      <c r="E2583" s="667" t="s">
        <v>1257</v>
      </c>
      <c r="F2583" s="667"/>
      <c r="G2583" s="17" t="s">
        <v>82</v>
      </c>
      <c r="H2583" s="46">
        <v>1</v>
      </c>
      <c r="I2583" s="15">
        <v>6.74</v>
      </c>
      <c r="J2583" s="15">
        <v>6.74</v>
      </c>
    </row>
    <row r="2584" spans="1:10" ht="26.1" customHeight="1" x14ac:dyDescent="0.25">
      <c r="A2584" s="44" t="s">
        <v>1254</v>
      </c>
      <c r="B2584" s="45" t="s">
        <v>1851</v>
      </c>
      <c r="C2584" s="44" t="s">
        <v>61</v>
      </c>
      <c r="D2584" s="44" t="s">
        <v>1850</v>
      </c>
      <c r="E2584" s="668" t="s">
        <v>1251</v>
      </c>
      <c r="F2584" s="668"/>
      <c r="G2584" s="43" t="s">
        <v>1250</v>
      </c>
      <c r="H2584" s="42">
        <v>9.4100000000000003E-2</v>
      </c>
      <c r="I2584" s="41">
        <v>20.09</v>
      </c>
      <c r="J2584" s="41">
        <v>1.89</v>
      </c>
    </row>
    <row r="2585" spans="1:10" ht="26.1" customHeight="1" x14ac:dyDescent="0.25">
      <c r="A2585" s="44" t="s">
        <v>1254</v>
      </c>
      <c r="B2585" s="45" t="s">
        <v>1256</v>
      </c>
      <c r="C2585" s="44" t="s">
        <v>61</v>
      </c>
      <c r="D2585" s="44" t="s">
        <v>1255</v>
      </c>
      <c r="E2585" s="668" t="s">
        <v>1251</v>
      </c>
      <c r="F2585" s="668"/>
      <c r="G2585" s="43" t="s">
        <v>1250</v>
      </c>
      <c r="H2585" s="42">
        <v>9.4100000000000003E-2</v>
      </c>
      <c r="I2585" s="41">
        <v>28.39</v>
      </c>
      <c r="J2585" s="41">
        <v>2.67</v>
      </c>
    </row>
    <row r="2586" spans="1:10" ht="24" customHeight="1" x14ac:dyDescent="0.25">
      <c r="A2586" s="39" t="s">
        <v>1247</v>
      </c>
      <c r="B2586" s="40" t="s">
        <v>2617</v>
      </c>
      <c r="C2586" s="39" t="s">
        <v>61</v>
      </c>
      <c r="D2586" s="39" t="s">
        <v>2616</v>
      </c>
      <c r="E2586" s="669" t="s">
        <v>1244</v>
      </c>
      <c r="F2586" s="669"/>
      <c r="G2586" s="38" t="s">
        <v>82</v>
      </c>
      <c r="H2586" s="37">
        <v>1.06E-2</v>
      </c>
      <c r="I2586" s="36">
        <v>51.34</v>
      </c>
      <c r="J2586" s="36">
        <v>0.54</v>
      </c>
    </row>
    <row r="2587" spans="1:10" ht="26.1" customHeight="1" x14ac:dyDescent="0.25">
      <c r="A2587" s="39" t="s">
        <v>1247</v>
      </c>
      <c r="B2587" s="40" t="s">
        <v>2778</v>
      </c>
      <c r="C2587" s="39" t="s">
        <v>61</v>
      </c>
      <c r="D2587" s="39" t="s">
        <v>2777</v>
      </c>
      <c r="E2587" s="669" t="s">
        <v>1244</v>
      </c>
      <c r="F2587" s="669"/>
      <c r="G2587" s="38" t="s">
        <v>82</v>
      </c>
      <c r="H2587" s="37">
        <v>1</v>
      </c>
      <c r="I2587" s="36">
        <v>0.93</v>
      </c>
      <c r="J2587" s="36">
        <v>0.93</v>
      </c>
    </row>
    <row r="2588" spans="1:10" ht="26.1" customHeight="1" x14ac:dyDescent="0.25">
      <c r="A2588" s="39" t="s">
        <v>1247</v>
      </c>
      <c r="B2588" s="40" t="s">
        <v>2615</v>
      </c>
      <c r="C2588" s="39" t="s">
        <v>61</v>
      </c>
      <c r="D2588" s="39" t="s">
        <v>2614</v>
      </c>
      <c r="E2588" s="669" t="s">
        <v>1244</v>
      </c>
      <c r="F2588" s="669"/>
      <c r="G2588" s="38" t="s">
        <v>82</v>
      </c>
      <c r="H2588" s="37">
        <v>1.2E-2</v>
      </c>
      <c r="I2588" s="36">
        <v>58.17</v>
      </c>
      <c r="J2588" s="36">
        <v>0.69</v>
      </c>
    </row>
    <row r="2589" spans="1:10" ht="24" customHeight="1" x14ac:dyDescent="0.25">
      <c r="A2589" s="39" t="s">
        <v>1247</v>
      </c>
      <c r="B2589" s="40" t="s">
        <v>2611</v>
      </c>
      <c r="C2589" s="39" t="s">
        <v>61</v>
      </c>
      <c r="D2589" s="39" t="s">
        <v>2610</v>
      </c>
      <c r="E2589" s="669" t="s">
        <v>1244</v>
      </c>
      <c r="F2589" s="669"/>
      <c r="G2589" s="38" t="s">
        <v>82</v>
      </c>
      <c r="H2589" s="37">
        <v>1.6199999999999999E-2</v>
      </c>
      <c r="I2589" s="36">
        <v>1.71</v>
      </c>
      <c r="J2589" s="36">
        <v>0.02</v>
      </c>
    </row>
    <row r="2590" spans="1:10" x14ac:dyDescent="0.25">
      <c r="A2590" s="35"/>
      <c r="B2590" s="35"/>
      <c r="C2590" s="35"/>
      <c r="D2590" s="35"/>
      <c r="E2590" s="35" t="s">
        <v>1243</v>
      </c>
      <c r="F2590" s="34">
        <v>1.6340172685915886</v>
      </c>
      <c r="G2590" s="35" t="s">
        <v>1242</v>
      </c>
      <c r="H2590" s="34">
        <v>1.89</v>
      </c>
      <c r="I2590" s="35" t="s">
        <v>1241</v>
      </c>
      <c r="J2590" s="34">
        <v>3.52</v>
      </c>
    </row>
    <row r="2591" spans="1:10" x14ac:dyDescent="0.25">
      <c r="A2591" s="35"/>
      <c r="B2591" s="35"/>
      <c r="C2591" s="35"/>
      <c r="D2591" s="35"/>
      <c r="E2591" s="35" t="s">
        <v>1240</v>
      </c>
      <c r="F2591" s="34">
        <v>1.34</v>
      </c>
      <c r="G2591" s="35"/>
      <c r="H2591" s="674" t="s">
        <v>1239</v>
      </c>
      <c r="I2591" s="674"/>
      <c r="J2591" s="34">
        <v>8.08</v>
      </c>
    </row>
    <row r="2592" spans="1:10" ht="50.1" customHeight="1" thickBot="1" x14ac:dyDescent="0.3">
      <c r="A2592" s="11"/>
      <c r="B2592" s="11"/>
      <c r="C2592" s="11"/>
      <c r="D2592" s="11"/>
      <c r="E2592" s="11"/>
      <c r="F2592" s="11"/>
      <c r="G2592" s="11" t="s">
        <v>3360</v>
      </c>
      <c r="H2592" s="48">
        <v>3</v>
      </c>
      <c r="I2592" s="11" t="s">
        <v>3359</v>
      </c>
      <c r="J2592" s="47">
        <v>24.24</v>
      </c>
    </row>
    <row r="2593" spans="1:10" ht="1.2" customHeight="1" thickTop="1" x14ac:dyDescent="0.25">
      <c r="A2593" s="33"/>
      <c r="B2593" s="33"/>
      <c r="C2593" s="33"/>
      <c r="D2593" s="33"/>
      <c r="E2593" s="33"/>
      <c r="F2593" s="33"/>
      <c r="G2593" s="33"/>
      <c r="H2593" s="33"/>
      <c r="I2593" s="33"/>
      <c r="J2593" s="33"/>
    </row>
    <row r="2594" spans="1:10" ht="18" customHeight="1" x14ac:dyDescent="0.25">
      <c r="A2594" s="30" t="s">
        <v>717</v>
      </c>
      <c r="B2594" s="28" t="s">
        <v>1237</v>
      </c>
      <c r="C2594" s="30" t="s">
        <v>1236</v>
      </c>
      <c r="D2594" s="30" t="s">
        <v>10</v>
      </c>
      <c r="E2594" s="666" t="s">
        <v>1261</v>
      </c>
      <c r="F2594" s="666"/>
      <c r="G2594" s="29" t="s">
        <v>1235</v>
      </c>
      <c r="H2594" s="28" t="s">
        <v>1234</v>
      </c>
      <c r="I2594" s="28" t="s">
        <v>1233</v>
      </c>
      <c r="J2594" s="28" t="s">
        <v>11</v>
      </c>
    </row>
    <row r="2595" spans="1:10" ht="26.1" customHeight="1" x14ac:dyDescent="0.25">
      <c r="A2595" s="18" t="s">
        <v>1260</v>
      </c>
      <c r="B2595" s="16" t="s">
        <v>716</v>
      </c>
      <c r="C2595" s="18" t="s">
        <v>61</v>
      </c>
      <c r="D2595" s="18" t="s">
        <v>715</v>
      </c>
      <c r="E2595" s="667" t="s">
        <v>1257</v>
      </c>
      <c r="F2595" s="667"/>
      <c r="G2595" s="17" t="s">
        <v>82</v>
      </c>
      <c r="H2595" s="46">
        <v>1</v>
      </c>
      <c r="I2595" s="15">
        <v>18.829999999999998</v>
      </c>
      <c r="J2595" s="15">
        <v>18.829999999999998</v>
      </c>
    </row>
    <row r="2596" spans="1:10" ht="26.1" customHeight="1" x14ac:dyDescent="0.25">
      <c r="A2596" s="44" t="s">
        <v>1254</v>
      </c>
      <c r="B2596" s="45" t="s">
        <v>1851</v>
      </c>
      <c r="C2596" s="44" t="s">
        <v>61</v>
      </c>
      <c r="D2596" s="44" t="s">
        <v>1850</v>
      </c>
      <c r="E2596" s="668" t="s">
        <v>1251</v>
      </c>
      <c r="F2596" s="668"/>
      <c r="G2596" s="43" t="s">
        <v>1250</v>
      </c>
      <c r="H2596" s="42">
        <v>0.1694</v>
      </c>
      <c r="I2596" s="41">
        <v>20.09</v>
      </c>
      <c r="J2596" s="41">
        <v>3.4</v>
      </c>
    </row>
    <row r="2597" spans="1:10" ht="26.1" customHeight="1" x14ac:dyDescent="0.25">
      <c r="A2597" s="44" t="s">
        <v>1254</v>
      </c>
      <c r="B2597" s="45" t="s">
        <v>1256</v>
      </c>
      <c r="C2597" s="44" t="s">
        <v>61</v>
      </c>
      <c r="D2597" s="44" t="s">
        <v>1255</v>
      </c>
      <c r="E2597" s="668" t="s">
        <v>1251</v>
      </c>
      <c r="F2597" s="668"/>
      <c r="G2597" s="43" t="s">
        <v>1250</v>
      </c>
      <c r="H2597" s="42">
        <v>0.1694</v>
      </c>
      <c r="I2597" s="41">
        <v>28.39</v>
      </c>
      <c r="J2597" s="41">
        <v>4.8</v>
      </c>
    </row>
    <row r="2598" spans="1:10" ht="24" customHeight="1" x14ac:dyDescent="0.25">
      <c r="A2598" s="39" t="s">
        <v>1247</v>
      </c>
      <c r="B2598" s="40" t="s">
        <v>2617</v>
      </c>
      <c r="C2598" s="39" t="s">
        <v>61</v>
      </c>
      <c r="D2598" s="39" t="s">
        <v>2616</v>
      </c>
      <c r="E2598" s="669" t="s">
        <v>1244</v>
      </c>
      <c r="F2598" s="669"/>
      <c r="G2598" s="38" t="s">
        <v>82</v>
      </c>
      <c r="H2598" s="37">
        <v>2.47E-2</v>
      </c>
      <c r="I2598" s="36">
        <v>51.34</v>
      </c>
      <c r="J2598" s="36">
        <v>1.26</v>
      </c>
    </row>
    <row r="2599" spans="1:10" ht="26.1" customHeight="1" x14ac:dyDescent="0.25">
      <c r="A2599" s="39" t="s">
        <v>1247</v>
      </c>
      <c r="B2599" s="40" t="s">
        <v>2776</v>
      </c>
      <c r="C2599" s="39" t="s">
        <v>61</v>
      </c>
      <c r="D2599" s="39" t="s">
        <v>2775</v>
      </c>
      <c r="E2599" s="669" t="s">
        <v>1244</v>
      </c>
      <c r="F2599" s="669"/>
      <c r="G2599" s="38" t="s">
        <v>82</v>
      </c>
      <c r="H2599" s="37">
        <v>1</v>
      </c>
      <c r="I2599" s="36">
        <v>7.42</v>
      </c>
      <c r="J2599" s="36">
        <v>7.42</v>
      </c>
    </row>
    <row r="2600" spans="1:10" ht="26.1" customHeight="1" x14ac:dyDescent="0.25">
      <c r="A2600" s="39" t="s">
        <v>1247</v>
      </c>
      <c r="B2600" s="40" t="s">
        <v>2615</v>
      </c>
      <c r="C2600" s="39" t="s">
        <v>61</v>
      </c>
      <c r="D2600" s="39" t="s">
        <v>2614</v>
      </c>
      <c r="E2600" s="669" t="s">
        <v>1244</v>
      </c>
      <c r="F2600" s="669"/>
      <c r="G2600" s="38" t="s">
        <v>82</v>
      </c>
      <c r="H2600" s="37">
        <v>3.3000000000000002E-2</v>
      </c>
      <c r="I2600" s="36">
        <v>58.17</v>
      </c>
      <c r="J2600" s="36">
        <v>1.91</v>
      </c>
    </row>
    <row r="2601" spans="1:10" ht="24" customHeight="1" x14ac:dyDescent="0.25">
      <c r="A2601" s="39" t="s">
        <v>1247</v>
      </c>
      <c r="B2601" s="40" t="s">
        <v>2611</v>
      </c>
      <c r="C2601" s="39" t="s">
        <v>61</v>
      </c>
      <c r="D2601" s="39" t="s">
        <v>2610</v>
      </c>
      <c r="E2601" s="669" t="s">
        <v>1244</v>
      </c>
      <c r="F2601" s="669"/>
      <c r="G2601" s="38" t="s">
        <v>82</v>
      </c>
      <c r="H2601" s="37">
        <v>2.8500000000000001E-2</v>
      </c>
      <c r="I2601" s="36">
        <v>1.71</v>
      </c>
      <c r="J2601" s="36">
        <v>0.04</v>
      </c>
    </row>
    <row r="2602" spans="1:10" x14ac:dyDescent="0.25">
      <c r="A2602" s="35"/>
      <c r="B2602" s="35"/>
      <c r="C2602" s="35"/>
      <c r="D2602" s="35"/>
      <c r="E2602" s="35" t="s">
        <v>1243</v>
      </c>
      <c r="F2602" s="34">
        <v>2.9523721102961655</v>
      </c>
      <c r="G2602" s="35" t="s">
        <v>1242</v>
      </c>
      <c r="H2602" s="34">
        <v>3.41</v>
      </c>
      <c r="I2602" s="35" t="s">
        <v>1241</v>
      </c>
      <c r="J2602" s="34">
        <v>6.36</v>
      </c>
    </row>
    <row r="2603" spans="1:10" x14ac:dyDescent="0.25">
      <c r="A2603" s="35"/>
      <c r="B2603" s="35"/>
      <c r="C2603" s="35"/>
      <c r="D2603" s="35"/>
      <c r="E2603" s="35" t="s">
        <v>1240</v>
      </c>
      <c r="F2603" s="34">
        <v>3.76</v>
      </c>
      <c r="G2603" s="35"/>
      <c r="H2603" s="674" t="s">
        <v>1239</v>
      </c>
      <c r="I2603" s="674"/>
      <c r="J2603" s="34">
        <v>22.59</v>
      </c>
    </row>
    <row r="2604" spans="1:10" ht="50.1" customHeight="1" thickBot="1" x14ac:dyDescent="0.3">
      <c r="A2604" s="11"/>
      <c r="B2604" s="11"/>
      <c r="C2604" s="11"/>
      <c r="D2604" s="11"/>
      <c r="E2604" s="11"/>
      <c r="F2604" s="11"/>
      <c r="G2604" s="11" t="s">
        <v>3360</v>
      </c>
      <c r="H2604" s="48">
        <v>6</v>
      </c>
      <c r="I2604" s="11" t="s">
        <v>3359</v>
      </c>
      <c r="J2604" s="47">
        <v>135.54</v>
      </c>
    </row>
    <row r="2605" spans="1:10" ht="1.2" customHeight="1" thickTop="1" x14ac:dyDescent="0.25">
      <c r="A2605" s="33"/>
      <c r="B2605" s="33"/>
      <c r="C2605" s="33"/>
      <c r="D2605" s="33"/>
      <c r="E2605" s="33"/>
      <c r="F2605" s="33"/>
      <c r="G2605" s="33"/>
      <c r="H2605" s="33"/>
      <c r="I2605" s="33"/>
      <c r="J2605" s="33"/>
    </row>
    <row r="2606" spans="1:10" ht="18" customHeight="1" x14ac:dyDescent="0.25">
      <c r="A2606" s="30" t="s">
        <v>714</v>
      </c>
      <c r="B2606" s="28" t="s">
        <v>1237</v>
      </c>
      <c r="C2606" s="30" t="s">
        <v>1236</v>
      </c>
      <c r="D2606" s="30" t="s">
        <v>10</v>
      </c>
      <c r="E2606" s="666" t="s">
        <v>1261</v>
      </c>
      <c r="F2606" s="666"/>
      <c r="G2606" s="29" t="s">
        <v>1235</v>
      </c>
      <c r="H2606" s="28" t="s">
        <v>1234</v>
      </c>
      <c r="I2606" s="28" t="s">
        <v>1233</v>
      </c>
      <c r="J2606" s="28" t="s">
        <v>11</v>
      </c>
    </row>
    <row r="2607" spans="1:10" ht="26.1" customHeight="1" x14ac:dyDescent="0.25">
      <c r="A2607" s="18" t="s">
        <v>1260</v>
      </c>
      <c r="B2607" s="16" t="s">
        <v>713</v>
      </c>
      <c r="C2607" s="18" t="s">
        <v>61</v>
      </c>
      <c r="D2607" s="18" t="s">
        <v>712</v>
      </c>
      <c r="E2607" s="667" t="s">
        <v>1257</v>
      </c>
      <c r="F2607" s="667"/>
      <c r="G2607" s="17" t="s">
        <v>82</v>
      </c>
      <c r="H2607" s="46">
        <v>1</v>
      </c>
      <c r="I2607" s="15">
        <v>62.51</v>
      </c>
      <c r="J2607" s="15">
        <v>62.51</v>
      </c>
    </row>
    <row r="2608" spans="1:10" ht="26.1" customHeight="1" x14ac:dyDescent="0.25">
      <c r="A2608" s="44" t="s">
        <v>1254</v>
      </c>
      <c r="B2608" s="45" t="s">
        <v>1851</v>
      </c>
      <c r="C2608" s="44" t="s">
        <v>61</v>
      </c>
      <c r="D2608" s="44" t="s">
        <v>1850</v>
      </c>
      <c r="E2608" s="668" t="s">
        <v>1251</v>
      </c>
      <c r="F2608" s="668"/>
      <c r="G2608" s="43" t="s">
        <v>1250</v>
      </c>
      <c r="H2608" s="42">
        <v>0.24590000000000001</v>
      </c>
      <c r="I2608" s="41">
        <v>20.09</v>
      </c>
      <c r="J2608" s="41">
        <v>4.9400000000000004</v>
      </c>
    </row>
    <row r="2609" spans="1:10" ht="26.1" customHeight="1" x14ac:dyDescent="0.25">
      <c r="A2609" s="44" t="s">
        <v>1254</v>
      </c>
      <c r="B2609" s="45" t="s">
        <v>1256</v>
      </c>
      <c r="C2609" s="44" t="s">
        <v>61</v>
      </c>
      <c r="D2609" s="44" t="s">
        <v>1255</v>
      </c>
      <c r="E2609" s="668" t="s">
        <v>1251</v>
      </c>
      <c r="F2609" s="668"/>
      <c r="G2609" s="43" t="s">
        <v>1250</v>
      </c>
      <c r="H2609" s="42">
        <v>0.24590000000000001</v>
      </c>
      <c r="I2609" s="41">
        <v>28.39</v>
      </c>
      <c r="J2609" s="41">
        <v>6.98</v>
      </c>
    </row>
    <row r="2610" spans="1:10" ht="24" customHeight="1" x14ac:dyDescent="0.25">
      <c r="A2610" s="39" t="s">
        <v>1247</v>
      </c>
      <c r="B2610" s="40" t="s">
        <v>2617</v>
      </c>
      <c r="C2610" s="39" t="s">
        <v>61</v>
      </c>
      <c r="D2610" s="39" t="s">
        <v>2616</v>
      </c>
      <c r="E2610" s="669" t="s">
        <v>1244</v>
      </c>
      <c r="F2610" s="669"/>
      <c r="G2610" s="38" t="s">
        <v>82</v>
      </c>
      <c r="H2610" s="37">
        <v>3.8800000000000001E-2</v>
      </c>
      <c r="I2610" s="36">
        <v>51.34</v>
      </c>
      <c r="J2610" s="36">
        <v>1.99</v>
      </c>
    </row>
    <row r="2611" spans="1:10" ht="26.1" customHeight="1" x14ac:dyDescent="0.25">
      <c r="A2611" s="39" t="s">
        <v>1247</v>
      </c>
      <c r="B2611" s="40" t="s">
        <v>2796</v>
      </c>
      <c r="C2611" s="39" t="s">
        <v>61</v>
      </c>
      <c r="D2611" s="39" t="s">
        <v>2795</v>
      </c>
      <c r="E2611" s="669" t="s">
        <v>1244</v>
      </c>
      <c r="F2611" s="669"/>
      <c r="G2611" s="38" t="s">
        <v>82</v>
      </c>
      <c r="H2611" s="37">
        <v>1</v>
      </c>
      <c r="I2611" s="36">
        <v>44.17</v>
      </c>
      <c r="J2611" s="36">
        <v>44.17</v>
      </c>
    </row>
    <row r="2612" spans="1:10" ht="26.1" customHeight="1" x14ac:dyDescent="0.25">
      <c r="A2612" s="39" t="s">
        <v>1247</v>
      </c>
      <c r="B2612" s="40" t="s">
        <v>2615</v>
      </c>
      <c r="C2612" s="39" t="s">
        <v>61</v>
      </c>
      <c r="D2612" s="39" t="s">
        <v>2614</v>
      </c>
      <c r="E2612" s="669" t="s">
        <v>1244</v>
      </c>
      <c r="F2612" s="669"/>
      <c r="G2612" s="38" t="s">
        <v>82</v>
      </c>
      <c r="H2612" s="37">
        <v>7.4999999999999997E-2</v>
      </c>
      <c r="I2612" s="36">
        <v>58.17</v>
      </c>
      <c r="J2612" s="36">
        <v>4.3600000000000003</v>
      </c>
    </row>
    <row r="2613" spans="1:10" ht="24" customHeight="1" x14ac:dyDescent="0.25">
      <c r="A2613" s="39" t="s">
        <v>1247</v>
      </c>
      <c r="B2613" s="40" t="s">
        <v>2611</v>
      </c>
      <c r="C2613" s="39" t="s">
        <v>61</v>
      </c>
      <c r="D2613" s="39" t="s">
        <v>2610</v>
      </c>
      <c r="E2613" s="669" t="s">
        <v>1244</v>
      </c>
      <c r="F2613" s="669"/>
      <c r="G2613" s="38" t="s">
        <v>82</v>
      </c>
      <c r="H2613" s="37">
        <v>4.1300000000000003E-2</v>
      </c>
      <c r="I2613" s="36">
        <v>1.71</v>
      </c>
      <c r="J2613" s="36">
        <v>7.0000000000000007E-2</v>
      </c>
    </row>
    <row r="2614" spans="1:10" x14ac:dyDescent="0.25">
      <c r="A2614" s="35"/>
      <c r="B2614" s="35"/>
      <c r="C2614" s="35"/>
      <c r="D2614" s="35"/>
      <c r="E2614" s="35" t="s">
        <v>1243</v>
      </c>
      <c r="F2614" s="34">
        <v>4.2892953300529202</v>
      </c>
      <c r="G2614" s="35" t="s">
        <v>1242</v>
      </c>
      <c r="H2614" s="34">
        <v>4.95</v>
      </c>
      <c r="I2614" s="35" t="s">
        <v>1241</v>
      </c>
      <c r="J2614" s="34">
        <v>9.24</v>
      </c>
    </row>
    <row r="2615" spans="1:10" x14ac:dyDescent="0.25">
      <c r="A2615" s="35"/>
      <c r="B2615" s="35"/>
      <c r="C2615" s="35"/>
      <c r="D2615" s="35"/>
      <c r="E2615" s="35" t="s">
        <v>1240</v>
      </c>
      <c r="F2615" s="34">
        <v>12.5</v>
      </c>
      <c r="G2615" s="35"/>
      <c r="H2615" s="674" t="s">
        <v>1239</v>
      </c>
      <c r="I2615" s="674"/>
      <c r="J2615" s="34">
        <v>75.010000000000005</v>
      </c>
    </row>
    <row r="2616" spans="1:10" ht="50.1" customHeight="1" thickBot="1" x14ac:dyDescent="0.3">
      <c r="A2616" s="11"/>
      <c r="B2616" s="11"/>
      <c r="C2616" s="11"/>
      <c r="D2616" s="11"/>
      <c r="E2616" s="11"/>
      <c r="F2616" s="11"/>
      <c r="G2616" s="11" t="s">
        <v>3360</v>
      </c>
      <c r="H2616" s="48">
        <v>12</v>
      </c>
      <c r="I2616" s="11" t="s">
        <v>3359</v>
      </c>
      <c r="J2616" s="47">
        <v>900.12</v>
      </c>
    </row>
    <row r="2617" spans="1:10" ht="1.2" customHeight="1" thickTop="1" x14ac:dyDescent="0.25">
      <c r="A2617" s="33"/>
      <c r="B2617" s="33"/>
      <c r="C2617" s="33"/>
      <c r="D2617" s="33"/>
      <c r="E2617" s="33"/>
      <c r="F2617" s="33"/>
      <c r="G2617" s="33"/>
      <c r="H2617" s="33"/>
      <c r="I2617" s="33"/>
      <c r="J2617" s="33"/>
    </row>
    <row r="2618" spans="1:10" ht="18" customHeight="1" x14ac:dyDescent="0.25">
      <c r="A2618" s="30" t="s">
        <v>711</v>
      </c>
      <c r="B2618" s="28" t="s">
        <v>1237</v>
      </c>
      <c r="C2618" s="30" t="s">
        <v>1236</v>
      </c>
      <c r="D2618" s="30" t="s">
        <v>10</v>
      </c>
      <c r="E2618" s="666" t="s">
        <v>1261</v>
      </c>
      <c r="F2618" s="666"/>
      <c r="G2618" s="29" t="s">
        <v>1235</v>
      </c>
      <c r="H2618" s="28" t="s">
        <v>1234</v>
      </c>
      <c r="I2618" s="28" t="s">
        <v>1233</v>
      </c>
      <c r="J2618" s="28" t="s">
        <v>11</v>
      </c>
    </row>
    <row r="2619" spans="1:10" ht="39" customHeight="1" x14ac:dyDescent="0.25">
      <c r="A2619" s="18" t="s">
        <v>1260</v>
      </c>
      <c r="B2619" s="16" t="s">
        <v>710</v>
      </c>
      <c r="C2619" s="18" t="s">
        <v>61</v>
      </c>
      <c r="D2619" s="18" t="s">
        <v>709</v>
      </c>
      <c r="E2619" s="667" t="s">
        <v>1257</v>
      </c>
      <c r="F2619" s="667"/>
      <c r="G2619" s="17" t="s">
        <v>82</v>
      </c>
      <c r="H2619" s="46">
        <v>1</v>
      </c>
      <c r="I2619" s="15">
        <v>22.71</v>
      </c>
      <c r="J2619" s="15">
        <v>22.71</v>
      </c>
    </row>
    <row r="2620" spans="1:10" ht="26.1" customHeight="1" x14ac:dyDescent="0.25">
      <c r="A2620" s="44" t="s">
        <v>1254</v>
      </c>
      <c r="B2620" s="45" t="s">
        <v>1851</v>
      </c>
      <c r="C2620" s="44" t="s">
        <v>61</v>
      </c>
      <c r="D2620" s="44" t="s">
        <v>1850</v>
      </c>
      <c r="E2620" s="668" t="s">
        <v>1251</v>
      </c>
      <c r="F2620" s="668"/>
      <c r="G2620" s="43" t="s">
        <v>1250</v>
      </c>
      <c r="H2620" s="42">
        <v>0.10349999999999999</v>
      </c>
      <c r="I2620" s="41">
        <v>20.09</v>
      </c>
      <c r="J2620" s="41">
        <v>2.0699999999999998</v>
      </c>
    </row>
    <row r="2621" spans="1:10" ht="26.1" customHeight="1" x14ac:dyDescent="0.25">
      <c r="A2621" s="44" t="s">
        <v>1254</v>
      </c>
      <c r="B2621" s="45" t="s">
        <v>1256</v>
      </c>
      <c r="C2621" s="44" t="s">
        <v>61</v>
      </c>
      <c r="D2621" s="44" t="s">
        <v>1255</v>
      </c>
      <c r="E2621" s="668" t="s">
        <v>1251</v>
      </c>
      <c r="F2621" s="668"/>
      <c r="G2621" s="43" t="s">
        <v>1250</v>
      </c>
      <c r="H2621" s="42">
        <v>0.10349999999999999</v>
      </c>
      <c r="I2621" s="41">
        <v>28.39</v>
      </c>
      <c r="J2621" s="41">
        <v>2.93</v>
      </c>
    </row>
    <row r="2622" spans="1:10" ht="24" customHeight="1" x14ac:dyDescent="0.25">
      <c r="A2622" s="39" t="s">
        <v>1247</v>
      </c>
      <c r="B2622" s="40" t="s">
        <v>2617</v>
      </c>
      <c r="C2622" s="39" t="s">
        <v>61</v>
      </c>
      <c r="D2622" s="39" t="s">
        <v>2616</v>
      </c>
      <c r="E2622" s="669" t="s">
        <v>1244</v>
      </c>
      <c r="F2622" s="669"/>
      <c r="G2622" s="38" t="s">
        <v>82</v>
      </c>
      <c r="H2622" s="37">
        <v>2.12E-2</v>
      </c>
      <c r="I2622" s="36">
        <v>51.34</v>
      </c>
      <c r="J2622" s="36">
        <v>1.08</v>
      </c>
    </row>
    <row r="2623" spans="1:10" ht="26.1" customHeight="1" x14ac:dyDescent="0.25">
      <c r="A2623" s="39" t="s">
        <v>1247</v>
      </c>
      <c r="B2623" s="40" t="s">
        <v>2794</v>
      </c>
      <c r="C2623" s="39" t="s">
        <v>61</v>
      </c>
      <c r="D2623" s="39" t="s">
        <v>2793</v>
      </c>
      <c r="E2623" s="669" t="s">
        <v>1244</v>
      </c>
      <c r="F2623" s="669"/>
      <c r="G2623" s="38" t="s">
        <v>82</v>
      </c>
      <c r="H2623" s="37">
        <v>1</v>
      </c>
      <c r="I2623" s="36">
        <v>14.51</v>
      </c>
      <c r="J2623" s="36">
        <v>14.51</v>
      </c>
    </row>
    <row r="2624" spans="1:10" ht="26.1" customHeight="1" x14ac:dyDescent="0.25">
      <c r="A2624" s="39" t="s">
        <v>1247</v>
      </c>
      <c r="B2624" s="40" t="s">
        <v>2615</v>
      </c>
      <c r="C2624" s="39" t="s">
        <v>61</v>
      </c>
      <c r="D2624" s="39" t="s">
        <v>2614</v>
      </c>
      <c r="E2624" s="669" t="s">
        <v>1244</v>
      </c>
      <c r="F2624" s="669"/>
      <c r="G2624" s="38" t="s">
        <v>82</v>
      </c>
      <c r="H2624" s="37">
        <v>3.5999999999999997E-2</v>
      </c>
      <c r="I2624" s="36">
        <v>58.17</v>
      </c>
      <c r="J2624" s="36">
        <v>2.09</v>
      </c>
    </row>
    <row r="2625" spans="1:10" ht="24" customHeight="1" x14ac:dyDescent="0.25">
      <c r="A2625" s="39" t="s">
        <v>1247</v>
      </c>
      <c r="B2625" s="40" t="s">
        <v>2611</v>
      </c>
      <c r="C2625" s="39" t="s">
        <v>61</v>
      </c>
      <c r="D2625" s="39" t="s">
        <v>2610</v>
      </c>
      <c r="E2625" s="669" t="s">
        <v>1244</v>
      </c>
      <c r="F2625" s="669"/>
      <c r="G2625" s="38" t="s">
        <v>82</v>
      </c>
      <c r="H2625" s="37">
        <v>2.3300000000000001E-2</v>
      </c>
      <c r="I2625" s="36">
        <v>1.71</v>
      </c>
      <c r="J2625" s="36">
        <v>0.03</v>
      </c>
    </row>
    <row r="2626" spans="1:10" x14ac:dyDescent="0.25">
      <c r="A2626" s="35"/>
      <c r="B2626" s="35"/>
      <c r="C2626" s="35"/>
      <c r="D2626" s="35"/>
      <c r="E2626" s="35" t="s">
        <v>1243</v>
      </c>
      <c r="F2626" s="34">
        <v>1.8011326710611828</v>
      </c>
      <c r="G2626" s="35" t="s">
        <v>1242</v>
      </c>
      <c r="H2626" s="34">
        <v>2.08</v>
      </c>
      <c r="I2626" s="35" t="s">
        <v>1241</v>
      </c>
      <c r="J2626" s="34">
        <v>3.88</v>
      </c>
    </row>
    <row r="2627" spans="1:10" x14ac:dyDescent="0.25">
      <c r="A2627" s="35"/>
      <c r="B2627" s="35"/>
      <c r="C2627" s="35"/>
      <c r="D2627" s="35"/>
      <c r="E2627" s="35" t="s">
        <v>1240</v>
      </c>
      <c r="F2627" s="34">
        <v>4.54</v>
      </c>
      <c r="G2627" s="35"/>
      <c r="H2627" s="674" t="s">
        <v>1239</v>
      </c>
      <c r="I2627" s="674"/>
      <c r="J2627" s="34">
        <v>27.25</v>
      </c>
    </row>
    <row r="2628" spans="1:10" ht="50.1" customHeight="1" thickBot="1" x14ac:dyDescent="0.3">
      <c r="A2628" s="11"/>
      <c r="B2628" s="11"/>
      <c r="C2628" s="11"/>
      <c r="D2628" s="11"/>
      <c r="E2628" s="11"/>
      <c r="F2628" s="11"/>
      <c r="G2628" s="11" t="s">
        <v>3360</v>
      </c>
      <c r="H2628" s="48">
        <v>7</v>
      </c>
      <c r="I2628" s="11" t="s">
        <v>3359</v>
      </c>
      <c r="J2628" s="47">
        <v>190.75</v>
      </c>
    </row>
    <row r="2629" spans="1:10" ht="1.2" customHeight="1" thickTop="1" x14ac:dyDescent="0.25">
      <c r="A2629" s="33"/>
      <c r="B2629" s="33"/>
      <c r="C2629" s="33"/>
      <c r="D2629" s="33"/>
      <c r="E2629" s="33"/>
      <c r="F2629" s="33"/>
      <c r="G2629" s="33"/>
      <c r="H2629" s="33"/>
      <c r="I2629" s="33"/>
      <c r="J2629" s="33"/>
    </row>
    <row r="2630" spans="1:10" ht="18" customHeight="1" x14ac:dyDescent="0.25">
      <c r="A2630" s="30" t="s">
        <v>708</v>
      </c>
      <c r="B2630" s="28" t="s">
        <v>1237</v>
      </c>
      <c r="C2630" s="30" t="s">
        <v>1236</v>
      </c>
      <c r="D2630" s="30" t="s">
        <v>10</v>
      </c>
      <c r="E2630" s="666" t="s">
        <v>1261</v>
      </c>
      <c r="F2630" s="666"/>
      <c r="G2630" s="29" t="s">
        <v>1235</v>
      </c>
      <c r="H2630" s="28" t="s">
        <v>1234</v>
      </c>
      <c r="I2630" s="28" t="s">
        <v>1233</v>
      </c>
      <c r="J2630" s="28" t="s">
        <v>11</v>
      </c>
    </row>
    <row r="2631" spans="1:10" ht="39" customHeight="1" x14ac:dyDescent="0.25">
      <c r="A2631" s="18" t="s">
        <v>1260</v>
      </c>
      <c r="B2631" s="16" t="s">
        <v>707</v>
      </c>
      <c r="C2631" s="18" t="s">
        <v>61</v>
      </c>
      <c r="D2631" s="18" t="s">
        <v>706</v>
      </c>
      <c r="E2631" s="667" t="s">
        <v>1257</v>
      </c>
      <c r="F2631" s="667"/>
      <c r="G2631" s="17" t="s">
        <v>82</v>
      </c>
      <c r="H2631" s="46">
        <v>1</v>
      </c>
      <c r="I2631" s="15">
        <v>7.94</v>
      </c>
      <c r="J2631" s="15">
        <v>7.94</v>
      </c>
    </row>
    <row r="2632" spans="1:10" ht="26.1" customHeight="1" x14ac:dyDescent="0.25">
      <c r="A2632" s="44" t="s">
        <v>1254</v>
      </c>
      <c r="B2632" s="45" t="s">
        <v>1851</v>
      </c>
      <c r="C2632" s="44" t="s">
        <v>61</v>
      </c>
      <c r="D2632" s="44" t="s">
        <v>1850</v>
      </c>
      <c r="E2632" s="668" t="s">
        <v>1251</v>
      </c>
      <c r="F2632" s="668"/>
      <c r="G2632" s="43" t="s">
        <v>1250</v>
      </c>
      <c r="H2632" s="42">
        <v>6.59E-2</v>
      </c>
      <c r="I2632" s="41">
        <v>20.09</v>
      </c>
      <c r="J2632" s="41">
        <v>1.32</v>
      </c>
    </row>
    <row r="2633" spans="1:10" ht="26.1" customHeight="1" x14ac:dyDescent="0.25">
      <c r="A2633" s="44" t="s">
        <v>1254</v>
      </c>
      <c r="B2633" s="45" t="s">
        <v>1256</v>
      </c>
      <c r="C2633" s="44" t="s">
        <v>61</v>
      </c>
      <c r="D2633" s="44" t="s">
        <v>1255</v>
      </c>
      <c r="E2633" s="668" t="s">
        <v>1251</v>
      </c>
      <c r="F2633" s="668"/>
      <c r="G2633" s="43" t="s">
        <v>1250</v>
      </c>
      <c r="H2633" s="42">
        <v>6.59E-2</v>
      </c>
      <c r="I2633" s="41">
        <v>28.39</v>
      </c>
      <c r="J2633" s="41">
        <v>1.87</v>
      </c>
    </row>
    <row r="2634" spans="1:10" ht="24" customHeight="1" x14ac:dyDescent="0.25">
      <c r="A2634" s="39" t="s">
        <v>1247</v>
      </c>
      <c r="B2634" s="40" t="s">
        <v>2617</v>
      </c>
      <c r="C2634" s="39" t="s">
        <v>61</v>
      </c>
      <c r="D2634" s="39" t="s">
        <v>2616</v>
      </c>
      <c r="E2634" s="669" t="s">
        <v>1244</v>
      </c>
      <c r="F2634" s="669"/>
      <c r="G2634" s="38" t="s">
        <v>82</v>
      </c>
      <c r="H2634" s="37">
        <v>1.18E-2</v>
      </c>
      <c r="I2634" s="36">
        <v>51.34</v>
      </c>
      <c r="J2634" s="36">
        <v>0.6</v>
      </c>
    </row>
    <row r="2635" spans="1:10" ht="26.1" customHeight="1" x14ac:dyDescent="0.25">
      <c r="A2635" s="39" t="s">
        <v>1247</v>
      </c>
      <c r="B2635" s="40" t="s">
        <v>2774</v>
      </c>
      <c r="C2635" s="39" t="s">
        <v>61</v>
      </c>
      <c r="D2635" s="39" t="s">
        <v>2773</v>
      </c>
      <c r="E2635" s="669" t="s">
        <v>1244</v>
      </c>
      <c r="F2635" s="669"/>
      <c r="G2635" s="38" t="s">
        <v>82</v>
      </c>
      <c r="H2635" s="37">
        <v>1</v>
      </c>
      <c r="I2635" s="36">
        <v>3.26</v>
      </c>
      <c r="J2635" s="36">
        <v>3.26</v>
      </c>
    </row>
    <row r="2636" spans="1:10" ht="26.1" customHeight="1" x14ac:dyDescent="0.25">
      <c r="A2636" s="39" t="s">
        <v>1247</v>
      </c>
      <c r="B2636" s="40" t="s">
        <v>2615</v>
      </c>
      <c r="C2636" s="39" t="s">
        <v>61</v>
      </c>
      <c r="D2636" s="39" t="s">
        <v>2614</v>
      </c>
      <c r="E2636" s="669" t="s">
        <v>1244</v>
      </c>
      <c r="F2636" s="669"/>
      <c r="G2636" s="38" t="s">
        <v>82</v>
      </c>
      <c r="H2636" s="37">
        <v>1.4999999999999999E-2</v>
      </c>
      <c r="I2636" s="36">
        <v>58.17</v>
      </c>
      <c r="J2636" s="36">
        <v>0.87</v>
      </c>
    </row>
    <row r="2637" spans="1:10" ht="24" customHeight="1" x14ac:dyDescent="0.25">
      <c r="A2637" s="39" t="s">
        <v>1247</v>
      </c>
      <c r="B2637" s="40" t="s">
        <v>2611</v>
      </c>
      <c r="C2637" s="39" t="s">
        <v>61</v>
      </c>
      <c r="D2637" s="39" t="s">
        <v>2610</v>
      </c>
      <c r="E2637" s="669" t="s">
        <v>1244</v>
      </c>
      <c r="F2637" s="669"/>
      <c r="G2637" s="38" t="s">
        <v>82</v>
      </c>
      <c r="H2637" s="37">
        <v>1.49E-2</v>
      </c>
      <c r="I2637" s="36">
        <v>1.71</v>
      </c>
      <c r="J2637" s="36">
        <v>0.02</v>
      </c>
    </row>
    <row r="2638" spans="1:10" x14ac:dyDescent="0.25">
      <c r="A2638" s="35"/>
      <c r="B2638" s="35"/>
      <c r="C2638" s="35"/>
      <c r="D2638" s="35"/>
      <c r="E2638" s="35" t="s">
        <v>1243</v>
      </c>
      <c r="F2638" s="34">
        <v>1.1465973447219386</v>
      </c>
      <c r="G2638" s="35" t="s">
        <v>1242</v>
      </c>
      <c r="H2638" s="34">
        <v>1.32</v>
      </c>
      <c r="I2638" s="35" t="s">
        <v>1241</v>
      </c>
      <c r="J2638" s="34">
        <v>2.4700000000000002</v>
      </c>
    </row>
    <row r="2639" spans="1:10" x14ac:dyDescent="0.25">
      <c r="A2639" s="35"/>
      <c r="B2639" s="35"/>
      <c r="C2639" s="35"/>
      <c r="D2639" s="35"/>
      <c r="E2639" s="35" t="s">
        <v>1240</v>
      </c>
      <c r="F2639" s="34">
        <v>1.58</v>
      </c>
      <c r="G2639" s="35"/>
      <c r="H2639" s="674" t="s">
        <v>1239</v>
      </c>
      <c r="I2639" s="674"/>
      <c r="J2639" s="34">
        <v>9.52</v>
      </c>
    </row>
    <row r="2640" spans="1:10" ht="50.1" customHeight="1" thickBot="1" x14ac:dyDescent="0.3">
      <c r="A2640" s="11"/>
      <c r="B2640" s="11"/>
      <c r="C2640" s="11"/>
      <c r="D2640" s="11"/>
      <c r="E2640" s="11"/>
      <c r="F2640" s="11"/>
      <c r="G2640" s="11" t="s">
        <v>3360</v>
      </c>
      <c r="H2640" s="48">
        <v>7</v>
      </c>
      <c r="I2640" s="11" t="s">
        <v>3359</v>
      </c>
      <c r="J2640" s="47">
        <v>66.64</v>
      </c>
    </row>
    <row r="2641" spans="1:10" ht="1.2" customHeight="1" thickTop="1" x14ac:dyDescent="0.25">
      <c r="A2641" s="33"/>
      <c r="B2641" s="33"/>
      <c r="C2641" s="33"/>
      <c r="D2641" s="33"/>
      <c r="E2641" s="33"/>
      <c r="F2641" s="33"/>
      <c r="G2641" s="33"/>
      <c r="H2641" s="33"/>
      <c r="I2641" s="33"/>
      <c r="J2641" s="33"/>
    </row>
    <row r="2642" spans="1:10" ht="18" customHeight="1" x14ac:dyDescent="0.25">
      <c r="A2642" s="30" t="s">
        <v>705</v>
      </c>
      <c r="B2642" s="28" t="s">
        <v>1237</v>
      </c>
      <c r="C2642" s="30" t="s">
        <v>1236</v>
      </c>
      <c r="D2642" s="30" t="s">
        <v>10</v>
      </c>
      <c r="E2642" s="666" t="s">
        <v>1261</v>
      </c>
      <c r="F2642" s="666"/>
      <c r="G2642" s="29" t="s">
        <v>1235</v>
      </c>
      <c r="H2642" s="28" t="s">
        <v>1234</v>
      </c>
      <c r="I2642" s="28" t="s">
        <v>1233</v>
      </c>
      <c r="J2642" s="28" t="s">
        <v>11</v>
      </c>
    </row>
    <row r="2643" spans="1:10" ht="26.1" customHeight="1" x14ac:dyDescent="0.25">
      <c r="A2643" s="18" t="s">
        <v>1260</v>
      </c>
      <c r="B2643" s="16" t="s">
        <v>704</v>
      </c>
      <c r="C2643" s="18" t="s">
        <v>61</v>
      </c>
      <c r="D2643" s="18" t="s">
        <v>703</v>
      </c>
      <c r="E2643" s="667" t="s">
        <v>1257</v>
      </c>
      <c r="F2643" s="667"/>
      <c r="G2643" s="17" t="s">
        <v>82</v>
      </c>
      <c r="H2643" s="46">
        <v>1</v>
      </c>
      <c r="I2643" s="15">
        <v>31.97</v>
      </c>
      <c r="J2643" s="15">
        <v>31.97</v>
      </c>
    </row>
    <row r="2644" spans="1:10" ht="26.1" customHeight="1" x14ac:dyDescent="0.25">
      <c r="A2644" s="44" t="s">
        <v>1254</v>
      </c>
      <c r="B2644" s="45" t="s">
        <v>1851</v>
      </c>
      <c r="C2644" s="44" t="s">
        <v>61</v>
      </c>
      <c r="D2644" s="44" t="s">
        <v>1850</v>
      </c>
      <c r="E2644" s="668" t="s">
        <v>1251</v>
      </c>
      <c r="F2644" s="668"/>
      <c r="G2644" s="43" t="s">
        <v>1250</v>
      </c>
      <c r="H2644" s="42">
        <v>0.11020000000000001</v>
      </c>
      <c r="I2644" s="41">
        <v>20.09</v>
      </c>
      <c r="J2644" s="41">
        <v>2.21</v>
      </c>
    </row>
    <row r="2645" spans="1:10" ht="26.1" customHeight="1" x14ac:dyDescent="0.25">
      <c r="A2645" s="44" t="s">
        <v>1254</v>
      </c>
      <c r="B2645" s="45" t="s">
        <v>1256</v>
      </c>
      <c r="C2645" s="44" t="s">
        <v>61</v>
      </c>
      <c r="D2645" s="44" t="s">
        <v>1255</v>
      </c>
      <c r="E2645" s="668" t="s">
        <v>1251</v>
      </c>
      <c r="F2645" s="668"/>
      <c r="G2645" s="43" t="s">
        <v>1250</v>
      </c>
      <c r="H2645" s="42">
        <v>0.11020000000000001</v>
      </c>
      <c r="I2645" s="41">
        <v>28.39</v>
      </c>
      <c r="J2645" s="41">
        <v>3.12</v>
      </c>
    </row>
    <row r="2646" spans="1:10" ht="24" customHeight="1" x14ac:dyDescent="0.25">
      <c r="A2646" s="39" t="s">
        <v>1247</v>
      </c>
      <c r="B2646" s="40" t="s">
        <v>2768</v>
      </c>
      <c r="C2646" s="39" t="s">
        <v>61</v>
      </c>
      <c r="D2646" s="39" t="s">
        <v>2767</v>
      </c>
      <c r="E2646" s="669" t="s">
        <v>1244</v>
      </c>
      <c r="F2646" s="669"/>
      <c r="G2646" s="38" t="s">
        <v>82</v>
      </c>
      <c r="H2646" s="37">
        <v>1.06E-2</v>
      </c>
      <c r="I2646" s="36">
        <v>13.38</v>
      </c>
      <c r="J2646" s="36">
        <v>0.14000000000000001</v>
      </c>
    </row>
    <row r="2647" spans="1:10" ht="26.1" customHeight="1" x14ac:dyDescent="0.25">
      <c r="A2647" s="39" t="s">
        <v>1247</v>
      </c>
      <c r="B2647" s="40" t="s">
        <v>2792</v>
      </c>
      <c r="C2647" s="39" t="s">
        <v>61</v>
      </c>
      <c r="D2647" s="39" t="s">
        <v>2791</v>
      </c>
      <c r="E2647" s="669" t="s">
        <v>1244</v>
      </c>
      <c r="F2647" s="669"/>
      <c r="G2647" s="38" t="s">
        <v>82</v>
      </c>
      <c r="H2647" s="37">
        <v>1</v>
      </c>
      <c r="I2647" s="36">
        <v>26.5</v>
      </c>
      <c r="J2647" s="36">
        <v>26.5</v>
      </c>
    </row>
    <row r="2648" spans="1:10" x14ac:dyDescent="0.25">
      <c r="A2648" s="35"/>
      <c r="B2648" s="35"/>
      <c r="C2648" s="35"/>
      <c r="D2648" s="35"/>
      <c r="E2648" s="35" t="s">
        <v>1243</v>
      </c>
      <c r="F2648" s="34">
        <v>1.91718503388729</v>
      </c>
      <c r="G2648" s="35" t="s">
        <v>1242</v>
      </c>
      <c r="H2648" s="34">
        <v>2.21</v>
      </c>
      <c r="I2648" s="35" t="s">
        <v>1241</v>
      </c>
      <c r="J2648" s="34">
        <v>4.13</v>
      </c>
    </row>
    <row r="2649" spans="1:10" x14ac:dyDescent="0.25">
      <c r="A2649" s="35"/>
      <c r="B2649" s="35"/>
      <c r="C2649" s="35"/>
      <c r="D2649" s="35"/>
      <c r="E2649" s="35" t="s">
        <v>1240</v>
      </c>
      <c r="F2649" s="34">
        <v>6.39</v>
      </c>
      <c r="G2649" s="35"/>
      <c r="H2649" s="674" t="s">
        <v>1239</v>
      </c>
      <c r="I2649" s="674"/>
      <c r="J2649" s="34">
        <v>38.36</v>
      </c>
    </row>
    <row r="2650" spans="1:10" ht="50.1" customHeight="1" thickBot="1" x14ac:dyDescent="0.3">
      <c r="A2650" s="11"/>
      <c r="B2650" s="11"/>
      <c r="C2650" s="11"/>
      <c r="D2650" s="11"/>
      <c r="E2650" s="11"/>
      <c r="F2650" s="11"/>
      <c r="G2650" s="11" t="s">
        <v>3360</v>
      </c>
      <c r="H2650" s="48">
        <v>1</v>
      </c>
      <c r="I2650" s="11" t="s">
        <v>3359</v>
      </c>
      <c r="J2650" s="47">
        <v>38.36</v>
      </c>
    </row>
    <row r="2651" spans="1:10" ht="1.2" customHeight="1" thickTop="1" x14ac:dyDescent="0.25">
      <c r="A2651" s="33"/>
      <c r="B2651" s="33"/>
      <c r="C2651" s="33"/>
      <c r="D2651" s="33"/>
      <c r="E2651" s="33"/>
      <c r="F2651" s="33"/>
      <c r="G2651" s="33"/>
      <c r="H2651" s="33"/>
      <c r="I2651" s="33"/>
      <c r="J2651" s="33"/>
    </row>
    <row r="2652" spans="1:10" ht="18" customHeight="1" x14ac:dyDescent="0.25">
      <c r="A2652" s="30" t="s">
        <v>702</v>
      </c>
      <c r="B2652" s="28" t="s">
        <v>1237</v>
      </c>
      <c r="C2652" s="30" t="s">
        <v>1236</v>
      </c>
      <c r="D2652" s="30" t="s">
        <v>10</v>
      </c>
      <c r="E2652" s="666" t="s">
        <v>1261</v>
      </c>
      <c r="F2652" s="666"/>
      <c r="G2652" s="29" t="s">
        <v>1235</v>
      </c>
      <c r="H2652" s="28" t="s">
        <v>1234</v>
      </c>
      <c r="I2652" s="28" t="s">
        <v>1233</v>
      </c>
      <c r="J2652" s="28" t="s">
        <v>11</v>
      </c>
    </row>
    <row r="2653" spans="1:10" ht="26.1" customHeight="1" x14ac:dyDescent="0.25">
      <c r="A2653" s="18" t="s">
        <v>1260</v>
      </c>
      <c r="B2653" s="16" t="s">
        <v>701</v>
      </c>
      <c r="C2653" s="18" t="s">
        <v>61</v>
      </c>
      <c r="D2653" s="18" t="s">
        <v>700</v>
      </c>
      <c r="E2653" s="667" t="s">
        <v>1257</v>
      </c>
      <c r="F2653" s="667"/>
      <c r="G2653" s="17" t="s">
        <v>82</v>
      </c>
      <c r="H2653" s="46">
        <v>1</v>
      </c>
      <c r="I2653" s="15">
        <v>230.31</v>
      </c>
      <c r="J2653" s="15">
        <v>230.31</v>
      </c>
    </row>
    <row r="2654" spans="1:10" ht="26.1" customHeight="1" x14ac:dyDescent="0.25">
      <c r="A2654" s="44" t="s">
        <v>1254</v>
      </c>
      <c r="B2654" s="45" t="s">
        <v>1851</v>
      </c>
      <c r="C2654" s="44" t="s">
        <v>61</v>
      </c>
      <c r="D2654" s="44" t="s">
        <v>1850</v>
      </c>
      <c r="E2654" s="668" t="s">
        <v>1251</v>
      </c>
      <c r="F2654" s="668"/>
      <c r="G2654" s="43" t="s">
        <v>1250</v>
      </c>
      <c r="H2654" s="42">
        <v>0.4546</v>
      </c>
      <c r="I2654" s="41">
        <v>20.09</v>
      </c>
      <c r="J2654" s="41">
        <v>9.1300000000000008</v>
      </c>
    </row>
    <row r="2655" spans="1:10" ht="26.1" customHeight="1" x14ac:dyDescent="0.25">
      <c r="A2655" s="44" t="s">
        <v>1254</v>
      </c>
      <c r="B2655" s="45" t="s">
        <v>1256</v>
      </c>
      <c r="C2655" s="44" t="s">
        <v>61</v>
      </c>
      <c r="D2655" s="44" t="s">
        <v>1255</v>
      </c>
      <c r="E2655" s="668" t="s">
        <v>1251</v>
      </c>
      <c r="F2655" s="668"/>
      <c r="G2655" s="43" t="s">
        <v>1250</v>
      </c>
      <c r="H2655" s="42">
        <v>0.4546</v>
      </c>
      <c r="I2655" s="41">
        <v>28.39</v>
      </c>
      <c r="J2655" s="41">
        <v>12.9</v>
      </c>
    </row>
    <row r="2656" spans="1:10" ht="24" customHeight="1" x14ac:dyDescent="0.25">
      <c r="A2656" s="39" t="s">
        <v>1247</v>
      </c>
      <c r="B2656" s="40" t="s">
        <v>2768</v>
      </c>
      <c r="C2656" s="39" t="s">
        <v>61</v>
      </c>
      <c r="D2656" s="39" t="s">
        <v>2767</v>
      </c>
      <c r="E2656" s="669" t="s">
        <v>1244</v>
      </c>
      <c r="F2656" s="669"/>
      <c r="G2656" s="38" t="s">
        <v>82</v>
      </c>
      <c r="H2656" s="37">
        <v>3.0200000000000001E-2</v>
      </c>
      <c r="I2656" s="36">
        <v>13.38</v>
      </c>
      <c r="J2656" s="36">
        <v>0.4</v>
      </c>
    </row>
    <row r="2657" spans="1:10" ht="26.1" customHeight="1" x14ac:dyDescent="0.25">
      <c r="A2657" s="39" t="s">
        <v>1247</v>
      </c>
      <c r="B2657" s="40" t="s">
        <v>2790</v>
      </c>
      <c r="C2657" s="39" t="s">
        <v>61</v>
      </c>
      <c r="D2657" s="39" t="s">
        <v>2789</v>
      </c>
      <c r="E2657" s="669" t="s">
        <v>1244</v>
      </c>
      <c r="F2657" s="669"/>
      <c r="G2657" s="38" t="s">
        <v>82</v>
      </c>
      <c r="H2657" s="37">
        <v>1</v>
      </c>
      <c r="I2657" s="36">
        <v>207.88</v>
      </c>
      <c r="J2657" s="36">
        <v>207.88</v>
      </c>
    </row>
    <row r="2658" spans="1:10" x14ac:dyDescent="0.25">
      <c r="A2658" s="35"/>
      <c r="B2658" s="35"/>
      <c r="C2658" s="35"/>
      <c r="D2658" s="35"/>
      <c r="E2658" s="35" t="s">
        <v>1243</v>
      </c>
      <c r="F2658" s="34">
        <v>7.9286974282796399</v>
      </c>
      <c r="G2658" s="35" t="s">
        <v>1242</v>
      </c>
      <c r="H2658" s="34">
        <v>9.15</v>
      </c>
      <c r="I2658" s="35" t="s">
        <v>1241</v>
      </c>
      <c r="J2658" s="34">
        <v>17.079999999999998</v>
      </c>
    </row>
    <row r="2659" spans="1:10" x14ac:dyDescent="0.25">
      <c r="A2659" s="35"/>
      <c r="B2659" s="35"/>
      <c r="C2659" s="35"/>
      <c r="D2659" s="35"/>
      <c r="E2659" s="35" t="s">
        <v>1240</v>
      </c>
      <c r="F2659" s="34">
        <v>46.06</v>
      </c>
      <c r="G2659" s="35"/>
      <c r="H2659" s="674" t="s">
        <v>1239</v>
      </c>
      <c r="I2659" s="674"/>
      <c r="J2659" s="34">
        <v>276.37</v>
      </c>
    </row>
    <row r="2660" spans="1:10" ht="50.1" customHeight="1" thickBot="1" x14ac:dyDescent="0.3">
      <c r="A2660" s="11"/>
      <c r="B2660" s="11"/>
      <c r="C2660" s="11"/>
      <c r="D2660" s="11"/>
      <c r="E2660" s="11"/>
      <c r="F2660" s="11"/>
      <c r="G2660" s="11" t="s">
        <v>3360</v>
      </c>
      <c r="H2660" s="48">
        <v>4</v>
      </c>
      <c r="I2660" s="11" t="s">
        <v>3359</v>
      </c>
      <c r="J2660" s="47">
        <v>1105.48</v>
      </c>
    </row>
    <row r="2661" spans="1:10" ht="1.2" customHeight="1" thickTop="1" x14ac:dyDescent="0.25">
      <c r="A2661" s="33"/>
      <c r="B2661" s="33"/>
      <c r="C2661" s="33"/>
      <c r="D2661" s="33"/>
      <c r="E2661" s="33"/>
      <c r="F2661" s="33"/>
      <c r="G2661" s="33"/>
      <c r="H2661" s="33"/>
      <c r="I2661" s="33"/>
      <c r="J2661" s="33"/>
    </row>
    <row r="2662" spans="1:10" ht="18" customHeight="1" x14ac:dyDescent="0.25">
      <c r="A2662" s="30" t="s">
        <v>699</v>
      </c>
      <c r="B2662" s="28" t="s">
        <v>1237</v>
      </c>
      <c r="C2662" s="30" t="s">
        <v>1236</v>
      </c>
      <c r="D2662" s="30" t="s">
        <v>10</v>
      </c>
      <c r="E2662" s="666" t="s">
        <v>1261</v>
      </c>
      <c r="F2662" s="666"/>
      <c r="G2662" s="29" t="s">
        <v>1235</v>
      </c>
      <c r="H2662" s="28" t="s">
        <v>1234</v>
      </c>
      <c r="I2662" s="28" t="s">
        <v>1233</v>
      </c>
      <c r="J2662" s="28" t="s">
        <v>11</v>
      </c>
    </row>
    <row r="2663" spans="1:10" ht="39" customHeight="1" x14ac:dyDescent="0.25">
      <c r="A2663" s="18" t="s">
        <v>1260</v>
      </c>
      <c r="B2663" s="16" t="s">
        <v>698</v>
      </c>
      <c r="C2663" s="18" t="s">
        <v>61</v>
      </c>
      <c r="D2663" s="18" t="s">
        <v>697</v>
      </c>
      <c r="E2663" s="667" t="s">
        <v>1257</v>
      </c>
      <c r="F2663" s="667"/>
      <c r="G2663" s="17" t="s">
        <v>104</v>
      </c>
      <c r="H2663" s="46">
        <v>1</v>
      </c>
      <c r="I2663" s="15">
        <v>11.08</v>
      </c>
      <c r="J2663" s="15">
        <v>11.08</v>
      </c>
    </row>
    <row r="2664" spans="1:10" ht="26.1" customHeight="1" x14ac:dyDescent="0.25">
      <c r="A2664" s="44" t="s">
        <v>1254</v>
      </c>
      <c r="B2664" s="45" t="s">
        <v>1851</v>
      </c>
      <c r="C2664" s="44" t="s">
        <v>61</v>
      </c>
      <c r="D2664" s="44" t="s">
        <v>1850</v>
      </c>
      <c r="E2664" s="668" t="s">
        <v>1251</v>
      </c>
      <c r="F2664" s="668"/>
      <c r="G2664" s="43" t="s">
        <v>1250</v>
      </c>
      <c r="H2664" s="42">
        <v>0.15859999999999999</v>
      </c>
      <c r="I2664" s="41">
        <v>20.09</v>
      </c>
      <c r="J2664" s="41">
        <v>3.18</v>
      </c>
    </row>
    <row r="2665" spans="1:10" ht="26.1" customHeight="1" x14ac:dyDescent="0.25">
      <c r="A2665" s="44" t="s">
        <v>1254</v>
      </c>
      <c r="B2665" s="45" t="s">
        <v>1256</v>
      </c>
      <c r="C2665" s="44" t="s">
        <v>61</v>
      </c>
      <c r="D2665" s="44" t="s">
        <v>1255</v>
      </c>
      <c r="E2665" s="668" t="s">
        <v>1251</v>
      </c>
      <c r="F2665" s="668"/>
      <c r="G2665" s="43" t="s">
        <v>1250</v>
      </c>
      <c r="H2665" s="42">
        <v>0.15859999999999999</v>
      </c>
      <c r="I2665" s="41">
        <v>28.39</v>
      </c>
      <c r="J2665" s="41">
        <v>4.5</v>
      </c>
    </row>
    <row r="2666" spans="1:10" ht="26.1" customHeight="1" x14ac:dyDescent="0.25">
      <c r="A2666" s="39" t="s">
        <v>1247</v>
      </c>
      <c r="B2666" s="40" t="s">
        <v>2788</v>
      </c>
      <c r="C2666" s="39" t="s">
        <v>61</v>
      </c>
      <c r="D2666" s="39" t="s">
        <v>2787</v>
      </c>
      <c r="E2666" s="669" t="s">
        <v>1244</v>
      </c>
      <c r="F2666" s="669"/>
      <c r="G2666" s="38" t="s">
        <v>104</v>
      </c>
      <c r="H2666" s="37">
        <v>1.0492999999999999</v>
      </c>
      <c r="I2666" s="36">
        <v>3.19</v>
      </c>
      <c r="J2666" s="36">
        <v>3.34</v>
      </c>
    </row>
    <row r="2667" spans="1:10" ht="24" customHeight="1" x14ac:dyDescent="0.25">
      <c r="A2667" s="39" t="s">
        <v>1247</v>
      </c>
      <c r="B2667" s="40" t="s">
        <v>2611</v>
      </c>
      <c r="C2667" s="39" t="s">
        <v>61</v>
      </c>
      <c r="D2667" s="39" t="s">
        <v>2610</v>
      </c>
      <c r="E2667" s="669" t="s">
        <v>1244</v>
      </c>
      <c r="F2667" s="669"/>
      <c r="G2667" s="38" t="s">
        <v>82</v>
      </c>
      <c r="H2667" s="37">
        <v>3.6999999999999998E-2</v>
      </c>
      <c r="I2667" s="36">
        <v>1.71</v>
      </c>
      <c r="J2667" s="36">
        <v>0.06</v>
      </c>
    </row>
    <row r="2668" spans="1:10" x14ac:dyDescent="0.25">
      <c r="A2668" s="35"/>
      <c r="B2668" s="35"/>
      <c r="C2668" s="35"/>
      <c r="D2668" s="35"/>
      <c r="E2668" s="35" t="s">
        <v>1243</v>
      </c>
      <c r="F2668" s="34">
        <v>2.7620462352613497</v>
      </c>
      <c r="G2668" s="35" t="s">
        <v>1242</v>
      </c>
      <c r="H2668" s="34">
        <v>3.19</v>
      </c>
      <c r="I2668" s="35" t="s">
        <v>1241</v>
      </c>
      <c r="J2668" s="34">
        <v>5.95</v>
      </c>
    </row>
    <row r="2669" spans="1:10" x14ac:dyDescent="0.25">
      <c r="A2669" s="35"/>
      <c r="B2669" s="35"/>
      <c r="C2669" s="35"/>
      <c r="D2669" s="35"/>
      <c r="E2669" s="35" t="s">
        <v>1240</v>
      </c>
      <c r="F2669" s="34">
        <v>2.21</v>
      </c>
      <c r="G2669" s="35"/>
      <c r="H2669" s="674" t="s">
        <v>1239</v>
      </c>
      <c r="I2669" s="674"/>
      <c r="J2669" s="34">
        <v>13.29</v>
      </c>
    </row>
    <row r="2670" spans="1:10" ht="50.1" customHeight="1" thickBot="1" x14ac:dyDescent="0.3">
      <c r="A2670" s="11"/>
      <c r="B2670" s="11"/>
      <c r="C2670" s="11"/>
      <c r="D2670" s="11"/>
      <c r="E2670" s="11"/>
      <c r="F2670" s="11"/>
      <c r="G2670" s="11" t="s">
        <v>3360</v>
      </c>
      <c r="H2670" s="48">
        <v>37.24</v>
      </c>
      <c r="I2670" s="11" t="s">
        <v>3359</v>
      </c>
      <c r="J2670" s="47">
        <v>494.91</v>
      </c>
    </row>
    <row r="2671" spans="1:10" ht="1.2" customHeight="1" thickTop="1" x14ac:dyDescent="0.25">
      <c r="A2671" s="33"/>
      <c r="B2671" s="33"/>
      <c r="C2671" s="33"/>
      <c r="D2671" s="33"/>
      <c r="E2671" s="33"/>
      <c r="F2671" s="33"/>
      <c r="G2671" s="33"/>
      <c r="H2671" s="33"/>
      <c r="I2671" s="33"/>
      <c r="J2671" s="33"/>
    </row>
    <row r="2672" spans="1:10" ht="18" customHeight="1" x14ac:dyDescent="0.25">
      <c r="A2672" s="30" t="s">
        <v>696</v>
      </c>
      <c r="B2672" s="28" t="s">
        <v>1237</v>
      </c>
      <c r="C2672" s="30" t="s">
        <v>1236</v>
      </c>
      <c r="D2672" s="30" t="s">
        <v>10</v>
      </c>
      <c r="E2672" s="666" t="s">
        <v>1261</v>
      </c>
      <c r="F2672" s="666"/>
      <c r="G2672" s="29" t="s">
        <v>1235</v>
      </c>
      <c r="H2672" s="28" t="s">
        <v>1234</v>
      </c>
      <c r="I2672" s="28" t="s">
        <v>1233</v>
      </c>
      <c r="J2672" s="28" t="s">
        <v>11</v>
      </c>
    </row>
    <row r="2673" spans="1:10" ht="39" customHeight="1" x14ac:dyDescent="0.25">
      <c r="A2673" s="18" t="s">
        <v>1260</v>
      </c>
      <c r="B2673" s="16" t="s">
        <v>695</v>
      </c>
      <c r="C2673" s="18" t="s">
        <v>61</v>
      </c>
      <c r="D2673" s="18" t="s">
        <v>694</v>
      </c>
      <c r="E2673" s="667" t="s">
        <v>1257</v>
      </c>
      <c r="F2673" s="667"/>
      <c r="G2673" s="17" t="s">
        <v>104</v>
      </c>
      <c r="H2673" s="46">
        <v>1</v>
      </c>
      <c r="I2673" s="15">
        <v>25.47</v>
      </c>
      <c r="J2673" s="15">
        <v>25.47</v>
      </c>
    </row>
    <row r="2674" spans="1:10" ht="26.1" customHeight="1" x14ac:dyDescent="0.25">
      <c r="A2674" s="44" t="s">
        <v>1254</v>
      </c>
      <c r="B2674" s="45" t="s">
        <v>1851</v>
      </c>
      <c r="C2674" s="44" t="s">
        <v>61</v>
      </c>
      <c r="D2674" s="44" t="s">
        <v>1850</v>
      </c>
      <c r="E2674" s="668" t="s">
        <v>1251</v>
      </c>
      <c r="F2674" s="668"/>
      <c r="G2674" s="43" t="s">
        <v>1250</v>
      </c>
      <c r="H2674" s="42">
        <v>0.26769999999999999</v>
      </c>
      <c r="I2674" s="41">
        <v>20.09</v>
      </c>
      <c r="J2674" s="41">
        <v>5.37</v>
      </c>
    </row>
    <row r="2675" spans="1:10" ht="26.1" customHeight="1" x14ac:dyDescent="0.25">
      <c r="A2675" s="44" t="s">
        <v>1254</v>
      </c>
      <c r="B2675" s="45" t="s">
        <v>1256</v>
      </c>
      <c r="C2675" s="44" t="s">
        <v>61</v>
      </c>
      <c r="D2675" s="44" t="s">
        <v>1255</v>
      </c>
      <c r="E2675" s="668" t="s">
        <v>1251</v>
      </c>
      <c r="F2675" s="668"/>
      <c r="G2675" s="43" t="s">
        <v>1250</v>
      </c>
      <c r="H2675" s="42">
        <v>0.26769999999999999</v>
      </c>
      <c r="I2675" s="41">
        <v>28.39</v>
      </c>
      <c r="J2675" s="41">
        <v>7.6</v>
      </c>
    </row>
    <row r="2676" spans="1:10" ht="26.1" customHeight="1" x14ac:dyDescent="0.25">
      <c r="A2676" s="39" t="s">
        <v>1247</v>
      </c>
      <c r="B2676" s="40" t="s">
        <v>2786</v>
      </c>
      <c r="C2676" s="39" t="s">
        <v>61</v>
      </c>
      <c r="D2676" s="39" t="s">
        <v>2785</v>
      </c>
      <c r="E2676" s="669" t="s">
        <v>1244</v>
      </c>
      <c r="F2676" s="669"/>
      <c r="G2676" s="38" t="s">
        <v>104</v>
      </c>
      <c r="H2676" s="37">
        <v>1.0492999999999999</v>
      </c>
      <c r="I2676" s="36">
        <v>11.87</v>
      </c>
      <c r="J2676" s="36">
        <v>12.45</v>
      </c>
    </row>
    <row r="2677" spans="1:10" ht="24" customHeight="1" x14ac:dyDescent="0.25">
      <c r="A2677" s="39" t="s">
        <v>1247</v>
      </c>
      <c r="B2677" s="40" t="s">
        <v>2611</v>
      </c>
      <c r="C2677" s="39" t="s">
        <v>61</v>
      </c>
      <c r="D2677" s="39" t="s">
        <v>2610</v>
      </c>
      <c r="E2677" s="669" t="s">
        <v>1244</v>
      </c>
      <c r="F2677" s="669"/>
      <c r="G2677" s="38" t="s">
        <v>82</v>
      </c>
      <c r="H2677" s="37">
        <v>3.1199999999999999E-2</v>
      </c>
      <c r="I2677" s="36">
        <v>1.71</v>
      </c>
      <c r="J2677" s="36">
        <v>0.05</v>
      </c>
    </row>
    <row r="2678" spans="1:10" x14ac:dyDescent="0.25">
      <c r="A2678" s="35"/>
      <c r="B2678" s="35"/>
      <c r="C2678" s="35"/>
      <c r="D2678" s="35"/>
      <c r="E2678" s="35" t="s">
        <v>1243</v>
      </c>
      <c r="F2678" s="34">
        <v>4.6699470801225509</v>
      </c>
      <c r="G2678" s="35" t="s">
        <v>1242</v>
      </c>
      <c r="H2678" s="34">
        <v>5.39</v>
      </c>
      <c r="I2678" s="35" t="s">
        <v>1241</v>
      </c>
      <c r="J2678" s="34">
        <v>10.06</v>
      </c>
    </row>
    <row r="2679" spans="1:10" x14ac:dyDescent="0.25">
      <c r="A2679" s="35"/>
      <c r="B2679" s="35"/>
      <c r="C2679" s="35"/>
      <c r="D2679" s="35"/>
      <c r="E2679" s="35" t="s">
        <v>1240</v>
      </c>
      <c r="F2679" s="34">
        <v>5.09</v>
      </c>
      <c r="G2679" s="35"/>
      <c r="H2679" s="674" t="s">
        <v>1239</v>
      </c>
      <c r="I2679" s="674"/>
      <c r="J2679" s="34">
        <v>30.56</v>
      </c>
    </row>
    <row r="2680" spans="1:10" ht="50.1" customHeight="1" thickBot="1" x14ac:dyDescent="0.3">
      <c r="A2680" s="11"/>
      <c r="B2680" s="11"/>
      <c r="C2680" s="11"/>
      <c r="D2680" s="11"/>
      <c r="E2680" s="11"/>
      <c r="F2680" s="11"/>
      <c r="G2680" s="11" t="s">
        <v>3360</v>
      </c>
      <c r="H2680" s="48">
        <v>36.64</v>
      </c>
      <c r="I2680" s="11" t="s">
        <v>3359</v>
      </c>
      <c r="J2680" s="47">
        <v>1119.71</v>
      </c>
    </row>
    <row r="2681" spans="1:10" ht="1.2" customHeight="1" thickTop="1" x14ac:dyDescent="0.25">
      <c r="A2681" s="33"/>
      <c r="B2681" s="33"/>
      <c r="C2681" s="33"/>
      <c r="D2681" s="33"/>
      <c r="E2681" s="33"/>
      <c r="F2681" s="33"/>
      <c r="G2681" s="33"/>
      <c r="H2681" s="33"/>
      <c r="I2681" s="33"/>
      <c r="J2681" s="33"/>
    </row>
    <row r="2682" spans="1:10" ht="18" customHeight="1" x14ac:dyDescent="0.25">
      <c r="A2682" s="30" t="s">
        <v>693</v>
      </c>
      <c r="B2682" s="28" t="s">
        <v>1237</v>
      </c>
      <c r="C2682" s="30" t="s">
        <v>1236</v>
      </c>
      <c r="D2682" s="30" t="s">
        <v>10</v>
      </c>
      <c r="E2682" s="666" t="s">
        <v>1261</v>
      </c>
      <c r="F2682" s="666"/>
      <c r="G2682" s="29" t="s">
        <v>1235</v>
      </c>
      <c r="H2682" s="28" t="s">
        <v>1234</v>
      </c>
      <c r="I2682" s="28" t="s">
        <v>1233</v>
      </c>
      <c r="J2682" s="28" t="s">
        <v>11</v>
      </c>
    </row>
    <row r="2683" spans="1:10" ht="52.2" customHeight="1" x14ac:dyDescent="0.25">
      <c r="A2683" s="18" t="s">
        <v>1260</v>
      </c>
      <c r="B2683" s="16" t="s">
        <v>692</v>
      </c>
      <c r="C2683" s="18" t="s">
        <v>61</v>
      </c>
      <c r="D2683" s="18" t="s">
        <v>691</v>
      </c>
      <c r="E2683" s="667" t="s">
        <v>1257</v>
      </c>
      <c r="F2683" s="667"/>
      <c r="G2683" s="17" t="s">
        <v>82</v>
      </c>
      <c r="H2683" s="46">
        <v>1</v>
      </c>
      <c r="I2683" s="15">
        <v>5.5</v>
      </c>
      <c r="J2683" s="15">
        <v>5.5</v>
      </c>
    </row>
    <row r="2684" spans="1:10" ht="26.1" customHeight="1" x14ac:dyDescent="0.25">
      <c r="A2684" s="44" t="s">
        <v>1254</v>
      </c>
      <c r="B2684" s="45" t="s">
        <v>1851</v>
      </c>
      <c r="C2684" s="44" t="s">
        <v>61</v>
      </c>
      <c r="D2684" s="44" t="s">
        <v>1850</v>
      </c>
      <c r="E2684" s="668" t="s">
        <v>1251</v>
      </c>
      <c r="F2684" s="668"/>
      <c r="G2684" s="43" t="s">
        <v>1250</v>
      </c>
      <c r="H2684" s="42">
        <v>8.4400000000000003E-2</v>
      </c>
      <c r="I2684" s="41">
        <v>20.09</v>
      </c>
      <c r="J2684" s="41">
        <v>1.69</v>
      </c>
    </row>
    <row r="2685" spans="1:10" ht="26.1" customHeight="1" x14ac:dyDescent="0.25">
      <c r="A2685" s="44" t="s">
        <v>1254</v>
      </c>
      <c r="B2685" s="45" t="s">
        <v>1256</v>
      </c>
      <c r="C2685" s="44" t="s">
        <v>61</v>
      </c>
      <c r="D2685" s="44" t="s">
        <v>1255</v>
      </c>
      <c r="E2685" s="668" t="s">
        <v>1251</v>
      </c>
      <c r="F2685" s="668"/>
      <c r="G2685" s="43" t="s">
        <v>1250</v>
      </c>
      <c r="H2685" s="42">
        <v>8.4400000000000003E-2</v>
      </c>
      <c r="I2685" s="41">
        <v>28.39</v>
      </c>
      <c r="J2685" s="41">
        <v>2.39</v>
      </c>
    </row>
    <row r="2686" spans="1:10" ht="26.1" customHeight="1" x14ac:dyDescent="0.25">
      <c r="A2686" s="39" t="s">
        <v>1247</v>
      </c>
      <c r="B2686" s="40" t="s">
        <v>2810</v>
      </c>
      <c r="C2686" s="39" t="s">
        <v>61</v>
      </c>
      <c r="D2686" s="39" t="s">
        <v>2809</v>
      </c>
      <c r="E2686" s="669" t="s">
        <v>1244</v>
      </c>
      <c r="F2686" s="669"/>
      <c r="G2686" s="38" t="s">
        <v>82</v>
      </c>
      <c r="H2686" s="37">
        <v>1</v>
      </c>
      <c r="I2686" s="36">
        <v>0.68</v>
      </c>
      <c r="J2686" s="36">
        <v>0.68</v>
      </c>
    </row>
    <row r="2687" spans="1:10" ht="24" customHeight="1" x14ac:dyDescent="0.25">
      <c r="A2687" s="39" t="s">
        <v>1247</v>
      </c>
      <c r="B2687" s="40" t="s">
        <v>2617</v>
      </c>
      <c r="C2687" s="39" t="s">
        <v>61</v>
      </c>
      <c r="D2687" s="39" t="s">
        <v>2616</v>
      </c>
      <c r="E2687" s="669" t="s">
        <v>1244</v>
      </c>
      <c r="F2687" s="669"/>
      <c r="G2687" s="38" t="s">
        <v>82</v>
      </c>
      <c r="H2687" s="37">
        <v>5.8999999999999999E-3</v>
      </c>
      <c r="I2687" s="36">
        <v>51.34</v>
      </c>
      <c r="J2687" s="36">
        <v>0.3</v>
      </c>
    </row>
    <row r="2688" spans="1:10" ht="26.1" customHeight="1" x14ac:dyDescent="0.25">
      <c r="A2688" s="39" t="s">
        <v>1247</v>
      </c>
      <c r="B2688" s="40" t="s">
        <v>2615</v>
      </c>
      <c r="C2688" s="39" t="s">
        <v>61</v>
      </c>
      <c r="D2688" s="39" t="s">
        <v>2614</v>
      </c>
      <c r="E2688" s="669" t="s">
        <v>1244</v>
      </c>
      <c r="F2688" s="669"/>
      <c r="G2688" s="38" t="s">
        <v>82</v>
      </c>
      <c r="H2688" s="37">
        <v>7.0000000000000001E-3</v>
      </c>
      <c r="I2688" s="36">
        <v>58.17</v>
      </c>
      <c r="J2688" s="36">
        <v>0.4</v>
      </c>
    </row>
    <row r="2689" spans="1:10" ht="24" customHeight="1" x14ac:dyDescent="0.25">
      <c r="A2689" s="39" t="s">
        <v>1247</v>
      </c>
      <c r="B2689" s="40" t="s">
        <v>2611</v>
      </c>
      <c r="C2689" s="39" t="s">
        <v>61</v>
      </c>
      <c r="D2689" s="39" t="s">
        <v>2610</v>
      </c>
      <c r="E2689" s="669" t="s">
        <v>1244</v>
      </c>
      <c r="F2689" s="669"/>
      <c r="G2689" s="38" t="s">
        <v>82</v>
      </c>
      <c r="H2689" s="37">
        <v>2.81E-2</v>
      </c>
      <c r="I2689" s="36">
        <v>1.71</v>
      </c>
      <c r="J2689" s="36">
        <v>0.04</v>
      </c>
    </row>
    <row r="2690" spans="1:10" x14ac:dyDescent="0.25">
      <c r="A2690" s="35"/>
      <c r="B2690" s="35"/>
      <c r="C2690" s="35"/>
      <c r="D2690" s="35"/>
      <c r="E2690" s="35" t="s">
        <v>1243</v>
      </c>
      <c r="F2690" s="34">
        <v>1.4669018661219941</v>
      </c>
      <c r="G2690" s="35" t="s">
        <v>1242</v>
      </c>
      <c r="H2690" s="34">
        <v>1.69</v>
      </c>
      <c r="I2690" s="35" t="s">
        <v>1241</v>
      </c>
      <c r="J2690" s="34">
        <v>3.16</v>
      </c>
    </row>
    <row r="2691" spans="1:10" x14ac:dyDescent="0.25">
      <c r="A2691" s="35"/>
      <c r="B2691" s="35"/>
      <c r="C2691" s="35"/>
      <c r="D2691" s="35"/>
      <c r="E2691" s="35" t="s">
        <v>1240</v>
      </c>
      <c r="F2691" s="34">
        <v>1.1000000000000001</v>
      </c>
      <c r="G2691" s="35"/>
      <c r="H2691" s="674" t="s">
        <v>1239</v>
      </c>
      <c r="I2691" s="674"/>
      <c r="J2691" s="34">
        <v>6.6</v>
      </c>
    </row>
    <row r="2692" spans="1:10" ht="50.1" customHeight="1" thickBot="1" x14ac:dyDescent="0.3">
      <c r="A2692" s="11"/>
      <c r="B2692" s="11"/>
      <c r="C2692" s="11"/>
      <c r="D2692" s="11"/>
      <c r="E2692" s="11"/>
      <c r="F2692" s="11"/>
      <c r="G2692" s="11" t="s">
        <v>3360</v>
      </c>
      <c r="H2692" s="48">
        <v>16</v>
      </c>
      <c r="I2692" s="11" t="s">
        <v>3359</v>
      </c>
      <c r="J2692" s="47">
        <v>105.6</v>
      </c>
    </row>
    <row r="2693" spans="1:10" ht="1.2" customHeight="1" thickTop="1" x14ac:dyDescent="0.25">
      <c r="A2693" s="33"/>
      <c r="B2693" s="33"/>
      <c r="C2693" s="33"/>
      <c r="D2693" s="33"/>
      <c r="E2693" s="33"/>
      <c r="F2693" s="33"/>
      <c r="G2693" s="33"/>
      <c r="H2693" s="33"/>
      <c r="I2693" s="33"/>
      <c r="J2693" s="33"/>
    </row>
    <row r="2694" spans="1:10" ht="18" customHeight="1" x14ac:dyDescent="0.25">
      <c r="A2694" s="30" t="s">
        <v>690</v>
      </c>
      <c r="B2694" s="28" t="s">
        <v>1237</v>
      </c>
      <c r="C2694" s="30" t="s">
        <v>1236</v>
      </c>
      <c r="D2694" s="30" t="s">
        <v>10</v>
      </c>
      <c r="E2694" s="666" t="s">
        <v>1261</v>
      </c>
      <c r="F2694" s="666"/>
      <c r="G2694" s="29" t="s">
        <v>1235</v>
      </c>
      <c r="H2694" s="28" t="s">
        <v>1234</v>
      </c>
      <c r="I2694" s="28" t="s">
        <v>1233</v>
      </c>
      <c r="J2694" s="28" t="s">
        <v>11</v>
      </c>
    </row>
    <row r="2695" spans="1:10" ht="52.2" customHeight="1" x14ac:dyDescent="0.25">
      <c r="A2695" s="18" t="s">
        <v>1260</v>
      </c>
      <c r="B2695" s="16" t="s">
        <v>689</v>
      </c>
      <c r="C2695" s="18" t="s">
        <v>61</v>
      </c>
      <c r="D2695" s="18" t="s">
        <v>688</v>
      </c>
      <c r="E2695" s="667" t="s">
        <v>1257</v>
      </c>
      <c r="F2695" s="667"/>
      <c r="G2695" s="17" t="s">
        <v>82</v>
      </c>
      <c r="H2695" s="46">
        <v>1</v>
      </c>
      <c r="I2695" s="15">
        <v>14.47</v>
      </c>
      <c r="J2695" s="15">
        <v>14.47</v>
      </c>
    </row>
    <row r="2696" spans="1:10" ht="26.1" customHeight="1" x14ac:dyDescent="0.25">
      <c r="A2696" s="44" t="s">
        <v>1254</v>
      </c>
      <c r="B2696" s="45" t="s">
        <v>1851</v>
      </c>
      <c r="C2696" s="44" t="s">
        <v>61</v>
      </c>
      <c r="D2696" s="44" t="s">
        <v>1850</v>
      </c>
      <c r="E2696" s="668" t="s">
        <v>1251</v>
      </c>
      <c r="F2696" s="668"/>
      <c r="G2696" s="43" t="s">
        <v>1250</v>
      </c>
      <c r="H2696" s="42">
        <v>0.13059999999999999</v>
      </c>
      <c r="I2696" s="41">
        <v>20.09</v>
      </c>
      <c r="J2696" s="41">
        <v>2.62</v>
      </c>
    </row>
    <row r="2697" spans="1:10" ht="26.1" customHeight="1" x14ac:dyDescent="0.25">
      <c r="A2697" s="44" t="s">
        <v>1254</v>
      </c>
      <c r="B2697" s="45" t="s">
        <v>1256</v>
      </c>
      <c r="C2697" s="44" t="s">
        <v>61</v>
      </c>
      <c r="D2697" s="44" t="s">
        <v>1255</v>
      </c>
      <c r="E2697" s="668" t="s">
        <v>1251</v>
      </c>
      <c r="F2697" s="668"/>
      <c r="G2697" s="43" t="s">
        <v>1250</v>
      </c>
      <c r="H2697" s="42">
        <v>0.13059999999999999</v>
      </c>
      <c r="I2697" s="41">
        <v>28.39</v>
      </c>
      <c r="J2697" s="41">
        <v>3.7</v>
      </c>
    </row>
    <row r="2698" spans="1:10" ht="26.1" customHeight="1" x14ac:dyDescent="0.25">
      <c r="A2698" s="39" t="s">
        <v>1247</v>
      </c>
      <c r="B2698" s="40" t="s">
        <v>2784</v>
      </c>
      <c r="C2698" s="39" t="s">
        <v>61</v>
      </c>
      <c r="D2698" s="39" t="s">
        <v>2783</v>
      </c>
      <c r="E2698" s="669" t="s">
        <v>1244</v>
      </c>
      <c r="F2698" s="669"/>
      <c r="G2698" s="38" t="s">
        <v>82</v>
      </c>
      <c r="H2698" s="37">
        <v>1</v>
      </c>
      <c r="I2698" s="36">
        <v>6.47</v>
      </c>
      <c r="J2698" s="36">
        <v>6.47</v>
      </c>
    </row>
    <row r="2699" spans="1:10" ht="24" customHeight="1" x14ac:dyDescent="0.25">
      <c r="A2699" s="39" t="s">
        <v>1247</v>
      </c>
      <c r="B2699" s="40" t="s">
        <v>2617</v>
      </c>
      <c r="C2699" s="39" t="s">
        <v>61</v>
      </c>
      <c r="D2699" s="39" t="s">
        <v>2616</v>
      </c>
      <c r="E2699" s="669" t="s">
        <v>1244</v>
      </c>
      <c r="F2699" s="669"/>
      <c r="G2699" s="38" t="s">
        <v>82</v>
      </c>
      <c r="H2699" s="37">
        <v>1.29E-2</v>
      </c>
      <c r="I2699" s="36">
        <v>51.34</v>
      </c>
      <c r="J2699" s="36">
        <v>0.66</v>
      </c>
    </row>
    <row r="2700" spans="1:10" ht="26.1" customHeight="1" x14ac:dyDescent="0.25">
      <c r="A2700" s="39" t="s">
        <v>1247</v>
      </c>
      <c r="B2700" s="40" t="s">
        <v>2615</v>
      </c>
      <c r="C2700" s="39" t="s">
        <v>61</v>
      </c>
      <c r="D2700" s="39" t="s">
        <v>2614</v>
      </c>
      <c r="E2700" s="669" t="s">
        <v>1244</v>
      </c>
      <c r="F2700" s="669"/>
      <c r="G2700" s="38" t="s">
        <v>82</v>
      </c>
      <c r="H2700" s="37">
        <v>1.6500000000000001E-2</v>
      </c>
      <c r="I2700" s="36">
        <v>58.17</v>
      </c>
      <c r="J2700" s="36">
        <v>0.95</v>
      </c>
    </row>
    <row r="2701" spans="1:10" ht="24" customHeight="1" x14ac:dyDescent="0.25">
      <c r="A2701" s="39" t="s">
        <v>1247</v>
      </c>
      <c r="B2701" s="40" t="s">
        <v>2611</v>
      </c>
      <c r="C2701" s="39" t="s">
        <v>61</v>
      </c>
      <c r="D2701" s="39" t="s">
        <v>2610</v>
      </c>
      <c r="E2701" s="669" t="s">
        <v>1244</v>
      </c>
      <c r="F2701" s="669"/>
      <c r="G2701" s="38" t="s">
        <v>82</v>
      </c>
      <c r="H2701" s="37">
        <v>4.3499999999999997E-2</v>
      </c>
      <c r="I2701" s="36">
        <v>1.71</v>
      </c>
      <c r="J2701" s="36">
        <v>7.0000000000000007E-2</v>
      </c>
    </row>
    <row r="2702" spans="1:10" x14ac:dyDescent="0.25">
      <c r="A2702" s="35"/>
      <c r="B2702" s="35"/>
      <c r="C2702" s="35"/>
      <c r="D2702" s="35"/>
      <c r="E2702" s="35" t="s">
        <v>1243</v>
      </c>
      <c r="F2702" s="34">
        <v>2.2746263113917</v>
      </c>
      <c r="G2702" s="35" t="s">
        <v>1242</v>
      </c>
      <c r="H2702" s="34">
        <v>2.63</v>
      </c>
      <c r="I2702" s="35" t="s">
        <v>1241</v>
      </c>
      <c r="J2702" s="34">
        <v>4.9000000000000004</v>
      </c>
    </row>
    <row r="2703" spans="1:10" x14ac:dyDescent="0.25">
      <c r="A2703" s="35"/>
      <c r="B2703" s="35"/>
      <c r="C2703" s="35"/>
      <c r="D2703" s="35"/>
      <c r="E2703" s="35" t="s">
        <v>1240</v>
      </c>
      <c r="F2703" s="34">
        <v>2.89</v>
      </c>
      <c r="G2703" s="35"/>
      <c r="H2703" s="674" t="s">
        <v>1239</v>
      </c>
      <c r="I2703" s="674"/>
      <c r="J2703" s="34">
        <v>17.36</v>
      </c>
    </row>
    <row r="2704" spans="1:10" ht="50.1" customHeight="1" thickBot="1" x14ac:dyDescent="0.3">
      <c r="A2704" s="11"/>
      <c r="B2704" s="11"/>
      <c r="C2704" s="11"/>
      <c r="D2704" s="11"/>
      <c r="E2704" s="11"/>
      <c r="F2704" s="11"/>
      <c r="G2704" s="11" t="s">
        <v>3360</v>
      </c>
      <c r="H2704" s="48">
        <v>34</v>
      </c>
      <c r="I2704" s="11" t="s">
        <v>3359</v>
      </c>
      <c r="J2704" s="47">
        <v>590.24</v>
      </c>
    </row>
    <row r="2705" spans="1:10" ht="1.2" customHeight="1" thickTop="1" x14ac:dyDescent="0.25">
      <c r="A2705" s="33"/>
      <c r="B2705" s="33"/>
      <c r="C2705" s="33"/>
      <c r="D2705" s="33"/>
      <c r="E2705" s="33"/>
      <c r="F2705" s="33"/>
      <c r="G2705" s="33"/>
      <c r="H2705" s="33"/>
      <c r="I2705" s="33"/>
      <c r="J2705" s="33"/>
    </row>
    <row r="2706" spans="1:10" ht="18" customHeight="1" x14ac:dyDescent="0.25">
      <c r="A2706" s="30" t="s">
        <v>687</v>
      </c>
      <c r="B2706" s="28" t="s">
        <v>1237</v>
      </c>
      <c r="C2706" s="30" t="s">
        <v>1236</v>
      </c>
      <c r="D2706" s="30" t="s">
        <v>10</v>
      </c>
      <c r="E2706" s="666" t="s">
        <v>1261</v>
      </c>
      <c r="F2706" s="666"/>
      <c r="G2706" s="29" t="s">
        <v>1235</v>
      </c>
      <c r="H2706" s="28" t="s">
        <v>1234</v>
      </c>
      <c r="I2706" s="28" t="s">
        <v>1233</v>
      </c>
      <c r="J2706" s="28" t="s">
        <v>11</v>
      </c>
    </row>
    <row r="2707" spans="1:10" ht="39" customHeight="1" x14ac:dyDescent="0.25">
      <c r="A2707" s="18" t="s">
        <v>1260</v>
      </c>
      <c r="B2707" s="16" t="s">
        <v>686</v>
      </c>
      <c r="C2707" s="18" t="s">
        <v>61</v>
      </c>
      <c r="D2707" s="18" t="s">
        <v>685</v>
      </c>
      <c r="E2707" s="667" t="s">
        <v>1257</v>
      </c>
      <c r="F2707" s="667"/>
      <c r="G2707" s="17" t="s">
        <v>82</v>
      </c>
      <c r="H2707" s="46">
        <v>1</v>
      </c>
      <c r="I2707" s="15">
        <v>8.01</v>
      </c>
      <c r="J2707" s="15">
        <v>8.01</v>
      </c>
    </row>
    <row r="2708" spans="1:10" ht="26.1" customHeight="1" x14ac:dyDescent="0.25">
      <c r="A2708" s="44" t="s">
        <v>1254</v>
      </c>
      <c r="B2708" s="45" t="s">
        <v>1851</v>
      </c>
      <c r="C2708" s="44" t="s">
        <v>61</v>
      </c>
      <c r="D2708" s="44" t="s">
        <v>1850</v>
      </c>
      <c r="E2708" s="668" t="s">
        <v>1251</v>
      </c>
      <c r="F2708" s="668"/>
      <c r="G2708" s="43" t="s">
        <v>1250</v>
      </c>
      <c r="H2708" s="42">
        <v>0.13589999999999999</v>
      </c>
      <c r="I2708" s="41">
        <v>20.09</v>
      </c>
      <c r="J2708" s="41">
        <v>2.73</v>
      </c>
    </row>
    <row r="2709" spans="1:10" ht="26.1" customHeight="1" x14ac:dyDescent="0.25">
      <c r="A2709" s="44" t="s">
        <v>1254</v>
      </c>
      <c r="B2709" s="45" t="s">
        <v>1256</v>
      </c>
      <c r="C2709" s="44" t="s">
        <v>61</v>
      </c>
      <c r="D2709" s="44" t="s">
        <v>1255</v>
      </c>
      <c r="E2709" s="668" t="s">
        <v>1251</v>
      </c>
      <c r="F2709" s="668"/>
      <c r="G2709" s="43" t="s">
        <v>1250</v>
      </c>
      <c r="H2709" s="42">
        <v>0.13589999999999999</v>
      </c>
      <c r="I2709" s="41">
        <v>28.39</v>
      </c>
      <c r="J2709" s="41">
        <v>3.85</v>
      </c>
    </row>
    <row r="2710" spans="1:10" ht="24" customHeight="1" x14ac:dyDescent="0.25">
      <c r="A2710" s="39" t="s">
        <v>1247</v>
      </c>
      <c r="B2710" s="40" t="s">
        <v>2617</v>
      </c>
      <c r="C2710" s="39" t="s">
        <v>61</v>
      </c>
      <c r="D2710" s="39" t="s">
        <v>2616</v>
      </c>
      <c r="E2710" s="669" t="s">
        <v>1244</v>
      </c>
      <c r="F2710" s="669"/>
      <c r="G2710" s="38" t="s">
        <v>82</v>
      </c>
      <c r="H2710" s="37">
        <v>7.1000000000000004E-3</v>
      </c>
      <c r="I2710" s="36">
        <v>51.34</v>
      </c>
      <c r="J2710" s="36">
        <v>0.36</v>
      </c>
    </row>
    <row r="2711" spans="1:10" ht="26.1" customHeight="1" x14ac:dyDescent="0.25">
      <c r="A2711" s="39" t="s">
        <v>1247</v>
      </c>
      <c r="B2711" s="40" t="s">
        <v>2782</v>
      </c>
      <c r="C2711" s="39" t="s">
        <v>61</v>
      </c>
      <c r="D2711" s="39" t="s">
        <v>2781</v>
      </c>
      <c r="E2711" s="669" t="s">
        <v>1244</v>
      </c>
      <c r="F2711" s="669"/>
      <c r="G2711" s="38" t="s">
        <v>82</v>
      </c>
      <c r="H2711" s="37">
        <v>1</v>
      </c>
      <c r="I2711" s="36">
        <v>0.56000000000000005</v>
      </c>
      <c r="J2711" s="36">
        <v>0.56000000000000005</v>
      </c>
    </row>
    <row r="2712" spans="1:10" ht="26.1" customHeight="1" x14ac:dyDescent="0.25">
      <c r="A2712" s="39" t="s">
        <v>1247</v>
      </c>
      <c r="B2712" s="40" t="s">
        <v>2615</v>
      </c>
      <c r="C2712" s="39" t="s">
        <v>61</v>
      </c>
      <c r="D2712" s="39" t="s">
        <v>2614</v>
      </c>
      <c r="E2712" s="669" t="s">
        <v>1244</v>
      </c>
      <c r="F2712" s="669"/>
      <c r="G2712" s="38" t="s">
        <v>82</v>
      </c>
      <c r="H2712" s="37">
        <v>8.0000000000000002E-3</v>
      </c>
      <c r="I2712" s="36">
        <v>58.17</v>
      </c>
      <c r="J2712" s="36">
        <v>0.46</v>
      </c>
    </row>
    <row r="2713" spans="1:10" ht="24" customHeight="1" x14ac:dyDescent="0.25">
      <c r="A2713" s="39" t="s">
        <v>1247</v>
      </c>
      <c r="B2713" s="40" t="s">
        <v>2611</v>
      </c>
      <c r="C2713" s="39" t="s">
        <v>61</v>
      </c>
      <c r="D2713" s="39" t="s">
        <v>2610</v>
      </c>
      <c r="E2713" s="669" t="s">
        <v>1244</v>
      </c>
      <c r="F2713" s="669"/>
      <c r="G2713" s="38" t="s">
        <v>82</v>
      </c>
      <c r="H2713" s="37">
        <v>3.0200000000000001E-2</v>
      </c>
      <c r="I2713" s="36">
        <v>1.71</v>
      </c>
      <c r="J2713" s="36">
        <v>0.05</v>
      </c>
    </row>
    <row r="2714" spans="1:10" x14ac:dyDescent="0.25">
      <c r="A2714" s="35"/>
      <c r="B2714" s="35"/>
      <c r="C2714" s="35"/>
      <c r="D2714" s="35"/>
      <c r="E2714" s="35" t="s">
        <v>1243</v>
      </c>
      <c r="F2714" s="34">
        <v>2.3674682016525859</v>
      </c>
      <c r="G2714" s="35" t="s">
        <v>1242</v>
      </c>
      <c r="H2714" s="34">
        <v>2.73</v>
      </c>
      <c r="I2714" s="35" t="s">
        <v>1241</v>
      </c>
      <c r="J2714" s="34">
        <v>5.0999999999999996</v>
      </c>
    </row>
    <row r="2715" spans="1:10" x14ac:dyDescent="0.25">
      <c r="A2715" s="35"/>
      <c r="B2715" s="35"/>
      <c r="C2715" s="35"/>
      <c r="D2715" s="35"/>
      <c r="E2715" s="35" t="s">
        <v>1240</v>
      </c>
      <c r="F2715" s="34">
        <v>1.6</v>
      </c>
      <c r="G2715" s="35"/>
      <c r="H2715" s="674" t="s">
        <v>1239</v>
      </c>
      <c r="I2715" s="674"/>
      <c r="J2715" s="34">
        <v>9.61</v>
      </c>
    </row>
    <row r="2716" spans="1:10" ht="50.1" customHeight="1" thickBot="1" x14ac:dyDescent="0.3">
      <c r="A2716" s="11"/>
      <c r="B2716" s="11"/>
      <c r="C2716" s="11"/>
      <c r="D2716" s="11"/>
      <c r="E2716" s="11"/>
      <c r="F2716" s="11"/>
      <c r="G2716" s="11" t="s">
        <v>3360</v>
      </c>
      <c r="H2716" s="48">
        <v>26</v>
      </c>
      <c r="I2716" s="11" t="s">
        <v>3359</v>
      </c>
      <c r="J2716" s="47">
        <v>249.86</v>
      </c>
    </row>
    <row r="2717" spans="1:10" ht="1.2" customHeight="1" thickTop="1" x14ac:dyDescent="0.25">
      <c r="A2717" s="33"/>
      <c r="B2717" s="33"/>
      <c r="C2717" s="33"/>
      <c r="D2717" s="33"/>
      <c r="E2717" s="33"/>
      <c r="F2717" s="33"/>
      <c r="G2717" s="33"/>
      <c r="H2717" s="33"/>
      <c r="I2717" s="33"/>
      <c r="J2717" s="33"/>
    </row>
    <row r="2718" spans="1:10" ht="18" customHeight="1" x14ac:dyDescent="0.25">
      <c r="A2718" s="30" t="s">
        <v>684</v>
      </c>
      <c r="B2718" s="28" t="s">
        <v>1237</v>
      </c>
      <c r="C2718" s="30" t="s">
        <v>1236</v>
      </c>
      <c r="D2718" s="30" t="s">
        <v>10</v>
      </c>
      <c r="E2718" s="666" t="s">
        <v>1261</v>
      </c>
      <c r="F2718" s="666"/>
      <c r="G2718" s="29" t="s">
        <v>1235</v>
      </c>
      <c r="H2718" s="28" t="s">
        <v>1234</v>
      </c>
      <c r="I2718" s="28" t="s">
        <v>1233</v>
      </c>
      <c r="J2718" s="28" t="s">
        <v>11</v>
      </c>
    </row>
    <row r="2719" spans="1:10" ht="39" customHeight="1" x14ac:dyDescent="0.25">
      <c r="A2719" s="18" t="s">
        <v>1260</v>
      </c>
      <c r="B2719" s="16" t="s">
        <v>683</v>
      </c>
      <c r="C2719" s="18" t="s">
        <v>61</v>
      </c>
      <c r="D2719" s="18" t="s">
        <v>682</v>
      </c>
      <c r="E2719" s="667" t="s">
        <v>1257</v>
      </c>
      <c r="F2719" s="667"/>
      <c r="G2719" s="17" t="s">
        <v>82</v>
      </c>
      <c r="H2719" s="46">
        <v>1</v>
      </c>
      <c r="I2719" s="15">
        <v>11.22</v>
      </c>
      <c r="J2719" s="15">
        <v>11.22</v>
      </c>
    </row>
    <row r="2720" spans="1:10" ht="26.1" customHeight="1" x14ac:dyDescent="0.25">
      <c r="A2720" s="44" t="s">
        <v>1254</v>
      </c>
      <c r="B2720" s="45" t="s">
        <v>1851</v>
      </c>
      <c r="C2720" s="44" t="s">
        <v>61</v>
      </c>
      <c r="D2720" s="44" t="s">
        <v>1850</v>
      </c>
      <c r="E2720" s="668" t="s">
        <v>1251</v>
      </c>
      <c r="F2720" s="668"/>
      <c r="G2720" s="43" t="s">
        <v>1250</v>
      </c>
      <c r="H2720" s="42">
        <v>0.13120000000000001</v>
      </c>
      <c r="I2720" s="41">
        <v>20.09</v>
      </c>
      <c r="J2720" s="41">
        <v>2.63</v>
      </c>
    </row>
    <row r="2721" spans="1:10" ht="26.1" customHeight="1" x14ac:dyDescent="0.25">
      <c r="A2721" s="44" t="s">
        <v>1254</v>
      </c>
      <c r="B2721" s="45" t="s">
        <v>1256</v>
      </c>
      <c r="C2721" s="44" t="s">
        <v>61</v>
      </c>
      <c r="D2721" s="44" t="s">
        <v>1255</v>
      </c>
      <c r="E2721" s="668" t="s">
        <v>1251</v>
      </c>
      <c r="F2721" s="668"/>
      <c r="G2721" s="43" t="s">
        <v>1250</v>
      </c>
      <c r="H2721" s="42">
        <v>0.13120000000000001</v>
      </c>
      <c r="I2721" s="41">
        <v>28.39</v>
      </c>
      <c r="J2721" s="41">
        <v>3.72</v>
      </c>
    </row>
    <row r="2722" spans="1:10" ht="24" customHeight="1" x14ac:dyDescent="0.25">
      <c r="A2722" s="39" t="s">
        <v>1247</v>
      </c>
      <c r="B2722" s="40" t="s">
        <v>2617</v>
      </c>
      <c r="C2722" s="39" t="s">
        <v>61</v>
      </c>
      <c r="D2722" s="39" t="s">
        <v>2616</v>
      </c>
      <c r="E2722" s="669" t="s">
        <v>1244</v>
      </c>
      <c r="F2722" s="669"/>
      <c r="G2722" s="38" t="s">
        <v>82</v>
      </c>
      <c r="H2722" s="37">
        <v>5.8999999999999999E-3</v>
      </c>
      <c r="I2722" s="36">
        <v>51.34</v>
      </c>
      <c r="J2722" s="36">
        <v>0.3</v>
      </c>
    </row>
    <row r="2723" spans="1:10" ht="26.1" customHeight="1" x14ac:dyDescent="0.25">
      <c r="A2723" s="39" t="s">
        <v>1247</v>
      </c>
      <c r="B2723" s="40" t="s">
        <v>2615</v>
      </c>
      <c r="C2723" s="39" t="s">
        <v>61</v>
      </c>
      <c r="D2723" s="39" t="s">
        <v>2614</v>
      </c>
      <c r="E2723" s="669" t="s">
        <v>1244</v>
      </c>
      <c r="F2723" s="669"/>
      <c r="G2723" s="38" t="s">
        <v>82</v>
      </c>
      <c r="H2723" s="37">
        <v>7.0000000000000001E-3</v>
      </c>
      <c r="I2723" s="36">
        <v>58.17</v>
      </c>
      <c r="J2723" s="36">
        <v>0.4</v>
      </c>
    </row>
    <row r="2724" spans="1:10" ht="26.1" customHeight="1" x14ac:dyDescent="0.25">
      <c r="A2724" s="39" t="s">
        <v>1247</v>
      </c>
      <c r="B2724" s="40" t="s">
        <v>2780</v>
      </c>
      <c r="C2724" s="39" t="s">
        <v>61</v>
      </c>
      <c r="D2724" s="39" t="s">
        <v>2779</v>
      </c>
      <c r="E2724" s="669" t="s">
        <v>1244</v>
      </c>
      <c r="F2724" s="669"/>
      <c r="G2724" s="38" t="s">
        <v>82</v>
      </c>
      <c r="H2724" s="37">
        <v>1</v>
      </c>
      <c r="I2724" s="36">
        <v>4.12</v>
      </c>
      <c r="J2724" s="36">
        <v>4.12</v>
      </c>
    </row>
    <row r="2725" spans="1:10" ht="24" customHeight="1" x14ac:dyDescent="0.25">
      <c r="A2725" s="39" t="s">
        <v>1247</v>
      </c>
      <c r="B2725" s="40" t="s">
        <v>2611</v>
      </c>
      <c r="C2725" s="39" t="s">
        <v>61</v>
      </c>
      <c r="D2725" s="39" t="s">
        <v>2610</v>
      </c>
      <c r="E2725" s="669" t="s">
        <v>1244</v>
      </c>
      <c r="F2725" s="669"/>
      <c r="G2725" s="38" t="s">
        <v>82</v>
      </c>
      <c r="H2725" s="37">
        <v>3.15E-2</v>
      </c>
      <c r="I2725" s="36">
        <v>1.71</v>
      </c>
      <c r="J2725" s="36">
        <v>0.05</v>
      </c>
    </row>
    <row r="2726" spans="1:10" x14ac:dyDescent="0.25">
      <c r="A2726" s="35"/>
      <c r="B2726" s="35"/>
      <c r="C2726" s="35"/>
      <c r="D2726" s="35"/>
      <c r="E2726" s="35" t="s">
        <v>1243</v>
      </c>
      <c r="F2726" s="34">
        <v>2.2885525949308327</v>
      </c>
      <c r="G2726" s="35" t="s">
        <v>1242</v>
      </c>
      <c r="H2726" s="34">
        <v>2.64</v>
      </c>
      <c r="I2726" s="35" t="s">
        <v>1241</v>
      </c>
      <c r="J2726" s="34">
        <v>4.93</v>
      </c>
    </row>
    <row r="2727" spans="1:10" x14ac:dyDescent="0.25">
      <c r="A2727" s="35"/>
      <c r="B2727" s="35"/>
      <c r="C2727" s="35"/>
      <c r="D2727" s="35"/>
      <c r="E2727" s="35" t="s">
        <v>1240</v>
      </c>
      <c r="F2727" s="34">
        <v>2.2400000000000002</v>
      </c>
      <c r="G2727" s="35"/>
      <c r="H2727" s="674" t="s">
        <v>1239</v>
      </c>
      <c r="I2727" s="674"/>
      <c r="J2727" s="34">
        <v>13.46</v>
      </c>
    </row>
    <row r="2728" spans="1:10" ht="50.1" customHeight="1" thickBot="1" x14ac:dyDescent="0.3">
      <c r="A2728" s="11"/>
      <c r="B2728" s="11"/>
      <c r="C2728" s="11"/>
      <c r="D2728" s="11"/>
      <c r="E2728" s="11"/>
      <c r="F2728" s="11"/>
      <c r="G2728" s="11" t="s">
        <v>3360</v>
      </c>
      <c r="H2728" s="48">
        <v>23</v>
      </c>
      <c r="I2728" s="11" t="s">
        <v>3359</v>
      </c>
      <c r="J2728" s="47">
        <v>309.58</v>
      </c>
    </row>
    <row r="2729" spans="1:10" ht="1.2" customHeight="1" thickTop="1" x14ac:dyDescent="0.25">
      <c r="A2729" s="33"/>
      <c r="B2729" s="33"/>
      <c r="C2729" s="33"/>
      <c r="D2729" s="33"/>
      <c r="E2729" s="33"/>
      <c r="F2729" s="33"/>
      <c r="G2729" s="33"/>
      <c r="H2729" s="33"/>
      <c r="I2729" s="33"/>
      <c r="J2729" s="33"/>
    </row>
    <row r="2730" spans="1:10" ht="18" customHeight="1" x14ac:dyDescent="0.25">
      <c r="A2730" s="30" t="s">
        <v>681</v>
      </c>
      <c r="B2730" s="28" t="s">
        <v>1237</v>
      </c>
      <c r="C2730" s="30" t="s">
        <v>1236</v>
      </c>
      <c r="D2730" s="30" t="s">
        <v>10</v>
      </c>
      <c r="E2730" s="666" t="s">
        <v>1261</v>
      </c>
      <c r="F2730" s="666"/>
      <c r="G2730" s="29" t="s">
        <v>1235</v>
      </c>
      <c r="H2730" s="28" t="s">
        <v>1234</v>
      </c>
      <c r="I2730" s="28" t="s">
        <v>1233</v>
      </c>
      <c r="J2730" s="28" t="s">
        <v>11</v>
      </c>
    </row>
    <row r="2731" spans="1:10" ht="39" customHeight="1" x14ac:dyDescent="0.25">
      <c r="A2731" s="18" t="s">
        <v>1260</v>
      </c>
      <c r="B2731" s="16" t="s">
        <v>680</v>
      </c>
      <c r="C2731" s="18" t="s">
        <v>61</v>
      </c>
      <c r="D2731" s="18" t="s">
        <v>679</v>
      </c>
      <c r="E2731" s="667" t="s">
        <v>1257</v>
      </c>
      <c r="F2731" s="667"/>
      <c r="G2731" s="17" t="s">
        <v>82</v>
      </c>
      <c r="H2731" s="46">
        <v>1</v>
      </c>
      <c r="I2731" s="15">
        <v>11.01</v>
      </c>
      <c r="J2731" s="15">
        <v>11.01</v>
      </c>
    </row>
    <row r="2732" spans="1:10" ht="26.1" customHeight="1" x14ac:dyDescent="0.25">
      <c r="A2732" s="44" t="s">
        <v>1254</v>
      </c>
      <c r="B2732" s="45" t="s">
        <v>1851</v>
      </c>
      <c r="C2732" s="44" t="s">
        <v>61</v>
      </c>
      <c r="D2732" s="44" t="s">
        <v>1850</v>
      </c>
      <c r="E2732" s="668" t="s">
        <v>1251</v>
      </c>
      <c r="F2732" s="668"/>
      <c r="G2732" s="43" t="s">
        <v>1250</v>
      </c>
      <c r="H2732" s="42">
        <v>0.1812</v>
      </c>
      <c r="I2732" s="41">
        <v>20.09</v>
      </c>
      <c r="J2732" s="41">
        <v>3.64</v>
      </c>
    </row>
    <row r="2733" spans="1:10" ht="26.1" customHeight="1" x14ac:dyDescent="0.25">
      <c r="A2733" s="44" t="s">
        <v>1254</v>
      </c>
      <c r="B2733" s="45" t="s">
        <v>1256</v>
      </c>
      <c r="C2733" s="44" t="s">
        <v>61</v>
      </c>
      <c r="D2733" s="44" t="s">
        <v>1255</v>
      </c>
      <c r="E2733" s="668" t="s">
        <v>1251</v>
      </c>
      <c r="F2733" s="668"/>
      <c r="G2733" s="43" t="s">
        <v>1250</v>
      </c>
      <c r="H2733" s="42">
        <v>0.1812</v>
      </c>
      <c r="I2733" s="41">
        <v>28.39</v>
      </c>
      <c r="J2733" s="41">
        <v>5.14</v>
      </c>
    </row>
    <row r="2734" spans="1:10" ht="24" customHeight="1" x14ac:dyDescent="0.25">
      <c r="A2734" s="39" t="s">
        <v>1247</v>
      </c>
      <c r="B2734" s="40" t="s">
        <v>2617</v>
      </c>
      <c r="C2734" s="39" t="s">
        <v>61</v>
      </c>
      <c r="D2734" s="39" t="s">
        <v>2616</v>
      </c>
      <c r="E2734" s="669" t="s">
        <v>1244</v>
      </c>
      <c r="F2734" s="669"/>
      <c r="G2734" s="38" t="s">
        <v>82</v>
      </c>
      <c r="H2734" s="37">
        <v>1.06E-2</v>
      </c>
      <c r="I2734" s="36">
        <v>51.34</v>
      </c>
      <c r="J2734" s="36">
        <v>0.54</v>
      </c>
    </row>
    <row r="2735" spans="1:10" ht="26.1" customHeight="1" x14ac:dyDescent="0.25">
      <c r="A2735" s="39" t="s">
        <v>1247</v>
      </c>
      <c r="B2735" s="40" t="s">
        <v>2778</v>
      </c>
      <c r="C2735" s="39" t="s">
        <v>61</v>
      </c>
      <c r="D2735" s="39" t="s">
        <v>2777</v>
      </c>
      <c r="E2735" s="669" t="s">
        <v>1244</v>
      </c>
      <c r="F2735" s="669"/>
      <c r="G2735" s="38" t="s">
        <v>82</v>
      </c>
      <c r="H2735" s="37">
        <v>1</v>
      </c>
      <c r="I2735" s="36">
        <v>0.93</v>
      </c>
      <c r="J2735" s="36">
        <v>0.93</v>
      </c>
    </row>
    <row r="2736" spans="1:10" ht="26.1" customHeight="1" x14ac:dyDescent="0.25">
      <c r="A2736" s="39" t="s">
        <v>1247</v>
      </c>
      <c r="B2736" s="40" t="s">
        <v>2615</v>
      </c>
      <c r="C2736" s="39" t="s">
        <v>61</v>
      </c>
      <c r="D2736" s="39" t="s">
        <v>2614</v>
      </c>
      <c r="E2736" s="669" t="s">
        <v>1244</v>
      </c>
      <c r="F2736" s="669"/>
      <c r="G2736" s="38" t="s">
        <v>82</v>
      </c>
      <c r="H2736" s="37">
        <v>1.2E-2</v>
      </c>
      <c r="I2736" s="36">
        <v>58.17</v>
      </c>
      <c r="J2736" s="36">
        <v>0.69</v>
      </c>
    </row>
    <row r="2737" spans="1:10" ht="24" customHeight="1" x14ac:dyDescent="0.25">
      <c r="A2737" s="39" t="s">
        <v>1247</v>
      </c>
      <c r="B2737" s="40" t="s">
        <v>2611</v>
      </c>
      <c r="C2737" s="39" t="s">
        <v>61</v>
      </c>
      <c r="D2737" s="39" t="s">
        <v>2610</v>
      </c>
      <c r="E2737" s="669" t="s">
        <v>1244</v>
      </c>
      <c r="F2737" s="669"/>
      <c r="G2737" s="38" t="s">
        <v>82</v>
      </c>
      <c r="H2737" s="37">
        <v>4.53E-2</v>
      </c>
      <c r="I2737" s="36">
        <v>1.71</v>
      </c>
      <c r="J2737" s="36">
        <v>7.0000000000000007E-2</v>
      </c>
    </row>
    <row r="2738" spans="1:10" x14ac:dyDescent="0.25">
      <c r="A2738" s="35"/>
      <c r="B2738" s="35"/>
      <c r="C2738" s="35"/>
      <c r="D2738" s="35"/>
      <c r="E2738" s="35" t="s">
        <v>1243</v>
      </c>
      <c r="F2738" s="34">
        <v>3.156624268870114</v>
      </c>
      <c r="G2738" s="35" t="s">
        <v>1242</v>
      </c>
      <c r="H2738" s="34">
        <v>3.64</v>
      </c>
      <c r="I2738" s="35" t="s">
        <v>1241</v>
      </c>
      <c r="J2738" s="34">
        <v>6.8</v>
      </c>
    </row>
    <row r="2739" spans="1:10" x14ac:dyDescent="0.25">
      <c r="A2739" s="35"/>
      <c r="B2739" s="35"/>
      <c r="C2739" s="35"/>
      <c r="D2739" s="35"/>
      <c r="E2739" s="35" t="s">
        <v>1240</v>
      </c>
      <c r="F2739" s="34">
        <v>2.2000000000000002</v>
      </c>
      <c r="G2739" s="35"/>
      <c r="H2739" s="674" t="s">
        <v>1239</v>
      </c>
      <c r="I2739" s="674"/>
      <c r="J2739" s="34">
        <v>13.21</v>
      </c>
    </row>
    <row r="2740" spans="1:10" ht="50.1" customHeight="1" thickBot="1" x14ac:dyDescent="0.3">
      <c r="A2740" s="11"/>
      <c r="B2740" s="11"/>
      <c r="C2740" s="11"/>
      <c r="D2740" s="11"/>
      <c r="E2740" s="11"/>
      <c r="F2740" s="11"/>
      <c r="G2740" s="11" t="s">
        <v>3360</v>
      </c>
      <c r="H2740" s="48">
        <v>12</v>
      </c>
      <c r="I2740" s="11" t="s">
        <v>3359</v>
      </c>
      <c r="J2740" s="47">
        <v>158.52000000000001</v>
      </c>
    </row>
    <row r="2741" spans="1:10" ht="1.2" customHeight="1" thickTop="1" x14ac:dyDescent="0.25">
      <c r="A2741" s="33"/>
      <c r="B2741" s="33"/>
      <c r="C2741" s="33"/>
      <c r="D2741" s="33"/>
      <c r="E2741" s="33"/>
      <c r="F2741" s="33"/>
      <c r="G2741" s="33"/>
      <c r="H2741" s="33"/>
      <c r="I2741" s="33"/>
      <c r="J2741" s="33"/>
    </row>
    <row r="2742" spans="1:10" ht="18" customHeight="1" x14ac:dyDescent="0.25">
      <c r="A2742" s="30" t="s">
        <v>678</v>
      </c>
      <c r="B2742" s="28" t="s">
        <v>1237</v>
      </c>
      <c r="C2742" s="30" t="s">
        <v>1236</v>
      </c>
      <c r="D2742" s="30" t="s">
        <v>10</v>
      </c>
      <c r="E2742" s="666" t="s">
        <v>1261</v>
      </c>
      <c r="F2742" s="666"/>
      <c r="G2742" s="29" t="s">
        <v>1235</v>
      </c>
      <c r="H2742" s="28" t="s">
        <v>1234</v>
      </c>
      <c r="I2742" s="28" t="s">
        <v>1233</v>
      </c>
      <c r="J2742" s="28" t="s">
        <v>11</v>
      </c>
    </row>
    <row r="2743" spans="1:10" ht="39" customHeight="1" x14ac:dyDescent="0.25">
      <c r="A2743" s="18" t="s">
        <v>1260</v>
      </c>
      <c r="B2743" s="16" t="s">
        <v>677</v>
      </c>
      <c r="C2743" s="18" t="s">
        <v>61</v>
      </c>
      <c r="D2743" s="18" t="s">
        <v>676</v>
      </c>
      <c r="E2743" s="667" t="s">
        <v>1257</v>
      </c>
      <c r="F2743" s="667"/>
      <c r="G2743" s="17" t="s">
        <v>82</v>
      </c>
      <c r="H2743" s="46">
        <v>1</v>
      </c>
      <c r="I2743" s="15">
        <v>25.54</v>
      </c>
      <c r="J2743" s="15">
        <v>25.54</v>
      </c>
    </row>
    <row r="2744" spans="1:10" ht="26.1" customHeight="1" x14ac:dyDescent="0.25">
      <c r="A2744" s="44" t="s">
        <v>1254</v>
      </c>
      <c r="B2744" s="45" t="s">
        <v>1851</v>
      </c>
      <c r="C2744" s="44" t="s">
        <v>61</v>
      </c>
      <c r="D2744" s="44" t="s">
        <v>1850</v>
      </c>
      <c r="E2744" s="668" t="s">
        <v>1251</v>
      </c>
      <c r="F2744" s="668"/>
      <c r="G2744" s="43" t="s">
        <v>1250</v>
      </c>
      <c r="H2744" s="42">
        <v>0.30590000000000001</v>
      </c>
      <c r="I2744" s="41">
        <v>20.09</v>
      </c>
      <c r="J2744" s="41">
        <v>6.14</v>
      </c>
    </row>
    <row r="2745" spans="1:10" ht="26.1" customHeight="1" x14ac:dyDescent="0.25">
      <c r="A2745" s="44" t="s">
        <v>1254</v>
      </c>
      <c r="B2745" s="45" t="s">
        <v>1256</v>
      </c>
      <c r="C2745" s="44" t="s">
        <v>61</v>
      </c>
      <c r="D2745" s="44" t="s">
        <v>1255</v>
      </c>
      <c r="E2745" s="668" t="s">
        <v>1251</v>
      </c>
      <c r="F2745" s="668"/>
      <c r="G2745" s="43" t="s">
        <v>1250</v>
      </c>
      <c r="H2745" s="42">
        <v>0.30590000000000001</v>
      </c>
      <c r="I2745" s="41">
        <v>28.39</v>
      </c>
      <c r="J2745" s="41">
        <v>8.68</v>
      </c>
    </row>
    <row r="2746" spans="1:10" ht="24" customHeight="1" x14ac:dyDescent="0.25">
      <c r="A2746" s="39" t="s">
        <v>1247</v>
      </c>
      <c r="B2746" s="40" t="s">
        <v>2617</v>
      </c>
      <c r="C2746" s="39" t="s">
        <v>61</v>
      </c>
      <c r="D2746" s="39" t="s">
        <v>2616</v>
      </c>
      <c r="E2746" s="669" t="s">
        <v>1244</v>
      </c>
      <c r="F2746" s="669"/>
      <c r="G2746" s="38" t="s">
        <v>82</v>
      </c>
      <c r="H2746" s="37">
        <v>2.47E-2</v>
      </c>
      <c r="I2746" s="36">
        <v>51.34</v>
      </c>
      <c r="J2746" s="36">
        <v>1.26</v>
      </c>
    </row>
    <row r="2747" spans="1:10" ht="26.1" customHeight="1" x14ac:dyDescent="0.25">
      <c r="A2747" s="39" t="s">
        <v>1247</v>
      </c>
      <c r="B2747" s="40" t="s">
        <v>2776</v>
      </c>
      <c r="C2747" s="39" t="s">
        <v>61</v>
      </c>
      <c r="D2747" s="39" t="s">
        <v>2775</v>
      </c>
      <c r="E2747" s="669" t="s">
        <v>1244</v>
      </c>
      <c r="F2747" s="669"/>
      <c r="G2747" s="38" t="s">
        <v>82</v>
      </c>
      <c r="H2747" s="37">
        <v>1</v>
      </c>
      <c r="I2747" s="36">
        <v>7.42</v>
      </c>
      <c r="J2747" s="36">
        <v>7.42</v>
      </c>
    </row>
    <row r="2748" spans="1:10" ht="26.1" customHeight="1" x14ac:dyDescent="0.25">
      <c r="A2748" s="39" t="s">
        <v>1247</v>
      </c>
      <c r="B2748" s="40" t="s">
        <v>2615</v>
      </c>
      <c r="C2748" s="39" t="s">
        <v>61</v>
      </c>
      <c r="D2748" s="39" t="s">
        <v>2614</v>
      </c>
      <c r="E2748" s="669" t="s">
        <v>1244</v>
      </c>
      <c r="F2748" s="669"/>
      <c r="G2748" s="38" t="s">
        <v>82</v>
      </c>
      <c r="H2748" s="37">
        <v>3.3000000000000002E-2</v>
      </c>
      <c r="I2748" s="36">
        <v>58.17</v>
      </c>
      <c r="J2748" s="36">
        <v>1.91</v>
      </c>
    </row>
    <row r="2749" spans="1:10" ht="24" customHeight="1" x14ac:dyDescent="0.25">
      <c r="A2749" s="39" t="s">
        <v>1247</v>
      </c>
      <c r="B2749" s="40" t="s">
        <v>2611</v>
      </c>
      <c r="C2749" s="39" t="s">
        <v>61</v>
      </c>
      <c r="D2749" s="39" t="s">
        <v>2610</v>
      </c>
      <c r="E2749" s="669" t="s">
        <v>1244</v>
      </c>
      <c r="F2749" s="669"/>
      <c r="G2749" s="38" t="s">
        <v>82</v>
      </c>
      <c r="H2749" s="37">
        <v>7.6499999999999999E-2</v>
      </c>
      <c r="I2749" s="36">
        <v>1.71</v>
      </c>
      <c r="J2749" s="36">
        <v>0.13</v>
      </c>
    </row>
    <row r="2750" spans="1:10" x14ac:dyDescent="0.25">
      <c r="A2750" s="35"/>
      <c r="B2750" s="35"/>
      <c r="C2750" s="35"/>
      <c r="D2750" s="35"/>
      <c r="E2750" s="35" t="s">
        <v>1243</v>
      </c>
      <c r="F2750" s="34">
        <v>5.3384086900009287</v>
      </c>
      <c r="G2750" s="35" t="s">
        <v>1242</v>
      </c>
      <c r="H2750" s="34">
        <v>6.16</v>
      </c>
      <c r="I2750" s="35" t="s">
        <v>1241</v>
      </c>
      <c r="J2750" s="34">
        <v>11.5</v>
      </c>
    </row>
    <row r="2751" spans="1:10" x14ac:dyDescent="0.25">
      <c r="A2751" s="35"/>
      <c r="B2751" s="35"/>
      <c r="C2751" s="35"/>
      <c r="D2751" s="35"/>
      <c r="E2751" s="35" t="s">
        <v>1240</v>
      </c>
      <c r="F2751" s="34">
        <v>5.0999999999999996</v>
      </c>
      <c r="G2751" s="35"/>
      <c r="H2751" s="674" t="s">
        <v>1239</v>
      </c>
      <c r="I2751" s="674"/>
      <c r="J2751" s="34">
        <v>30.64</v>
      </c>
    </row>
    <row r="2752" spans="1:10" ht="50.1" customHeight="1" thickBot="1" x14ac:dyDescent="0.3">
      <c r="A2752" s="11"/>
      <c r="B2752" s="11"/>
      <c r="C2752" s="11"/>
      <c r="D2752" s="11"/>
      <c r="E2752" s="11"/>
      <c r="F2752" s="11"/>
      <c r="G2752" s="11" t="s">
        <v>3360</v>
      </c>
      <c r="H2752" s="48">
        <v>8</v>
      </c>
      <c r="I2752" s="11" t="s">
        <v>3359</v>
      </c>
      <c r="J2752" s="47">
        <v>245.12</v>
      </c>
    </row>
    <row r="2753" spans="1:10" ht="1.2" customHeight="1" thickTop="1" x14ac:dyDescent="0.25">
      <c r="A2753" s="33"/>
      <c r="B2753" s="33"/>
      <c r="C2753" s="33"/>
      <c r="D2753" s="33"/>
      <c r="E2753" s="33"/>
      <c r="F2753" s="33"/>
      <c r="G2753" s="33"/>
      <c r="H2753" s="33"/>
      <c r="I2753" s="33"/>
      <c r="J2753" s="33"/>
    </row>
    <row r="2754" spans="1:10" ht="18" customHeight="1" x14ac:dyDescent="0.25">
      <c r="A2754" s="30" t="s">
        <v>675</v>
      </c>
      <c r="B2754" s="28" t="s">
        <v>1237</v>
      </c>
      <c r="C2754" s="30" t="s">
        <v>1236</v>
      </c>
      <c r="D2754" s="30" t="s">
        <v>10</v>
      </c>
      <c r="E2754" s="666" t="s">
        <v>1261</v>
      </c>
      <c r="F2754" s="666"/>
      <c r="G2754" s="29" t="s">
        <v>1235</v>
      </c>
      <c r="H2754" s="28" t="s">
        <v>1234</v>
      </c>
      <c r="I2754" s="28" t="s">
        <v>1233</v>
      </c>
      <c r="J2754" s="28" t="s">
        <v>11</v>
      </c>
    </row>
    <row r="2755" spans="1:10" ht="39" customHeight="1" x14ac:dyDescent="0.25">
      <c r="A2755" s="18" t="s">
        <v>1260</v>
      </c>
      <c r="B2755" s="16" t="s">
        <v>674</v>
      </c>
      <c r="C2755" s="18" t="s">
        <v>61</v>
      </c>
      <c r="D2755" s="18" t="s">
        <v>673</v>
      </c>
      <c r="E2755" s="667" t="s">
        <v>1257</v>
      </c>
      <c r="F2755" s="667"/>
      <c r="G2755" s="17" t="s">
        <v>82</v>
      </c>
      <c r="H2755" s="46">
        <v>1</v>
      </c>
      <c r="I2755" s="15">
        <v>10.68</v>
      </c>
      <c r="J2755" s="15">
        <v>10.68</v>
      </c>
    </row>
    <row r="2756" spans="1:10" ht="26.1" customHeight="1" x14ac:dyDescent="0.25">
      <c r="A2756" s="44" t="s">
        <v>1254</v>
      </c>
      <c r="B2756" s="45" t="s">
        <v>1851</v>
      </c>
      <c r="C2756" s="44" t="s">
        <v>61</v>
      </c>
      <c r="D2756" s="44" t="s">
        <v>1850</v>
      </c>
      <c r="E2756" s="668" t="s">
        <v>1251</v>
      </c>
      <c r="F2756" s="668"/>
      <c r="G2756" s="43" t="s">
        <v>1250</v>
      </c>
      <c r="H2756" s="42">
        <v>0.12180000000000001</v>
      </c>
      <c r="I2756" s="41">
        <v>20.09</v>
      </c>
      <c r="J2756" s="41">
        <v>2.44</v>
      </c>
    </row>
    <row r="2757" spans="1:10" ht="26.1" customHeight="1" x14ac:dyDescent="0.25">
      <c r="A2757" s="44" t="s">
        <v>1254</v>
      </c>
      <c r="B2757" s="45" t="s">
        <v>1256</v>
      </c>
      <c r="C2757" s="44" t="s">
        <v>61</v>
      </c>
      <c r="D2757" s="44" t="s">
        <v>1255</v>
      </c>
      <c r="E2757" s="668" t="s">
        <v>1251</v>
      </c>
      <c r="F2757" s="668"/>
      <c r="G2757" s="43" t="s">
        <v>1250</v>
      </c>
      <c r="H2757" s="42">
        <v>0.12180000000000001</v>
      </c>
      <c r="I2757" s="41">
        <v>28.39</v>
      </c>
      <c r="J2757" s="41">
        <v>3.45</v>
      </c>
    </row>
    <row r="2758" spans="1:10" ht="24" customHeight="1" x14ac:dyDescent="0.25">
      <c r="A2758" s="39" t="s">
        <v>1247</v>
      </c>
      <c r="B2758" s="40" t="s">
        <v>2617</v>
      </c>
      <c r="C2758" s="39" t="s">
        <v>61</v>
      </c>
      <c r="D2758" s="39" t="s">
        <v>2616</v>
      </c>
      <c r="E2758" s="669" t="s">
        <v>1244</v>
      </c>
      <c r="F2758" s="669"/>
      <c r="G2758" s="38" t="s">
        <v>82</v>
      </c>
      <c r="H2758" s="37">
        <v>1.18E-2</v>
      </c>
      <c r="I2758" s="36">
        <v>51.34</v>
      </c>
      <c r="J2758" s="36">
        <v>0.6</v>
      </c>
    </row>
    <row r="2759" spans="1:10" ht="26.1" customHeight="1" x14ac:dyDescent="0.25">
      <c r="A2759" s="39" t="s">
        <v>1247</v>
      </c>
      <c r="B2759" s="40" t="s">
        <v>2774</v>
      </c>
      <c r="C2759" s="39" t="s">
        <v>61</v>
      </c>
      <c r="D2759" s="39" t="s">
        <v>2773</v>
      </c>
      <c r="E2759" s="669" t="s">
        <v>1244</v>
      </c>
      <c r="F2759" s="669"/>
      <c r="G2759" s="38" t="s">
        <v>82</v>
      </c>
      <c r="H2759" s="37">
        <v>1</v>
      </c>
      <c r="I2759" s="36">
        <v>3.26</v>
      </c>
      <c r="J2759" s="36">
        <v>3.26</v>
      </c>
    </row>
    <row r="2760" spans="1:10" ht="26.1" customHeight="1" x14ac:dyDescent="0.25">
      <c r="A2760" s="39" t="s">
        <v>1247</v>
      </c>
      <c r="B2760" s="40" t="s">
        <v>2615</v>
      </c>
      <c r="C2760" s="39" t="s">
        <v>61</v>
      </c>
      <c r="D2760" s="39" t="s">
        <v>2614</v>
      </c>
      <c r="E2760" s="669" t="s">
        <v>1244</v>
      </c>
      <c r="F2760" s="669"/>
      <c r="G2760" s="38" t="s">
        <v>82</v>
      </c>
      <c r="H2760" s="37">
        <v>1.4999999999999999E-2</v>
      </c>
      <c r="I2760" s="36">
        <v>58.17</v>
      </c>
      <c r="J2760" s="36">
        <v>0.87</v>
      </c>
    </row>
    <row r="2761" spans="1:10" ht="24" customHeight="1" x14ac:dyDescent="0.25">
      <c r="A2761" s="39" t="s">
        <v>1247</v>
      </c>
      <c r="B2761" s="40" t="s">
        <v>2611</v>
      </c>
      <c r="C2761" s="39" t="s">
        <v>61</v>
      </c>
      <c r="D2761" s="39" t="s">
        <v>2610</v>
      </c>
      <c r="E2761" s="669" t="s">
        <v>1244</v>
      </c>
      <c r="F2761" s="669"/>
      <c r="G2761" s="38" t="s">
        <v>82</v>
      </c>
      <c r="H2761" s="37">
        <v>4.0599999999999997E-2</v>
      </c>
      <c r="I2761" s="36">
        <v>1.71</v>
      </c>
      <c r="J2761" s="36">
        <v>0.06</v>
      </c>
    </row>
    <row r="2762" spans="1:10" x14ac:dyDescent="0.25">
      <c r="A2762" s="35"/>
      <c r="B2762" s="35"/>
      <c r="C2762" s="35"/>
      <c r="D2762" s="35"/>
      <c r="E2762" s="35" t="s">
        <v>1243</v>
      </c>
      <c r="F2762" s="34">
        <v>2.1214371924612383</v>
      </c>
      <c r="G2762" s="35" t="s">
        <v>1242</v>
      </c>
      <c r="H2762" s="34">
        <v>2.4500000000000002</v>
      </c>
      <c r="I2762" s="35" t="s">
        <v>1241</v>
      </c>
      <c r="J2762" s="34">
        <v>4.57</v>
      </c>
    </row>
    <row r="2763" spans="1:10" x14ac:dyDescent="0.25">
      <c r="A2763" s="35"/>
      <c r="B2763" s="35"/>
      <c r="C2763" s="35"/>
      <c r="D2763" s="35"/>
      <c r="E2763" s="35" t="s">
        <v>1240</v>
      </c>
      <c r="F2763" s="34">
        <v>2.13</v>
      </c>
      <c r="G2763" s="35"/>
      <c r="H2763" s="674" t="s">
        <v>1239</v>
      </c>
      <c r="I2763" s="674"/>
      <c r="J2763" s="34">
        <v>12.81</v>
      </c>
    </row>
    <row r="2764" spans="1:10" ht="50.1" customHeight="1" thickBot="1" x14ac:dyDescent="0.3">
      <c r="A2764" s="11"/>
      <c r="B2764" s="11"/>
      <c r="C2764" s="11"/>
      <c r="D2764" s="11"/>
      <c r="E2764" s="11"/>
      <c r="F2764" s="11"/>
      <c r="G2764" s="11" t="s">
        <v>3360</v>
      </c>
      <c r="H2764" s="48">
        <v>2</v>
      </c>
      <c r="I2764" s="11" t="s">
        <v>3359</v>
      </c>
      <c r="J2764" s="47">
        <v>25.62</v>
      </c>
    </row>
    <row r="2765" spans="1:10" ht="1.2" customHeight="1" thickTop="1" x14ac:dyDescent="0.25">
      <c r="A2765" s="33"/>
      <c r="B2765" s="33"/>
      <c r="C2765" s="33"/>
      <c r="D2765" s="33"/>
      <c r="E2765" s="33"/>
      <c r="F2765" s="33"/>
      <c r="G2765" s="33"/>
      <c r="H2765" s="33"/>
      <c r="I2765" s="33"/>
      <c r="J2765" s="33"/>
    </row>
    <row r="2766" spans="1:10" ht="18" customHeight="1" x14ac:dyDescent="0.25">
      <c r="A2766" s="30" t="s">
        <v>672</v>
      </c>
      <c r="B2766" s="28" t="s">
        <v>1237</v>
      </c>
      <c r="C2766" s="30" t="s">
        <v>1236</v>
      </c>
      <c r="D2766" s="30" t="s">
        <v>10</v>
      </c>
      <c r="E2766" s="666" t="s">
        <v>1261</v>
      </c>
      <c r="F2766" s="666"/>
      <c r="G2766" s="29" t="s">
        <v>1235</v>
      </c>
      <c r="H2766" s="28" t="s">
        <v>1234</v>
      </c>
      <c r="I2766" s="28" t="s">
        <v>1233</v>
      </c>
      <c r="J2766" s="28" t="s">
        <v>11</v>
      </c>
    </row>
    <row r="2767" spans="1:10" ht="39" customHeight="1" x14ac:dyDescent="0.25">
      <c r="A2767" s="18" t="s">
        <v>1260</v>
      </c>
      <c r="B2767" s="16" t="s">
        <v>671</v>
      </c>
      <c r="C2767" s="18" t="s">
        <v>61</v>
      </c>
      <c r="D2767" s="18" t="s">
        <v>670</v>
      </c>
      <c r="E2767" s="667" t="s">
        <v>1257</v>
      </c>
      <c r="F2767" s="667"/>
      <c r="G2767" s="17" t="s">
        <v>82</v>
      </c>
      <c r="H2767" s="46">
        <v>1</v>
      </c>
      <c r="I2767" s="15">
        <v>75.489999999999995</v>
      </c>
      <c r="J2767" s="15">
        <v>75.489999999999995</v>
      </c>
    </row>
    <row r="2768" spans="1:10" ht="26.1" customHeight="1" x14ac:dyDescent="0.25">
      <c r="A2768" s="44" t="s">
        <v>1254</v>
      </c>
      <c r="B2768" s="45" t="s">
        <v>1851</v>
      </c>
      <c r="C2768" s="44" t="s">
        <v>61</v>
      </c>
      <c r="D2768" s="44" t="s">
        <v>1850</v>
      </c>
      <c r="E2768" s="668" t="s">
        <v>1251</v>
      </c>
      <c r="F2768" s="668"/>
      <c r="G2768" s="43" t="s">
        <v>1250</v>
      </c>
      <c r="H2768" s="42">
        <v>0.22120000000000001</v>
      </c>
      <c r="I2768" s="41">
        <v>20.09</v>
      </c>
      <c r="J2768" s="41">
        <v>4.4400000000000004</v>
      </c>
    </row>
    <row r="2769" spans="1:10" ht="26.1" customHeight="1" x14ac:dyDescent="0.25">
      <c r="A2769" s="44" t="s">
        <v>1254</v>
      </c>
      <c r="B2769" s="45" t="s">
        <v>1256</v>
      </c>
      <c r="C2769" s="44" t="s">
        <v>61</v>
      </c>
      <c r="D2769" s="44" t="s">
        <v>1255</v>
      </c>
      <c r="E2769" s="668" t="s">
        <v>1251</v>
      </c>
      <c r="F2769" s="668"/>
      <c r="G2769" s="43" t="s">
        <v>1250</v>
      </c>
      <c r="H2769" s="42">
        <v>0.22120000000000001</v>
      </c>
      <c r="I2769" s="41">
        <v>28.39</v>
      </c>
      <c r="J2769" s="41">
        <v>6.27</v>
      </c>
    </row>
    <row r="2770" spans="1:10" ht="24" customHeight="1" x14ac:dyDescent="0.25">
      <c r="A2770" s="39" t="s">
        <v>1247</v>
      </c>
      <c r="B2770" s="40" t="s">
        <v>2768</v>
      </c>
      <c r="C2770" s="39" t="s">
        <v>61</v>
      </c>
      <c r="D2770" s="39" t="s">
        <v>2767</v>
      </c>
      <c r="E2770" s="669" t="s">
        <v>1244</v>
      </c>
      <c r="F2770" s="669"/>
      <c r="G2770" s="38" t="s">
        <v>82</v>
      </c>
      <c r="H2770" s="37">
        <v>1.06E-2</v>
      </c>
      <c r="I2770" s="36">
        <v>13.38</v>
      </c>
      <c r="J2770" s="36">
        <v>0.14000000000000001</v>
      </c>
    </row>
    <row r="2771" spans="1:10" ht="26.1" customHeight="1" x14ac:dyDescent="0.25">
      <c r="A2771" s="39" t="s">
        <v>1247</v>
      </c>
      <c r="B2771" s="40" t="s">
        <v>2772</v>
      </c>
      <c r="C2771" s="39" t="s">
        <v>61</v>
      </c>
      <c r="D2771" s="39" t="s">
        <v>2771</v>
      </c>
      <c r="E2771" s="669" t="s">
        <v>1244</v>
      </c>
      <c r="F2771" s="669"/>
      <c r="G2771" s="38" t="s">
        <v>82</v>
      </c>
      <c r="H2771" s="37">
        <v>1</v>
      </c>
      <c r="I2771" s="36">
        <v>64.64</v>
      </c>
      <c r="J2771" s="36">
        <v>64.64</v>
      </c>
    </row>
    <row r="2772" spans="1:10" x14ac:dyDescent="0.25">
      <c r="A2772" s="35"/>
      <c r="B2772" s="35"/>
      <c r="C2772" s="35"/>
      <c r="D2772" s="35"/>
      <c r="E2772" s="35" t="s">
        <v>1243</v>
      </c>
      <c r="F2772" s="34">
        <v>3.8575805403398014</v>
      </c>
      <c r="G2772" s="35" t="s">
        <v>1242</v>
      </c>
      <c r="H2772" s="34">
        <v>4.45</v>
      </c>
      <c r="I2772" s="35" t="s">
        <v>1241</v>
      </c>
      <c r="J2772" s="34">
        <v>8.31</v>
      </c>
    </row>
    <row r="2773" spans="1:10" x14ac:dyDescent="0.25">
      <c r="A2773" s="35"/>
      <c r="B2773" s="35"/>
      <c r="C2773" s="35"/>
      <c r="D2773" s="35"/>
      <c r="E2773" s="35" t="s">
        <v>1240</v>
      </c>
      <c r="F2773" s="34">
        <v>15.09</v>
      </c>
      <c r="G2773" s="35"/>
      <c r="H2773" s="674" t="s">
        <v>1239</v>
      </c>
      <c r="I2773" s="674"/>
      <c r="J2773" s="34">
        <v>90.58</v>
      </c>
    </row>
    <row r="2774" spans="1:10" ht="50.1" customHeight="1" thickBot="1" x14ac:dyDescent="0.3">
      <c r="A2774" s="11"/>
      <c r="B2774" s="11"/>
      <c r="C2774" s="11"/>
      <c r="D2774" s="11"/>
      <c r="E2774" s="11"/>
      <c r="F2774" s="11"/>
      <c r="G2774" s="11" t="s">
        <v>3360</v>
      </c>
      <c r="H2774" s="48">
        <v>7</v>
      </c>
      <c r="I2774" s="11" t="s">
        <v>3359</v>
      </c>
      <c r="J2774" s="47">
        <v>634.05999999999995</v>
      </c>
    </row>
    <row r="2775" spans="1:10" ht="1.2" customHeight="1" thickTop="1" x14ac:dyDescent="0.25">
      <c r="A2775" s="33"/>
      <c r="B2775" s="33"/>
      <c r="C2775" s="33"/>
      <c r="D2775" s="33"/>
      <c r="E2775" s="33"/>
      <c r="F2775" s="33"/>
      <c r="G2775" s="33"/>
      <c r="H2775" s="33"/>
      <c r="I2775" s="33"/>
      <c r="J2775" s="33"/>
    </row>
    <row r="2776" spans="1:10" ht="18" customHeight="1" x14ac:dyDescent="0.25">
      <c r="A2776" s="30" t="s">
        <v>669</v>
      </c>
      <c r="B2776" s="28" t="s">
        <v>1237</v>
      </c>
      <c r="C2776" s="30" t="s">
        <v>1236</v>
      </c>
      <c r="D2776" s="30" t="s">
        <v>10</v>
      </c>
      <c r="E2776" s="666" t="s">
        <v>1261</v>
      </c>
      <c r="F2776" s="666"/>
      <c r="G2776" s="29" t="s">
        <v>1235</v>
      </c>
      <c r="H2776" s="28" t="s">
        <v>1234</v>
      </c>
      <c r="I2776" s="28" t="s">
        <v>1233</v>
      </c>
      <c r="J2776" s="28" t="s">
        <v>11</v>
      </c>
    </row>
    <row r="2777" spans="1:10" ht="39" customHeight="1" x14ac:dyDescent="0.25">
      <c r="A2777" s="18" t="s">
        <v>1260</v>
      </c>
      <c r="B2777" s="16" t="s">
        <v>668</v>
      </c>
      <c r="C2777" s="18" t="s">
        <v>61</v>
      </c>
      <c r="D2777" s="18" t="s">
        <v>667</v>
      </c>
      <c r="E2777" s="667" t="s">
        <v>1257</v>
      </c>
      <c r="F2777" s="667"/>
      <c r="G2777" s="17" t="s">
        <v>82</v>
      </c>
      <c r="H2777" s="46">
        <v>1</v>
      </c>
      <c r="I2777" s="15">
        <v>133.44999999999999</v>
      </c>
      <c r="J2777" s="15">
        <v>133.44999999999999</v>
      </c>
    </row>
    <row r="2778" spans="1:10" ht="26.1" customHeight="1" x14ac:dyDescent="0.25">
      <c r="A2778" s="44" t="s">
        <v>1254</v>
      </c>
      <c r="B2778" s="45" t="s">
        <v>1851</v>
      </c>
      <c r="C2778" s="44" t="s">
        <v>61</v>
      </c>
      <c r="D2778" s="44" t="s">
        <v>1850</v>
      </c>
      <c r="E2778" s="668" t="s">
        <v>1251</v>
      </c>
      <c r="F2778" s="668"/>
      <c r="G2778" s="43" t="s">
        <v>1250</v>
      </c>
      <c r="H2778" s="42">
        <v>0.37430000000000002</v>
      </c>
      <c r="I2778" s="41">
        <v>20.09</v>
      </c>
      <c r="J2778" s="41">
        <v>7.51</v>
      </c>
    </row>
    <row r="2779" spans="1:10" ht="26.1" customHeight="1" x14ac:dyDescent="0.25">
      <c r="A2779" s="44" t="s">
        <v>1254</v>
      </c>
      <c r="B2779" s="45" t="s">
        <v>1256</v>
      </c>
      <c r="C2779" s="44" t="s">
        <v>61</v>
      </c>
      <c r="D2779" s="44" t="s">
        <v>1255</v>
      </c>
      <c r="E2779" s="668" t="s">
        <v>1251</v>
      </c>
      <c r="F2779" s="668"/>
      <c r="G2779" s="43" t="s">
        <v>1250</v>
      </c>
      <c r="H2779" s="42">
        <v>0.37430000000000002</v>
      </c>
      <c r="I2779" s="41">
        <v>28.39</v>
      </c>
      <c r="J2779" s="41">
        <v>10.62</v>
      </c>
    </row>
    <row r="2780" spans="1:10" ht="24" customHeight="1" x14ac:dyDescent="0.25">
      <c r="A2780" s="39" t="s">
        <v>1247</v>
      </c>
      <c r="B2780" s="40" t="s">
        <v>2768</v>
      </c>
      <c r="C2780" s="39" t="s">
        <v>61</v>
      </c>
      <c r="D2780" s="39" t="s">
        <v>2767</v>
      </c>
      <c r="E2780" s="669" t="s">
        <v>1244</v>
      </c>
      <c r="F2780" s="669"/>
      <c r="G2780" s="38" t="s">
        <v>82</v>
      </c>
      <c r="H2780" s="37">
        <v>1.9199999999999998E-2</v>
      </c>
      <c r="I2780" s="36">
        <v>13.38</v>
      </c>
      <c r="J2780" s="36">
        <v>0.25</v>
      </c>
    </row>
    <row r="2781" spans="1:10" ht="26.1" customHeight="1" x14ac:dyDescent="0.25">
      <c r="A2781" s="39" t="s">
        <v>1247</v>
      </c>
      <c r="B2781" s="40" t="s">
        <v>2770</v>
      </c>
      <c r="C2781" s="39" t="s">
        <v>61</v>
      </c>
      <c r="D2781" s="39" t="s">
        <v>2769</v>
      </c>
      <c r="E2781" s="669" t="s">
        <v>1244</v>
      </c>
      <c r="F2781" s="669"/>
      <c r="G2781" s="38" t="s">
        <v>82</v>
      </c>
      <c r="H2781" s="37">
        <v>1</v>
      </c>
      <c r="I2781" s="36">
        <v>115.07</v>
      </c>
      <c r="J2781" s="36">
        <v>115.07</v>
      </c>
    </row>
    <row r="2782" spans="1:10" x14ac:dyDescent="0.25">
      <c r="A2782" s="35"/>
      <c r="B2782" s="35"/>
      <c r="C2782" s="35"/>
      <c r="D2782" s="35"/>
      <c r="E2782" s="35" t="s">
        <v>1243</v>
      </c>
      <c r="F2782" s="34">
        <v>6.5314269798533102</v>
      </c>
      <c r="G2782" s="35" t="s">
        <v>1242</v>
      </c>
      <c r="H2782" s="34">
        <v>7.54</v>
      </c>
      <c r="I2782" s="35" t="s">
        <v>1241</v>
      </c>
      <c r="J2782" s="34">
        <v>14.07</v>
      </c>
    </row>
    <row r="2783" spans="1:10" x14ac:dyDescent="0.25">
      <c r="A2783" s="35"/>
      <c r="B2783" s="35"/>
      <c r="C2783" s="35"/>
      <c r="D2783" s="35"/>
      <c r="E2783" s="35" t="s">
        <v>1240</v>
      </c>
      <c r="F2783" s="34">
        <v>26.69</v>
      </c>
      <c r="G2783" s="35"/>
      <c r="H2783" s="674" t="s">
        <v>1239</v>
      </c>
      <c r="I2783" s="674"/>
      <c r="J2783" s="34">
        <v>160.13999999999999</v>
      </c>
    </row>
    <row r="2784" spans="1:10" ht="50.1" customHeight="1" thickBot="1" x14ac:dyDescent="0.3">
      <c r="A2784" s="11"/>
      <c r="B2784" s="11"/>
      <c r="C2784" s="11"/>
      <c r="D2784" s="11"/>
      <c r="E2784" s="11"/>
      <c r="F2784" s="11"/>
      <c r="G2784" s="11" t="s">
        <v>3360</v>
      </c>
      <c r="H2784" s="48">
        <v>8</v>
      </c>
      <c r="I2784" s="11" t="s">
        <v>3359</v>
      </c>
      <c r="J2784" s="47">
        <v>1281.1199999999999</v>
      </c>
    </row>
    <row r="2785" spans="1:10" ht="1.2" customHeight="1" thickTop="1" x14ac:dyDescent="0.25">
      <c r="A2785" s="33"/>
      <c r="B2785" s="33"/>
      <c r="C2785" s="33"/>
      <c r="D2785" s="33"/>
      <c r="E2785" s="33"/>
      <c r="F2785" s="33"/>
      <c r="G2785" s="33"/>
      <c r="H2785" s="33"/>
      <c r="I2785" s="33"/>
      <c r="J2785" s="33"/>
    </row>
    <row r="2786" spans="1:10" ht="18" customHeight="1" x14ac:dyDescent="0.25">
      <c r="A2786" s="30" t="s">
        <v>666</v>
      </c>
      <c r="B2786" s="28" t="s">
        <v>1237</v>
      </c>
      <c r="C2786" s="30" t="s">
        <v>1236</v>
      </c>
      <c r="D2786" s="30" t="s">
        <v>10</v>
      </c>
      <c r="E2786" s="666" t="s">
        <v>1261</v>
      </c>
      <c r="F2786" s="666"/>
      <c r="G2786" s="29" t="s">
        <v>1235</v>
      </c>
      <c r="H2786" s="28" t="s">
        <v>1234</v>
      </c>
      <c r="I2786" s="28" t="s">
        <v>1233</v>
      </c>
      <c r="J2786" s="28" t="s">
        <v>11</v>
      </c>
    </row>
    <row r="2787" spans="1:10" ht="39" customHeight="1" x14ac:dyDescent="0.25">
      <c r="A2787" s="18" t="s">
        <v>1260</v>
      </c>
      <c r="B2787" s="16" t="s">
        <v>665</v>
      </c>
      <c r="C2787" s="18" t="s">
        <v>61</v>
      </c>
      <c r="D2787" s="18" t="s">
        <v>664</v>
      </c>
      <c r="E2787" s="667" t="s">
        <v>1257</v>
      </c>
      <c r="F2787" s="667"/>
      <c r="G2787" s="17" t="s">
        <v>82</v>
      </c>
      <c r="H2787" s="46">
        <v>1</v>
      </c>
      <c r="I2787" s="15">
        <v>248.66</v>
      </c>
      <c r="J2787" s="15">
        <v>248.66</v>
      </c>
    </row>
    <row r="2788" spans="1:10" ht="26.1" customHeight="1" x14ac:dyDescent="0.25">
      <c r="A2788" s="44" t="s">
        <v>1254</v>
      </c>
      <c r="B2788" s="45" t="s">
        <v>1851</v>
      </c>
      <c r="C2788" s="44" t="s">
        <v>61</v>
      </c>
      <c r="D2788" s="44" t="s">
        <v>1850</v>
      </c>
      <c r="E2788" s="668" t="s">
        <v>1251</v>
      </c>
      <c r="F2788" s="668"/>
      <c r="G2788" s="43" t="s">
        <v>1250</v>
      </c>
      <c r="H2788" s="42">
        <v>0.92490000000000006</v>
      </c>
      <c r="I2788" s="41">
        <v>20.09</v>
      </c>
      <c r="J2788" s="41">
        <v>18.579999999999998</v>
      </c>
    </row>
    <row r="2789" spans="1:10" ht="26.1" customHeight="1" x14ac:dyDescent="0.25">
      <c r="A2789" s="44" t="s">
        <v>1254</v>
      </c>
      <c r="B2789" s="45" t="s">
        <v>1256</v>
      </c>
      <c r="C2789" s="44" t="s">
        <v>61</v>
      </c>
      <c r="D2789" s="44" t="s">
        <v>1255</v>
      </c>
      <c r="E2789" s="668" t="s">
        <v>1251</v>
      </c>
      <c r="F2789" s="668"/>
      <c r="G2789" s="43" t="s">
        <v>1250</v>
      </c>
      <c r="H2789" s="42">
        <v>0.92490000000000006</v>
      </c>
      <c r="I2789" s="41">
        <v>28.39</v>
      </c>
      <c r="J2789" s="41">
        <v>26.25</v>
      </c>
    </row>
    <row r="2790" spans="1:10" ht="24" customHeight="1" x14ac:dyDescent="0.25">
      <c r="A2790" s="39" t="s">
        <v>1247</v>
      </c>
      <c r="B2790" s="40" t="s">
        <v>2768</v>
      </c>
      <c r="C2790" s="39" t="s">
        <v>61</v>
      </c>
      <c r="D2790" s="39" t="s">
        <v>2767</v>
      </c>
      <c r="E2790" s="669" t="s">
        <v>1244</v>
      </c>
      <c r="F2790" s="669"/>
      <c r="G2790" s="38" t="s">
        <v>82</v>
      </c>
      <c r="H2790" s="37">
        <v>1.9199999999999998E-2</v>
      </c>
      <c r="I2790" s="36">
        <v>13.38</v>
      </c>
      <c r="J2790" s="36">
        <v>0.25</v>
      </c>
    </row>
    <row r="2791" spans="1:10" ht="26.1" customHeight="1" x14ac:dyDescent="0.25">
      <c r="A2791" s="39" t="s">
        <v>1247</v>
      </c>
      <c r="B2791" s="40" t="s">
        <v>2766</v>
      </c>
      <c r="C2791" s="39" t="s">
        <v>61</v>
      </c>
      <c r="D2791" s="39" t="s">
        <v>2765</v>
      </c>
      <c r="E2791" s="669" t="s">
        <v>1244</v>
      </c>
      <c r="F2791" s="669"/>
      <c r="G2791" s="38" t="s">
        <v>82</v>
      </c>
      <c r="H2791" s="37">
        <v>1</v>
      </c>
      <c r="I2791" s="36">
        <v>203.58</v>
      </c>
      <c r="J2791" s="36">
        <v>203.58</v>
      </c>
    </row>
    <row r="2792" spans="1:10" x14ac:dyDescent="0.25">
      <c r="A2792" s="35"/>
      <c r="B2792" s="35"/>
      <c r="C2792" s="35"/>
      <c r="D2792" s="35"/>
      <c r="E2792" s="35" t="s">
        <v>1243</v>
      </c>
      <c r="F2792" s="34">
        <v>16.135920527341938</v>
      </c>
      <c r="G2792" s="35" t="s">
        <v>1242</v>
      </c>
      <c r="H2792" s="34">
        <v>18.62</v>
      </c>
      <c r="I2792" s="35" t="s">
        <v>1241</v>
      </c>
      <c r="J2792" s="34">
        <v>34.76</v>
      </c>
    </row>
    <row r="2793" spans="1:10" x14ac:dyDescent="0.25">
      <c r="A2793" s="35"/>
      <c r="B2793" s="35"/>
      <c r="C2793" s="35"/>
      <c r="D2793" s="35"/>
      <c r="E2793" s="35" t="s">
        <v>1240</v>
      </c>
      <c r="F2793" s="34">
        <v>49.73</v>
      </c>
      <c r="G2793" s="35"/>
      <c r="H2793" s="674" t="s">
        <v>1239</v>
      </c>
      <c r="I2793" s="674"/>
      <c r="J2793" s="34">
        <v>298.39</v>
      </c>
    </row>
    <row r="2794" spans="1:10" ht="50.1" customHeight="1" thickBot="1" x14ac:dyDescent="0.3">
      <c r="A2794" s="11"/>
      <c r="B2794" s="11"/>
      <c r="C2794" s="11"/>
      <c r="D2794" s="11"/>
      <c r="E2794" s="11"/>
      <c r="F2794" s="11"/>
      <c r="G2794" s="11" t="s">
        <v>3360</v>
      </c>
      <c r="H2794" s="48">
        <v>13</v>
      </c>
      <c r="I2794" s="11" t="s">
        <v>3359</v>
      </c>
      <c r="J2794" s="47">
        <v>3879.07</v>
      </c>
    </row>
    <row r="2795" spans="1:10" ht="1.2" customHeight="1" thickTop="1" x14ac:dyDescent="0.25">
      <c r="A2795" s="33"/>
      <c r="B2795" s="33"/>
      <c r="C2795" s="33"/>
      <c r="D2795" s="33"/>
      <c r="E2795" s="33"/>
      <c r="F2795" s="33"/>
      <c r="G2795" s="33"/>
      <c r="H2795" s="33"/>
      <c r="I2795" s="33"/>
      <c r="J2795" s="33"/>
    </row>
    <row r="2796" spans="1:10" ht="18" customHeight="1" x14ac:dyDescent="0.25">
      <c r="A2796" s="30" t="s">
        <v>663</v>
      </c>
      <c r="B2796" s="28" t="s">
        <v>1237</v>
      </c>
      <c r="C2796" s="30" t="s">
        <v>1236</v>
      </c>
      <c r="D2796" s="30" t="s">
        <v>10</v>
      </c>
      <c r="E2796" s="666" t="s">
        <v>1261</v>
      </c>
      <c r="F2796" s="666"/>
      <c r="G2796" s="29" t="s">
        <v>1235</v>
      </c>
      <c r="H2796" s="28" t="s">
        <v>1234</v>
      </c>
      <c r="I2796" s="28" t="s">
        <v>1233</v>
      </c>
      <c r="J2796" s="28" t="s">
        <v>11</v>
      </c>
    </row>
    <row r="2797" spans="1:10" ht="39" customHeight="1" x14ac:dyDescent="0.25">
      <c r="A2797" s="18" t="s">
        <v>1260</v>
      </c>
      <c r="B2797" s="16" t="s">
        <v>662</v>
      </c>
      <c r="C2797" s="18" t="s">
        <v>61</v>
      </c>
      <c r="D2797" s="18" t="s">
        <v>661</v>
      </c>
      <c r="E2797" s="667" t="s">
        <v>1257</v>
      </c>
      <c r="F2797" s="667"/>
      <c r="G2797" s="17" t="s">
        <v>82</v>
      </c>
      <c r="H2797" s="46">
        <v>1</v>
      </c>
      <c r="I2797" s="15">
        <v>2937.59</v>
      </c>
      <c r="J2797" s="15">
        <v>2937.59</v>
      </c>
    </row>
    <row r="2798" spans="1:10" ht="26.1" customHeight="1" x14ac:dyDescent="0.25">
      <c r="A2798" s="44" t="s">
        <v>1254</v>
      </c>
      <c r="B2798" s="45" t="s">
        <v>1851</v>
      </c>
      <c r="C2798" s="44" t="s">
        <v>61</v>
      </c>
      <c r="D2798" s="44" t="s">
        <v>1850</v>
      </c>
      <c r="E2798" s="668" t="s">
        <v>1251</v>
      </c>
      <c r="F2798" s="668"/>
      <c r="G2798" s="43" t="s">
        <v>1250</v>
      </c>
      <c r="H2798" s="42">
        <v>1.4821</v>
      </c>
      <c r="I2798" s="41">
        <v>20.09</v>
      </c>
      <c r="J2798" s="41">
        <v>29.77</v>
      </c>
    </row>
    <row r="2799" spans="1:10" ht="26.1" customHeight="1" x14ac:dyDescent="0.25">
      <c r="A2799" s="44" t="s">
        <v>1254</v>
      </c>
      <c r="B2799" s="45" t="s">
        <v>1256</v>
      </c>
      <c r="C2799" s="44" t="s">
        <v>61</v>
      </c>
      <c r="D2799" s="44" t="s">
        <v>1255</v>
      </c>
      <c r="E2799" s="668" t="s">
        <v>1251</v>
      </c>
      <c r="F2799" s="668"/>
      <c r="G2799" s="43" t="s">
        <v>1250</v>
      </c>
      <c r="H2799" s="42">
        <v>1.4821</v>
      </c>
      <c r="I2799" s="41">
        <v>28.39</v>
      </c>
      <c r="J2799" s="41">
        <v>42.07</v>
      </c>
    </row>
    <row r="2800" spans="1:10" ht="39" customHeight="1" x14ac:dyDescent="0.25">
      <c r="A2800" s="44" t="s">
        <v>1254</v>
      </c>
      <c r="B2800" s="45" t="s">
        <v>1801</v>
      </c>
      <c r="C2800" s="44" t="s">
        <v>61</v>
      </c>
      <c r="D2800" s="44" t="s">
        <v>1800</v>
      </c>
      <c r="E2800" s="668" t="s">
        <v>1270</v>
      </c>
      <c r="F2800" s="668"/>
      <c r="G2800" s="43" t="s">
        <v>1282</v>
      </c>
      <c r="H2800" s="42">
        <v>0.26340000000000002</v>
      </c>
      <c r="I2800" s="41">
        <v>298.82</v>
      </c>
      <c r="J2800" s="41">
        <v>78.7</v>
      </c>
    </row>
    <row r="2801" spans="1:10" ht="39" customHeight="1" x14ac:dyDescent="0.25">
      <c r="A2801" s="44" t="s">
        <v>1254</v>
      </c>
      <c r="B2801" s="45" t="s">
        <v>1803</v>
      </c>
      <c r="C2801" s="44" t="s">
        <v>61</v>
      </c>
      <c r="D2801" s="44" t="s">
        <v>1802</v>
      </c>
      <c r="E2801" s="668" t="s">
        <v>1270</v>
      </c>
      <c r="F2801" s="668"/>
      <c r="G2801" s="43" t="s">
        <v>1285</v>
      </c>
      <c r="H2801" s="42">
        <v>2.3611</v>
      </c>
      <c r="I2801" s="41">
        <v>154.04</v>
      </c>
      <c r="J2801" s="41">
        <v>363.7</v>
      </c>
    </row>
    <row r="2802" spans="1:10" ht="26.1" customHeight="1" x14ac:dyDescent="0.25">
      <c r="A2802" s="39" t="s">
        <v>1247</v>
      </c>
      <c r="B2802" s="40" t="s">
        <v>2764</v>
      </c>
      <c r="C2802" s="39" t="s">
        <v>61</v>
      </c>
      <c r="D2802" s="39" t="s">
        <v>2763</v>
      </c>
      <c r="E2802" s="669" t="s">
        <v>1244</v>
      </c>
      <c r="F2802" s="669"/>
      <c r="G2802" s="38" t="s">
        <v>82</v>
      </c>
      <c r="H2802" s="37">
        <v>1</v>
      </c>
      <c r="I2802" s="36">
        <v>2423.35</v>
      </c>
      <c r="J2802" s="36">
        <v>2423.35</v>
      </c>
    </row>
    <row r="2803" spans="1:10" x14ac:dyDescent="0.25">
      <c r="A2803" s="35"/>
      <c r="B2803" s="35"/>
      <c r="C2803" s="35"/>
      <c r="D2803" s="35"/>
      <c r="E2803" s="35" t="s">
        <v>1243</v>
      </c>
      <c r="F2803" s="34">
        <v>54.855630860644325</v>
      </c>
      <c r="G2803" s="35" t="s">
        <v>1242</v>
      </c>
      <c r="H2803" s="34">
        <v>63.31</v>
      </c>
      <c r="I2803" s="35" t="s">
        <v>1241</v>
      </c>
      <c r="J2803" s="34">
        <v>118.17</v>
      </c>
    </row>
    <row r="2804" spans="1:10" x14ac:dyDescent="0.25">
      <c r="A2804" s="35"/>
      <c r="B2804" s="35"/>
      <c r="C2804" s="35"/>
      <c r="D2804" s="35"/>
      <c r="E2804" s="35" t="s">
        <v>1240</v>
      </c>
      <c r="F2804" s="34">
        <v>587.51</v>
      </c>
      <c r="G2804" s="35"/>
      <c r="H2804" s="674" t="s">
        <v>1239</v>
      </c>
      <c r="I2804" s="674"/>
      <c r="J2804" s="34">
        <v>3525.1</v>
      </c>
    </row>
    <row r="2805" spans="1:10" ht="50.1" customHeight="1" thickBot="1" x14ac:dyDescent="0.3">
      <c r="A2805" s="11"/>
      <c r="B2805" s="11"/>
      <c r="C2805" s="11"/>
      <c r="D2805" s="11"/>
      <c r="E2805" s="11"/>
      <c r="F2805" s="11"/>
      <c r="G2805" s="11" t="s">
        <v>3360</v>
      </c>
      <c r="H2805" s="48">
        <v>2</v>
      </c>
      <c r="I2805" s="11" t="s">
        <v>3359</v>
      </c>
      <c r="J2805" s="47">
        <v>7050.2</v>
      </c>
    </row>
    <row r="2806" spans="1:10" ht="1.2" customHeight="1" thickTop="1" x14ac:dyDescent="0.25">
      <c r="A2806" s="33"/>
      <c r="B2806" s="33"/>
      <c r="C2806" s="33"/>
      <c r="D2806" s="33"/>
      <c r="E2806" s="33"/>
      <c r="F2806" s="33"/>
      <c r="G2806" s="33"/>
      <c r="H2806" s="33"/>
      <c r="I2806" s="33"/>
      <c r="J2806" s="33"/>
    </row>
    <row r="2807" spans="1:10" ht="24" customHeight="1" x14ac:dyDescent="0.25">
      <c r="A2807" s="21" t="s">
        <v>660</v>
      </c>
      <c r="B2807" s="21"/>
      <c r="C2807" s="21"/>
      <c r="D2807" s="21" t="s">
        <v>659</v>
      </c>
      <c r="E2807" s="21"/>
      <c r="F2807" s="665"/>
      <c r="G2807" s="665"/>
      <c r="H2807" s="22"/>
      <c r="I2807" s="21"/>
      <c r="J2807" s="20">
        <v>16193.13</v>
      </c>
    </row>
    <row r="2808" spans="1:10" ht="18" customHeight="1" x14ac:dyDescent="0.25">
      <c r="A2808" s="30" t="s">
        <v>658</v>
      </c>
      <c r="B2808" s="28" t="s">
        <v>1237</v>
      </c>
      <c r="C2808" s="30" t="s">
        <v>1236</v>
      </c>
      <c r="D2808" s="30" t="s">
        <v>10</v>
      </c>
      <c r="E2808" s="666" t="s">
        <v>1261</v>
      </c>
      <c r="F2808" s="666"/>
      <c r="G2808" s="29" t="s">
        <v>1235</v>
      </c>
      <c r="H2808" s="28" t="s">
        <v>1234</v>
      </c>
      <c r="I2808" s="28" t="s">
        <v>1233</v>
      </c>
      <c r="J2808" s="28" t="s">
        <v>11</v>
      </c>
    </row>
    <row r="2809" spans="1:10" ht="52.2" customHeight="1" x14ac:dyDescent="0.25">
      <c r="A2809" s="18" t="s">
        <v>1260</v>
      </c>
      <c r="B2809" s="16" t="s">
        <v>657</v>
      </c>
      <c r="C2809" s="18" t="s">
        <v>61</v>
      </c>
      <c r="D2809" s="18" t="s">
        <v>656</v>
      </c>
      <c r="E2809" s="667" t="s">
        <v>1257</v>
      </c>
      <c r="F2809" s="667"/>
      <c r="G2809" s="17" t="s">
        <v>82</v>
      </c>
      <c r="H2809" s="46">
        <v>1</v>
      </c>
      <c r="I2809" s="15">
        <v>7.85</v>
      </c>
      <c r="J2809" s="15">
        <v>7.85</v>
      </c>
    </row>
    <row r="2810" spans="1:10" ht="26.1" customHeight="1" x14ac:dyDescent="0.25">
      <c r="A2810" s="44" t="s">
        <v>1254</v>
      </c>
      <c r="B2810" s="45" t="s">
        <v>1851</v>
      </c>
      <c r="C2810" s="44" t="s">
        <v>61</v>
      </c>
      <c r="D2810" s="44" t="s">
        <v>1850</v>
      </c>
      <c r="E2810" s="668" t="s">
        <v>1251</v>
      </c>
      <c r="F2810" s="668"/>
      <c r="G2810" s="43" t="s">
        <v>1250</v>
      </c>
      <c r="H2810" s="42">
        <v>1.14E-2</v>
      </c>
      <c r="I2810" s="41">
        <v>20.09</v>
      </c>
      <c r="J2810" s="41">
        <v>0.22</v>
      </c>
    </row>
    <row r="2811" spans="1:10" ht="26.1" customHeight="1" x14ac:dyDescent="0.25">
      <c r="A2811" s="44" t="s">
        <v>1254</v>
      </c>
      <c r="B2811" s="45" t="s">
        <v>1256</v>
      </c>
      <c r="C2811" s="44" t="s">
        <v>61</v>
      </c>
      <c r="D2811" s="44" t="s">
        <v>1255</v>
      </c>
      <c r="E2811" s="668" t="s">
        <v>1251</v>
      </c>
      <c r="F2811" s="668"/>
      <c r="G2811" s="43" t="s">
        <v>1250</v>
      </c>
      <c r="H2811" s="42">
        <v>1.14E-2</v>
      </c>
      <c r="I2811" s="41">
        <v>28.39</v>
      </c>
      <c r="J2811" s="41">
        <v>0.32</v>
      </c>
    </row>
    <row r="2812" spans="1:10" ht="24" customHeight="1" x14ac:dyDescent="0.25">
      <c r="A2812" s="39" t="s">
        <v>1247</v>
      </c>
      <c r="B2812" s="40" t="s">
        <v>2617</v>
      </c>
      <c r="C2812" s="39" t="s">
        <v>61</v>
      </c>
      <c r="D2812" s="39" t="s">
        <v>2616</v>
      </c>
      <c r="E2812" s="669" t="s">
        <v>1244</v>
      </c>
      <c r="F2812" s="669"/>
      <c r="G2812" s="38" t="s">
        <v>82</v>
      </c>
      <c r="H2812" s="37">
        <v>7.3000000000000001E-3</v>
      </c>
      <c r="I2812" s="36">
        <v>51.34</v>
      </c>
      <c r="J2812" s="36">
        <v>0.37</v>
      </c>
    </row>
    <row r="2813" spans="1:10" ht="26.1" customHeight="1" x14ac:dyDescent="0.25">
      <c r="A2813" s="39" t="s">
        <v>1247</v>
      </c>
      <c r="B2813" s="40" t="s">
        <v>2615</v>
      </c>
      <c r="C2813" s="39" t="s">
        <v>61</v>
      </c>
      <c r="D2813" s="39" t="s">
        <v>2614</v>
      </c>
      <c r="E2813" s="669" t="s">
        <v>1244</v>
      </c>
      <c r="F2813" s="669"/>
      <c r="G2813" s="38" t="s">
        <v>82</v>
      </c>
      <c r="H2813" s="37">
        <v>1.0999999999999999E-2</v>
      </c>
      <c r="I2813" s="36">
        <v>58.17</v>
      </c>
      <c r="J2813" s="36">
        <v>0.63</v>
      </c>
    </row>
    <row r="2814" spans="1:10" ht="24" customHeight="1" x14ac:dyDescent="0.25">
      <c r="A2814" s="39" t="s">
        <v>1247</v>
      </c>
      <c r="B2814" s="40" t="s">
        <v>2611</v>
      </c>
      <c r="C2814" s="39" t="s">
        <v>61</v>
      </c>
      <c r="D2814" s="39" t="s">
        <v>2610</v>
      </c>
      <c r="E2814" s="669" t="s">
        <v>1244</v>
      </c>
      <c r="F2814" s="669"/>
      <c r="G2814" s="38" t="s">
        <v>82</v>
      </c>
      <c r="H2814" s="37">
        <v>8.0000000000000002E-3</v>
      </c>
      <c r="I2814" s="36">
        <v>1.71</v>
      </c>
      <c r="J2814" s="36">
        <v>0.01</v>
      </c>
    </row>
    <row r="2815" spans="1:10" ht="26.1" customHeight="1" x14ac:dyDescent="0.25">
      <c r="A2815" s="39" t="s">
        <v>1247</v>
      </c>
      <c r="B2815" s="40" t="s">
        <v>2762</v>
      </c>
      <c r="C2815" s="39" t="s">
        <v>61</v>
      </c>
      <c r="D2815" s="39" t="s">
        <v>2761</v>
      </c>
      <c r="E2815" s="669" t="s">
        <v>1244</v>
      </c>
      <c r="F2815" s="669"/>
      <c r="G2815" s="38" t="s">
        <v>82</v>
      </c>
      <c r="H2815" s="37">
        <v>1</v>
      </c>
      <c r="I2815" s="36">
        <v>6.3</v>
      </c>
      <c r="J2815" s="36">
        <v>6.3</v>
      </c>
    </row>
    <row r="2816" spans="1:10" x14ac:dyDescent="0.25">
      <c r="A2816" s="35"/>
      <c r="B2816" s="35"/>
      <c r="C2816" s="35"/>
      <c r="D2816" s="35"/>
      <c r="E2816" s="35" t="s">
        <v>1243</v>
      </c>
      <c r="F2816" s="34">
        <v>0.19496796954786</v>
      </c>
      <c r="G2816" s="35" t="s">
        <v>1242</v>
      </c>
      <c r="H2816" s="34">
        <v>0.23</v>
      </c>
      <c r="I2816" s="35" t="s">
        <v>1241</v>
      </c>
      <c r="J2816" s="34">
        <v>0.42</v>
      </c>
    </row>
    <row r="2817" spans="1:10" x14ac:dyDescent="0.25">
      <c r="A2817" s="35"/>
      <c r="B2817" s="35"/>
      <c r="C2817" s="35"/>
      <c r="D2817" s="35"/>
      <c r="E2817" s="35" t="s">
        <v>1240</v>
      </c>
      <c r="F2817" s="34">
        <v>1.57</v>
      </c>
      <c r="G2817" s="35"/>
      <c r="H2817" s="674" t="s">
        <v>1239</v>
      </c>
      <c r="I2817" s="674"/>
      <c r="J2817" s="34">
        <v>9.42</v>
      </c>
    </row>
    <row r="2818" spans="1:10" ht="50.1" customHeight="1" thickBot="1" x14ac:dyDescent="0.3">
      <c r="A2818" s="11"/>
      <c r="B2818" s="11"/>
      <c r="C2818" s="11"/>
      <c r="D2818" s="11"/>
      <c r="E2818" s="11"/>
      <c r="F2818" s="11"/>
      <c r="G2818" s="11" t="s">
        <v>3360</v>
      </c>
      <c r="H2818" s="48">
        <v>6</v>
      </c>
      <c r="I2818" s="11" t="s">
        <v>3359</v>
      </c>
      <c r="J2818" s="47">
        <v>56.52</v>
      </c>
    </row>
    <row r="2819" spans="1:10" ht="1.2" customHeight="1" thickTop="1" x14ac:dyDescent="0.25">
      <c r="A2819" s="33"/>
      <c r="B2819" s="33"/>
      <c r="C2819" s="33"/>
      <c r="D2819" s="33"/>
      <c r="E2819" s="33"/>
      <c r="F2819" s="33"/>
      <c r="G2819" s="33"/>
      <c r="H2819" s="33"/>
      <c r="I2819" s="33"/>
      <c r="J2819" s="33"/>
    </row>
    <row r="2820" spans="1:10" ht="18" customHeight="1" x14ac:dyDescent="0.25">
      <c r="A2820" s="30" t="s">
        <v>655</v>
      </c>
      <c r="B2820" s="28" t="s">
        <v>1237</v>
      </c>
      <c r="C2820" s="30" t="s">
        <v>1236</v>
      </c>
      <c r="D2820" s="30" t="s">
        <v>10</v>
      </c>
      <c r="E2820" s="666" t="s">
        <v>1261</v>
      </c>
      <c r="F2820" s="666"/>
      <c r="G2820" s="29" t="s">
        <v>1235</v>
      </c>
      <c r="H2820" s="28" t="s">
        <v>1234</v>
      </c>
      <c r="I2820" s="28" t="s">
        <v>1233</v>
      </c>
      <c r="J2820" s="28" t="s">
        <v>11</v>
      </c>
    </row>
    <row r="2821" spans="1:10" ht="52.2" customHeight="1" x14ac:dyDescent="0.25">
      <c r="A2821" s="18" t="s">
        <v>1260</v>
      </c>
      <c r="B2821" s="16" t="s">
        <v>654</v>
      </c>
      <c r="C2821" s="18" t="s">
        <v>61</v>
      </c>
      <c r="D2821" s="18" t="s">
        <v>653</v>
      </c>
      <c r="E2821" s="667" t="s">
        <v>1257</v>
      </c>
      <c r="F2821" s="667"/>
      <c r="G2821" s="17" t="s">
        <v>82</v>
      </c>
      <c r="H2821" s="46">
        <v>1</v>
      </c>
      <c r="I2821" s="15">
        <v>16.53</v>
      </c>
      <c r="J2821" s="15">
        <v>16.53</v>
      </c>
    </row>
    <row r="2822" spans="1:10" ht="26.1" customHeight="1" x14ac:dyDescent="0.25">
      <c r="A2822" s="44" t="s">
        <v>1254</v>
      </c>
      <c r="B2822" s="45" t="s">
        <v>1851</v>
      </c>
      <c r="C2822" s="44" t="s">
        <v>61</v>
      </c>
      <c r="D2822" s="44" t="s">
        <v>1850</v>
      </c>
      <c r="E2822" s="668" t="s">
        <v>1251</v>
      </c>
      <c r="F2822" s="668"/>
      <c r="G2822" s="43" t="s">
        <v>1250</v>
      </c>
      <c r="H2822" s="42">
        <v>4.19E-2</v>
      </c>
      <c r="I2822" s="41">
        <v>20.09</v>
      </c>
      <c r="J2822" s="41">
        <v>0.84</v>
      </c>
    </row>
    <row r="2823" spans="1:10" ht="26.1" customHeight="1" x14ac:dyDescent="0.25">
      <c r="A2823" s="44" t="s">
        <v>1254</v>
      </c>
      <c r="B2823" s="45" t="s">
        <v>1256</v>
      </c>
      <c r="C2823" s="44" t="s">
        <v>61</v>
      </c>
      <c r="D2823" s="44" t="s">
        <v>1255</v>
      </c>
      <c r="E2823" s="668" t="s">
        <v>1251</v>
      </c>
      <c r="F2823" s="668"/>
      <c r="G2823" s="43" t="s">
        <v>1250</v>
      </c>
      <c r="H2823" s="42">
        <v>4.19E-2</v>
      </c>
      <c r="I2823" s="41">
        <v>28.39</v>
      </c>
      <c r="J2823" s="41">
        <v>1.18</v>
      </c>
    </row>
    <row r="2824" spans="1:10" ht="24" customHeight="1" x14ac:dyDescent="0.25">
      <c r="A2824" s="39" t="s">
        <v>1247</v>
      </c>
      <c r="B2824" s="40" t="s">
        <v>2617</v>
      </c>
      <c r="C2824" s="39" t="s">
        <v>61</v>
      </c>
      <c r="D2824" s="39" t="s">
        <v>2616</v>
      </c>
      <c r="E2824" s="669" t="s">
        <v>1244</v>
      </c>
      <c r="F2824" s="669"/>
      <c r="G2824" s="38" t="s">
        <v>82</v>
      </c>
      <c r="H2824" s="37">
        <v>1.67E-2</v>
      </c>
      <c r="I2824" s="36">
        <v>51.34</v>
      </c>
      <c r="J2824" s="36">
        <v>0.85</v>
      </c>
    </row>
    <row r="2825" spans="1:10" ht="26.1" customHeight="1" x14ac:dyDescent="0.25">
      <c r="A2825" s="39" t="s">
        <v>1247</v>
      </c>
      <c r="B2825" s="40" t="s">
        <v>2615</v>
      </c>
      <c r="C2825" s="39" t="s">
        <v>61</v>
      </c>
      <c r="D2825" s="39" t="s">
        <v>2614</v>
      </c>
      <c r="E2825" s="669" t="s">
        <v>1244</v>
      </c>
      <c r="F2825" s="669"/>
      <c r="G2825" s="38" t="s">
        <v>82</v>
      </c>
      <c r="H2825" s="37">
        <v>2.5999999999999999E-2</v>
      </c>
      <c r="I2825" s="36">
        <v>58.17</v>
      </c>
      <c r="J2825" s="36">
        <v>1.51</v>
      </c>
    </row>
    <row r="2826" spans="1:10" ht="24" customHeight="1" x14ac:dyDescent="0.25">
      <c r="A2826" s="39" t="s">
        <v>1247</v>
      </c>
      <c r="B2826" s="40" t="s">
        <v>2611</v>
      </c>
      <c r="C2826" s="39" t="s">
        <v>61</v>
      </c>
      <c r="D2826" s="39" t="s">
        <v>2610</v>
      </c>
      <c r="E2826" s="669" t="s">
        <v>1244</v>
      </c>
      <c r="F2826" s="669"/>
      <c r="G2826" s="38" t="s">
        <v>82</v>
      </c>
      <c r="H2826" s="37">
        <v>3.1E-2</v>
      </c>
      <c r="I2826" s="36">
        <v>1.71</v>
      </c>
      <c r="J2826" s="36">
        <v>0.05</v>
      </c>
    </row>
    <row r="2827" spans="1:10" ht="26.1" customHeight="1" x14ac:dyDescent="0.25">
      <c r="A2827" s="39" t="s">
        <v>1247</v>
      </c>
      <c r="B2827" s="40" t="s">
        <v>2760</v>
      </c>
      <c r="C2827" s="39" t="s">
        <v>61</v>
      </c>
      <c r="D2827" s="39" t="s">
        <v>2759</v>
      </c>
      <c r="E2827" s="669" t="s">
        <v>1244</v>
      </c>
      <c r="F2827" s="669"/>
      <c r="G2827" s="38" t="s">
        <v>82</v>
      </c>
      <c r="H2827" s="37">
        <v>1</v>
      </c>
      <c r="I2827" s="36">
        <v>12.1</v>
      </c>
      <c r="J2827" s="36">
        <v>12.1</v>
      </c>
    </row>
    <row r="2828" spans="1:10" x14ac:dyDescent="0.25">
      <c r="A2828" s="35"/>
      <c r="B2828" s="35"/>
      <c r="C2828" s="35"/>
      <c r="D2828" s="35"/>
      <c r="E2828" s="35" t="s">
        <v>1243</v>
      </c>
      <c r="F2828" s="34">
        <v>0.72880883854795286</v>
      </c>
      <c r="G2828" s="35" t="s">
        <v>1242</v>
      </c>
      <c r="H2828" s="34">
        <v>0.84</v>
      </c>
      <c r="I2828" s="35" t="s">
        <v>1241</v>
      </c>
      <c r="J2828" s="34">
        <v>1.57</v>
      </c>
    </row>
    <row r="2829" spans="1:10" x14ac:dyDescent="0.25">
      <c r="A2829" s="35"/>
      <c r="B2829" s="35"/>
      <c r="C2829" s="35"/>
      <c r="D2829" s="35"/>
      <c r="E2829" s="35" t="s">
        <v>1240</v>
      </c>
      <c r="F2829" s="34">
        <v>3.3</v>
      </c>
      <c r="G2829" s="35"/>
      <c r="H2829" s="674" t="s">
        <v>1239</v>
      </c>
      <c r="I2829" s="674"/>
      <c r="J2829" s="34">
        <v>19.829999999999998</v>
      </c>
    </row>
    <row r="2830" spans="1:10" ht="50.1" customHeight="1" thickBot="1" x14ac:dyDescent="0.3">
      <c r="A2830" s="11"/>
      <c r="B2830" s="11"/>
      <c r="C2830" s="11"/>
      <c r="D2830" s="11"/>
      <c r="E2830" s="11"/>
      <c r="F2830" s="11"/>
      <c r="G2830" s="11" t="s">
        <v>3360</v>
      </c>
      <c r="H2830" s="48">
        <v>4</v>
      </c>
      <c r="I2830" s="11" t="s">
        <v>3359</v>
      </c>
      <c r="J2830" s="47">
        <v>79.319999999999993</v>
      </c>
    </row>
    <row r="2831" spans="1:10" ht="1.2" customHeight="1" thickTop="1" x14ac:dyDescent="0.25">
      <c r="A2831" s="33"/>
      <c r="B2831" s="33"/>
      <c r="C2831" s="33"/>
      <c r="D2831" s="33"/>
      <c r="E2831" s="33"/>
      <c r="F2831" s="33"/>
      <c r="G2831" s="33"/>
      <c r="H2831" s="33"/>
      <c r="I2831" s="33"/>
      <c r="J2831" s="33"/>
    </row>
    <row r="2832" spans="1:10" ht="18" customHeight="1" x14ac:dyDescent="0.25">
      <c r="A2832" s="30" t="s">
        <v>652</v>
      </c>
      <c r="B2832" s="28" t="s">
        <v>1237</v>
      </c>
      <c r="C2832" s="30" t="s">
        <v>1236</v>
      </c>
      <c r="D2832" s="30" t="s">
        <v>10</v>
      </c>
      <c r="E2832" s="666" t="s">
        <v>1261</v>
      </c>
      <c r="F2832" s="666"/>
      <c r="G2832" s="29" t="s">
        <v>1235</v>
      </c>
      <c r="H2832" s="28" t="s">
        <v>1234</v>
      </c>
      <c r="I2832" s="28" t="s">
        <v>1233</v>
      </c>
      <c r="J2832" s="28" t="s">
        <v>11</v>
      </c>
    </row>
    <row r="2833" spans="1:10" ht="39" customHeight="1" x14ac:dyDescent="0.25">
      <c r="A2833" s="18" t="s">
        <v>1260</v>
      </c>
      <c r="B2833" s="16" t="s">
        <v>492</v>
      </c>
      <c r="C2833" s="18" t="s">
        <v>61</v>
      </c>
      <c r="D2833" s="18" t="s">
        <v>491</v>
      </c>
      <c r="E2833" s="667" t="s">
        <v>1257</v>
      </c>
      <c r="F2833" s="667"/>
      <c r="G2833" s="17" t="s">
        <v>104</v>
      </c>
      <c r="H2833" s="46">
        <v>1</v>
      </c>
      <c r="I2833" s="15">
        <v>18.940000000000001</v>
      </c>
      <c r="J2833" s="15">
        <v>18.940000000000001</v>
      </c>
    </row>
    <row r="2834" spans="1:10" ht="26.1" customHeight="1" x14ac:dyDescent="0.25">
      <c r="A2834" s="44" t="s">
        <v>1254</v>
      </c>
      <c r="B2834" s="45" t="s">
        <v>1851</v>
      </c>
      <c r="C2834" s="44" t="s">
        <v>61</v>
      </c>
      <c r="D2834" s="44" t="s">
        <v>1850</v>
      </c>
      <c r="E2834" s="668" t="s">
        <v>1251</v>
      </c>
      <c r="F2834" s="668"/>
      <c r="G2834" s="43" t="s">
        <v>1250</v>
      </c>
      <c r="H2834" s="42">
        <v>0.29299999999999998</v>
      </c>
      <c r="I2834" s="41">
        <v>20.09</v>
      </c>
      <c r="J2834" s="41">
        <v>5.88</v>
      </c>
    </row>
    <row r="2835" spans="1:10" ht="26.1" customHeight="1" x14ac:dyDescent="0.25">
      <c r="A2835" s="44" t="s">
        <v>1254</v>
      </c>
      <c r="B2835" s="45" t="s">
        <v>1256</v>
      </c>
      <c r="C2835" s="44" t="s">
        <v>61</v>
      </c>
      <c r="D2835" s="44" t="s">
        <v>1255</v>
      </c>
      <c r="E2835" s="668" t="s">
        <v>1251</v>
      </c>
      <c r="F2835" s="668"/>
      <c r="G2835" s="43" t="s">
        <v>1250</v>
      </c>
      <c r="H2835" s="42">
        <v>0.29299999999999998</v>
      </c>
      <c r="I2835" s="41">
        <v>28.39</v>
      </c>
      <c r="J2835" s="41">
        <v>8.31</v>
      </c>
    </row>
    <row r="2836" spans="1:10" ht="26.1" customHeight="1" x14ac:dyDescent="0.25">
      <c r="A2836" s="39" t="s">
        <v>1247</v>
      </c>
      <c r="B2836" s="40" t="s">
        <v>2758</v>
      </c>
      <c r="C2836" s="39" t="s">
        <v>61</v>
      </c>
      <c r="D2836" s="39" t="s">
        <v>2757</v>
      </c>
      <c r="E2836" s="669" t="s">
        <v>1244</v>
      </c>
      <c r="F2836" s="669"/>
      <c r="G2836" s="38" t="s">
        <v>104</v>
      </c>
      <c r="H2836" s="37">
        <v>1.0548999999999999</v>
      </c>
      <c r="I2836" s="36">
        <v>4.49</v>
      </c>
      <c r="J2836" s="36">
        <v>4.7300000000000004</v>
      </c>
    </row>
    <row r="2837" spans="1:10" ht="24" customHeight="1" x14ac:dyDescent="0.25">
      <c r="A2837" s="39" t="s">
        <v>1247</v>
      </c>
      <c r="B2837" s="40" t="s">
        <v>2611</v>
      </c>
      <c r="C2837" s="39" t="s">
        <v>61</v>
      </c>
      <c r="D2837" s="39" t="s">
        <v>2610</v>
      </c>
      <c r="E2837" s="669" t="s">
        <v>1244</v>
      </c>
      <c r="F2837" s="669"/>
      <c r="G2837" s="38" t="s">
        <v>82</v>
      </c>
      <c r="H2837" s="37">
        <v>1.6299999999999999E-2</v>
      </c>
      <c r="I2837" s="36">
        <v>1.71</v>
      </c>
      <c r="J2837" s="36">
        <v>0.02</v>
      </c>
    </row>
    <row r="2838" spans="1:10" x14ac:dyDescent="0.25">
      <c r="A2838" s="35"/>
      <c r="B2838" s="35"/>
      <c r="C2838" s="35"/>
      <c r="D2838" s="35"/>
      <c r="E2838" s="35" t="s">
        <v>1243</v>
      </c>
      <c r="F2838" s="34">
        <v>5.1109460588617583</v>
      </c>
      <c r="G2838" s="35" t="s">
        <v>1242</v>
      </c>
      <c r="H2838" s="34">
        <v>5.9</v>
      </c>
      <c r="I2838" s="35" t="s">
        <v>1241</v>
      </c>
      <c r="J2838" s="34">
        <v>11.01</v>
      </c>
    </row>
    <row r="2839" spans="1:10" x14ac:dyDescent="0.25">
      <c r="A2839" s="35"/>
      <c r="B2839" s="35"/>
      <c r="C2839" s="35"/>
      <c r="D2839" s="35"/>
      <c r="E2839" s="35" t="s">
        <v>1240</v>
      </c>
      <c r="F2839" s="34">
        <v>3.78</v>
      </c>
      <c r="G2839" s="35"/>
      <c r="H2839" s="674" t="s">
        <v>1239</v>
      </c>
      <c r="I2839" s="674"/>
      <c r="J2839" s="34">
        <v>22.72</v>
      </c>
    </row>
    <row r="2840" spans="1:10" ht="50.1" customHeight="1" thickBot="1" x14ac:dyDescent="0.3">
      <c r="A2840" s="11"/>
      <c r="B2840" s="11"/>
      <c r="C2840" s="11"/>
      <c r="D2840" s="11"/>
      <c r="E2840" s="11"/>
      <c r="F2840" s="11"/>
      <c r="G2840" s="11" t="s">
        <v>3360</v>
      </c>
      <c r="H2840" s="48">
        <v>45.47</v>
      </c>
      <c r="I2840" s="11" t="s">
        <v>3359</v>
      </c>
      <c r="J2840" s="47">
        <v>1033.07</v>
      </c>
    </row>
    <row r="2841" spans="1:10" ht="1.2" customHeight="1" thickTop="1" x14ac:dyDescent="0.25">
      <c r="A2841" s="33"/>
      <c r="B2841" s="33"/>
      <c r="C2841" s="33"/>
      <c r="D2841" s="33"/>
      <c r="E2841" s="33"/>
      <c r="F2841" s="33"/>
      <c r="G2841" s="33"/>
      <c r="H2841" s="33"/>
      <c r="I2841" s="33"/>
      <c r="J2841" s="33"/>
    </row>
    <row r="2842" spans="1:10" ht="18" customHeight="1" x14ac:dyDescent="0.25">
      <c r="A2842" s="30" t="s">
        <v>651</v>
      </c>
      <c r="B2842" s="28" t="s">
        <v>1237</v>
      </c>
      <c r="C2842" s="30" t="s">
        <v>1236</v>
      </c>
      <c r="D2842" s="30" t="s">
        <v>10</v>
      </c>
      <c r="E2842" s="666" t="s">
        <v>1261</v>
      </c>
      <c r="F2842" s="666"/>
      <c r="G2842" s="29" t="s">
        <v>1235</v>
      </c>
      <c r="H2842" s="28" t="s">
        <v>1234</v>
      </c>
      <c r="I2842" s="28" t="s">
        <v>1233</v>
      </c>
      <c r="J2842" s="28" t="s">
        <v>11</v>
      </c>
    </row>
    <row r="2843" spans="1:10" ht="39" customHeight="1" x14ac:dyDescent="0.25">
      <c r="A2843" s="18" t="s">
        <v>1260</v>
      </c>
      <c r="B2843" s="16" t="s">
        <v>650</v>
      </c>
      <c r="C2843" s="18" t="s">
        <v>61</v>
      </c>
      <c r="D2843" s="18" t="s">
        <v>649</v>
      </c>
      <c r="E2843" s="667" t="s">
        <v>1257</v>
      </c>
      <c r="F2843" s="667"/>
      <c r="G2843" s="17" t="s">
        <v>104</v>
      </c>
      <c r="H2843" s="46">
        <v>1</v>
      </c>
      <c r="I2843" s="15">
        <v>9.85</v>
      </c>
      <c r="J2843" s="15">
        <v>9.85</v>
      </c>
    </row>
    <row r="2844" spans="1:10" ht="26.1" customHeight="1" x14ac:dyDescent="0.25">
      <c r="A2844" s="44" t="s">
        <v>1254</v>
      </c>
      <c r="B2844" s="45" t="s">
        <v>1851</v>
      </c>
      <c r="C2844" s="44" t="s">
        <v>61</v>
      </c>
      <c r="D2844" s="44" t="s">
        <v>1850</v>
      </c>
      <c r="E2844" s="668" t="s">
        <v>1251</v>
      </c>
      <c r="F2844" s="668"/>
      <c r="G2844" s="43" t="s">
        <v>1250</v>
      </c>
      <c r="H2844" s="42">
        <v>4.1500000000000002E-2</v>
      </c>
      <c r="I2844" s="41">
        <v>20.09</v>
      </c>
      <c r="J2844" s="41">
        <v>0.83</v>
      </c>
    </row>
    <row r="2845" spans="1:10" ht="26.1" customHeight="1" x14ac:dyDescent="0.25">
      <c r="A2845" s="44" t="s">
        <v>1254</v>
      </c>
      <c r="B2845" s="45" t="s">
        <v>1256</v>
      </c>
      <c r="C2845" s="44" t="s">
        <v>61</v>
      </c>
      <c r="D2845" s="44" t="s">
        <v>1255</v>
      </c>
      <c r="E2845" s="668" t="s">
        <v>1251</v>
      </c>
      <c r="F2845" s="668"/>
      <c r="G2845" s="43" t="s">
        <v>1250</v>
      </c>
      <c r="H2845" s="42">
        <v>4.1500000000000002E-2</v>
      </c>
      <c r="I2845" s="41">
        <v>28.39</v>
      </c>
      <c r="J2845" s="41">
        <v>1.17</v>
      </c>
    </row>
    <row r="2846" spans="1:10" ht="26.1" customHeight="1" x14ac:dyDescent="0.25">
      <c r="A2846" s="39" t="s">
        <v>1247</v>
      </c>
      <c r="B2846" s="40" t="s">
        <v>2625</v>
      </c>
      <c r="C2846" s="39" t="s">
        <v>61</v>
      </c>
      <c r="D2846" s="39" t="s">
        <v>2624</v>
      </c>
      <c r="E2846" s="669" t="s">
        <v>1244</v>
      </c>
      <c r="F2846" s="669"/>
      <c r="G2846" s="38" t="s">
        <v>104</v>
      </c>
      <c r="H2846" s="37">
        <v>1.0548999999999999</v>
      </c>
      <c r="I2846" s="36">
        <v>7.42</v>
      </c>
      <c r="J2846" s="36">
        <v>7.82</v>
      </c>
    </row>
    <row r="2847" spans="1:10" ht="24" customHeight="1" x14ac:dyDescent="0.25">
      <c r="A2847" s="39" t="s">
        <v>1247</v>
      </c>
      <c r="B2847" s="40" t="s">
        <v>2611</v>
      </c>
      <c r="C2847" s="39" t="s">
        <v>61</v>
      </c>
      <c r="D2847" s="39" t="s">
        <v>2610</v>
      </c>
      <c r="E2847" s="669" t="s">
        <v>1244</v>
      </c>
      <c r="F2847" s="669"/>
      <c r="G2847" s="38" t="s">
        <v>82</v>
      </c>
      <c r="H2847" s="37">
        <v>2.3E-2</v>
      </c>
      <c r="I2847" s="36">
        <v>1.71</v>
      </c>
      <c r="J2847" s="36">
        <v>0.03</v>
      </c>
    </row>
    <row r="2848" spans="1:10" x14ac:dyDescent="0.25">
      <c r="A2848" s="35"/>
      <c r="B2848" s="35"/>
      <c r="C2848" s="35"/>
      <c r="D2848" s="35"/>
      <c r="E2848" s="35" t="s">
        <v>1243</v>
      </c>
      <c r="F2848" s="34">
        <v>0.71952464952186423</v>
      </c>
      <c r="G2848" s="35" t="s">
        <v>1242</v>
      </c>
      <c r="H2848" s="34">
        <v>0.83</v>
      </c>
      <c r="I2848" s="35" t="s">
        <v>1241</v>
      </c>
      <c r="J2848" s="34">
        <v>1.55</v>
      </c>
    </row>
    <row r="2849" spans="1:10" x14ac:dyDescent="0.25">
      <c r="A2849" s="35"/>
      <c r="B2849" s="35"/>
      <c r="C2849" s="35"/>
      <c r="D2849" s="35"/>
      <c r="E2849" s="35" t="s">
        <v>1240</v>
      </c>
      <c r="F2849" s="34">
        <v>1.97</v>
      </c>
      <c r="G2849" s="35"/>
      <c r="H2849" s="674" t="s">
        <v>1239</v>
      </c>
      <c r="I2849" s="674"/>
      <c r="J2849" s="34">
        <v>11.82</v>
      </c>
    </row>
    <row r="2850" spans="1:10" ht="50.1" customHeight="1" thickBot="1" x14ac:dyDescent="0.3">
      <c r="A2850" s="11"/>
      <c r="B2850" s="11"/>
      <c r="C2850" s="11"/>
      <c r="D2850" s="11"/>
      <c r="E2850" s="11"/>
      <c r="F2850" s="11"/>
      <c r="G2850" s="11" t="s">
        <v>3360</v>
      </c>
      <c r="H2850" s="48">
        <v>40.54</v>
      </c>
      <c r="I2850" s="11" t="s">
        <v>3359</v>
      </c>
      <c r="J2850" s="47">
        <v>479.18</v>
      </c>
    </row>
    <row r="2851" spans="1:10" ht="1.2" customHeight="1" thickTop="1" x14ac:dyDescent="0.25">
      <c r="A2851" s="33"/>
      <c r="B2851" s="33"/>
      <c r="C2851" s="33"/>
      <c r="D2851" s="33"/>
      <c r="E2851" s="33"/>
      <c r="F2851" s="33"/>
      <c r="G2851" s="33"/>
      <c r="H2851" s="33"/>
      <c r="I2851" s="33"/>
      <c r="J2851" s="33"/>
    </row>
    <row r="2852" spans="1:10" ht="18" customHeight="1" x14ac:dyDescent="0.25">
      <c r="A2852" s="30" t="s">
        <v>648</v>
      </c>
      <c r="B2852" s="28" t="s">
        <v>1237</v>
      </c>
      <c r="C2852" s="30" t="s">
        <v>1236</v>
      </c>
      <c r="D2852" s="30" t="s">
        <v>10</v>
      </c>
      <c r="E2852" s="666" t="s">
        <v>1261</v>
      </c>
      <c r="F2852" s="666"/>
      <c r="G2852" s="29" t="s">
        <v>1235</v>
      </c>
      <c r="H2852" s="28" t="s">
        <v>1234</v>
      </c>
      <c r="I2852" s="28" t="s">
        <v>1233</v>
      </c>
      <c r="J2852" s="28" t="s">
        <v>11</v>
      </c>
    </row>
    <row r="2853" spans="1:10" ht="39" customHeight="1" x14ac:dyDescent="0.25">
      <c r="A2853" s="18" t="s">
        <v>1260</v>
      </c>
      <c r="B2853" s="16" t="s">
        <v>647</v>
      </c>
      <c r="C2853" s="18" t="s">
        <v>61</v>
      </c>
      <c r="D2853" s="18" t="s">
        <v>646</v>
      </c>
      <c r="E2853" s="667" t="s">
        <v>1257</v>
      </c>
      <c r="F2853" s="667"/>
      <c r="G2853" s="17" t="s">
        <v>104</v>
      </c>
      <c r="H2853" s="46">
        <v>1</v>
      </c>
      <c r="I2853" s="15">
        <v>17.649999999999999</v>
      </c>
      <c r="J2853" s="15">
        <v>17.649999999999999</v>
      </c>
    </row>
    <row r="2854" spans="1:10" ht="26.1" customHeight="1" x14ac:dyDescent="0.25">
      <c r="A2854" s="44" t="s">
        <v>1254</v>
      </c>
      <c r="B2854" s="45" t="s">
        <v>1851</v>
      </c>
      <c r="C2854" s="44" t="s">
        <v>61</v>
      </c>
      <c r="D2854" s="44" t="s">
        <v>1850</v>
      </c>
      <c r="E2854" s="668" t="s">
        <v>1251</v>
      </c>
      <c r="F2854" s="668"/>
      <c r="G2854" s="43" t="s">
        <v>1250</v>
      </c>
      <c r="H2854" s="42">
        <v>0.15240000000000001</v>
      </c>
      <c r="I2854" s="41">
        <v>20.09</v>
      </c>
      <c r="J2854" s="41">
        <v>3.06</v>
      </c>
    </row>
    <row r="2855" spans="1:10" ht="26.1" customHeight="1" x14ac:dyDescent="0.25">
      <c r="A2855" s="44" t="s">
        <v>1254</v>
      </c>
      <c r="B2855" s="45" t="s">
        <v>1256</v>
      </c>
      <c r="C2855" s="44" t="s">
        <v>61</v>
      </c>
      <c r="D2855" s="44" t="s">
        <v>1255</v>
      </c>
      <c r="E2855" s="668" t="s">
        <v>1251</v>
      </c>
      <c r="F2855" s="668"/>
      <c r="G2855" s="43" t="s">
        <v>1250</v>
      </c>
      <c r="H2855" s="42">
        <v>0.15240000000000001</v>
      </c>
      <c r="I2855" s="41">
        <v>28.39</v>
      </c>
      <c r="J2855" s="41">
        <v>4.32</v>
      </c>
    </row>
    <row r="2856" spans="1:10" ht="26.1" customHeight="1" x14ac:dyDescent="0.25">
      <c r="A2856" s="39" t="s">
        <v>1247</v>
      </c>
      <c r="B2856" s="40" t="s">
        <v>2623</v>
      </c>
      <c r="C2856" s="39" t="s">
        <v>61</v>
      </c>
      <c r="D2856" s="39" t="s">
        <v>2622</v>
      </c>
      <c r="E2856" s="669" t="s">
        <v>1244</v>
      </c>
      <c r="F2856" s="669"/>
      <c r="G2856" s="38" t="s">
        <v>104</v>
      </c>
      <c r="H2856" s="37">
        <v>1.0548999999999999</v>
      </c>
      <c r="I2856" s="36">
        <v>9.73</v>
      </c>
      <c r="J2856" s="36">
        <v>10.26</v>
      </c>
    </row>
    <row r="2857" spans="1:10" ht="24" customHeight="1" x14ac:dyDescent="0.25">
      <c r="A2857" s="39" t="s">
        <v>1247</v>
      </c>
      <c r="B2857" s="40" t="s">
        <v>2611</v>
      </c>
      <c r="C2857" s="39" t="s">
        <v>61</v>
      </c>
      <c r="D2857" s="39" t="s">
        <v>2610</v>
      </c>
      <c r="E2857" s="669" t="s">
        <v>1244</v>
      </c>
      <c r="F2857" s="669"/>
      <c r="G2857" s="38" t="s">
        <v>82</v>
      </c>
      <c r="H2857" s="37">
        <v>8.5000000000000006E-3</v>
      </c>
      <c r="I2857" s="36">
        <v>1.71</v>
      </c>
      <c r="J2857" s="36">
        <v>0.01</v>
      </c>
    </row>
    <row r="2858" spans="1:10" x14ac:dyDescent="0.25">
      <c r="A2858" s="35"/>
      <c r="B2858" s="35"/>
      <c r="C2858" s="35"/>
      <c r="D2858" s="35"/>
      <c r="E2858" s="35" t="s">
        <v>1243</v>
      </c>
      <c r="F2858" s="34">
        <v>2.6552780614613312</v>
      </c>
      <c r="G2858" s="35" t="s">
        <v>1242</v>
      </c>
      <c r="H2858" s="34">
        <v>3.06</v>
      </c>
      <c r="I2858" s="35" t="s">
        <v>1241</v>
      </c>
      <c r="J2858" s="34">
        <v>5.72</v>
      </c>
    </row>
    <row r="2859" spans="1:10" x14ac:dyDescent="0.25">
      <c r="A2859" s="35"/>
      <c r="B2859" s="35"/>
      <c r="C2859" s="35"/>
      <c r="D2859" s="35"/>
      <c r="E2859" s="35" t="s">
        <v>1240</v>
      </c>
      <c r="F2859" s="34">
        <v>3.53</v>
      </c>
      <c r="G2859" s="35"/>
      <c r="H2859" s="674" t="s">
        <v>1239</v>
      </c>
      <c r="I2859" s="674"/>
      <c r="J2859" s="34">
        <v>21.18</v>
      </c>
    </row>
    <row r="2860" spans="1:10" ht="50.1" customHeight="1" thickBot="1" x14ac:dyDescent="0.3">
      <c r="A2860" s="11"/>
      <c r="B2860" s="11"/>
      <c r="C2860" s="11"/>
      <c r="D2860" s="11"/>
      <c r="E2860" s="11"/>
      <c r="F2860" s="11"/>
      <c r="G2860" s="11" t="s">
        <v>3360</v>
      </c>
      <c r="H2860" s="48">
        <v>38.880000000000003</v>
      </c>
      <c r="I2860" s="11" t="s">
        <v>3359</v>
      </c>
      <c r="J2860" s="47">
        <v>823.47</v>
      </c>
    </row>
    <row r="2861" spans="1:10" ht="1.2" customHeight="1" thickTop="1" x14ac:dyDescent="0.25">
      <c r="A2861" s="33"/>
      <c r="B2861" s="33"/>
      <c r="C2861" s="33"/>
      <c r="D2861" s="33"/>
      <c r="E2861" s="33"/>
      <c r="F2861" s="33"/>
      <c r="G2861" s="33"/>
      <c r="H2861" s="33"/>
      <c r="I2861" s="33"/>
      <c r="J2861" s="33"/>
    </row>
    <row r="2862" spans="1:10" ht="18" customHeight="1" x14ac:dyDescent="0.25">
      <c r="A2862" s="30" t="s">
        <v>645</v>
      </c>
      <c r="B2862" s="28" t="s">
        <v>1237</v>
      </c>
      <c r="C2862" s="30" t="s">
        <v>1236</v>
      </c>
      <c r="D2862" s="30" t="s">
        <v>10</v>
      </c>
      <c r="E2862" s="666" t="s">
        <v>1261</v>
      </c>
      <c r="F2862" s="666"/>
      <c r="G2862" s="29" t="s">
        <v>1235</v>
      </c>
      <c r="H2862" s="28" t="s">
        <v>1234</v>
      </c>
      <c r="I2862" s="28" t="s">
        <v>1233</v>
      </c>
      <c r="J2862" s="28" t="s">
        <v>11</v>
      </c>
    </row>
    <row r="2863" spans="1:10" ht="39" customHeight="1" x14ac:dyDescent="0.25">
      <c r="A2863" s="18" t="s">
        <v>1260</v>
      </c>
      <c r="B2863" s="16" t="s">
        <v>644</v>
      </c>
      <c r="C2863" s="18" t="s">
        <v>61</v>
      </c>
      <c r="D2863" s="18" t="s">
        <v>643</v>
      </c>
      <c r="E2863" s="667" t="s">
        <v>1257</v>
      </c>
      <c r="F2863" s="667"/>
      <c r="G2863" s="17" t="s">
        <v>104</v>
      </c>
      <c r="H2863" s="46">
        <v>1</v>
      </c>
      <c r="I2863" s="15">
        <v>23.61</v>
      </c>
      <c r="J2863" s="15">
        <v>23.61</v>
      </c>
    </row>
    <row r="2864" spans="1:10" ht="26.1" customHeight="1" x14ac:dyDescent="0.25">
      <c r="A2864" s="44" t="s">
        <v>1254</v>
      </c>
      <c r="B2864" s="45" t="s">
        <v>1851</v>
      </c>
      <c r="C2864" s="44" t="s">
        <v>61</v>
      </c>
      <c r="D2864" s="44" t="s">
        <v>1850</v>
      </c>
      <c r="E2864" s="668" t="s">
        <v>1251</v>
      </c>
      <c r="F2864" s="668"/>
      <c r="G2864" s="43" t="s">
        <v>1250</v>
      </c>
      <c r="H2864" s="42">
        <v>0.26319999999999999</v>
      </c>
      <c r="I2864" s="41">
        <v>20.09</v>
      </c>
      <c r="J2864" s="41">
        <v>5.28</v>
      </c>
    </row>
    <row r="2865" spans="1:10" ht="26.1" customHeight="1" x14ac:dyDescent="0.25">
      <c r="A2865" s="44" t="s">
        <v>1254</v>
      </c>
      <c r="B2865" s="45" t="s">
        <v>1256</v>
      </c>
      <c r="C2865" s="44" t="s">
        <v>61</v>
      </c>
      <c r="D2865" s="44" t="s">
        <v>1255</v>
      </c>
      <c r="E2865" s="668" t="s">
        <v>1251</v>
      </c>
      <c r="F2865" s="668"/>
      <c r="G2865" s="43" t="s">
        <v>1250</v>
      </c>
      <c r="H2865" s="42">
        <v>0.26319999999999999</v>
      </c>
      <c r="I2865" s="41">
        <v>28.39</v>
      </c>
      <c r="J2865" s="41">
        <v>7.47</v>
      </c>
    </row>
    <row r="2866" spans="1:10" ht="26.1" customHeight="1" x14ac:dyDescent="0.25">
      <c r="A2866" s="39" t="s">
        <v>1247</v>
      </c>
      <c r="B2866" s="40" t="s">
        <v>2756</v>
      </c>
      <c r="C2866" s="39" t="s">
        <v>61</v>
      </c>
      <c r="D2866" s="39" t="s">
        <v>2755</v>
      </c>
      <c r="E2866" s="669" t="s">
        <v>1244</v>
      </c>
      <c r="F2866" s="669"/>
      <c r="G2866" s="38" t="s">
        <v>104</v>
      </c>
      <c r="H2866" s="37">
        <v>1.0548999999999999</v>
      </c>
      <c r="I2866" s="36">
        <v>10.28</v>
      </c>
      <c r="J2866" s="36">
        <v>10.84</v>
      </c>
    </row>
    <row r="2867" spans="1:10" ht="24" customHeight="1" x14ac:dyDescent="0.25">
      <c r="A2867" s="39" t="s">
        <v>1247</v>
      </c>
      <c r="B2867" s="40" t="s">
        <v>2611</v>
      </c>
      <c r="C2867" s="39" t="s">
        <v>61</v>
      </c>
      <c r="D2867" s="39" t="s">
        <v>2610</v>
      </c>
      <c r="E2867" s="669" t="s">
        <v>1244</v>
      </c>
      <c r="F2867" s="669"/>
      <c r="G2867" s="38" t="s">
        <v>82</v>
      </c>
      <c r="H2867" s="37">
        <v>1.46E-2</v>
      </c>
      <c r="I2867" s="36">
        <v>1.71</v>
      </c>
      <c r="J2867" s="36">
        <v>0.02</v>
      </c>
    </row>
    <row r="2868" spans="1:10" x14ac:dyDescent="0.25">
      <c r="A2868" s="35"/>
      <c r="B2868" s="35"/>
      <c r="C2868" s="35"/>
      <c r="D2868" s="35"/>
      <c r="E2868" s="35" t="s">
        <v>1243</v>
      </c>
      <c r="F2868" s="34">
        <v>4.5910314734007986</v>
      </c>
      <c r="G2868" s="35" t="s">
        <v>1242</v>
      </c>
      <c r="H2868" s="34">
        <v>5.3</v>
      </c>
      <c r="I2868" s="35" t="s">
        <v>1241</v>
      </c>
      <c r="J2868" s="34">
        <v>9.89</v>
      </c>
    </row>
    <row r="2869" spans="1:10" x14ac:dyDescent="0.25">
      <c r="A2869" s="35"/>
      <c r="B2869" s="35"/>
      <c r="C2869" s="35"/>
      <c r="D2869" s="35"/>
      <c r="E2869" s="35" t="s">
        <v>1240</v>
      </c>
      <c r="F2869" s="34">
        <v>4.72</v>
      </c>
      <c r="G2869" s="35"/>
      <c r="H2869" s="674" t="s">
        <v>1239</v>
      </c>
      <c r="I2869" s="674"/>
      <c r="J2869" s="34">
        <v>28.33</v>
      </c>
    </row>
    <row r="2870" spans="1:10" ht="50.1" customHeight="1" thickBot="1" x14ac:dyDescent="0.3">
      <c r="A2870" s="11"/>
      <c r="B2870" s="11"/>
      <c r="C2870" s="11"/>
      <c r="D2870" s="11"/>
      <c r="E2870" s="11"/>
      <c r="F2870" s="11"/>
      <c r="G2870" s="11" t="s">
        <v>3360</v>
      </c>
      <c r="H2870" s="48">
        <v>89.75</v>
      </c>
      <c r="I2870" s="11" t="s">
        <v>3359</v>
      </c>
      <c r="J2870" s="47">
        <v>2542.61</v>
      </c>
    </row>
    <row r="2871" spans="1:10" ht="1.2" customHeight="1" thickTop="1" x14ac:dyDescent="0.25">
      <c r="A2871" s="33"/>
      <c r="B2871" s="33"/>
      <c r="C2871" s="33"/>
      <c r="D2871" s="33"/>
      <c r="E2871" s="33"/>
      <c r="F2871" s="33"/>
      <c r="G2871" s="33"/>
      <c r="H2871" s="33"/>
      <c r="I2871" s="33"/>
      <c r="J2871" s="33"/>
    </row>
    <row r="2872" spans="1:10" ht="18" customHeight="1" x14ac:dyDescent="0.25">
      <c r="A2872" s="30" t="s">
        <v>642</v>
      </c>
      <c r="B2872" s="28" t="s">
        <v>1237</v>
      </c>
      <c r="C2872" s="30" t="s">
        <v>1236</v>
      </c>
      <c r="D2872" s="30" t="s">
        <v>10</v>
      </c>
      <c r="E2872" s="666" t="s">
        <v>1261</v>
      </c>
      <c r="F2872" s="666"/>
      <c r="G2872" s="29" t="s">
        <v>1235</v>
      </c>
      <c r="H2872" s="28" t="s">
        <v>1234</v>
      </c>
      <c r="I2872" s="28" t="s">
        <v>1233</v>
      </c>
      <c r="J2872" s="28" t="s">
        <v>11</v>
      </c>
    </row>
    <row r="2873" spans="1:10" ht="26.1" customHeight="1" x14ac:dyDescent="0.25">
      <c r="A2873" s="18" t="s">
        <v>1260</v>
      </c>
      <c r="B2873" s="16" t="s">
        <v>641</v>
      </c>
      <c r="C2873" s="18" t="s">
        <v>113</v>
      </c>
      <c r="D2873" s="18" t="s">
        <v>640</v>
      </c>
      <c r="E2873" s="667">
        <v>810</v>
      </c>
      <c r="F2873" s="667"/>
      <c r="G2873" s="17" t="s">
        <v>201</v>
      </c>
      <c r="H2873" s="46">
        <v>1</v>
      </c>
      <c r="I2873" s="15">
        <v>7.07</v>
      </c>
      <c r="J2873" s="15">
        <v>7.07</v>
      </c>
    </row>
    <row r="2874" spans="1:10" ht="24" customHeight="1" x14ac:dyDescent="0.25">
      <c r="A2874" s="39" t="s">
        <v>1247</v>
      </c>
      <c r="B2874" s="40" t="s">
        <v>2754</v>
      </c>
      <c r="C2874" s="39" t="s">
        <v>113</v>
      </c>
      <c r="D2874" s="39" t="s">
        <v>2753</v>
      </c>
      <c r="E2874" s="669" t="s">
        <v>1244</v>
      </c>
      <c r="F2874" s="669"/>
      <c r="G2874" s="38" t="s">
        <v>111</v>
      </c>
      <c r="H2874" s="37">
        <v>0.64</v>
      </c>
      <c r="I2874" s="36">
        <v>0.36</v>
      </c>
      <c r="J2874" s="36">
        <v>0.23</v>
      </c>
    </row>
    <row r="2875" spans="1:10" ht="26.1" customHeight="1" x14ac:dyDescent="0.25">
      <c r="A2875" s="39" t="s">
        <v>1247</v>
      </c>
      <c r="B2875" s="40" t="s">
        <v>2752</v>
      </c>
      <c r="C2875" s="39" t="s">
        <v>113</v>
      </c>
      <c r="D2875" s="39" t="s">
        <v>2751</v>
      </c>
      <c r="E2875" s="669" t="s">
        <v>1244</v>
      </c>
      <c r="F2875" s="669"/>
      <c r="G2875" s="38" t="s">
        <v>77</v>
      </c>
      <c r="H2875" s="37">
        <v>1</v>
      </c>
      <c r="I2875" s="36">
        <v>1.53</v>
      </c>
      <c r="J2875" s="36">
        <v>1.53</v>
      </c>
    </row>
    <row r="2876" spans="1:10" ht="24" customHeight="1" x14ac:dyDescent="0.25">
      <c r="A2876" s="39" t="s">
        <v>1247</v>
      </c>
      <c r="B2876" s="40" t="s">
        <v>2697</v>
      </c>
      <c r="C2876" s="39" t="s">
        <v>113</v>
      </c>
      <c r="D2876" s="39" t="s">
        <v>2696</v>
      </c>
      <c r="E2876" s="669" t="s">
        <v>1307</v>
      </c>
      <c r="F2876" s="669"/>
      <c r="G2876" s="38" t="s">
        <v>1250</v>
      </c>
      <c r="H2876" s="37">
        <v>0.14000000000000001</v>
      </c>
      <c r="I2876" s="36">
        <v>22.23</v>
      </c>
      <c r="J2876" s="36">
        <v>3.11</v>
      </c>
    </row>
    <row r="2877" spans="1:10" ht="24" customHeight="1" x14ac:dyDescent="0.25">
      <c r="A2877" s="39" t="s">
        <v>1247</v>
      </c>
      <c r="B2877" s="40" t="s">
        <v>2452</v>
      </c>
      <c r="C2877" s="39" t="s">
        <v>113</v>
      </c>
      <c r="D2877" s="39" t="s">
        <v>2451</v>
      </c>
      <c r="E2877" s="669" t="s">
        <v>1307</v>
      </c>
      <c r="F2877" s="669"/>
      <c r="G2877" s="38" t="s">
        <v>1250</v>
      </c>
      <c r="H2877" s="37">
        <v>0.14000000000000001</v>
      </c>
      <c r="I2877" s="36">
        <v>15.73</v>
      </c>
      <c r="J2877" s="36">
        <v>2.2000000000000002</v>
      </c>
    </row>
    <row r="2878" spans="1:10" x14ac:dyDescent="0.25">
      <c r="A2878" s="35"/>
      <c r="B2878" s="35"/>
      <c r="C2878" s="35"/>
      <c r="D2878" s="35"/>
      <c r="E2878" s="35" t="s">
        <v>1243</v>
      </c>
      <c r="F2878" s="34">
        <v>2.4649521999999999</v>
      </c>
      <c r="G2878" s="35" t="s">
        <v>1242</v>
      </c>
      <c r="H2878" s="34">
        <v>2.85</v>
      </c>
      <c r="I2878" s="35" t="s">
        <v>1241</v>
      </c>
      <c r="J2878" s="34">
        <v>5.31</v>
      </c>
    </row>
    <row r="2879" spans="1:10" x14ac:dyDescent="0.25">
      <c r="A2879" s="35"/>
      <c r="B2879" s="35"/>
      <c r="C2879" s="35"/>
      <c r="D2879" s="35"/>
      <c r="E2879" s="35" t="s">
        <v>1240</v>
      </c>
      <c r="F2879" s="34">
        <v>1.41</v>
      </c>
      <c r="G2879" s="35"/>
      <c r="H2879" s="674" t="s">
        <v>1239</v>
      </c>
      <c r="I2879" s="674"/>
      <c r="J2879" s="34">
        <v>8.48</v>
      </c>
    </row>
    <row r="2880" spans="1:10" ht="50.1" customHeight="1" thickBot="1" x14ac:dyDescent="0.3">
      <c r="A2880" s="11"/>
      <c r="B2880" s="11"/>
      <c r="C2880" s="11"/>
      <c r="D2880" s="11"/>
      <c r="E2880" s="11"/>
      <c r="F2880" s="11"/>
      <c r="G2880" s="11" t="s">
        <v>3360</v>
      </c>
      <c r="H2880" s="48">
        <v>21</v>
      </c>
      <c r="I2880" s="11" t="s">
        <v>3359</v>
      </c>
      <c r="J2880" s="47">
        <v>178.08</v>
      </c>
    </row>
    <row r="2881" spans="1:10" ht="1.2" customHeight="1" thickTop="1" x14ac:dyDescent="0.25">
      <c r="A2881" s="33"/>
      <c r="B2881" s="33"/>
      <c r="C2881" s="33"/>
      <c r="D2881" s="33"/>
      <c r="E2881" s="33"/>
      <c r="F2881" s="33"/>
      <c r="G2881" s="33"/>
      <c r="H2881" s="33"/>
      <c r="I2881" s="33"/>
      <c r="J2881" s="33"/>
    </row>
    <row r="2882" spans="1:10" ht="18" customHeight="1" x14ac:dyDescent="0.25">
      <c r="A2882" s="30" t="s">
        <v>639</v>
      </c>
      <c r="B2882" s="28" t="s">
        <v>1237</v>
      </c>
      <c r="C2882" s="30" t="s">
        <v>1236</v>
      </c>
      <c r="D2882" s="30" t="s">
        <v>10</v>
      </c>
      <c r="E2882" s="666" t="s">
        <v>1261</v>
      </c>
      <c r="F2882" s="666"/>
      <c r="G2882" s="29" t="s">
        <v>1235</v>
      </c>
      <c r="H2882" s="28" t="s">
        <v>1234</v>
      </c>
      <c r="I2882" s="28" t="s">
        <v>1233</v>
      </c>
      <c r="J2882" s="28" t="s">
        <v>11</v>
      </c>
    </row>
    <row r="2883" spans="1:10" ht="24" customHeight="1" x14ac:dyDescent="0.25">
      <c r="A2883" s="18" t="s">
        <v>1260</v>
      </c>
      <c r="B2883" s="16" t="s">
        <v>638</v>
      </c>
      <c r="C2883" s="18" t="s">
        <v>113</v>
      </c>
      <c r="D2883" s="18" t="s">
        <v>637</v>
      </c>
      <c r="E2883" s="667">
        <v>816</v>
      </c>
      <c r="F2883" s="667"/>
      <c r="G2883" s="17" t="s">
        <v>201</v>
      </c>
      <c r="H2883" s="46">
        <v>1</v>
      </c>
      <c r="I2883" s="15">
        <v>25.37</v>
      </c>
      <c r="J2883" s="15">
        <v>25.37</v>
      </c>
    </row>
    <row r="2884" spans="1:10" ht="24" customHeight="1" x14ac:dyDescent="0.25">
      <c r="A2884" s="39" t="s">
        <v>1247</v>
      </c>
      <c r="B2884" s="40" t="s">
        <v>2750</v>
      </c>
      <c r="C2884" s="39" t="s">
        <v>113</v>
      </c>
      <c r="D2884" s="39" t="s">
        <v>2749</v>
      </c>
      <c r="E2884" s="669" t="s">
        <v>1244</v>
      </c>
      <c r="F2884" s="669"/>
      <c r="G2884" s="38" t="s">
        <v>77</v>
      </c>
      <c r="H2884" s="37">
        <v>1</v>
      </c>
      <c r="I2884" s="36">
        <v>17.02</v>
      </c>
      <c r="J2884" s="36">
        <v>17.02</v>
      </c>
    </row>
    <row r="2885" spans="1:10" ht="24" customHeight="1" x14ac:dyDescent="0.25">
      <c r="A2885" s="39" t="s">
        <v>1247</v>
      </c>
      <c r="B2885" s="40" t="s">
        <v>2697</v>
      </c>
      <c r="C2885" s="39" t="s">
        <v>113</v>
      </c>
      <c r="D2885" s="39" t="s">
        <v>2696</v>
      </c>
      <c r="E2885" s="669" t="s">
        <v>1307</v>
      </c>
      <c r="F2885" s="669"/>
      <c r="G2885" s="38" t="s">
        <v>1250</v>
      </c>
      <c r="H2885" s="37">
        <v>0.22</v>
      </c>
      <c r="I2885" s="36">
        <v>22.23</v>
      </c>
      <c r="J2885" s="36">
        <v>4.8899999999999997</v>
      </c>
    </row>
    <row r="2886" spans="1:10" ht="24" customHeight="1" x14ac:dyDescent="0.25">
      <c r="A2886" s="39" t="s">
        <v>1247</v>
      </c>
      <c r="B2886" s="40" t="s">
        <v>2452</v>
      </c>
      <c r="C2886" s="39" t="s">
        <v>113</v>
      </c>
      <c r="D2886" s="39" t="s">
        <v>2451</v>
      </c>
      <c r="E2886" s="669" t="s">
        <v>1307</v>
      </c>
      <c r="F2886" s="669"/>
      <c r="G2886" s="38" t="s">
        <v>1250</v>
      </c>
      <c r="H2886" s="37">
        <v>0.22</v>
      </c>
      <c r="I2886" s="36">
        <v>15.73</v>
      </c>
      <c r="J2886" s="36">
        <v>3.46</v>
      </c>
    </row>
    <row r="2887" spans="1:10" x14ac:dyDescent="0.25">
      <c r="A2887" s="35"/>
      <c r="B2887" s="35"/>
      <c r="C2887" s="35"/>
      <c r="D2887" s="35"/>
      <c r="E2887" s="35" t="s">
        <v>1243</v>
      </c>
      <c r="F2887" s="34">
        <v>3.8761489</v>
      </c>
      <c r="G2887" s="35" t="s">
        <v>1242</v>
      </c>
      <c r="H2887" s="34">
        <v>4.47</v>
      </c>
      <c r="I2887" s="35" t="s">
        <v>1241</v>
      </c>
      <c r="J2887" s="34">
        <v>8.35</v>
      </c>
    </row>
    <row r="2888" spans="1:10" x14ac:dyDescent="0.25">
      <c r="A2888" s="35"/>
      <c r="B2888" s="35"/>
      <c r="C2888" s="35"/>
      <c r="D2888" s="35"/>
      <c r="E2888" s="35" t="s">
        <v>1240</v>
      </c>
      <c r="F2888" s="34">
        <v>5.07</v>
      </c>
      <c r="G2888" s="35"/>
      <c r="H2888" s="674" t="s">
        <v>1239</v>
      </c>
      <c r="I2888" s="674"/>
      <c r="J2888" s="34">
        <v>30.44</v>
      </c>
    </row>
    <row r="2889" spans="1:10" ht="50.1" customHeight="1" thickBot="1" x14ac:dyDescent="0.3">
      <c r="A2889" s="11"/>
      <c r="B2889" s="11"/>
      <c r="C2889" s="11"/>
      <c r="D2889" s="11"/>
      <c r="E2889" s="11"/>
      <c r="F2889" s="11"/>
      <c r="G2889" s="11" t="s">
        <v>3360</v>
      </c>
      <c r="H2889" s="48">
        <v>2</v>
      </c>
      <c r="I2889" s="11" t="s">
        <v>3359</v>
      </c>
      <c r="J2889" s="47">
        <v>60.88</v>
      </c>
    </row>
    <row r="2890" spans="1:10" ht="1.2" customHeight="1" thickTop="1" x14ac:dyDescent="0.25">
      <c r="A2890" s="33"/>
      <c r="B2890" s="33"/>
      <c r="C2890" s="33"/>
      <c r="D2890" s="33"/>
      <c r="E2890" s="33"/>
      <c r="F2890" s="33"/>
      <c r="G2890" s="33"/>
      <c r="H2890" s="33"/>
      <c r="I2890" s="33"/>
      <c r="J2890" s="33"/>
    </row>
    <row r="2891" spans="1:10" ht="18" customHeight="1" x14ac:dyDescent="0.25">
      <c r="A2891" s="30" t="s">
        <v>636</v>
      </c>
      <c r="B2891" s="28" t="s">
        <v>1237</v>
      </c>
      <c r="C2891" s="30" t="s">
        <v>1236</v>
      </c>
      <c r="D2891" s="30" t="s">
        <v>10</v>
      </c>
      <c r="E2891" s="666" t="s">
        <v>1261</v>
      </c>
      <c r="F2891" s="666"/>
      <c r="G2891" s="29" t="s">
        <v>1235</v>
      </c>
      <c r="H2891" s="28" t="s">
        <v>1234</v>
      </c>
      <c r="I2891" s="28" t="s">
        <v>1233</v>
      </c>
      <c r="J2891" s="28" t="s">
        <v>11</v>
      </c>
    </row>
    <row r="2892" spans="1:10" ht="24" customHeight="1" x14ac:dyDescent="0.25">
      <c r="A2892" s="18" t="s">
        <v>1260</v>
      </c>
      <c r="B2892" s="16" t="s">
        <v>635</v>
      </c>
      <c r="C2892" s="18" t="s">
        <v>113</v>
      </c>
      <c r="D2892" s="18" t="s">
        <v>634</v>
      </c>
      <c r="E2892" s="667">
        <v>816</v>
      </c>
      <c r="F2892" s="667"/>
      <c r="G2892" s="17" t="s">
        <v>201</v>
      </c>
      <c r="H2892" s="46">
        <v>1</v>
      </c>
      <c r="I2892" s="15">
        <v>44.52</v>
      </c>
      <c r="J2892" s="15">
        <v>44.52</v>
      </c>
    </row>
    <row r="2893" spans="1:10" ht="24" customHeight="1" x14ac:dyDescent="0.25">
      <c r="A2893" s="39" t="s">
        <v>1247</v>
      </c>
      <c r="B2893" s="40" t="s">
        <v>2748</v>
      </c>
      <c r="C2893" s="39" t="s">
        <v>113</v>
      </c>
      <c r="D2893" s="39" t="s">
        <v>2747</v>
      </c>
      <c r="E2893" s="669" t="s">
        <v>1244</v>
      </c>
      <c r="F2893" s="669"/>
      <c r="G2893" s="38" t="s">
        <v>77</v>
      </c>
      <c r="H2893" s="37">
        <v>1</v>
      </c>
      <c r="I2893" s="36">
        <v>36.17</v>
      </c>
      <c r="J2893" s="36">
        <v>36.17</v>
      </c>
    </row>
    <row r="2894" spans="1:10" ht="24" customHeight="1" x14ac:dyDescent="0.25">
      <c r="A2894" s="39" t="s">
        <v>1247</v>
      </c>
      <c r="B2894" s="40" t="s">
        <v>2697</v>
      </c>
      <c r="C2894" s="39" t="s">
        <v>113</v>
      </c>
      <c r="D2894" s="39" t="s">
        <v>2696</v>
      </c>
      <c r="E2894" s="669" t="s">
        <v>1307</v>
      </c>
      <c r="F2894" s="669"/>
      <c r="G2894" s="38" t="s">
        <v>1250</v>
      </c>
      <c r="H2894" s="37">
        <v>0.22</v>
      </c>
      <c r="I2894" s="36">
        <v>22.23</v>
      </c>
      <c r="J2894" s="36">
        <v>4.8899999999999997</v>
      </c>
    </row>
    <row r="2895" spans="1:10" ht="24" customHeight="1" x14ac:dyDescent="0.25">
      <c r="A2895" s="39" t="s">
        <v>1247</v>
      </c>
      <c r="B2895" s="40" t="s">
        <v>2452</v>
      </c>
      <c r="C2895" s="39" t="s">
        <v>113</v>
      </c>
      <c r="D2895" s="39" t="s">
        <v>2451</v>
      </c>
      <c r="E2895" s="669" t="s">
        <v>1307</v>
      </c>
      <c r="F2895" s="669"/>
      <c r="G2895" s="38" t="s">
        <v>1250</v>
      </c>
      <c r="H2895" s="37">
        <v>0.22</v>
      </c>
      <c r="I2895" s="36">
        <v>15.73</v>
      </c>
      <c r="J2895" s="36">
        <v>3.46</v>
      </c>
    </row>
    <row r="2896" spans="1:10" x14ac:dyDescent="0.25">
      <c r="A2896" s="35"/>
      <c r="B2896" s="35"/>
      <c r="C2896" s="35"/>
      <c r="D2896" s="35"/>
      <c r="E2896" s="35" t="s">
        <v>1243</v>
      </c>
      <c r="F2896" s="34">
        <v>3.8761489</v>
      </c>
      <c r="G2896" s="35" t="s">
        <v>1242</v>
      </c>
      <c r="H2896" s="34">
        <v>4.47</v>
      </c>
      <c r="I2896" s="35" t="s">
        <v>1241</v>
      </c>
      <c r="J2896" s="34">
        <v>8.35</v>
      </c>
    </row>
    <row r="2897" spans="1:10" x14ac:dyDescent="0.25">
      <c r="A2897" s="35"/>
      <c r="B2897" s="35"/>
      <c r="C2897" s="35"/>
      <c r="D2897" s="35"/>
      <c r="E2897" s="35" t="s">
        <v>1240</v>
      </c>
      <c r="F2897" s="34">
        <v>8.9</v>
      </c>
      <c r="G2897" s="35"/>
      <c r="H2897" s="674" t="s">
        <v>1239</v>
      </c>
      <c r="I2897" s="674"/>
      <c r="J2897" s="34">
        <v>53.42</v>
      </c>
    </row>
    <row r="2898" spans="1:10" ht="50.1" customHeight="1" thickBot="1" x14ac:dyDescent="0.3">
      <c r="A2898" s="11"/>
      <c r="B2898" s="11"/>
      <c r="C2898" s="11"/>
      <c r="D2898" s="11"/>
      <c r="E2898" s="11"/>
      <c r="F2898" s="11"/>
      <c r="G2898" s="11" t="s">
        <v>3360</v>
      </c>
      <c r="H2898" s="48">
        <v>10</v>
      </c>
      <c r="I2898" s="11" t="s">
        <v>3359</v>
      </c>
      <c r="J2898" s="47">
        <v>534.20000000000005</v>
      </c>
    </row>
    <row r="2899" spans="1:10" ht="1.2" customHeight="1" thickTop="1" x14ac:dyDescent="0.25">
      <c r="A2899" s="33"/>
      <c r="B2899" s="33"/>
      <c r="C2899" s="33"/>
      <c r="D2899" s="33"/>
      <c r="E2899" s="33"/>
      <c r="F2899" s="33"/>
      <c r="G2899" s="33"/>
      <c r="H2899" s="33"/>
      <c r="I2899" s="33"/>
      <c r="J2899" s="33"/>
    </row>
    <row r="2900" spans="1:10" ht="18" customHeight="1" x14ac:dyDescent="0.25">
      <c r="A2900" s="30" t="s">
        <v>633</v>
      </c>
      <c r="B2900" s="28" t="s">
        <v>1237</v>
      </c>
      <c r="C2900" s="30" t="s">
        <v>1236</v>
      </c>
      <c r="D2900" s="30" t="s">
        <v>10</v>
      </c>
      <c r="E2900" s="666" t="s">
        <v>1261</v>
      </c>
      <c r="F2900" s="666"/>
      <c r="G2900" s="29" t="s">
        <v>1235</v>
      </c>
      <c r="H2900" s="28" t="s">
        <v>1234</v>
      </c>
      <c r="I2900" s="28" t="s">
        <v>1233</v>
      </c>
      <c r="J2900" s="28" t="s">
        <v>11</v>
      </c>
    </row>
    <row r="2901" spans="1:10" ht="26.1" customHeight="1" x14ac:dyDescent="0.25">
      <c r="A2901" s="18" t="s">
        <v>1260</v>
      </c>
      <c r="B2901" s="16" t="s">
        <v>632</v>
      </c>
      <c r="C2901" s="18" t="s">
        <v>61</v>
      </c>
      <c r="D2901" s="18" t="s">
        <v>631</v>
      </c>
      <c r="E2901" s="667" t="s">
        <v>1257</v>
      </c>
      <c r="F2901" s="667"/>
      <c r="G2901" s="17" t="s">
        <v>82</v>
      </c>
      <c r="H2901" s="46">
        <v>1</v>
      </c>
      <c r="I2901" s="15">
        <v>297.41000000000003</v>
      </c>
      <c r="J2901" s="15">
        <v>297.41000000000003</v>
      </c>
    </row>
    <row r="2902" spans="1:10" ht="39" customHeight="1" x14ac:dyDescent="0.25">
      <c r="A2902" s="44" t="s">
        <v>1254</v>
      </c>
      <c r="B2902" s="45" t="s">
        <v>1584</v>
      </c>
      <c r="C2902" s="44" t="s">
        <v>61</v>
      </c>
      <c r="D2902" s="44" t="s">
        <v>1583</v>
      </c>
      <c r="E2902" s="668" t="s">
        <v>1578</v>
      </c>
      <c r="F2902" s="668"/>
      <c r="G2902" s="43" t="s">
        <v>86</v>
      </c>
      <c r="H2902" s="42">
        <v>1.41E-2</v>
      </c>
      <c r="I2902" s="41">
        <v>261.44</v>
      </c>
      <c r="J2902" s="41">
        <v>3.68</v>
      </c>
    </row>
    <row r="2903" spans="1:10" ht="24" customHeight="1" x14ac:dyDescent="0.25">
      <c r="A2903" s="44" t="s">
        <v>1254</v>
      </c>
      <c r="B2903" s="45" t="s">
        <v>1577</v>
      </c>
      <c r="C2903" s="44" t="s">
        <v>61</v>
      </c>
      <c r="D2903" s="44" t="s">
        <v>1576</v>
      </c>
      <c r="E2903" s="668" t="s">
        <v>1251</v>
      </c>
      <c r="F2903" s="668"/>
      <c r="G2903" s="43" t="s">
        <v>1250</v>
      </c>
      <c r="H2903" s="42">
        <v>0.28399999999999997</v>
      </c>
      <c r="I2903" s="41">
        <v>29.04</v>
      </c>
      <c r="J2903" s="41">
        <v>8.24</v>
      </c>
    </row>
    <row r="2904" spans="1:10" ht="24" customHeight="1" x14ac:dyDescent="0.25">
      <c r="A2904" s="44" t="s">
        <v>1254</v>
      </c>
      <c r="B2904" s="45" t="s">
        <v>1253</v>
      </c>
      <c r="C2904" s="44" t="s">
        <v>61</v>
      </c>
      <c r="D2904" s="44" t="s">
        <v>1252</v>
      </c>
      <c r="E2904" s="668" t="s">
        <v>1251</v>
      </c>
      <c r="F2904" s="668"/>
      <c r="G2904" s="43" t="s">
        <v>1250</v>
      </c>
      <c r="H2904" s="42">
        <v>0.22309999999999999</v>
      </c>
      <c r="I2904" s="41">
        <v>20.309999999999999</v>
      </c>
      <c r="J2904" s="41">
        <v>4.53</v>
      </c>
    </row>
    <row r="2905" spans="1:10" ht="39" customHeight="1" x14ac:dyDescent="0.25">
      <c r="A2905" s="39" t="s">
        <v>1247</v>
      </c>
      <c r="B2905" s="40" t="s">
        <v>2746</v>
      </c>
      <c r="C2905" s="39" t="s">
        <v>61</v>
      </c>
      <c r="D2905" s="39" t="s">
        <v>2745</v>
      </c>
      <c r="E2905" s="669" t="s">
        <v>1244</v>
      </c>
      <c r="F2905" s="669"/>
      <c r="G2905" s="38" t="s">
        <v>82</v>
      </c>
      <c r="H2905" s="37">
        <v>1</v>
      </c>
      <c r="I2905" s="36">
        <v>280.95999999999998</v>
      </c>
      <c r="J2905" s="36">
        <v>280.95999999999998</v>
      </c>
    </row>
    <row r="2906" spans="1:10" x14ac:dyDescent="0.25">
      <c r="A2906" s="35"/>
      <c r="B2906" s="35"/>
      <c r="C2906" s="35"/>
      <c r="D2906" s="35"/>
      <c r="E2906" s="35" t="s">
        <v>1243</v>
      </c>
      <c r="F2906" s="34">
        <v>5.1295144369139356</v>
      </c>
      <c r="G2906" s="35" t="s">
        <v>1242</v>
      </c>
      <c r="H2906" s="34">
        <v>5.92</v>
      </c>
      <c r="I2906" s="35" t="s">
        <v>1241</v>
      </c>
      <c r="J2906" s="34">
        <v>11.05</v>
      </c>
    </row>
    <row r="2907" spans="1:10" x14ac:dyDescent="0.25">
      <c r="A2907" s="35"/>
      <c r="B2907" s="35"/>
      <c r="C2907" s="35"/>
      <c r="D2907" s="35"/>
      <c r="E2907" s="35" t="s">
        <v>1240</v>
      </c>
      <c r="F2907" s="34">
        <v>59.48</v>
      </c>
      <c r="G2907" s="35"/>
      <c r="H2907" s="674" t="s">
        <v>1239</v>
      </c>
      <c r="I2907" s="674"/>
      <c r="J2907" s="34">
        <v>356.89</v>
      </c>
    </row>
    <row r="2908" spans="1:10" ht="50.1" customHeight="1" thickBot="1" x14ac:dyDescent="0.3">
      <c r="A2908" s="11"/>
      <c r="B2908" s="11"/>
      <c r="C2908" s="11"/>
      <c r="D2908" s="11"/>
      <c r="E2908" s="11"/>
      <c r="F2908" s="11"/>
      <c r="G2908" s="11" t="s">
        <v>3360</v>
      </c>
      <c r="H2908" s="48">
        <v>1</v>
      </c>
      <c r="I2908" s="11" t="s">
        <v>3359</v>
      </c>
      <c r="J2908" s="47">
        <v>356.89</v>
      </c>
    </row>
    <row r="2909" spans="1:10" ht="1.2" customHeight="1" thickTop="1" x14ac:dyDescent="0.25">
      <c r="A2909" s="33"/>
      <c r="B2909" s="33"/>
      <c r="C2909" s="33"/>
      <c r="D2909" s="33"/>
      <c r="E2909" s="33"/>
      <c r="F2909" s="33"/>
      <c r="G2909" s="33"/>
      <c r="H2909" s="33"/>
      <c r="I2909" s="33"/>
      <c r="J2909" s="33"/>
    </row>
    <row r="2910" spans="1:10" ht="18" customHeight="1" x14ac:dyDescent="0.25">
      <c r="A2910" s="30" t="s">
        <v>630</v>
      </c>
      <c r="B2910" s="28" t="s">
        <v>1237</v>
      </c>
      <c r="C2910" s="30" t="s">
        <v>1236</v>
      </c>
      <c r="D2910" s="30" t="s">
        <v>10</v>
      </c>
      <c r="E2910" s="666" t="s">
        <v>1261</v>
      </c>
      <c r="F2910" s="666"/>
      <c r="G2910" s="29" t="s">
        <v>1235</v>
      </c>
      <c r="H2910" s="28" t="s">
        <v>1234</v>
      </c>
      <c r="I2910" s="28" t="s">
        <v>1233</v>
      </c>
      <c r="J2910" s="28" t="s">
        <v>11</v>
      </c>
    </row>
    <row r="2911" spans="1:10" ht="52.2" customHeight="1" x14ac:dyDescent="0.25">
      <c r="A2911" s="18" t="s">
        <v>1260</v>
      </c>
      <c r="B2911" s="16" t="s">
        <v>483</v>
      </c>
      <c r="C2911" s="18" t="s">
        <v>61</v>
      </c>
      <c r="D2911" s="18" t="s">
        <v>482</v>
      </c>
      <c r="E2911" s="667" t="s">
        <v>1257</v>
      </c>
      <c r="F2911" s="667"/>
      <c r="G2911" s="17" t="s">
        <v>82</v>
      </c>
      <c r="H2911" s="46">
        <v>1</v>
      </c>
      <c r="I2911" s="15">
        <v>9.14</v>
      </c>
      <c r="J2911" s="15">
        <v>9.14</v>
      </c>
    </row>
    <row r="2912" spans="1:10" ht="26.1" customHeight="1" x14ac:dyDescent="0.25">
      <c r="A2912" s="44" t="s">
        <v>1254</v>
      </c>
      <c r="B2912" s="45" t="s">
        <v>1851</v>
      </c>
      <c r="C2912" s="44" t="s">
        <v>61</v>
      </c>
      <c r="D2912" s="44" t="s">
        <v>1850</v>
      </c>
      <c r="E2912" s="668" t="s">
        <v>1251</v>
      </c>
      <c r="F2912" s="668"/>
      <c r="G2912" s="43" t="s">
        <v>1250</v>
      </c>
      <c r="H2912" s="42">
        <v>0.127</v>
      </c>
      <c r="I2912" s="41">
        <v>20.09</v>
      </c>
      <c r="J2912" s="41">
        <v>2.5499999999999998</v>
      </c>
    </row>
    <row r="2913" spans="1:10" ht="26.1" customHeight="1" x14ac:dyDescent="0.25">
      <c r="A2913" s="44" t="s">
        <v>1254</v>
      </c>
      <c r="B2913" s="45" t="s">
        <v>1256</v>
      </c>
      <c r="C2913" s="44" t="s">
        <v>61</v>
      </c>
      <c r="D2913" s="44" t="s">
        <v>1255</v>
      </c>
      <c r="E2913" s="668" t="s">
        <v>1251</v>
      </c>
      <c r="F2913" s="668"/>
      <c r="G2913" s="43" t="s">
        <v>1250</v>
      </c>
      <c r="H2913" s="42">
        <v>0.127</v>
      </c>
      <c r="I2913" s="41">
        <v>28.39</v>
      </c>
      <c r="J2913" s="41">
        <v>3.6</v>
      </c>
    </row>
    <row r="2914" spans="1:10" ht="24" customHeight="1" x14ac:dyDescent="0.25">
      <c r="A2914" s="39" t="s">
        <v>1247</v>
      </c>
      <c r="B2914" s="40" t="s">
        <v>2617</v>
      </c>
      <c r="C2914" s="39" t="s">
        <v>61</v>
      </c>
      <c r="D2914" s="39" t="s">
        <v>2616</v>
      </c>
      <c r="E2914" s="669" t="s">
        <v>1244</v>
      </c>
      <c r="F2914" s="669"/>
      <c r="G2914" s="38" t="s">
        <v>82</v>
      </c>
      <c r="H2914" s="37">
        <v>9.9000000000000008E-3</v>
      </c>
      <c r="I2914" s="36">
        <v>51.34</v>
      </c>
      <c r="J2914" s="36">
        <v>0.5</v>
      </c>
    </row>
    <row r="2915" spans="1:10" ht="26.1" customHeight="1" x14ac:dyDescent="0.25">
      <c r="A2915" s="39" t="s">
        <v>1247</v>
      </c>
      <c r="B2915" s="40" t="s">
        <v>2744</v>
      </c>
      <c r="C2915" s="39" t="s">
        <v>61</v>
      </c>
      <c r="D2915" s="39" t="s">
        <v>2743</v>
      </c>
      <c r="E2915" s="669" t="s">
        <v>1244</v>
      </c>
      <c r="F2915" s="669"/>
      <c r="G2915" s="38" t="s">
        <v>82</v>
      </c>
      <c r="H2915" s="37">
        <v>1</v>
      </c>
      <c r="I2915" s="36">
        <v>1.61</v>
      </c>
      <c r="J2915" s="36">
        <v>1.61</v>
      </c>
    </row>
    <row r="2916" spans="1:10" ht="26.1" customHeight="1" x14ac:dyDescent="0.25">
      <c r="A2916" s="39" t="s">
        <v>1247</v>
      </c>
      <c r="B2916" s="40" t="s">
        <v>2615</v>
      </c>
      <c r="C2916" s="39" t="s">
        <v>61</v>
      </c>
      <c r="D2916" s="39" t="s">
        <v>2614</v>
      </c>
      <c r="E2916" s="669" t="s">
        <v>1244</v>
      </c>
      <c r="F2916" s="669"/>
      <c r="G2916" s="38" t="s">
        <v>82</v>
      </c>
      <c r="H2916" s="37">
        <v>1.4999999999999999E-2</v>
      </c>
      <c r="I2916" s="36">
        <v>58.17</v>
      </c>
      <c r="J2916" s="36">
        <v>0.87</v>
      </c>
    </row>
    <row r="2917" spans="1:10" ht="24" customHeight="1" x14ac:dyDescent="0.25">
      <c r="A2917" s="39" t="s">
        <v>1247</v>
      </c>
      <c r="B2917" s="40" t="s">
        <v>2611</v>
      </c>
      <c r="C2917" s="39" t="s">
        <v>61</v>
      </c>
      <c r="D2917" s="39" t="s">
        <v>2610</v>
      </c>
      <c r="E2917" s="669" t="s">
        <v>1244</v>
      </c>
      <c r="F2917" s="669"/>
      <c r="G2917" s="38" t="s">
        <v>82</v>
      </c>
      <c r="H2917" s="37">
        <v>7.1000000000000004E-3</v>
      </c>
      <c r="I2917" s="36">
        <v>1.71</v>
      </c>
      <c r="J2917" s="36">
        <v>0.01</v>
      </c>
    </row>
    <row r="2918" spans="1:10" x14ac:dyDescent="0.25">
      <c r="A2918" s="35"/>
      <c r="B2918" s="35"/>
      <c r="C2918" s="35"/>
      <c r="D2918" s="35"/>
      <c r="E2918" s="35" t="s">
        <v>1243</v>
      </c>
      <c r="F2918" s="34">
        <v>2.2142790827221241</v>
      </c>
      <c r="G2918" s="35" t="s">
        <v>1242</v>
      </c>
      <c r="H2918" s="34">
        <v>2.56</v>
      </c>
      <c r="I2918" s="35" t="s">
        <v>1241</v>
      </c>
      <c r="J2918" s="34">
        <v>4.7699999999999996</v>
      </c>
    </row>
    <row r="2919" spans="1:10" x14ac:dyDescent="0.25">
      <c r="A2919" s="35"/>
      <c r="B2919" s="35"/>
      <c r="C2919" s="35"/>
      <c r="D2919" s="35"/>
      <c r="E2919" s="35" t="s">
        <v>1240</v>
      </c>
      <c r="F2919" s="34">
        <v>1.82</v>
      </c>
      <c r="G2919" s="35"/>
      <c r="H2919" s="674" t="s">
        <v>1239</v>
      </c>
      <c r="I2919" s="674"/>
      <c r="J2919" s="34">
        <v>10.96</v>
      </c>
    </row>
    <row r="2920" spans="1:10" ht="50.1" customHeight="1" thickBot="1" x14ac:dyDescent="0.3">
      <c r="A2920" s="11"/>
      <c r="B2920" s="11"/>
      <c r="C2920" s="11"/>
      <c r="D2920" s="11"/>
      <c r="E2920" s="11"/>
      <c r="F2920" s="11"/>
      <c r="G2920" s="11" t="s">
        <v>3360</v>
      </c>
      <c r="H2920" s="48">
        <v>5</v>
      </c>
      <c r="I2920" s="11" t="s">
        <v>3359</v>
      </c>
      <c r="J2920" s="47">
        <v>54.8</v>
      </c>
    </row>
    <row r="2921" spans="1:10" ht="1.2" customHeight="1" thickTop="1" x14ac:dyDescent="0.25">
      <c r="A2921" s="33"/>
      <c r="B2921" s="33"/>
      <c r="C2921" s="33"/>
      <c r="D2921" s="33"/>
      <c r="E2921" s="33"/>
      <c r="F2921" s="33"/>
      <c r="G2921" s="33"/>
      <c r="H2921" s="33"/>
      <c r="I2921" s="33"/>
      <c r="J2921" s="33"/>
    </row>
    <row r="2922" spans="1:10" ht="18" customHeight="1" x14ac:dyDescent="0.25">
      <c r="A2922" s="30" t="s">
        <v>629</v>
      </c>
      <c r="B2922" s="28" t="s">
        <v>1237</v>
      </c>
      <c r="C2922" s="30" t="s">
        <v>1236</v>
      </c>
      <c r="D2922" s="30" t="s">
        <v>10</v>
      </c>
      <c r="E2922" s="666" t="s">
        <v>1261</v>
      </c>
      <c r="F2922" s="666"/>
      <c r="G2922" s="29" t="s">
        <v>1235</v>
      </c>
      <c r="H2922" s="28" t="s">
        <v>1234</v>
      </c>
      <c r="I2922" s="28" t="s">
        <v>1233</v>
      </c>
      <c r="J2922" s="28" t="s">
        <v>11</v>
      </c>
    </row>
    <row r="2923" spans="1:10" ht="52.2" customHeight="1" x14ac:dyDescent="0.25">
      <c r="A2923" s="18" t="s">
        <v>1260</v>
      </c>
      <c r="B2923" s="16" t="s">
        <v>628</v>
      </c>
      <c r="C2923" s="18" t="s">
        <v>61</v>
      </c>
      <c r="D2923" s="18" t="s">
        <v>627</v>
      </c>
      <c r="E2923" s="667" t="s">
        <v>1257</v>
      </c>
      <c r="F2923" s="667"/>
      <c r="G2923" s="17" t="s">
        <v>82</v>
      </c>
      <c r="H2923" s="46">
        <v>1</v>
      </c>
      <c r="I2923" s="15">
        <v>8.35</v>
      </c>
      <c r="J2923" s="15">
        <v>8.35</v>
      </c>
    </row>
    <row r="2924" spans="1:10" ht="26.1" customHeight="1" x14ac:dyDescent="0.25">
      <c r="A2924" s="44" t="s">
        <v>1254</v>
      </c>
      <c r="B2924" s="45" t="s">
        <v>1851</v>
      </c>
      <c r="C2924" s="44" t="s">
        <v>61</v>
      </c>
      <c r="D2924" s="44" t="s">
        <v>1850</v>
      </c>
      <c r="E2924" s="668" t="s">
        <v>1251</v>
      </c>
      <c r="F2924" s="668"/>
      <c r="G2924" s="43" t="s">
        <v>1250</v>
      </c>
      <c r="H2924" s="42">
        <v>3.4299999999999997E-2</v>
      </c>
      <c r="I2924" s="41">
        <v>20.09</v>
      </c>
      <c r="J2924" s="41">
        <v>0.68</v>
      </c>
    </row>
    <row r="2925" spans="1:10" ht="26.1" customHeight="1" x14ac:dyDescent="0.25">
      <c r="A2925" s="44" t="s">
        <v>1254</v>
      </c>
      <c r="B2925" s="45" t="s">
        <v>1256</v>
      </c>
      <c r="C2925" s="44" t="s">
        <v>61</v>
      </c>
      <c r="D2925" s="44" t="s">
        <v>1255</v>
      </c>
      <c r="E2925" s="668" t="s">
        <v>1251</v>
      </c>
      <c r="F2925" s="668"/>
      <c r="G2925" s="43" t="s">
        <v>1250</v>
      </c>
      <c r="H2925" s="42">
        <v>3.4299999999999997E-2</v>
      </c>
      <c r="I2925" s="41">
        <v>28.39</v>
      </c>
      <c r="J2925" s="41">
        <v>0.97</v>
      </c>
    </row>
    <row r="2926" spans="1:10" ht="26.1" customHeight="1" x14ac:dyDescent="0.25">
      <c r="A2926" s="39" t="s">
        <v>1247</v>
      </c>
      <c r="B2926" s="40" t="s">
        <v>2609</v>
      </c>
      <c r="C2926" s="39" t="s">
        <v>61</v>
      </c>
      <c r="D2926" s="39" t="s">
        <v>2608</v>
      </c>
      <c r="E2926" s="669" t="s">
        <v>1244</v>
      </c>
      <c r="F2926" s="669"/>
      <c r="G2926" s="38" t="s">
        <v>82</v>
      </c>
      <c r="H2926" s="37">
        <v>2</v>
      </c>
      <c r="I2926" s="36">
        <v>1.52</v>
      </c>
      <c r="J2926" s="36">
        <v>3.04</v>
      </c>
    </row>
    <row r="2927" spans="1:10" ht="26.1" customHeight="1" x14ac:dyDescent="0.25">
      <c r="A2927" s="39" t="s">
        <v>1247</v>
      </c>
      <c r="B2927" s="40" t="s">
        <v>2742</v>
      </c>
      <c r="C2927" s="39" t="s">
        <v>61</v>
      </c>
      <c r="D2927" s="39" t="s">
        <v>2741</v>
      </c>
      <c r="E2927" s="669" t="s">
        <v>1244</v>
      </c>
      <c r="F2927" s="669"/>
      <c r="G2927" s="38" t="s">
        <v>82</v>
      </c>
      <c r="H2927" s="37">
        <v>1</v>
      </c>
      <c r="I2927" s="36">
        <v>2.61</v>
      </c>
      <c r="J2927" s="36">
        <v>2.61</v>
      </c>
    </row>
    <row r="2928" spans="1:10" ht="39" customHeight="1" x14ac:dyDescent="0.25">
      <c r="A2928" s="39" t="s">
        <v>1247</v>
      </c>
      <c r="B2928" s="40" t="s">
        <v>2603</v>
      </c>
      <c r="C2928" s="39" t="s">
        <v>61</v>
      </c>
      <c r="D2928" s="39" t="s">
        <v>2602</v>
      </c>
      <c r="E2928" s="669" t="s">
        <v>1244</v>
      </c>
      <c r="F2928" s="669"/>
      <c r="G2928" s="38" t="s">
        <v>82</v>
      </c>
      <c r="H2928" s="37">
        <v>0.05</v>
      </c>
      <c r="I2928" s="36">
        <v>21.19</v>
      </c>
      <c r="J2928" s="36">
        <v>1.05</v>
      </c>
    </row>
    <row r="2929" spans="1:10" x14ac:dyDescent="0.25">
      <c r="A2929" s="35"/>
      <c r="B2929" s="35"/>
      <c r="C2929" s="35"/>
      <c r="D2929" s="35"/>
      <c r="E2929" s="35" t="s">
        <v>1243</v>
      </c>
      <c r="F2929" s="34">
        <v>0.59418809766966851</v>
      </c>
      <c r="G2929" s="35" t="s">
        <v>1242</v>
      </c>
      <c r="H2929" s="34">
        <v>0.69</v>
      </c>
      <c r="I2929" s="35" t="s">
        <v>1241</v>
      </c>
      <c r="J2929" s="34">
        <v>1.28</v>
      </c>
    </row>
    <row r="2930" spans="1:10" x14ac:dyDescent="0.25">
      <c r="A2930" s="35"/>
      <c r="B2930" s="35"/>
      <c r="C2930" s="35"/>
      <c r="D2930" s="35"/>
      <c r="E2930" s="35" t="s">
        <v>1240</v>
      </c>
      <c r="F2930" s="34">
        <v>1.67</v>
      </c>
      <c r="G2930" s="35"/>
      <c r="H2930" s="674" t="s">
        <v>1239</v>
      </c>
      <c r="I2930" s="674"/>
      <c r="J2930" s="34">
        <v>10.02</v>
      </c>
    </row>
    <row r="2931" spans="1:10" ht="50.1" customHeight="1" thickBot="1" x14ac:dyDescent="0.3">
      <c r="A2931" s="11"/>
      <c r="B2931" s="11"/>
      <c r="C2931" s="11"/>
      <c r="D2931" s="11"/>
      <c r="E2931" s="11"/>
      <c r="F2931" s="11"/>
      <c r="G2931" s="11" t="s">
        <v>3360</v>
      </c>
      <c r="H2931" s="48">
        <v>7</v>
      </c>
      <c r="I2931" s="11" t="s">
        <v>3359</v>
      </c>
      <c r="J2931" s="47">
        <v>70.14</v>
      </c>
    </row>
    <row r="2932" spans="1:10" ht="1.2" customHeight="1" thickTop="1" x14ac:dyDescent="0.25">
      <c r="A2932" s="33"/>
      <c r="B2932" s="33"/>
      <c r="C2932" s="33"/>
      <c r="D2932" s="33"/>
      <c r="E2932" s="33"/>
      <c r="F2932" s="33"/>
      <c r="G2932" s="33"/>
      <c r="H2932" s="33"/>
      <c r="I2932" s="33"/>
      <c r="J2932" s="33"/>
    </row>
    <row r="2933" spans="1:10" ht="18" customHeight="1" x14ac:dyDescent="0.25">
      <c r="A2933" s="30" t="s">
        <v>626</v>
      </c>
      <c r="B2933" s="28" t="s">
        <v>1237</v>
      </c>
      <c r="C2933" s="30" t="s">
        <v>1236</v>
      </c>
      <c r="D2933" s="30" t="s">
        <v>10</v>
      </c>
      <c r="E2933" s="666" t="s">
        <v>1261</v>
      </c>
      <c r="F2933" s="666"/>
      <c r="G2933" s="29" t="s">
        <v>1235</v>
      </c>
      <c r="H2933" s="28" t="s">
        <v>1234</v>
      </c>
      <c r="I2933" s="28" t="s">
        <v>1233</v>
      </c>
      <c r="J2933" s="28" t="s">
        <v>11</v>
      </c>
    </row>
    <row r="2934" spans="1:10" ht="52.2" customHeight="1" x14ac:dyDescent="0.25">
      <c r="A2934" s="18" t="s">
        <v>1260</v>
      </c>
      <c r="B2934" s="16" t="s">
        <v>480</v>
      </c>
      <c r="C2934" s="18" t="s">
        <v>61</v>
      </c>
      <c r="D2934" s="18" t="s">
        <v>479</v>
      </c>
      <c r="E2934" s="667" t="s">
        <v>1257</v>
      </c>
      <c r="F2934" s="667"/>
      <c r="G2934" s="17" t="s">
        <v>82</v>
      </c>
      <c r="H2934" s="46">
        <v>1</v>
      </c>
      <c r="I2934" s="15">
        <v>19.510000000000002</v>
      </c>
      <c r="J2934" s="15">
        <v>19.510000000000002</v>
      </c>
    </row>
    <row r="2935" spans="1:10" ht="26.1" customHeight="1" x14ac:dyDescent="0.25">
      <c r="A2935" s="44" t="s">
        <v>1254</v>
      </c>
      <c r="B2935" s="45" t="s">
        <v>1851</v>
      </c>
      <c r="C2935" s="44" t="s">
        <v>61</v>
      </c>
      <c r="D2935" s="44" t="s">
        <v>1850</v>
      </c>
      <c r="E2935" s="668" t="s">
        <v>1251</v>
      </c>
      <c r="F2935" s="668"/>
      <c r="G2935" s="43" t="s">
        <v>1250</v>
      </c>
      <c r="H2935" s="42">
        <v>0.16520000000000001</v>
      </c>
      <c r="I2935" s="41">
        <v>20.09</v>
      </c>
      <c r="J2935" s="41">
        <v>3.31</v>
      </c>
    </row>
    <row r="2936" spans="1:10" ht="26.1" customHeight="1" x14ac:dyDescent="0.25">
      <c r="A2936" s="44" t="s">
        <v>1254</v>
      </c>
      <c r="B2936" s="45" t="s">
        <v>1256</v>
      </c>
      <c r="C2936" s="44" t="s">
        <v>61</v>
      </c>
      <c r="D2936" s="44" t="s">
        <v>1255</v>
      </c>
      <c r="E2936" s="668" t="s">
        <v>1251</v>
      </c>
      <c r="F2936" s="668"/>
      <c r="G2936" s="43" t="s">
        <v>1250</v>
      </c>
      <c r="H2936" s="42">
        <v>0.16520000000000001</v>
      </c>
      <c r="I2936" s="41">
        <v>28.39</v>
      </c>
      <c r="J2936" s="41">
        <v>4.6900000000000004</v>
      </c>
    </row>
    <row r="2937" spans="1:10" ht="26.1" customHeight="1" x14ac:dyDescent="0.25">
      <c r="A2937" s="39" t="s">
        <v>1247</v>
      </c>
      <c r="B2937" s="40" t="s">
        <v>2607</v>
      </c>
      <c r="C2937" s="39" t="s">
        <v>61</v>
      </c>
      <c r="D2937" s="39" t="s">
        <v>2606</v>
      </c>
      <c r="E2937" s="669" t="s">
        <v>1244</v>
      </c>
      <c r="F2937" s="669"/>
      <c r="G2937" s="38" t="s">
        <v>82</v>
      </c>
      <c r="H2937" s="37">
        <v>2</v>
      </c>
      <c r="I2937" s="36">
        <v>2.23</v>
      </c>
      <c r="J2937" s="36">
        <v>4.46</v>
      </c>
    </row>
    <row r="2938" spans="1:10" ht="26.1" customHeight="1" x14ac:dyDescent="0.25">
      <c r="A2938" s="39" t="s">
        <v>1247</v>
      </c>
      <c r="B2938" s="40" t="s">
        <v>2740</v>
      </c>
      <c r="C2938" s="39" t="s">
        <v>61</v>
      </c>
      <c r="D2938" s="39" t="s">
        <v>2739</v>
      </c>
      <c r="E2938" s="669" t="s">
        <v>1244</v>
      </c>
      <c r="F2938" s="669"/>
      <c r="G2938" s="38" t="s">
        <v>82</v>
      </c>
      <c r="H2938" s="37">
        <v>1</v>
      </c>
      <c r="I2938" s="36">
        <v>5.47</v>
      </c>
      <c r="J2938" s="36">
        <v>5.47</v>
      </c>
    </row>
    <row r="2939" spans="1:10" ht="39" customHeight="1" x14ac:dyDescent="0.25">
      <c r="A2939" s="39" t="s">
        <v>1247</v>
      </c>
      <c r="B2939" s="40" t="s">
        <v>2603</v>
      </c>
      <c r="C2939" s="39" t="s">
        <v>61</v>
      </c>
      <c r="D2939" s="39" t="s">
        <v>2602</v>
      </c>
      <c r="E2939" s="669" t="s">
        <v>1244</v>
      </c>
      <c r="F2939" s="669"/>
      <c r="G2939" s="38" t="s">
        <v>82</v>
      </c>
      <c r="H2939" s="37">
        <v>7.4999999999999997E-2</v>
      </c>
      <c r="I2939" s="36">
        <v>21.19</v>
      </c>
      <c r="J2939" s="36">
        <v>1.58</v>
      </c>
    </row>
    <row r="2940" spans="1:10" x14ac:dyDescent="0.25">
      <c r="A2940" s="35"/>
      <c r="B2940" s="35"/>
      <c r="C2940" s="35"/>
      <c r="D2940" s="35"/>
      <c r="E2940" s="35" t="s">
        <v>1243</v>
      </c>
      <c r="F2940" s="34">
        <v>2.8827406926005015</v>
      </c>
      <c r="G2940" s="35" t="s">
        <v>1242</v>
      </c>
      <c r="H2940" s="34">
        <v>3.33</v>
      </c>
      <c r="I2940" s="35" t="s">
        <v>1241</v>
      </c>
      <c r="J2940" s="34">
        <v>6.21</v>
      </c>
    </row>
    <row r="2941" spans="1:10" x14ac:dyDescent="0.25">
      <c r="A2941" s="35"/>
      <c r="B2941" s="35"/>
      <c r="C2941" s="35"/>
      <c r="D2941" s="35"/>
      <c r="E2941" s="35" t="s">
        <v>1240</v>
      </c>
      <c r="F2941" s="34">
        <v>3.9</v>
      </c>
      <c r="G2941" s="35"/>
      <c r="H2941" s="674" t="s">
        <v>1239</v>
      </c>
      <c r="I2941" s="674"/>
      <c r="J2941" s="34">
        <v>23.41</v>
      </c>
    </row>
    <row r="2942" spans="1:10" ht="50.1" customHeight="1" thickBot="1" x14ac:dyDescent="0.3">
      <c r="A2942" s="11"/>
      <c r="B2942" s="11"/>
      <c r="C2942" s="11"/>
      <c r="D2942" s="11"/>
      <c r="E2942" s="11"/>
      <c r="F2942" s="11"/>
      <c r="G2942" s="11" t="s">
        <v>3360</v>
      </c>
      <c r="H2942" s="48">
        <v>11</v>
      </c>
      <c r="I2942" s="11" t="s">
        <v>3359</v>
      </c>
      <c r="J2942" s="47">
        <v>257.51</v>
      </c>
    </row>
    <row r="2943" spans="1:10" ht="1.2" customHeight="1" thickTop="1" x14ac:dyDescent="0.25">
      <c r="A2943" s="33"/>
      <c r="B2943" s="33"/>
      <c r="C2943" s="33"/>
      <c r="D2943" s="33"/>
      <c r="E2943" s="33"/>
      <c r="F2943" s="33"/>
      <c r="G2943" s="33"/>
      <c r="H2943" s="33"/>
      <c r="I2943" s="33"/>
      <c r="J2943" s="33"/>
    </row>
    <row r="2944" spans="1:10" ht="18" customHeight="1" x14ac:dyDescent="0.25">
      <c r="A2944" s="30" t="s">
        <v>625</v>
      </c>
      <c r="B2944" s="28" t="s">
        <v>1237</v>
      </c>
      <c r="C2944" s="30" t="s">
        <v>1236</v>
      </c>
      <c r="D2944" s="30" t="s">
        <v>10</v>
      </c>
      <c r="E2944" s="666" t="s">
        <v>1261</v>
      </c>
      <c r="F2944" s="666"/>
      <c r="G2944" s="29" t="s">
        <v>1235</v>
      </c>
      <c r="H2944" s="28" t="s">
        <v>1234</v>
      </c>
      <c r="I2944" s="28" t="s">
        <v>1233</v>
      </c>
      <c r="J2944" s="28" t="s">
        <v>11</v>
      </c>
    </row>
    <row r="2945" spans="1:10" ht="52.2" customHeight="1" x14ac:dyDescent="0.25">
      <c r="A2945" s="18" t="s">
        <v>1260</v>
      </c>
      <c r="B2945" s="16" t="s">
        <v>624</v>
      </c>
      <c r="C2945" s="18" t="s">
        <v>61</v>
      </c>
      <c r="D2945" s="18" t="s">
        <v>623</v>
      </c>
      <c r="E2945" s="667" t="s">
        <v>1257</v>
      </c>
      <c r="F2945" s="667"/>
      <c r="G2945" s="17" t="s">
        <v>82</v>
      </c>
      <c r="H2945" s="46">
        <v>1</v>
      </c>
      <c r="I2945" s="15">
        <v>23.44</v>
      </c>
      <c r="J2945" s="15">
        <v>23.44</v>
      </c>
    </row>
    <row r="2946" spans="1:10" ht="26.1" customHeight="1" x14ac:dyDescent="0.25">
      <c r="A2946" s="44" t="s">
        <v>1254</v>
      </c>
      <c r="B2946" s="45" t="s">
        <v>1851</v>
      </c>
      <c r="C2946" s="44" t="s">
        <v>61</v>
      </c>
      <c r="D2946" s="44" t="s">
        <v>1850</v>
      </c>
      <c r="E2946" s="668" t="s">
        <v>1251</v>
      </c>
      <c r="F2946" s="668"/>
      <c r="G2946" s="43" t="s">
        <v>1250</v>
      </c>
      <c r="H2946" s="42">
        <v>0.19259999999999999</v>
      </c>
      <c r="I2946" s="41">
        <v>20.09</v>
      </c>
      <c r="J2946" s="41">
        <v>3.86</v>
      </c>
    </row>
    <row r="2947" spans="1:10" ht="26.1" customHeight="1" x14ac:dyDescent="0.25">
      <c r="A2947" s="44" t="s">
        <v>1254</v>
      </c>
      <c r="B2947" s="45" t="s">
        <v>1256</v>
      </c>
      <c r="C2947" s="44" t="s">
        <v>61</v>
      </c>
      <c r="D2947" s="44" t="s">
        <v>1255</v>
      </c>
      <c r="E2947" s="668" t="s">
        <v>1251</v>
      </c>
      <c r="F2947" s="668"/>
      <c r="G2947" s="43" t="s">
        <v>1250</v>
      </c>
      <c r="H2947" s="42">
        <v>0.19259999999999999</v>
      </c>
      <c r="I2947" s="41">
        <v>28.39</v>
      </c>
      <c r="J2947" s="41">
        <v>5.46</v>
      </c>
    </row>
    <row r="2948" spans="1:10" ht="26.1" customHeight="1" x14ac:dyDescent="0.25">
      <c r="A2948" s="39" t="s">
        <v>1247</v>
      </c>
      <c r="B2948" s="40" t="s">
        <v>2722</v>
      </c>
      <c r="C2948" s="39" t="s">
        <v>61</v>
      </c>
      <c r="D2948" s="39" t="s">
        <v>2721</v>
      </c>
      <c r="E2948" s="669" t="s">
        <v>1244</v>
      </c>
      <c r="F2948" s="669"/>
      <c r="G2948" s="38" t="s">
        <v>82</v>
      </c>
      <c r="H2948" s="37">
        <v>2</v>
      </c>
      <c r="I2948" s="36">
        <v>2.69</v>
      </c>
      <c r="J2948" s="36">
        <v>5.38</v>
      </c>
    </row>
    <row r="2949" spans="1:10" ht="26.1" customHeight="1" x14ac:dyDescent="0.25">
      <c r="A2949" s="39" t="s">
        <v>1247</v>
      </c>
      <c r="B2949" s="40" t="s">
        <v>2738</v>
      </c>
      <c r="C2949" s="39" t="s">
        <v>61</v>
      </c>
      <c r="D2949" s="39" t="s">
        <v>2737</v>
      </c>
      <c r="E2949" s="669" t="s">
        <v>1244</v>
      </c>
      <c r="F2949" s="669"/>
      <c r="G2949" s="38" t="s">
        <v>82</v>
      </c>
      <c r="H2949" s="37">
        <v>1</v>
      </c>
      <c r="I2949" s="36">
        <v>6.31</v>
      </c>
      <c r="J2949" s="36">
        <v>6.31</v>
      </c>
    </row>
    <row r="2950" spans="1:10" ht="39" customHeight="1" x14ac:dyDescent="0.25">
      <c r="A2950" s="39" t="s">
        <v>1247</v>
      </c>
      <c r="B2950" s="40" t="s">
        <v>2603</v>
      </c>
      <c r="C2950" s="39" t="s">
        <v>61</v>
      </c>
      <c r="D2950" s="39" t="s">
        <v>2602</v>
      </c>
      <c r="E2950" s="669" t="s">
        <v>1244</v>
      </c>
      <c r="F2950" s="669"/>
      <c r="G2950" s="38" t="s">
        <v>82</v>
      </c>
      <c r="H2950" s="37">
        <v>0.115</v>
      </c>
      <c r="I2950" s="36">
        <v>21.19</v>
      </c>
      <c r="J2950" s="36">
        <v>2.4300000000000002</v>
      </c>
    </row>
    <row r="2951" spans="1:10" x14ac:dyDescent="0.25">
      <c r="A2951" s="35"/>
      <c r="B2951" s="35"/>
      <c r="C2951" s="35"/>
      <c r="D2951" s="35"/>
      <c r="E2951" s="35" t="s">
        <v>1243</v>
      </c>
      <c r="F2951" s="34">
        <v>3.3608764274440626</v>
      </c>
      <c r="G2951" s="35" t="s">
        <v>1242</v>
      </c>
      <c r="H2951" s="34">
        <v>3.88</v>
      </c>
      <c r="I2951" s="35" t="s">
        <v>1241</v>
      </c>
      <c r="J2951" s="34">
        <v>7.24</v>
      </c>
    </row>
    <row r="2952" spans="1:10" x14ac:dyDescent="0.25">
      <c r="A2952" s="35"/>
      <c r="B2952" s="35"/>
      <c r="C2952" s="35"/>
      <c r="D2952" s="35"/>
      <c r="E2952" s="35" t="s">
        <v>1240</v>
      </c>
      <c r="F2952" s="34">
        <v>4.68</v>
      </c>
      <c r="G2952" s="35"/>
      <c r="H2952" s="674" t="s">
        <v>1239</v>
      </c>
      <c r="I2952" s="674"/>
      <c r="J2952" s="34">
        <v>28.12</v>
      </c>
    </row>
    <row r="2953" spans="1:10" ht="50.1" customHeight="1" thickBot="1" x14ac:dyDescent="0.3">
      <c r="A2953" s="11"/>
      <c r="B2953" s="11"/>
      <c r="C2953" s="11"/>
      <c r="D2953" s="11"/>
      <c r="E2953" s="11"/>
      <c r="F2953" s="11"/>
      <c r="G2953" s="11" t="s">
        <v>3360</v>
      </c>
      <c r="H2953" s="48">
        <v>12</v>
      </c>
      <c r="I2953" s="11" t="s">
        <v>3359</v>
      </c>
      <c r="J2953" s="47">
        <v>337.44</v>
      </c>
    </row>
    <row r="2954" spans="1:10" ht="1.2" customHeight="1" thickTop="1" x14ac:dyDescent="0.25">
      <c r="A2954" s="33"/>
      <c r="B2954" s="33"/>
      <c r="C2954" s="33"/>
      <c r="D2954" s="33"/>
      <c r="E2954" s="33"/>
      <c r="F2954" s="33"/>
      <c r="G2954" s="33"/>
      <c r="H2954" s="33"/>
      <c r="I2954" s="33"/>
      <c r="J2954" s="33"/>
    </row>
    <row r="2955" spans="1:10" ht="18" customHeight="1" x14ac:dyDescent="0.25">
      <c r="A2955" s="30" t="s">
        <v>622</v>
      </c>
      <c r="B2955" s="28" t="s">
        <v>1237</v>
      </c>
      <c r="C2955" s="30" t="s">
        <v>1236</v>
      </c>
      <c r="D2955" s="30" t="s">
        <v>10</v>
      </c>
      <c r="E2955" s="666" t="s">
        <v>1261</v>
      </c>
      <c r="F2955" s="666"/>
      <c r="G2955" s="29" t="s">
        <v>1235</v>
      </c>
      <c r="H2955" s="28" t="s">
        <v>1234</v>
      </c>
      <c r="I2955" s="28" t="s">
        <v>1233</v>
      </c>
      <c r="J2955" s="28" t="s">
        <v>11</v>
      </c>
    </row>
    <row r="2956" spans="1:10" ht="52.2" customHeight="1" x14ac:dyDescent="0.25">
      <c r="A2956" s="18" t="s">
        <v>1260</v>
      </c>
      <c r="B2956" s="16" t="s">
        <v>477</v>
      </c>
      <c r="C2956" s="18" t="s">
        <v>61</v>
      </c>
      <c r="D2956" s="18" t="s">
        <v>476</v>
      </c>
      <c r="E2956" s="667" t="s">
        <v>1257</v>
      </c>
      <c r="F2956" s="667"/>
      <c r="G2956" s="17" t="s">
        <v>82</v>
      </c>
      <c r="H2956" s="46">
        <v>1</v>
      </c>
      <c r="I2956" s="15">
        <v>8.99</v>
      </c>
      <c r="J2956" s="15">
        <v>8.99</v>
      </c>
    </row>
    <row r="2957" spans="1:10" ht="26.1" customHeight="1" x14ac:dyDescent="0.25">
      <c r="A2957" s="44" t="s">
        <v>1254</v>
      </c>
      <c r="B2957" s="45" t="s">
        <v>1851</v>
      </c>
      <c r="C2957" s="44" t="s">
        <v>61</v>
      </c>
      <c r="D2957" s="44" t="s">
        <v>1850</v>
      </c>
      <c r="E2957" s="668" t="s">
        <v>1251</v>
      </c>
      <c r="F2957" s="668"/>
      <c r="G2957" s="43" t="s">
        <v>1250</v>
      </c>
      <c r="H2957" s="42">
        <v>0.127</v>
      </c>
      <c r="I2957" s="41">
        <v>20.09</v>
      </c>
      <c r="J2957" s="41">
        <v>2.5499999999999998</v>
      </c>
    </row>
    <row r="2958" spans="1:10" ht="26.1" customHeight="1" x14ac:dyDescent="0.25">
      <c r="A2958" s="44" t="s">
        <v>1254</v>
      </c>
      <c r="B2958" s="45" t="s">
        <v>1256</v>
      </c>
      <c r="C2958" s="44" t="s">
        <v>61</v>
      </c>
      <c r="D2958" s="44" t="s">
        <v>1255</v>
      </c>
      <c r="E2958" s="668" t="s">
        <v>1251</v>
      </c>
      <c r="F2958" s="668"/>
      <c r="G2958" s="43" t="s">
        <v>1250</v>
      </c>
      <c r="H2958" s="42">
        <v>0.127</v>
      </c>
      <c r="I2958" s="41">
        <v>28.39</v>
      </c>
      <c r="J2958" s="41">
        <v>3.6</v>
      </c>
    </row>
    <row r="2959" spans="1:10" ht="24" customHeight="1" x14ac:dyDescent="0.25">
      <c r="A2959" s="39" t="s">
        <v>1247</v>
      </c>
      <c r="B2959" s="40" t="s">
        <v>2617</v>
      </c>
      <c r="C2959" s="39" t="s">
        <v>61</v>
      </c>
      <c r="D2959" s="39" t="s">
        <v>2616</v>
      </c>
      <c r="E2959" s="669" t="s">
        <v>1244</v>
      </c>
      <c r="F2959" s="669"/>
      <c r="G2959" s="38" t="s">
        <v>82</v>
      </c>
      <c r="H2959" s="37">
        <v>9.9000000000000008E-3</v>
      </c>
      <c r="I2959" s="36">
        <v>51.34</v>
      </c>
      <c r="J2959" s="36">
        <v>0.5</v>
      </c>
    </row>
    <row r="2960" spans="1:10" ht="26.1" customHeight="1" x14ac:dyDescent="0.25">
      <c r="A2960" s="39" t="s">
        <v>1247</v>
      </c>
      <c r="B2960" s="40" t="s">
        <v>2736</v>
      </c>
      <c r="C2960" s="39" t="s">
        <v>61</v>
      </c>
      <c r="D2960" s="39" t="s">
        <v>2735</v>
      </c>
      <c r="E2960" s="669" t="s">
        <v>1244</v>
      </c>
      <c r="F2960" s="669"/>
      <c r="G2960" s="38" t="s">
        <v>82</v>
      </c>
      <c r="H2960" s="37">
        <v>1</v>
      </c>
      <c r="I2960" s="36">
        <v>1.46</v>
      </c>
      <c r="J2960" s="36">
        <v>1.46</v>
      </c>
    </row>
    <row r="2961" spans="1:10" ht="26.1" customHeight="1" x14ac:dyDescent="0.25">
      <c r="A2961" s="39" t="s">
        <v>1247</v>
      </c>
      <c r="B2961" s="40" t="s">
        <v>2615</v>
      </c>
      <c r="C2961" s="39" t="s">
        <v>61</v>
      </c>
      <c r="D2961" s="39" t="s">
        <v>2614</v>
      </c>
      <c r="E2961" s="669" t="s">
        <v>1244</v>
      </c>
      <c r="F2961" s="669"/>
      <c r="G2961" s="38" t="s">
        <v>82</v>
      </c>
      <c r="H2961" s="37">
        <v>1.4999999999999999E-2</v>
      </c>
      <c r="I2961" s="36">
        <v>58.17</v>
      </c>
      <c r="J2961" s="36">
        <v>0.87</v>
      </c>
    </row>
    <row r="2962" spans="1:10" ht="24" customHeight="1" x14ac:dyDescent="0.25">
      <c r="A2962" s="39" t="s">
        <v>1247</v>
      </c>
      <c r="B2962" s="40" t="s">
        <v>2611</v>
      </c>
      <c r="C2962" s="39" t="s">
        <v>61</v>
      </c>
      <c r="D2962" s="39" t="s">
        <v>2610</v>
      </c>
      <c r="E2962" s="669" t="s">
        <v>1244</v>
      </c>
      <c r="F2962" s="669"/>
      <c r="G2962" s="38" t="s">
        <v>82</v>
      </c>
      <c r="H2962" s="37">
        <v>7.1000000000000004E-3</v>
      </c>
      <c r="I2962" s="36">
        <v>1.71</v>
      </c>
      <c r="J2962" s="36">
        <v>0.01</v>
      </c>
    </row>
    <row r="2963" spans="1:10" x14ac:dyDescent="0.25">
      <c r="A2963" s="35"/>
      <c r="B2963" s="35"/>
      <c r="C2963" s="35"/>
      <c r="D2963" s="35"/>
      <c r="E2963" s="35" t="s">
        <v>1243</v>
      </c>
      <c r="F2963" s="34">
        <v>2.2142790827221241</v>
      </c>
      <c r="G2963" s="35" t="s">
        <v>1242</v>
      </c>
      <c r="H2963" s="34">
        <v>2.56</v>
      </c>
      <c r="I2963" s="35" t="s">
        <v>1241</v>
      </c>
      <c r="J2963" s="34">
        <v>4.7699999999999996</v>
      </c>
    </row>
    <row r="2964" spans="1:10" x14ac:dyDescent="0.25">
      <c r="A2964" s="35"/>
      <c r="B2964" s="35"/>
      <c r="C2964" s="35"/>
      <c r="D2964" s="35"/>
      <c r="E2964" s="35" t="s">
        <v>1240</v>
      </c>
      <c r="F2964" s="34">
        <v>1.79</v>
      </c>
      <c r="G2964" s="35"/>
      <c r="H2964" s="674" t="s">
        <v>1239</v>
      </c>
      <c r="I2964" s="674"/>
      <c r="J2964" s="34">
        <v>10.78</v>
      </c>
    </row>
    <row r="2965" spans="1:10" ht="50.1" customHeight="1" thickBot="1" x14ac:dyDescent="0.3">
      <c r="A2965" s="11"/>
      <c r="B2965" s="11"/>
      <c r="C2965" s="11"/>
      <c r="D2965" s="11"/>
      <c r="E2965" s="11"/>
      <c r="F2965" s="11"/>
      <c r="G2965" s="11" t="s">
        <v>3360</v>
      </c>
      <c r="H2965" s="48">
        <v>20</v>
      </c>
      <c r="I2965" s="11" t="s">
        <v>3359</v>
      </c>
      <c r="J2965" s="47">
        <v>215.6</v>
      </c>
    </row>
    <row r="2966" spans="1:10" ht="1.2" customHeight="1" thickTop="1" x14ac:dyDescent="0.25">
      <c r="A2966" s="33"/>
      <c r="B2966" s="33"/>
      <c r="C2966" s="33"/>
      <c r="D2966" s="33"/>
      <c r="E2966" s="33"/>
      <c r="F2966" s="33"/>
      <c r="G2966" s="33"/>
      <c r="H2966" s="33"/>
      <c r="I2966" s="33"/>
      <c r="J2966" s="33"/>
    </row>
    <row r="2967" spans="1:10" ht="18" customHeight="1" x14ac:dyDescent="0.25">
      <c r="A2967" s="30" t="s">
        <v>621</v>
      </c>
      <c r="B2967" s="28" t="s">
        <v>1237</v>
      </c>
      <c r="C2967" s="30" t="s">
        <v>1236</v>
      </c>
      <c r="D2967" s="30" t="s">
        <v>10</v>
      </c>
      <c r="E2967" s="666" t="s">
        <v>1261</v>
      </c>
      <c r="F2967" s="666"/>
      <c r="G2967" s="29" t="s">
        <v>1235</v>
      </c>
      <c r="H2967" s="28" t="s">
        <v>1234</v>
      </c>
      <c r="I2967" s="28" t="s">
        <v>1233</v>
      </c>
      <c r="J2967" s="28" t="s">
        <v>11</v>
      </c>
    </row>
    <row r="2968" spans="1:10" ht="52.2" customHeight="1" x14ac:dyDescent="0.25">
      <c r="A2968" s="18" t="s">
        <v>1260</v>
      </c>
      <c r="B2968" s="16" t="s">
        <v>620</v>
      </c>
      <c r="C2968" s="18" t="s">
        <v>61</v>
      </c>
      <c r="D2968" s="18" t="s">
        <v>619</v>
      </c>
      <c r="E2968" s="667" t="s">
        <v>1257</v>
      </c>
      <c r="F2968" s="667"/>
      <c r="G2968" s="17" t="s">
        <v>82</v>
      </c>
      <c r="H2968" s="46">
        <v>1</v>
      </c>
      <c r="I2968" s="15">
        <v>12.88</v>
      </c>
      <c r="J2968" s="15">
        <v>12.88</v>
      </c>
    </row>
    <row r="2969" spans="1:10" ht="26.1" customHeight="1" x14ac:dyDescent="0.25">
      <c r="A2969" s="44" t="s">
        <v>1254</v>
      </c>
      <c r="B2969" s="45" t="s">
        <v>1851</v>
      </c>
      <c r="C2969" s="44" t="s">
        <v>61</v>
      </c>
      <c r="D2969" s="44" t="s">
        <v>1850</v>
      </c>
      <c r="E2969" s="668" t="s">
        <v>1251</v>
      </c>
      <c r="F2969" s="668"/>
      <c r="G2969" s="43" t="s">
        <v>1250</v>
      </c>
      <c r="H2969" s="42">
        <v>0.13789999999999999</v>
      </c>
      <c r="I2969" s="41">
        <v>20.09</v>
      </c>
      <c r="J2969" s="41">
        <v>2.77</v>
      </c>
    </row>
    <row r="2970" spans="1:10" ht="26.1" customHeight="1" x14ac:dyDescent="0.25">
      <c r="A2970" s="44" t="s">
        <v>1254</v>
      </c>
      <c r="B2970" s="45" t="s">
        <v>1256</v>
      </c>
      <c r="C2970" s="44" t="s">
        <v>61</v>
      </c>
      <c r="D2970" s="44" t="s">
        <v>1255</v>
      </c>
      <c r="E2970" s="668" t="s">
        <v>1251</v>
      </c>
      <c r="F2970" s="668"/>
      <c r="G2970" s="43" t="s">
        <v>1250</v>
      </c>
      <c r="H2970" s="42">
        <v>0.13789999999999999</v>
      </c>
      <c r="I2970" s="41">
        <v>28.39</v>
      </c>
      <c r="J2970" s="41">
        <v>3.91</v>
      </c>
    </row>
    <row r="2971" spans="1:10" ht="26.1" customHeight="1" x14ac:dyDescent="0.25">
      <c r="A2971" s="39" t="s">
        <v>1247</v>
      </c>
      <c r="B2971" s="40" t="s">
        <v>2609</v>
      </c>
      <c r="C2971" s="39" t="s">
        <v>61</v>
      </c>
      <c r="D2971" s="39" t="s">
        <v>2608</v>
      </c>
      <c r="E2971" s="669" t="s">
        <v>1244</v>
      </c>
      <c r="F2971" s="669"/>
      <c r="G2971" s="38" t="s">
        <v>82</v>
      </c>
      <c r="H2971" s="37">
        <v>2</v>
      </c>
      <c r="I2971" s="36">
        <v>1.52</v>
      </c>
      <c r="J2971" s="36">
        <v>3.04</v>
      </c>
    </row>
    <row r="2972" spans="1:10" ht="26.1" customHeight="1" x14ac:dyDescent="0.25">
      <c r="A2972" s="39" t="s">
        <v>1247</v>
      </c>
      <c r="B2972" s="40" t="s">
        <v>2621</v>
      </c>
      <c r="C2972" s="39" t="s">
        <v>61</v>
      </c>
      <c r="D2972" s="39" t="s">
        <v>2620</v>
      </c>
      <c r="E2972" s="669" t="s">
        <v>1244</v>
      </c>
      <c r="F2972" s="669"/>
      <c r="G2972" s="38" t="s">
        <v>82</v>
      </c>
      <c r="H2972" s="37">
        <v>1</v>
      </c>
      <c r="I2972" s="36">
        <v>2.11</v>
      </c>
      <c r="J2972" s="36">
        <v>2.11</v>
      </c>
    </row>
    <row r="2973" spans="1:10" ht="39" customHeight="1" x14ac:dyDescent="0.25">
      <c r="A2973" s="39" t="s">
        <v>1247</v>
      </c>
      <c r="B2973" s="40" t="s">
        <v>2603</v>
      </c>
      <c r="C2973" s="39" t="s">
        <v>61</v>
      </c>
      <c r="D2973" s="39" t="s">
        <v>2602</v>
      </c>
      <c r="E2973" s="669" t="s">
        <v>1244</v>
      </c>
      <c r="F2973" s="669"/>
      <c r="G2973" s="38" t="s">
        <v>82</v>
      </c>
      <c r="H2973" s="37">
        <v>0.05</v>
      </c>
      <c r="I2973" s="36">
        <v>21.19</v>
      </c>
      <c r="J2973" s="36">
        <v>1.05</v>
      </c>
    </row>
    <row r="2974" spans="1:10" x14ac:dyDescent="0.25">
      <c r="A2974" s="35"/>
      <c r="B2974" s="35"/>
      <c r="C2974" s="35"/>
      <c r="D2974" s="35"/>
      <c r="E2974" s="35" t="s">
        <v>1243</v>
      </c>
      <c r="F2974" s="34">
        <v>2.4046049577569399</v>
      </c>
      <c r="G2974" s="35" t="s">
        <v>1242</v>
      </c>
      <c r="H2974" s="34">
        <v>2.78</v>
      </c>
      <c r="I2974" s="35" t="s">
        <v>1241</v>
      </c>
      <c r="J2974" s="34">
        <v>5.18</v>
      </c>
    </row>
    <row r="2975" spans="1:10" x14ac:dyDescent="0.25">
      <c r="A2975" s="35"/>
      <c r="B2975" s="35"/>
      <c r="C2975" s="35"/>
      <c r="D2975" s="35"/>
      <c r="E2975" s="35" t="s">
        <v>1240</v>
      </c>
      <c r="F2975" s="34">
        <v>2.57</v>
      </c>
      <c r="G2975" s="35"/>
      <c r="H2975" s="674" t="s">
        <v>1239</v>
      </c>
      <c r="I2975" s="674"/>
      <c r="J2975" s="34">
        <v>15.45</v>
      </c>
    </row>
    <row r="2976" spans="1:10" ht="50.1" customHeight="1" thickBot="1" x14ac:dyDescent="0.3">
      <c r="A2976" s="11"/>
      <c r="B2976" s="11"/>
      <c r="C2976" s="11"/>
      <c r="D2976" s="11"/>
      <c r="E2976" s="11"/>
      <c r="F2976" s="11"/>
      <c r="G2976" s="11" t="s">
        <v>3360</v>
      </c>
      <c r="H2976" s="48">
        <v>25</v>
      </c>
      <c r="I2976" s="11" t="s">
        <v>3359</v>
      </c>
      <c r="J2976" s="47">
        <v>386.25</v>
      </c>
    </row>
    <row r="2977" spans="1:10" ht="1.2" customHeight="1" thickTop="1" x14ac:dyDescent="0.25">
      <c r="A2977" s="33"/>
      <c r="B2977" s="33"/>
      <c r="C2977" s="33"/>
      <c r="D2977" s="33"/>
      <c r="E2977" s="33"/>
      <c r="F2977" s="33"/>
      <c r="G2977" s="33"/>
      <c r="H2977" s="33"/>
      <c r="I2977" s="33"/>
      <c r="J2977" s="33"/>
    </row>
    <row r="2978" spans="1:10" ht="18" customHeight="1" x14ac:dyDescent="0.25">
      <c r="A2978" s="30" t="s">
        <v>618</v>
      </c>
      <c r="B2978" s="28" t="s">
        <v>1237</v>
      </c>
      <c r="C2978" s="30" t="s">
        <v>1236</v>
      </c>
      <c r="D2978" s="30" t="s">
        <v>10</v>
      </c>
      <c r="E2978" s="666" t="s">
        <v>1261</v>
      </c>
      <c r="F2978" s="666"/>
      <c r="G2978" s="29" t="s">
        <v>1235</v>
      </c>
      <c r="H2978" s="28" t="s">
        <v>1234</v>
      </c>
      <c r="I2978" s="28" t="s">
        <v>1233</v>
      </c>
      <c r="J2978" s="28" t="s">
        <v>11</v>
      </c>
    </row>
    <row r="2979" spans="1:10" ht="52.2" customHeight="1" x14ac:dyDescent="0.25">
      <c r="A2979" s="18" t="s">
        <v>1260</v>
      </c>
      <c r="B2979" s="16" t="s">
        <v>617</v>
      </c>
      <c r="C2979" s="18" t="s">
        <v>61</v>
      </c>
      <c r="D2979" s="18" t="s">
        <v>616</v>
      </c>
      <c r="E2979" s="667" t="s">
        <v>1257</v>
      </c>
      <c r="F2979" s="667"/>
      <c r="G2979" s="17" t="s">
        <v>82</v>
      </c>
      <c r="H2979" s="46">
        <v>1</v>
      </c>
      <c r="I2979" s="15">
        <v>16.920000000000002</v>
      </c>
      <c r="J2979" s="15">
        <v>16.920000000000002</v>
      </c>
    </row>
    <row r="2980" spans="1:10" ht="26.1" customHeight="1" x14ac:dyDescent="0.25">
      <c r="A2980" s="44" t="s">
        <v>1254</v>
      </c>
      <c r="B2980" s="45" t="s">
        <v>1851</v>
      </c>
      <c r="C2980" s="44" t="s">
        <v>61</v>
      </c>
      <c r="D2980" s="44" t="s">
        <v>1850</v>
      </c>
      <c r="E2980" s="668" t="s">
        <v>1251</v>
      </c>
      <c r="F2980" s="668"/>
      <c r="G2980" s="43" t="s">
        <v>1250</v>
      </c>
      <c r="H2980" s="42">
        <v>0.12570000000000001</v>
      </c>
      <c r="I2980" s="41">
        <v>20.09</v>
      </c>
      <c r="J2980" s="41">
        <v>2.52</v>
      </c>
    </row>
    <row r="2981" spans="1:10" ht="26.1" customHeight="1" x14ac:dyDescent="0.25">
      <c r="A2981" s="44" t="s">
        <v>1254</v>
      </c>
      <c r="B2981" s="45" t="s">
        <v>1256</v>
      </c>
      <c r="C2981" s="44" t="s">
        <v>61</v>
      </c>
      <c r="D2981" s="44" t="s">
        <v>1255</v>
      </c>
      <c r="E2981" s="668" t="s">
        <v>1251</v>
      </c>
      <c r="F2981" s="668"/>
      <c r="G2981" s="43" t="s">
        <v>1250</v>
      </c>
      <c r="H2981" s="42">
        <v>0.12570000000000001</v>
      </c>
      <c r="I2981" s="41">
        <v>28.39</v>
      </c>
      <c r="J2981" s="41">
        <v>3.56</v>
      </c>
    </row>
    <row r="2982" spans="1:10" ht="26.1" customHeight="1" x14ac:dyDescent="0.25">
      <c r="A2982" s="39" t="s">
        <v>1247</v>
      </c>
      <c r="B2982" s="40" t="s">
        <v>2607</v>
      </c>
      <c r="C2982" s="39" t="s">
        <v>61</v>
      </c>
      <c r="D2982" s="39" t="s">
        <v>2606</v>
      </c>
      <c r="E2982" s="669" t="s">
        <v>1244</v>
      </c>
      <c r="F2982" s="669"/>
      <c r="G2982" s="38" t="s">
        <v>82</v>
      </c>
      <c r="H2982" s="37">
        <v>2</v>
      </c>
      <c r="I2982" s="36">
        <v>2.23</v>
      </c>
      <c r="J2982" s="36">
        <v>4.46</v>
      </c>
    </row>
    <row r="2983" spans="1:10" ht="26.1" customHeight="1" x14ac:dyDescent="0.25">
      <c r="A2983" s="39" t="s">
        <v>1247</v>
      </c>
      <c r="B2983" s="40" t="s">
        <v>2619</v>
      </c>
      <c r="C2983" s="39" t="s">
        <v>61</v>
      </c>
      <c r="D2983" s="39" t="s">
        <v>2618</v>
      </c>
      <c r="E2983" s="669" t="s">
        <v>1244</v>
      </c>
      <c r="F2983" s="669"/>
      <c r="G2983" s="38" t="s">
        <v>82</v>
      </c>
      <c r="H2983" s="37">
        <v>1</v>
      </c>
      <c r="I2983" s="36">
        <v>4.8</v>
      </c>
      <c r="J2983" s="36">
        <v>4.8</v>
      </c>
    </row>
    <row r="2984" spans="1:10" ht="39" customHeight="1" x14ac:dyDescent="0.25">
      <c r="A2984" s="39" t="s">
        <v>1247</v>
      </c>
      <c r="B2984" s="40" t="s">
        <v>2603</v>
      </c>
      <c r="C2984" s="39" t="s">
        <v>61</v>
      </c>
      <c r="D2984" s="39" t="s">
        <v>2602</v>
      </c>
      <c r="E2984" s="669" t="s">
        <v>1244</v>
      </c>
      <c r="F2984" s="669"/>
      <c r="G2984" s="38" t="s">
        <v>82</v>
      </c>
      <c r="H2984" s="37">
        <v>7.4999999999999997E-2</v>
      </c>
      <c r="I2984" s="36">
        <v>21.19</v>
      </c>
      <c r="J2984" s="36">
        <v>1.58</v>
      </c>
    </row>
    <row r="2985" spans="1:10" x14ac:dyDescent="0.25">
      <c r="A2985" s="35"/>
      <c r="B2985" s="35"/>
      <c r="C2985" s="35"/>
      <c r="D2985" s="35"/>
      <c r="E2985" s="35" t="s">
        <v>1243</v>
      </c>
      <c r="F2985" s="34">
        <v>2.1910686101569028</v>
      </c>
      <c r="G2985" s="35" t="s">
        <v>1242</v>
      </c>
      <c r="H2985" s="34">
        <v>2.5299999999999998</v>
      </c>
      <c r="I2985" s="35" t="s">
        <v>1241</v>
      </c>
      <c r="J2985" s="34">
        <v>4.72</v>
      </c>
    </row>
    <row r="2986" spans="1:10" x14ac:dyDescent="0.25">
      <c r="A2986" s="35"/>
      <c r="B2986" s="35"/>
      <c r="C2986" s="35"/>
      <c r="D2986" s="35"/>
      <c r="E2986" s="35" t="s">
        <v>1240</v>
      </c>
      <c r="F2986" s="34">
        <v>3.38</v>
      </c>
      <c r="G2986" s="35"/>
      <c r="H2986" s="674" t="s">
        <v>1239</v>
      </c>
      <c r="I2986" s="674"/>
      <c r="J2986" s="34">
        <v>20.3</v>
      </c>
    </row>
    <row r="2987" spans="1:10" ht="50.1" customHeight="1" thickBot="1" x14ac:dyDescent="0.3">
      <c r="A2987" s="11"/>
      <c r="B2987" s="11"/>
      <c r="C2987" s="11"/>
      <c r="D2987" s="11"/>
      <c r="E2987" s="11"/>
      <c r="F2987" s="11"/>
      <c r="G2987" s="11" t="s">
        <v>3360</v>
      </c>
      <c r="H2987" s="48">
        <v>7</v>
      </c>
      <c r="I2987" s="11" t="s">
        <v>3359</v>
      </c>
      <c r="J2987" s="47">
        <v>142.1</v>
      </c>
    </row>
    <row r="2988" spans="1:10" ht="1.2" customHeight="1" thickTop="1" x14ac:dyDescent="0.25">
      <c r="A2988" s="33"/>
      <c r="B2988" s="33"/>
      <c r="C2988" s="33"/>
      <c r="D2988" s="33"/>
      <c r="E2988" s="33"/>
      <c r="F2988" s="33"/>
      <c r="G2988" s="33"/>
      <c r="H2988" s="33"/>
      <c r="I2988" s="33"/>
      <c r="J2988" s="33"/>
    </row>
    <row r="2989" spans="1:10" ht="18" customHeight="1" x14ac:dyDescent="0.25">
      <c r="A2989" s="30" t="s">
        <v>615</v>
      </c>
      <c r="B2989" s="28" t="s">
        <v>1237</v>
      </c>
      <c r="C2989" s="30" t="s">
        <v>1236</v>
      </c>
      <c r="D2989" s="30" t="s">
        <v>10</v>
      </c>
      <c r="E2989" s="666" t="s">
        <v>1261</v>
      </c>
      <c r="F2989" s="666"/>
      <c r="G2989" s="29" t="s">
        <v>1235</v>
      </c>
      <c r="H2989" s="28" t="s">
        <v>1234</v>
      </c>
      <c r="I2989" s="28" t="s">
        <v>1233</v>
      </c>
      <c r="J2989" s="28" t="s">
        <v>11</v>
      </c>
    </row>
    <row r="2990" spans="1:10" ht="52.2" customHeight="1" x14ac:dyDescent="0.25">
      <c r="A2990" s="18" t="s">
        <v>1260</v>
      </c>
      <c r="B2990" s="16" t="s">
        <v>614</v>
      </c>
      <c r="C2990" s="18" t="s">
        <v>61</v>
      </c>
      <c r="D2990" s="18" t="s">
        <v>613</v>
      </c>
      <c r="E2990" s="667" t="s">
        <v>1257</v>
      </c>
      <c r="F2990" s="667"/>
      <c r="G2990" s="17" t="s">
        <v>82</v>
      </c>
      <c r="H2990" s="46">
        <v>1</v>
      </c>
      <c r="I2990" s="15">
        <v>24.06</v>
      </c>
      <c r="J2990" s="15">
        <v>24.06</v>
      </c>
    </row>
    <row r="2991" spans="1:10" ht="26.1" customHeight="1" x14ac:dyDescent="0.25">
      <c r="A2991" s="44" t="s">
        <v>1254</v>
      </c>
      <c r="B2991" s="45" t="s">
        <v>1851</v>
      </c>
      <c r="C2991" s="44" t="s">
        <v>61</v>
      </c>
      <c r="D2991" s="44" t="s">
        <v>1850</v>
      </c>
      <c r="E2991" s="668" t="s">
        <v>1251</v>
      </c>
      <c r="F2991" s="668"/>
      <c r="G2991" s="43" t="s">
        <v>1250</v>
      </c>
      <c r="H2991" s="42">
        <v>0.2172</v>
      </c>
      <c r="I2991" s="41">
        <v>20.09</v>
      </c>
      <c r="J2991" s="41">
        <v>4.3600000000000003</v>
      </c>
    </row>
    <row r="2992" spans="1:10" ht="26.1" customHeight="1" x14ac:dyDescent="0.25">
      <c r="A2992" s="44" t="s">
        <v>1254</v>
      </c>
      <c r="B2992" s="45" t="s">
        <v>1256</v>
      </c>
      <c r="C2992" s="44" t="s">
        <v>61</v>
      </c>
      <c r="D2992" s="44" t="s">
        <v>1255</v>
      </c>
      <c r="E2992" s="668" t="s">
        <v>1251</v>
      </c>
      <c r="F2992" s="668"/>
      <c r="G2992" s="43" t="s">
        <v>1250</v>
      </c>
      <c r="H2992" s="42">
        <v>0.2172</v>
      </c>
      <c r="I2992" s="41">
        <v>28.39</v>
      </c>
      <c r="J2992" s="41">
        <v>6.16</v>
      </c>
    </row>
    <row r="2993" spans="1:10" ht="26.1" customHeight="1" x14ac:dyDescent="0.25">
      <c r="A2993" s="39" t="s">
        <v>1247</v>
      </c>
      <c r="B2993" s="40" t="s">
        <v>2722</v>
      </c>
      <c r="C2993" s="39" t="s">
        <v>61</v>
      </c>
      <c r="D2993" s="39" t="s">
        <v>2721</v>
      </c>
      <c r="E2993" s="669" t="s">
        <v>1244</v>
      </c>
      <c r="F2993" s="669"/>
      <c r="G2993" s="38" t="s">
        <v>82</v>
      </c>
      <c r="H2993" s="37">
        <v>2</v>
      </c>
      <c r="I2993" s="36">
        <v>2.69</v>
      </c>
      <c r="J2993" s="36">
        <v>5.38</v>
      </c>
    </row>
    <row r="2994" spans="1:10" ht="26.1" customHeight="1" x14ac:dyDescent="0.25">
      <c r="A2994" s="39" t="s">
        <v>1247</v>
      </c>
      <c r="B2994" s="40" t="s">
        <v>2734</v>
      </c>
      <c r="C2994" s="39" t="s">
        <v>61</v>
      </c>
      <c r="D2994" s="39" t="s">
        <v>2733</v>
      </c>
      <c r="E2994" s="669" t="s">
        <v>1244</v>
      </c>
      <c r="F2994" s="669"/>
      <c r="G2994" s="38" t="s">
        <v>82</v>
      </c>
      <c r="H2994" s="37">
        <v>1</v>
      </c>
      <c r="I2994" s="36">
        <v>5.73</v>
      </c>
      <c r="J2994" s="36">
        <v>5.73</v>
      </c>
    </row>
    <row r="2995" spans="1:10" ht="39" customHeight="1" x14ac:dyDescent="0.25">
      <c r="A2995" s="39" t="s">
        <v>1247</v>
      </c>
      <c r="B2995" s="40" t="s">
        <v>2603</v>
      </c>
      <c r="C2995" s="39" t="s">
        <v>61</v>
      </c>
      <c r="D2995" s="39" t="s">
        <v>2602</v>
      </c>
      <c r="E2995" s="669" t="s">
        <v>1244</v>
      </c>
      <c r="F2995" s="669"/>
      <c r="G2995" s="38" t="s">
        <v>82</v>
      </c>
      <c r="H2995" s="37">
        <v>0.115</v>
      </c>
      <c r="I2995" s="36">
        <v>21.19</v>
      </c>
      <c r="J2995" s="36">
        <v>2.4300000000000002</v>
      </c>
    </row>
    <row r="2996" spans="1:10" x14ac:dyDescent="0.25">
      <c r="A2996" s="35"/>
      <c r="B2996" s="35"/>
      <c r="C2996" s="35"/>
      <c r="D2996" s="35"/>
      <c r="E2996" s="35" t="s">
        <v>1243</v>
      </c>
      <c r="F2996" s="34">
        <v>3.7879491226441369</v>
      </c>
      <c r="G2996" s="35" t="s">
        <v>1242</v>
      </c>
      <c r="H2996" s="34">
        <v>4.37</v>
      </c>
      <c r="I2996" s="35" t="s">
        <v>1241</v>
      </c>
      <c r="J2996" s="34">
        <v>8.16</v>
      </c>
    </row>
    <row r="2997" spans="1:10" x14ac:dyDescent="0.25">
      <c r="A2997" s="35"/>
      <c r="B2997" s="35"/>
      <c r="C2997" s="35"/>
      <c r="D2997" s="35"/>
      <c r="E2997" s="35" t="s">
        <v>1240</v>
      </c>
      <c r="F2997" s="34">
        <v>4.8099999999999996</v>
      </c>
      <c r="G2997" s="35"/>
      <c r="H2997" s="674" t="s">
        <v>1239</v>
      </c>
      <c r="I2997" s="674"/>
      <c r="J2997" s="34">
        <v>28.87</v>
      </c>
    </row>
    <row r="2998" spans="1:10" ht="50.1" customHeight="1" thickBot="1" x14ac:dyDescent="0.3">
      <c r="A2998" s="11"/>
      <c r="B2998" s="11"/>
      <c r="C2998" s="11"/>
      <c r="D2998" s="11"/>
      <c r="E2998" s="11"/>
      <c r="F2998" s="11"/>
      <c r="G2998" s="11" t="s">
        <v>3360</v>
      </c>
      <c r="H2998" s="48">
        <v>13</v>
      </c>
      <c r="I2998" s="11" t="s">
        <v>3359</v>
      </c>
      <c r="J2998" s="47">
        <v>375.31</v>
      </c>
    </row>
    <row r="2999" spans="1:10" ht="1.2" customHeight="1" thickTop="1" x14ac:dyDescent="0.25">
      <c r="A2999" s="33"/>
      <c r="B2999" s="33"/>
      <c r="C2999" s="33"/>
      <c r="D2999" s="33"/>
      <c r="E2999" s="33"/>
      <c r="F2999" s="33"/>
      <c r="G2999" s="33"/>
      <c r="H2999" s="33"/>
      <c r="I2999" s="33"/>
      <c r="J2999" s="33"/>
    </row>
    <row r="3000" spans="1:10" ht="18" customHeight="1" x14ac:dyDescent="0.25">
      <c r="A3000" s="30" t="s">
        <v>612</v>
      </c>
      <c r="B3000" s="28" t="s">
        <v>1237</v>
      </c>
      <c r="C3000" s="30" t="s">
        <v>1236</v>
      </c>
      <c r="D3000" s="30" t="s">
        <v>10</v>
      </c>
      <c r="E3000" s="666" t="s">
        <v>1261</v>
      </c>
      <c r="F3000" s="666"/>
      <c r="G3000" s="29" t="s">
        <v>1235</v>
      </c>
      <c r="H3000" s="28" t="s">
        <v>1234</v>
      </c>
      <c r="I3000" s="28" t="s">
        <v>1233</v>
      </c>
      <c r="J3000" s="28" t="s">
        <v>11</v>
      </c>
    </row>
    <row r="3001" spans="1:10" ht="52.2" customHeight="1" x14ac:dyDescent="0.25">
      <c r="A3001" s="18" t="s">
        <v>1260</v>
      </c>
      <c r="B3001" s="16" t="s">
        <v>468</v>
      </c>
      <c r="C3001" s="18" t="s">
        <v>61</v>
      </c>
      <c r="D3001" s="18" t="s">
        <v>467</v>
      </c>
      <c r="E3001" s="667" t="s">
        <v>1257</v>
      </c>
      <c r="F3001" s="667"/>
      <c r="G3001" s="17" t="s">
        <v>82</v>
      </c>
      <c r="H3001" s="46">
        <v>1</v>
      </c>
      <c r="I3001" s="15">
        <v>12.87</v>
      </c>
      <c r="J3001" s="15">
        <v>12.87</v>
      </c>
    </row>
    <row r="3002" spans="1:10" ht="26.1" customHeight="1" x14ac:dyDescent="0.25">
      <c r="A3002" s="44" t="s">
        <v>1254</v>
      </c>
      <c r="B3002" s="45" t="s">
        <v>1851</v>
      </c>
      <c r="C3002" s="44" t="s">
        <v>61</v>
      </c>
      <c r="D3002" s="44" t="s">
        <v>1850</v>
      </c>
      <c r="E3002" s="668" t="s">
        <v>1251</v>
      </c>
      <c r="F3002" s="668"/>
      <c r="G3002" s="43" t="s">
        <v>1250</v>
      </c>
      <c r="H3002" s="42">
        <v>0.16930000000000001</v>
      </c>
      <c r="I3002" s="41">
        <v>20.09</v>
      </c>
      <c r="J3002" s="41">
        <v>3.4</v>
      </c>
    </row>
    <row r="3003" spans="1:10" ht="26.1" customHeight="1" x14ac:dyDescent="0.25">
      <c r="A3003" s="44" t="s">
        <v>1254</v>
      </c>
      <c r="B3003" s="45" t="s">
        <v>1256</v>
      </c>
      <c r="C3003" s="44" t="s">
        <v>61</v>
      </c>
      <c r="D3003" s="44" t="s">
        <v>1255</v>
      </c>
      <c r="E3003" s="668" t="s">
        <v>1251</v>
      </c>
      <c r="F3003" s="668"/>
      <c r="G3003" s="43" t="s">
        <v>1250</v>
      </c>
      <c r="H3003" s="42">
        <v>0.16930000000000001</v>
      </c>
      <c r="I3003" s="41">
        <v>28.39</v>
      </c>
      <c r="J3003" s="41">
        <v>4.8</v>
      </c>
    </row>
    <row r="3004" spans="1:10" ht="24" customHeight="1" x14ac:dyDescent="0.25">
      <c r="A3004" s="39" t="s">
        <v>1247</v>
      </c>
      <c r="B3004" s="40" t="s">
        <v>2617</v>
      </c>
      <c r="C3004" s="39" t="s">
        <v>61</v>
      </c>
      <c r="D3004" s="39" t="s">
        <v>2616</v>
      </c>
      <c r="E3004" s="669" t="s">
        <v>1244</v>
      </c>
      <c r="F3004" s="669"/>
      <c r="G3004" s="38" t="s">
        <v>82</v>
      </c>
      <c r="H3004" s="37">
        <v>1.4800000000000001E-2</v>
      </c>
      <c r="I3004" s="36">
        <v>51.34</v>
      </c>
      <c r="J3004" s="36">
        <v>0.75</v>
      </c>
    </row>
    <row r="3005" spans="1:10" ht="26.1" customHeight="1" x14ac:dyDescent="0.25">
      <c r="A3005" s="39" t="s">
        <v>1247</v>
      </c>
      <c r="B3005" s="40" t="s">
        <v>2732</v>
      </c>
      <c r="C3005" s="39" t="s">
        <v>61</v>
      </c>
      <c r="D3005" s="39" t="s">
        <v>2731</v>
      </c>
      <c r="E3005" s="669" t="s">
        <v>1244</v>
      </c>
      <c r="F3005" s="669"/>
      <c r="G3005" s="38" t="s">
        <v>82</v>
      </c>
      <c r="H3005" s="37">
        <v>1</v>
      </c>
      <c r="I3005" s="36">
        <v>2.61</v>
      </c>
      <c r="J3005" s="36">
        <v>2.61</v>
      </c>
    </row>
    <row r="3006" spans="1:10" ht="26.1" customHeight="1" x14ac:dyDescent="0.25">
      <c r="A3006" s="39" t="s">
        <v>1247</v>
      </c>
      <c r="B3006" s="40" t="s">
        <v>2615</v>
      </c>
      <c r="C3006" s="39" t="s">
        <v>61</v>
      </c>
      <c r="D3006" s="39" t="s">
        <v>2614</v>
      </c>
      <c r="E3006" s="669" t="s">
        <v>1244</v>
      </c>
      <c r="F3006" s="669"/>
      <c r="G3006" s="38" t="s">
        <v>82</v>
      </c>
      <c r="H3006" s="37">
        <v>2.2499999999999999E-2</v>
      </c>
      <c r="I3006" s="36">
        <v>58.17</v>
      </c>
      <c r="J3006" s="36">
        <v>1.3</v>
      </c>
    </row>
    <row r="3007" spans="1:10" ht="24" customHeight="1" x14ac:dyDescent="0.25">
      <c r="A3007" s="39" t="s">
        <v>1247</v>
      </c>
      <c r="B3007" s="40" t="s">
        <v>2611</v>
      </c>
      <c r="C3007" s="39" t="s">
        <v>61</v>
      </c>
      <c r="D3007" s="39" t="s">
        <v>2610</v>
      </c>
      <c r="E3007" s="669" t="s">
        <v>1244</v>
      </c>
      <c r="F3007" s="669"/>
      <c r="G3007" s="38" t="s">
        <v>82</v>
      </c>
      <c r="H3007" s="37">
        <v>1.0699999999999999E-2</v>
      </c>
      <c r="I3007" s="36">
        <v>1.71</v>
      </c>
      <c r="J3007" s="36">
        <v>0.01</v>
      </c>
    </row>
    <row r="3008" spans="1:10" x14ac:dyDescent="0.25">
      <c r="A3008" s="35"/>
      <c r="B3008" s="35"/>
      <c r="C3008" s="35"/>
      <c r="D3008" s="35"/>
      <c r="E3008" s="35" t="s">
        <v>1243</v>
      </c>
      <c r="F3008" s="34">
        <v>2.9523721102961655</v>
      </c>
      <c r="G3008" s="35" t="s">
        <v>1242</v>
      </c>
      <c r="H3008" s="34">
        <v>3.41</v>
      </c>
      <c r="I3008" s="35" t="s">
        <v>1241</v>
      </c>
      <c r="J3008" s="34">
        <v>6.36</v>
      </c>
    </row>
    <row r="3009" spans="1:10" x14ac:dyDescent="0.25">
      <c r="A3009" s="35"/>
      <c r="B3009" s="35"/>
      <c r="C3009" s="35"/>
      <c r="D3009" s="35"/>
      <c r="E3009" s="35" t="s">
        <v>1240</v>
      </c>
      <c r="F3009" s="34">
        <v>2.57</v>
      </c>
      <c r="G3009" s="35"/>
      <c r="H3009" s="674" t="s">
        <v>1239</v>
      </c>
      <c r="I3009" s="674"/>
      <c r="J3009" s="34">
        <v>15.44</v>
      </c>
    </row>
    <row r="3010" spans="1:10" ht="50.1" customHeight="1" thickBot="1" x14ac:dyDescent="0.3">
      <c r="A3010" s="11"/>
      <c r="B3010" s="11"/>
      <c r="C3010" s="11"/>
      <c r="D3010" s="11"/>
      <c r="E3010" s="11"/>
      <c r="F3010" s="11"/>
      <c r="G3010" s="11" t="s">
        <v>3360</v>
      </c>
      <c r="H3010" s="48">
        <v>6</v>
      </c>
      <c r="I3010" s="11" t="s">
        <v>3359</v>
      </c>
      <c r="J3010" s="47">
        <v>92.64</v>
      </c>
    </row>
    <row r="3011" spans="1:10" ht="1.2" customHeight="1" thickTop="1" x14ac:dyDescent="0.25">
      <c r="A3011" s="33"/>
      <c r="B3011" s="33"/>
      <c r="C3011" s="33"/>
      <c r="D3011" s="33"/>
      <c r="E3011" s="33"/>
      <c r="F3011" s="33"/>
      <c r="G3011" s="33"/>
      <c r="H3011" s="33"/>
      <c r="I3011" s="33"/>
      <c r="J3011" s="33"/>
    </row>
    <row r="3012" spans="1:10" ht="18" customHeight="1" x14ac:dyDescent="0.25">
      <c r="A3012" s="30" t="s">
        <v>611</v>
      </c>
      <c r="B3012" s="28" t="s">
        <v>1237</v>
      </c>
      <c r="C3012" s="30" t="s">
        <v>1236</v>
      </c>
      <c r="D3012" s="30" t="s">
        <v>10</v>
      </c>
      <c r="E3012" s="666" t="s">
        <v>1261</v>
      </c>
      <c r="F3012" s="666"/>
      <c r="G3012" s="29" t="s">
        <v>1235</v>
      </c>
      <c r="H3012" s="28" t="s">
        <v>1234</v>
      </c>
      <c r="I3012" s="28" t="s">
        <v>1233</v>
      </c>
      <c r="J3012" s="28" t="s">
        <v>11</v>
      </c>
    </row>
    <row r="3013" spans="1:10" ht="52.2" customHeight="1" x14ac:dyDescent="0.25">
      <c r="A3013" s="18" t="s">
        <v>1260</v>
      </c>
      <c r="B3013" s="16" t="s">
        <v>465</v>
      </c>
      <c r="C3013" s="18" t="s">
        <v>61</v>
      </c>
      <c r="D3013" s="18" t="s">
        <v>464</v>
      </c>
      <c r="E3013" s="667" t="s">
        <v>1257</v>
      </c>
      <c r="F3013" s="667"/>
      <c r="G3013" s="17" t="s">
        <v>82</v>
      </c>
      <c r="H3013" s="46">
        <v>1</v>
      </c>
      <c r="I3013" s="15">
        <v>21.85</v>
      </c>
      <c r="J3013" s="15">
        <v>21.85</v>
      </c>
    </row>
    <row r="3014" spans="1:10" ht="26.1" customHeight="1" x14ac:dyDescent="0.25">
      <c r="A3014" s="44" t="s">
        <v>1254</v>
      </c>
      <c r="B3014" s="45" t="s">
        <v>1851</v>
      </c>
      <c r="C3014" s="44" t="s">
        <v>61</v>
      </c>
      <c r="D3014" s="44" t="s">
        <v>1850</v>
      </c>
      <c r="E3014" s="668" t="s">
        <v>1251</v>
      </c>
      <c r="F3014" s="668"/>
      <c r="G3014" s="43" t="s">
        <v>1250</v>
      </c>
      <c r="H3014" s="42">
        <v>0.18390000000000001</v>
      </c>
      <c r="I3014" s="41">
        <v>20.09</v>
      </c>
      <c r="J3014" s="41">
        <v>3.69</v>
      </c>
    </row>
    <row r="3015" spans="1:10" ht="26.1" customHeight="1" x14ac:dyDescent="0.25">
      <c r="A3015" s="44" t="s">
        <v>1254</v>
      </c>
      <c r="B3015" s="45" t="s">
        <v>1256</v>
      </c>
      <c r="C3015" s="44" t="s">
        <v>61</v>
      </c>
      <c r="D3015" s="44" t="s">
        <v>1255</v>
      </c>
      <c r="E3015" s="668" t="s">
        <v>1251</v>
      </c>
      <c r="F3015" s="668"/>
      <c r="G3015" s="43" t="s">
        <v>1250</v>
      </c>
      <c r="H3015" s="42">
        <v>0.18390000000000001</v>
      </c>
      <c r="I3015" s="41">
        <v>28.39</v>
      </c>
      <c r="J3015" s="41">
        <v>5.22</v>
      </c>
    </row>
    <row r="3016" spans="1:10" ht="26.1" customHeight="1" x14ac:dyDescent="0.25">
      <c r="A3016" s="39" t="s">
        <v>1247</v>
      </c>
      <c r="B3016" s="40" t="s">
        <v>2609</v>
      </c>
      <c r="C3016" s="39" t="s">
        <v>61</v>
      </c>
      <c r="D3016" s="39" t="s">
        <v>2608</v>
      </c>
      <c r="E3016" s="669" t="s">
        <v>1244</v>
      </c>
      <c r="F3016" s="669"/>
      <c r="G3016" s="38" t="s">
        <v>82</v>
      </c>
      <c r="H3016" s="37">
        <v>3</v>
      </c>
      <c r="I3016" s="36">
        <v>1.52</v>
      </c>
      <c r="J3016" s="36">
        <v>4.5599999999999996</v>
      </c>
    </row>
    <row r="3017" spans="1:10" ht="26.1" customHeight="1" x14ac:dyDescent="0.25">
      <c r="A3017" s="39" t="s">
        <v>1247</v>
      </c>
      <c r="B3017" s="40" t="s">
        <v>2730</v>
      </c>
      <c r="C3017" s="39" t="s">
        <v>61</v>
      </c>
      <c r="D3017" s="39" t="s">
        <v>2729</v>
      </c>
      <c r="E3017" s="669" t="s">
        <v>1244</v>
      </c>
      <c r="F3017" s="669"/>
      <c r="G3017" s="38" t="s">
        <v>82</v>
      </c>
      <c r="H3017" s="37">
        <v>1</v>
      </c>
      <c r="I3017" s="36">
        <v>6.8</v>
      </c>
      <c r="J3017" s="36">
        <v>6.8</v>
      </c>
    </row>
    <row r="3018" spans="1:10" ht="39" customHeight="1" x14ac:dyDescent="0.25">
      <c r="A3018" s="39" t="s">
        <v>1247</v>
      </c>
      <c r="B3018" s="40" t="s">
        <v>2603</v>
      </c>
      <c r="C3018" s="39" t="s">
        <v>61</v>
      </c>
      <c r="D3018" s="39" t="s">
        <v>2602</v>
      </c>
      <c r="E3018" s="669" t="s">
        <v>1244</v>
      </c>
      <c r="F3018" s="669"/>
      <c r="G3018" s="38" t="s">
        <v>82</v>
      </c>
      <c r="H3018" s="37">
        <v>7.4999999999999997E-2</v>
      </c>
      <c r="I3018" s="36">
        <v>21.19</v>
      </c>
      <c r="J3018" s="36">
        <v>1.58</v>
      </c>
    </row>
    <row r="3019" spans="1:10" x14ac:dyDescent="0.25">
      <c r="A3019" s="35"/>
      <c r="B3019" s="35"/>
      <c r="C3019" s="35"/>
      <c r="D3019" s="35"/>
      <c r="E3019" s="35" t="s">
        <v>1243</v>
      </c>
      <c r="F3019" s="34">
        <v>3.2076873085136013</v>
      </c>
      <c r="G3019" s="35" t="s">
        <v>1242</v>
      </c>
      <c r="H3019" s="34">
        <v>3.7</v>
      </c>
      <c r="I3019" s="35" t="s">
        <v>1241</v>
      </c>
      <c r="J3019" s="34">
        <v>6.91</v>
      </c>
    </row>
    <row r="3020" spans="1:10" x14ac:dyDescent="0.25">
      <c r="A3020" s="35"/>
      <c r="B3020" s="35"/>
      <c r="C3020" s="35"/>
      <c r="D3020" s="35"/>
      <c r="E3020" s="35" t="s">
        <v>1240</v>
      </c>
      <c r="F3020" s="34">
        <v>4.37</v>
      </c>
      <c r="G3020" s="35"/>
      <c r="H3020" s="674" t="s">
        <v>1239</v>
      </c>
      <c r="I3020" s="674"/>
      <c r="J3020" s="34">
        <v>26.22</v>
      </c>
    </row>
    <row r="3021" spans="1:10" ht="50.1" customHeight="1" thickBot="1" x14ac:dyDescent="0.3">
      <c r="A3021" s="11"/>
      <c r="B3021" s="11"/>
      <c r="C3021" s="11"/>
      <c r="D3021" s="11"/>
      <c r="E3021" s="11"/>
      <c r="F3021" s="11"/>
      <c r="G3021" s="11" t="s">
        <v>3360</v>
      </c>
      <c r="H3021" s="48">
        <v>1</v>
      </c>
      <c r="I3021" s="11" t="s">
        <v>3359</v>
      </c>
      <c r="J3021" s="47">
        <v>26.22</v>
      </c>
    </row>
    <row r="3022" spans="1:10" ht="1.2" customHeight="1" thickTop="1" x14ac:dyDescent="0.25">
      <c r="A3022" s="33"/>
      <c r="B3022" s="33"/>
      <c r="C3022" s="33"/>
      <c r="D3022" s="33"/>
      <c r="E3022" s="33"/>
      <c r="F3022" s="33"/>
      <c r="G3022" s="33"/>
      <c r="H3022" s="33"/>
      <c r="I3022" s="33"/>
      <c r="J3022" s="33"/>
    </row>
    <row r="3023" spans="1:10" ht="18" customHeight="1" x14ac:dyDescent="0.25">
      <c r="A3023" s="30" t="s">
        <v>610</v>
      </c>
      <c r="B3023" s="28" t="s">
        <v>1237</v>
      </c>
      <c r="C3023" s="30" t="s">
        <v>1236</v>
      </c>
      <c r="D3023" s="30" t="s">
        <v>10</v>
      </c>
      <c r="E3023" s="666" t="s">
        <v>1261</v>
      </c>
      <c r="F3023" s="666"/>
      <c r="G3023" s="29" t="s">
        <v>1235</v>
      </c>
      <c r="H3023" s="28" t="s">
        <v>1234</v>
      </c>
      <c r="I3023" s="28" t="s">
        <v>1233</v>
      </c>
      <c r="J3023" s="28" t="s">
        <v>11</v>
      </c>
    </row>
    <row r="3024" spans="1:10" ht="52.2" customHeight="1" x14ac:dyDescent="0.25">
      <c r="A3024" s="18" t="s">
        <v>1260</v>
      </c>
      <c r="B3024" s="16" t="s">
        <v>609</v>
      </c>
      <c r="C3024" s="18" t="s">
        <v>61</v>
      </c>
      <c r="D3024" s="18" t="s">
        <v>608</v>
      </c>
      <c r="E3024" s="667" t="s">
        <v>1257</v>
      </c>
      <c r="F3024" s="667"/>
      <c r="G3024" s="17" t="s">
        <v>82</v>
      </c>
      <c r="H3024" s="46">
        <v>1</v>
      </c>
      <c r="I3024" s="15">
        <v>32.630000000000003</v>
      </c>
      <c r="J3024" s="15">
        <v>32.630000000000003</v>
      </c>
    </row>
    <row r="3025" spans="1:10" ht="26.1" customHeight="1" x14ac:dyDescent="0.25">
      <c r="A3025" s="44" t="s">
        <v>1254</v>
      </c>
      <c r="B3025" s="45" t="s">
        <v>1851</v>
      </c>
      <c r="C3025" s="44" t="s">
        <v>61</v>
      </c>
      <c r="D3025" s="44" t="s">
        <v>1850</v>
      </c>
      <c r="E3025" s="668" t="s">
        <v>1251</v>
      </c>
      <c r="F3025" s="668"/>
      <c r="G3025" s="43" t="s">
        <v>1250</v>
      </c>
      <c r="H3025" s="42">
        <v>0.2203</v>
      </c>
      <c r="I3025" s="41">
        <v>20.09</v>
      </c>
      <c r="J3025" s="41">
        <v>4.42</v>
      </c>
    </row>
    <row r="3026" spans="1:10" ht="26.1" customHeight="1" x14ac:dyDescent="0.25">
      <c r="A3026" s="44" t="s">
        <v>1254</v>
      </c>
      <c r="B3026" s="45" t="s">
        <v>1256</v>
      </c>
      <c r="C3026" s="44" t="s">
        <v>61</v>
      </c>
      <c r="D3026" s="44" t="s">
        <v>1255</v>
      </c>
      <c r="E3026" s="668" t="s">
        <v>1251</v>
      </c>
      <c r="F3026" s="668"/>
      <c r="G3026" s="43" t="s">
        <v>1250</v>
      </c>
      <c r="H3026" s="42">
        <v>0.2203</v>
      </c>
      <c r="I3026" s="41">
        <v>28.39</v>
      </c>
      <c r="J3026" s="41">
        <v>6.25</v>
      </c>
    </row>
    <row r="3027" spans="1:10" ht="26.1" customHeight="1" x14ac:dyDescent="0.25">
      <c r="A3027" s="39" t="s">
        <v>1247</v>
      </c>
      <c r="B3027" s="40" t="s">
        <v>2607</v>
      </c>
      <c r="C3027" s="39" t="s">
        <v>61</v>
      </c>
      <c r="D3027" s="39" t="s">
        <v>2606</v>
      </c>
      <c r="E3027" s="669" t="s">
        <v>1244</v>
      </c>
      <c r="F3027" s="669"/>
      <c r="G3027" s="38" t="s">
        <v>82</v>
      </c>
      <c r="H3027" s="37">
        <v>3</v>
      </c>
      <c r="I3027" s="36">
        <v>2.23</v>
      </c>
      <c r="J3027" s="36">
        <v>6.69</v>
      </c>
    </row>
    <row r="3028" spans="1:10" ht="26.1" customHeight="1" x14ac:dyDescent="0.25">
      <c r="A3028" s="39" t="s">
        <v>1247</v>
      </c>
      <c r="B3028" s="40" t="s">
        <v>2728</v>
      </c>
      <c r="C3028" s="39" t="s">
        <v>61</v>
      </c>
      <c r="D3028" s="39" t="s">
        <v>2727</v>
      </c>
      <c r="E3028" s="669" t="s">
        <v>1244</v>
      </c>
      <c r="F3028" s="669"/>
      <c r="G3028" s="38" t="s">
        <v>82</v>
      </c>
      <c r="H3028" s="37">
        <v>1</v>
      </c>
      <c r="I3028" s="36">
        <v>12.89</v>
      </c>
      <c r="J3028" s="36">
        <v>12.89</v>
      </c>
    </row>
    <row r="3029" spans="1:10" ht="39" customHeight="1" x14ac:dyDescent="0.25">
      <c r="A3029" s="39" t="s">
        <v>1247</v>
      </c>
      <c r="B3029" s="40" t="s">
        <v>2603</v>
      </c>
      <c r="C3029" s="39" t="s">
        <v>61</v>
      </c>
      <c r="D3029" s="39" t="s">
        <v>2602</v>
      </c>
      <c r="E3029" s="669" t="s">
        <v>1244</v>
      </c>
      <c r="F3029" s="669"/>
      <c r="G3029" s="38" t="s">
        <v>82</v>
      </c>
      <c r="H3029" s="37">
        <v>0.1125</v>
      </c>
      <c r="I3029" s="36">
        <v>21.19</v>
      </c>
      <c r="J3029" s="36">
        <v>2.38</v>
      </c>
    </row>
    <row r="3030" spans="1:10" x14ac:dyDescent="0.25">
      <c r="A3030" s="35"/>
      <c r="B3030" s="35"/>
      <c r="C3030" s="35"/>
      <c r="D3030" s="35"/>
      <c r="E3030" s="35" t="s">
        <v>1243</v>
      </c>
      <c r="F3030" s="34">
        <v>3.8390121622876241</v>
      </c>
      <c r="G3030" s="35" t="s">
        <v>1242</v>
      </c>
      <c r="H3030" s="34">
        <v>4.43</v>
      </c>
      <c r="I3030" s="35" t="s">
        <v>1241</v>
      </c>
      <c r="J3030" s="34">
        <v>8.27</v>
      </c>
    </row>
    <row r="3031" spans="1:10" x14ac:dyDescent="0.25">
      <c r="A3031" s="35"/>
      <c r="B3031" s="35"/>
      <c r="C3031" s="35"/>
      <c r="D3031" s="35"/>
      <c r="E3031" s="35" t="s">
        <v>1240</v>
      </c>
      <c r="F3031" s="34">
        <v>6.52</v>
      </c>
      <c r="G3031" s="35"/>
      <c r="H3031" s="674" t="s">
        <v>1239</v>
      </c>
      <c r="I3031" s="674"/>
      <c r="J3031" s="34">
        <v>39.15</v>
      </c>
    </row>
    <row r="3032" spans="1:10" ht="50.1" customHeight="1" thickBot="1" x14ac:dyDescent="0.3">
      <c r="A3032" s="11"/>
      <c r="B3032" s="11"/>
      <c r="C3032" s="11"/>
      <c r="D3032" s="11"/>
      <c r="E3032" s="11"/>
      <c r="F3032" s="11"/>
      <c r="G3032" s="11" t="s">
        <v>3360</v>
      </c>
      <c r="H3032" s="48">
        <v>1</v>
      </c>
      <c r="I3032" s="11" t="s">
        <v>3359</v>
      </c>
      <c r="J3032" s="47">
        <v>39.15</v>
      </c>
    </row>
    <row r="3033" spans="1:10" ht="1.2" customHeight="1" thickTop="1" x14ac:dyDescent="0.25">
      <c r="A3033" s="33"/>
      <c r="B3033" s="33"/>
      <c r="C3033" s="33"/>
      <c r="D3033" s="33"/>
      <c r="E3033" s="33"/>
      <c r="F3033" s="33"/>
      <c r="G3033" s="33"/>
      <c r="H3033" s="33"/>
      <c r="I3033" s="33"/>
      <c r="J3033" s="33"/>
    </row>
    <row r="3034" spans="1:10" ht="18" customHeight="1" x14ac:dyDescent="0.25">
      <c r="A3034" s="30" t="s">
        <v>607</v>
      </c>
      <c r="B3034" s="28" t="s">
        <v>1237</v>
      </c>
      <c r="C3034" s="30" t="s">
        <v>1236</v>
      </c>
      <c r="D3034" s="30" t="s">
        <v>10</v>
      </c>
      <c r="E3034" s="666" t="s">
        <v>1261</v>
      </c>
      <c r="F3034" s="666"/>
      <c r="G3034" s="29" t="s">
        <v>1235</v>
      </c>
      <c r="H3034" s="28" t="s">
        <v>1234</v>
      </c>
      <c r="I3034" s="28" t="s">
        <v>1233</v>
      </c>
      <c r="J3034" s="28" t="s">
        <v>11</v>
      </c>
    </row>
    <row r="3035" spans="1:10" ht="52.2" customHeight="1" x14ac:dyDescent="0.25">
      <c r="A3035" s="18" t="s">
        <v>1260</v>
      </c>
      <c r="B3035" s="16" t="s">
        <v>606</v>
      </c>
      <c r="C3035" s="18" t="s">
        <v>61</v>
      </c>
      <c r="D3035" s="18" t="s">
        <v>605</v>
      </c>
      <c r="E3035" s="667" t="s">
        <v>1257</v>
      </c>
      <c r="F3035" s="667"/>
      <c r="G3035" s="17" t="s">
        <v>82</v>
      </c>
      <c r="H3035" s="46">
        <v>1</v>
      </c>
      <c r="I3035" s="15">
        <v>40.729999999999997</v>
      </c>
      <c r="J3035" s="15">
        <v>40.729999999999997</v>
      </c>
    </row>
    <row r="3036" spans="1:10" ht="26.1" customHeight="1" x14ac:dyDescent="0.25">
      <c r="A3036" s="44" t="s">
        <v>1254</v>
      </c>
      <c r="B3036" s="45" t="s">
        <v>1851</v>
      </c>
      <c r="C3036" s="44" t="s">
        <v>61</v>
      </c>
      <c r="D3036" s="44" t="s">
        <v>1850</v>
      </c>
      <c r="E3036" s="668" t="s">
        <v>1251</v>
      </c>
      <c r="F3036" s="668"/>
      <c r="G3036" s="43" t="s">
        <v>1250</v>
      </c>
      <c r="H3036" s="42">
        <v>0.25679999999999997</v>
      </c>
      <c r="I3036" s="41">
        <v>20.09</v>
      </c>
      <c r="J3036" s="41">
        <v>5.15</v>
      </c>
    </row>
    <row r="3037" spans="1:10" ht="26.1" customHeight="1" x14ac:dyDescent="0.25">
      <c r="A3037" s="44" t="s">
        <v>1254</v>
      </c>
      <c r="B3037" s="45" t="s">
        <v>1256</v>
      </c>
      <c r="C3037" s="44" t="s">
        <v>61</v>
      </c>
      <c r="D3037" s="44" t="s">
        <v>1255</v>
      </c>
      <c r="E3037" s="668" t="s">
        <v>1251</v>
      </c>
      <c r="F3037" s="668"/>
      <c r="G3037" s="43" t="s">
        <v>1250</v>
      </c>
      <c r="H3037" s="42">
        <v>0.25679999999999997</v>
      </c>
      <c r="I3037" s="41">
        <v>28.39</v>
      </c>
      <c r="J3037" s="41">
        <v>7.29</v>
      </c>
    </row>
    <row r="3038" spans="1:10" ht="26.1" customHeight="1" x14ac:dyDescent="0.25">
      <c r="A3038" s="39" t="s">
        <v>1247</v>
      </c>
      <c r="B3038" s="40" t="s">
        <v>2722</v>
      </c>
      <c r="C3038" s="39" t="s">
        <v>61</v>
      </c>
      <c r="D3038" s="39" t="s">
        <v>2721</v>
      </c>
      <c r="E3038" s="669" t="s">
        <v>1244</v>
      </c>
      <c r="F3038" s="669"/>
      <c r="G3038" s="38" t="s">
        <v>82</v>
      </c>
      <c r="H3038" s="37">
        <v>3</v>
      </c>
      <c r="I3038" s="36">
        <v>2.69</v>
      </c>
      <c r="J3038" s="36">
        <v>8.07</v>
      </c>
    </row>
    <row r="3039" spans="1:10" ht="26.1" customHeight="1" x14ac:dyDescent="0.25">
      <c r="A3039" s="39" t="s">
        <v>1247</v>
      </c>
      <c r="B3039" s="40" t="s">
        <v>2726</v>
      </c>
      <c r="C3039" s="39" t="s">
        <v>61</v>
      </c>
      <c r="D3039" s="39" t="s">
        <v>2725</v>
      </c>
      <c r="E3039" s="669" t="s">
        <v>1244</v>
      </c>
      <c r="F3039" s="669"/>
      <c r="G3039" s="38" t="s">
        <v>82</v>
      </c>
      <c r="H3039" s="37">
        <v>1</v>
      </c>
      <c r="I3039" s="36">
        <v>16.57</v>
      </c>
      <c r="J3039" s="36">
        <v>16.57</v>
      </c>
    </row>
    <row r="3040" spans="1:10" ht="39" customHeight="1" x14ac:dyDescent="0.25">
      <c r="A3040" s="39" t="s">
        <v>1247</v>
      </c>
      <c r="B3040" s="40" t="s">
        <v>2603</v>
      </c>
      <c r="C3040" s="39" t="s">
        <v>61</v>
      </c>
      <c r="D3040" s="39" t="s">
        <v>2602</v>
      </c>
      <c r="E3040" s="669" t="s">
        <v>1244</v>
      </c>
      <c r="F3040" s="669"/>
      <c r="G3040" s="38" t="s">
        <v>82</v>
      </c>
      <c r="H3040" s="37">
        <v>0.17249999999999999</v>
      </c>
      <c r="I3040" s="36">
        <v>21.19</v>
      </c>
      <c r="J3040" s="36">
        <v>3.65</v>
      </c>
    </row>
    <row r="3041" spans="1:10" x14ac:dyDescent="0.25">
      <c r="A3041" s="35"/>
      <c r="B3041" s="35"/>
      <c r="C3041" s="35"/>
      <c r="D3041" s="35"/>
      <c r="E3041" s="35" t="s">
        <v>1243</v>
      </c>
      <c r="F3041" s="34">
        <v>4.479621205087736</v>
      </c>
      <c r="G3041" s="35" t="s">
        <v>1242</v>
      </c>
      <c r="H3041" s="34">
        <v>5.17</v>
      </c>
      <c r="I3041" s="35" t="s">
        <v>1241</v>
      </c>
      <c r="J3041" s="34">
        <v>9.65</v>
      </c>
    </row>
    <row r="3042" spans="1:10" x14ac:dyDescent="0.25">
      <c r="A3042" s="35"/>
      <c r="B3042" s="35"/>
      <c r="C3042" s="35"/>
      <c r="D3042" s="35"/>
      <c r="E3042" s="35" t="s">
        <v>1240</v>
      </c>
      <c r="F3042" s="34">
        <v>8.14</v>
      </c>
      <c r="G3042" s="35"/>
      <c r="H3042" s="674" t="s">
        <v>1239</v>
      </c>
      <c r="I3042" s="674"/>
      <c r="J3042" s="34">
        <v>48.87</v>
      </c>
    </row>
    <row r="3043" spans="1:10" ht="50.1" customHeight="1" thickBot="1" x14ac:dyDescent="0.3">
      <c r="A3043" s="11"/>
      <c r="B3043" s="11"/>
      <c r="C3043" s="11"/>
      <c r="D3043" s="11"/>
      <c r="E3043" s="11"/>
      <c r="F3043" s="11"/>
      <c r="G3043" s="11" t="s">
        <v>3360</v>
      </c>
      <c r="H3043" s="48">
        <v>11</v>
      </c>
      <c r="I3043" s="11" t="s">
        <v>3359</v>
      </c>
      <c r="J3043" s="47">
        <v>537.57000000000005</v>
      </c>
    </row>
    <row r="3044" spans="1:10" ht="1.2" customHeight="1" thickTop="1" x14ac:dyDescent="0.25">
      <c r="A3044" s="33"/>
      <c r="B3044" s="33"/>
      <c r="C3044" s="33"/>
      <c r="D3044" s="33"/>
      <c r="E3044" s="33"/>
      <c r="F3044" s="33"/>
      <c r="G3044" s="33"/>
      <c r="H3044" s="33"/>
      <c r="I3044" s="33"/>
      <c r="J3044" s="33"/>
    </row>
    <row r="3045" spans="1:10" ht="18" customHeight="1" x14ac:dyDescent="0.25">
      <c r="A3045" s="30" t="s">
        <v>604</v>
      </c>
      <c r="B3045" s="28" t="s">
        <v>1237</v>
      </c>
      <c r="C3045" s="30" t="s">
        <v>1236</v>
      </c>
      <c r="D3045" s="30" t="s">
        <v>10</v>
      </c>
      <c r="E3045" s="666" t="s">
        <v>1261</v>
      </c>
      <c r="F3045" s="666"/>
      <c r="G3045" s="29" t="s">
        <v>1235</v>
      </c>
      <c r="H3045" s="28" t="s">
        <v>1234</v>
      </c>
      <c r="I3045" s="28" t="s">
        <v>1233</v>
      </c>
      <c r="J3045" s="28" t="s">
        <v>11</v>
      </c>
    </row>
    <row r="3046" spans="1:10" ht="52.2" customHeight="1" x14ac:dyDescent="0.25">
      <c r="A3046" s="18" t="s">
        <v>1260</v>
      </c>
      <c r="B3046" s="16" t="s">
        <v>603</v>
      </c>
      <c r="C3046" s="18" t="s">
        <v>61</v>
      </c>
      <c r="D3046" s="18" t="s">
        <v>602</v>
      </c>
      <c r="E3046" s="667" t="s">
        <v>1257</v>
      </c>
      <c r="F3046" s="667"/>
      <c r="G3046" s="17" t="s">
        <v>82</v>
      </c>
      <c r="H3046" s="46">
        <v>1</v>
      </c>
      <c r="I3046" s="15">
        <v>34.29</v>
      </c>
      <c r="J3046" s="15">
        <v>34.29</v>
      </c>
    </row>
    <row r="3047" spans="1:10" ht="26.1" customHeight="1" x14ac:dyDescent="0.25">
      <c r="A3047" s="44" t="s">
        <v>1254</v>
      </c>
      <c r="B3047" s="45" t="s">
        <v>1851</v>
      </c>
      <c r="C3047" s="44" t="s">
        <v>61</v>
      </c>
      <c r="D3047" s="44" t="s">
        <v>1850</v>
      </c>
      <c r="E3047" s="668" t="s">
        <v>1251</v>
      </c>
      <c r="F3047" s="668"/>
      <c r="G3047" s="43" t="s">
        <v>1250</v>
      </c>
      <c r="H3047" s="42">
        <v>0.23250000000000001</v>
      </c>
      <c r="I3047" s="41">
        <v>20.09</v>
      </c>
      <c r="J3047" s="41">
        <v>4.67</v>
      </c>
    </row>
    <row r="3048" spans="1:10" ht="26.1" customHeight="1" x14ac:dyDescent="0.25">
      <c r="A3048" s="44" t="s">
        <v>1254</v>
      </c>
      <c r="B3048" s="45" t="s">
        <v>1256</v>
      </c>
      <c r="C3048" s="44" t="s">
        <v>61</v>
      </c>
      <c r="D3048" s="44" t="s">
        <v>1255</v>
      </c>
      <c r="E3048" s="668" t="s">
        <v>1251</v>
      </c>
      <c r="F3048" s="668"/>
      <c r="G3048" s="43" t="s">
        <v>1250</v>
      </c>
      <c r="H3048" s="42">
        <v>0.23250000000000001</v>
      </c>
      <c r="I3048" s="41">
        <v>28.39</v>
      </c>
      <c r="J3048" s="41">
        <v>6.6</v>
      </c>
    </row>
    <row r="3049" spans="1:10" ht="26.1" customHeight="1" x14ac:dyDescent="0.25">
      <c r="A3049" s="39" t="s">
        <v>1247</v>
      </c>
      <c r="B3049" s="40" t="s">
        <v>2609</v>
      </c>
      <c r="C3049" s="39" t="s">
        <v>61</v>
      </c>
      <c r="D3049" s="39" t="s">
        <v>2608</v>
      </c>
      <c r="E3049" s="669" t="s">
        <v>1244</v>
      </c>
      <c r="F3049" s="669"/>
      <c r="G3049" s="38" t="s">
        <v>82</v>
      </c>
      <c r="H3049" s="37">
        <v>1</v>
      </c>
      <c r="I3049" s="36">
        <v>1.52</v>
      </c>
      <c r="J3049" s="36">
        <v>1.52</v>
      </c>
    </row>
    <row r="3050" spans="1:10" ht="26.1" customHeight="1" x14ac:dyDescent="0.25">
      <c r="A3050" s="39" t="s">
        <v>1247</v>
      </c>
      <c r="B3050" s="40" t="s">
        <v>2722</v>
      </c>
      <c r="C3050" s="39" t="s">
        <v>61</v>
      </c>
      <c r="D3050" s="39" t="s">
        <v>2721</v>
      </c>
      <c r="E3050" s="669" t="s">
        <v>1244</v>
      </c>
      <c r="F3050" s="669"/>
      <c r="G3050" s="38" t="s">
        <v>82</v>
      </c>
      <c r="H3050" s="37">
        <v>2</v>
      </c>
      <c r="I3050" s="36">
        <v>2.69</v>
      </c>
      <c r="J3050" s="36">
        <v>5.38</v>
      </c>
    </row>
    <row r="3051" spans="1:10" ht="26.1" customHeight="1" x14ac:dyDescent="0.25">
      <c r="A3051" s="39" t="s">
        <v>1247</v>
      </c>
      <c r="B3051" s="40" t="s">
        <v>2724</v>
      </c>
      <c r="C3051" s="39" t="s">
        <v>61</v>
      </c>
      <c r="D3051" s="39" t="s">
        <v>2723</v>
      </c>
      <c r="E3051" s="669" t="s">
        <v>1244</v>
      </c>
      <c r="F3051" s="669"/>
      <c r="G3051" s="38" t="s">
        <v>82</v>
      </c>
      <c r="H3051" s="37">
        <v>1</v>
      </c>
      <c r="I3051" s="36">
        <v>13.16</v>
      </c>
      <c r="J3051" s="36">
        <v>13.16</v>
      </c>
    </row>
    <row r="3052" spans="1:10" ht="39" customHeight="1" x14ac:dyDescent="0.25">
      <c r="A3052" s="39" t="s">
        <v>1247</v>
      </c>
      <c r="B3052" s="40" t="s">
        <v>2603</v>
      </c>
      <c r="C3052" s="39" t="s">
        <v>61</v>
      </c>
      <c r="D3052" s="39" t="s">
        <v>2602</v>
      </c>
      <c r="E3052" s="669" t="s">
        <v>1244</v>
      </c>
      <c r="F3052" s="669"/>
      <c r="G3052" s="38" t="s">
        <v>82</v>
      </c>
      <c r="H3052" s="37">
        <v>0.14000000000000001</v>
      </c>
      <c r="I3052" s="36">
        <v>21.19</v>
      </c>
      <c r="J3052" s="36">
        <v>2.96</v>
      </c>
    </row>
    <row r="3053" spans="1:10" x14ac:dyDescent="0.25">
      <c r="A3053" s="35"/>
      <c r="B3053" s="35"/>
      <c r="C3053" s="35"/>
      <c r="D3053" s="35"/>
      <c r="E3053" s="35" t="s">
        <v>1243</v>
      </c>
      <c r="F3053" s="34">
        <v>4.0525485098876617</v>
      </c>
      <c r="G3053" s="35" t="s">
        <v>1242</v>
      </c>
      <c r="H3053" s="34">
        <v>4.68</v>
      </c>
      <c r="I3053" s="35" t="s">
        <v>1241</v>
      </c>
      <c r="J3053" s="34">
        <v>8.73</v>
      </c>
    </row>
    <row r="3054" spans="1:10" x14ac:dyDescent="0.25">
      <c r="A3054" s="35"/>
      <c r="B3054" s="35"/>
      <c r="C3054" s="35"/>
      <c r="D3054" s="35"/>
      <c r="E3054" s="35" t="s">
        <v>1240</v>
      </c>
      <c r="F3054" s="34">
        <v>6.85</v>
      </c>
      <c r="G3054" s="35"/>
      <c r="H3054" s="674" t="s">
        <v>1239</v>
      </c>
      <c r="I3054" s="674"/>
      <c r="J3054" s="34">
        <v>41.14</v>
      </c>
    </row>
    <row r="3055" spans="1:10" ht="50.1" customHeight="1" thickBot="1" x14ac:dyDescent="0.3">
      <c r="A3055" s="11"/>
      <c r="B3055" s="11"/>
      <c r="C3055" s="11"/>
      <c r="D3055" s="11"/>
      <c r="E3055" s="11"/>
      <c r="F3055" s="11"/>
      <c r="G3055" s="11" t="s">
        <v>3360</v>
      </c>
      <c r="H3055" s="48">
        <v>3</v>
      </c>
      <c r="I3055" s="11" t="s">
        <v>3359</v>
      </c>
      <c r="J3055" s="47">
        <v>123.42</v>
      </c>
    </row>
    <row r="3056" spans="1:10" ht="1.2" customHeight="1" thickTop="1" x14ac:dyDescent="0.25">
      <c r="A3056" s="33"/>
      <c r="B3056" s="33"/>
      <c r="C3056" s="33"/>
      <c r="D3056" s="33"/>
      <c r="E3056" s="33"/>
      <c r="F3056" s="33"/>
      <c r="G3056" s="33"/>
      <c r="H3056" s="33"/>
      <c r="I3056" s="33"/>
      <c r="J3056" s="33"/>
    </row>
    <row r="3057" spans="1:10" ht="18" customHeight="1" x14ac:dyDescent="0.25">
      <c r="A3057" s="30" t="s">
        <v>601</v>
      </c>
      <c r="B3057" s="28" t="s">
        <v>1237</v>
      </c>
      <c r="C3057" s="30" t="s">
        <v>1236</v>
      </c>
      <c r="D3057" s="30" t="s">
        <v>10</v>
      </c>
      <c r="E3057" s="666" t="s">
        <v>1261</v>
      </c>
      <c r="F3057" s="666"/>
      <c r="G3057" s="29" t="s">
        <v>1235</v>
      </c>
      <c r="H3057" s="28" t="s">
        <v>1234</v>
      </c>
      <c r="I3057" s="28" t="s">
        <v>1233</v>
      </c>
      <c r="J3057" s="28" t="s">
        <v>11</v>
      </c>
    </row>
    <row r="3058" spans="1:10" ht="52.2" customHeight="1" x14ac:dyDescent="0.25">
      <c r="A3058" s="18" t="s">
        <v>1260</v>
      </c>
      <c r="B3058" s="16" t="s">
        <v>587</v>
      </c>
      <c r="C3058" s="18" t="s">
        <v>61</v>
      </c>
      <c r="D3058" s="18" t="s">
        <v>586</v>
      </c>
      <c r="E3058" s="667" t="s">
        <v>1257</v>
      </c>
      <c r="F3058" s="667"/>
      <c r="G3058" s="17" t="s">
        <v>82</v>
      </c>
      <c r="H3058" s="46">
        <v>1</v>
      </c>
      <c r="I3058" s="15">
        <v>38</v>
      </c>
      <c r="J3058" s="15">
        <v>38</v>
      </c>
    </row>
    <row r="3059" spans="1:10" ht="26.1" customHeight="1" x14ac:dyDescent="0.25">
      <c r="A3059" s="44" t="s">
        <v>1254</v>
      </c>
      <c r="B3059" s="45" t="s">
        <v>1851</v>
      </c>
      <c r="C3059" s="44" t="s">
        <v>61</v>
      </c>
      <c r="D3059" s="44" t="s">
        <v>1850</v>
      </c>
      <c r="E3059" s="668" t="s">
        <v>1251</v>
      </c>
      <c r="F3059" s="668"/>
      <c r="G3059" s="43" t="s">
        <v>1250</v>
      </c>
      <c r="H3059" s="42">
        <v>0.24460000000000001</v>
      </c>
      <c r="I3059" s="41">
        <v>20.09</v>
      </c>
      <c r="J3059" s="41">
        <v>4.91</v>
      </c>
    </row>
    <row r="3060" spans="1:10" ht="26.1" customHeight="1" x14ac:dyDescent="0.25">
      <c r="A3060" s="44" t="s">
        <v>1254</v>
      </c>
      <c r="B3060" s="45" t="s">
        <v>1256</v>
      </c>
      <c r="C3060" s="44" t="s">
        <v>61</v>
      </c>
      <c r="D3060" s="44" t="s">
        <v>1255</v>
      </c>
      <c r="E3060" s="668" t="s">
        <v>1251</v>
      </c>
      <c r="F3060" s="668"/>
      <c r="G3060" s="43" t="s">
        <v>1250</v>
      </c>
      <c r="H3060" s="42">
        <v>0.24460000000000001</v>
      </c>
      <c r="I3060" s="41">
        <v>28.39</v>
      </c>
      <c r="J3060" s="41">
        <v>6.94</v>
      </c>
    </row>
    <row r="3061" spans="1:10" ht="26.1" customHeight="1" x14ac:dyDescent="0.25">
      <c r="A3061" s="39" t="s">
        <v>1247</v>
      </c>
      <c r="B3061" s="40" t="s">
        <v>2607</v>
      </c>
      <c r="C3061" s="39" t="s">
        <v>61</v>
      </c>
      <c r="D3061" s="39" t="s">
        <v>2606</v>
      </c>
      <c r="E3061" s="669" t="s">
        <v>1244</v>
      </c>
      <c r="F3061" s="669"/>
      <c r="G3061" s="38" t="s">
        <v>82</v>
      </c>
      <c r="H3061" s="37">
        <v>1</v>
      </c>
      <c r="I3061" s="36">
        <v>2.23</v>
      </c>
      <c r="J3061" s="36">
        <v>2.23</v>
      </c>
    </row>
    <row r="3062" spans="1:10" ht="26.1" customHeight="1" x14ac:dyDescent="0.25">
      <c r="A3062" s="39" t="s">
        <v>1247</v>
      </c>
      <c r="B3062" s="40" t="s">
        <v>2722</v>
      </c>
      <c r="C3062" s="39" t="s">
        <v>61</v>
      </c>
      <c r="D3062" s="39" t="s">
        <v>2721</v>
      </c>
      <c r="E3062" s="669" t="s">
        <v>1244</v>
      </c>
      <c r="F3062" s="669"/>
      <c r="G3062" s="38" t="s">
        <v>82</v>
      </c>
      <c r="H3062" s="37">
        <v>2</v>
      </c>
      <c r="I3062" s="36">
        <v>2.69</v>
      </c>
      <c r="J3062" s="36">
        <v>5.38</v>
      </c>
    </row>
    <row r="3063" spans="1:10" ht="26.1" customHeight="1" x14ac:dyDescent="0.25">
      <c r="A3063" s="39" t="s">
        <v>1247</v>
      </c>
      <c r="B3063" s="40" t="s">
        <v>2720</v>
      </c>
      <c r="C3063" s="39" t="s">
        <v>61</v>
      </c>
      <c r="D3063" s="39" t="s">
        <v>2719</v>
      </c>
      <c r="E3063" s="669" t="s">
        <v>1244</v>
      </c>
      <c r="F3063" s="669"/>
      <c r="G3063" s="38" t="s">
        <v>82</v>
      </c>
      <c r="H3063" s="37">
        <v>1</v>
      </c>
      <c r="I3063" s="36">
        <v>15.31</v>
      </c>
      <c r="J3063" s="36">
        <v>15.31</v>
      </c>
    </row>
    <row r="3064" spans="1:10" ht="39" customHeight="1" x14ac:dyDescent="0.25">
      <c r="A3064" s="39" t="s">
        <v>1247</v>
      </c>
      <c r="B3064" s="40" t="s">
        <v>2603</v>
      </c>
      <c r="C3064" s="39" t="s">
        <v>61</v>
      </c>
      <c r="D3064" s="39" t="s">
        <v>2602</v>
      </c>
      <c r="E3064" s="669" t="s">
        <v>1244</v>
      </c>
      <c r="F3064" s="669"/>
      <c r="G3064" s="38" t="s">
        <v>82</v>
      </c>
      <c r="H3064" s="37">
        <v>0.1525</v>
      </c>
      <c r="I3064" s="36">
        <v>21.19</v>
      </c>
      <c r="J3064" s="36">
        <v>3.23</v>
      </c>
    </row>
    <row r="3065" spans="1:10" x14ac:dyDescent="0.25">
      <c r="A3065" s="35"/>
      <c r="B3065" s="35"/>
      <c r="C3065" s="35"/>
      <c r="D3065" s="35"/>
      <c r="E3065" s="35" t="s">
        <v>1243</v>
      </c>
      <c r="F3065" s="34">
        <v>4.2660848574876988</v>
      </c>
      <c r="G3065" s="35" t="s">
        <v>1242</v>
      </c>
      <c r="H3065" s="34">
        <v>4.92</v>
      </c>
      <c r="I3065" s="35" t="s">
        <v>1241</v>
      </c>
      <c r="J3065" s="34">
        <v>9.19</v>
      </c>
    </row>
    <row r="3066" spans="1:10" x14ac:dyDescent="0.25">
      <c r="A3066" s="35"/>
      <c r="B3066" s="35"/>
      <c r="C3066" s="35"/>
      <c r="D3066" s="35"/>
      <c r="E3066" s="35" t="s">
        <v>1240</v>
      </c>
      <c r="F3066" s="34">
        <v>7.6</v>
      </c>
      <c r="G3066" s="35"/>
      <c r="H3066" s="674" t="s">
        <v>1239</v>
      </c>
      <c r="I3066" s="674"/>
      <c r="J3066" s="34">
        <v>45.6</v>
      </c>
    </row>
    <row r="3067" spans="1:10" ht="50.1" customHeight="1" thickBot="1" x14ac:dyDescent="0.3">
      <c r="A3067" s="11"/>
      <c r="B3067" s="11"/>
      <c r="C3067" s="11"/>
      <c r="D3067" s="11"/>
      <c r="E3067" s="11"/>
      <c r="F3067" s="11"/>
      <c r="G3067" s="11" t="s">
        <v>3360</v>
      </c>
      <c r="H3067" s="48">
        <v>7</v>
      </c>
      <c r="I3067" s="11" t="s">
        <v>3359</v>
      </c>
      <c r="J3067" s="47">
        <v>319.2</v>
      </c>
    </row>
    <row r="3068" spans="1:10" ht="1.2" customHeight="1" thickTop="1" x14ac:dyDescent="0.25">
      <c r="A3068" s="33"/>
      <c r="B3068" s="33"/>
      <c r="C3068" s="33"/>
      <c r="D3068" s="33"/>
      <c r="E3068" s="33"/>
      <c r="F3068" s="33"/>
      <c r="G3068" s="33"/>
      <c r="H3068" s="33"/>
      <c r="I3068" s="33"/>
      <c r="J3068" s="33"/>
    </row>
    <row r="3069" spans="1:10" ht="18" customHeight="1" x14ac:dyDescent="0.25">
      <c r="A3069" s="30" t="s">
        <v>600</v>
      </c>
      <c r="B3069" s="28" t="s">
        <v>1237</v>
      </c>
      <c r="C3069" s="30" t="s">
        <v>1236</v>
      </c>
      <c r="D3069" s="30" t="s">
        <v>10</v>
      </c>
      <c r="E3069" s="666" t="s">
        <v>1261</v>
      </c>
      <c r="F3069" s="666"/>
      <c r="G3069" s="29" t="s">
        <v>1235</v>
      </c>
      <c r="H3069" s="28" t="s">
        <v>1234</v>
      </c>
      <c r="I3069" s="28" t="s">
        <v>1233</v>
      </c>
      <c r="J3069" s="28" t="s">
        <v>11</v>
      </c>
    </row>
    <row r="3070" spans="1:10" ht="52.2" customHeight="1" x14ac:dyDescent="0.25">
      <c r="A3070" s="18" t="s">
        <v>1260</v>
      </c>
      <c r="B3070" s="16" t="s">
        <v>599</v>
      </c>
      <c r="C3070" s="18" t="s">
        <v>61</v>
      </c>
      <c r="D3070" s="18" t="s">
        <v>598</v>
      </c>
      <c r="E3070" s="667" t="s">
        <v>1257</v>
      </c>
      <c r="F3070" s="667"/>
      <c r="G3070" s="17" t="s">
        <v>82</v>
      </c>
      <c r="H3070" s="46">
        <v>1</v>
      </c>
      <c r="I3070" s="15">
        <v>7.78</v>
      </c>
      <c r="J3070" s="15">
        <v>7.78</v>
      </c>
    </row>
    <row r="3071" spans="1:10" ht="26.1" customHeight="1" x14ac:dyDescent="0.25">
      <c r="A3071" s="44" t="s">
        <v>1254</v>
      </c>
      <c r="B3071" s="45" t="s">
        <v>1851</v>
      </c>
      <c r="C3071" s="44" t="s">
        <v>61</v>
      </c>
      <c r="D3071" s="44" t="s">
        <v>1850</v>
      </c>
      <c r="E3071" s="668" t="s">
        <v>1251</v>
      </c>
      <c r="F3071" s="668"/>
      <c r="G3071" s="43" t="s">
        <v>1250</v>
      </c>
      <c r="H3071" s="42">
        <v>9.1899999999999996E-2</v>
      </c>
      <c r="I3071" s="41">
        <v>20.09</v>
      </c>
      <c r="J3071" s="41">
        <v>1.84</v>
      </c>
    </row>
    <row r="3072" spans="1:10" ht="26.1" customHeight="1" x14ac:dyDescent="0.25">
      <c r="A3072" s="44" t="s">
        <v>1254</v>
      </c>
      <c r="B3072" s="45" t="s">
        <v>1256</v>
      </c>
      <c r="C3072" s="44" t="s">
        <v>61</v>
      </c>
      <c r="D3072" s="44" t="s">
        <v>1255</v>
      </c>
      <c r="E3072" s="668" t="s">
        <v>1251</v>
      </c>
      <c r="F3072" s="668"/>
      <c r="G3072" s="43" t="s">
        <v>1250</v>
      </c>
      <c r="H3072" s="42">
        <v>9.1899999999999996E-2</v>
      </c>
      <c r="I3072" s="41">
        <v>28.39</v>
      </c>
      <c r="J3072" s="41">
        <v>2.6</v>
      </c>
    </row>
    <row r="3073" spans="1:10" ht="24" customHeight="1" x14ac:dyDescent="0.25">
      <c r="A3073" s="39" t="s">
        <v>1247</v>
      </c>
      <c r="B3073" s="40" t="s">
        <v>2617</v>
      </c>
      <c r="C3073" s="39" t="s">
        <v>61</v>
      </c>
      <c r="D3073" s="39" t="s">
        <v>2616</v>
      </c>
      <c r="E3073" s="669" t="s">
        <v>1244</v>
      </c>
      <c r="F3073" s="669"/>
      <c r="G3073" s="38" t="s">
        <v>82</v>
      </c>
      <c r="H3073" s="37">
        <v>7.3000000000000001E-3</v>
      </c>
      <c r="I3073" s="36">
        <v>51.34</v>
      </c>
      <c r="J3073" s="36">
        <v>0.37</v>
      </c>
    </row>
    <row r="3074" spans="1:10" ht="26.1" customHeight="1" x14ac:dyDescent="0.25">
      <c r="A3074" s="39" t="s">
        <v>1247</v>
      </c>
      <c r="B3074" s="40" t="s">
        <v>2718</v>
      </c>
      <c r="C3074" s="39" t="s">
        <v>61</v>
      </c>
      <c r="D3074" s="39" t="s">
        <v>2717</v>
      </c>
      <c r="E3074" s="669" t="s">
        <v>1244</v>
      </c>
      <c r="F3074" s="669"/>
      <c r="G3074" s="38" t="s">
        <v>82</v>
      </c>
      <c r="H3074" s="37">
        <v>1</v>
      </c>
      <c r="I3074" s="36">
        <v>2.2799999999999998</v>
      </c>
      <c r="J3074" s="36">
        <v>2.2799999999999998</v>
      </c>
    </row>
    <row r="3075" spans="1:10" ht="26.1" customHeight="1" x14ac:dyDescent="0.25">
      <c r="A3075" s="39" t="s">
        <v>1247</v>
      </c>
      <c r="B3075" s="40" t="s">
        <v>2615</v>
      </c>
      <c r="C3075" s="39" t="s">
        <v>61</v>
      </c>
      <c r="D3075" s="39" t="s">
        <v>2614</v>
      </c>
      <c r="E3075" s="669" t="s">
        <v>1244</v>
      </c>
      <c r="F3075" s="669"/>
      <c r="G3075" s="38" t="s">
        <v>82</v>
      </c>
      <c r="H3075" s="37">
        <v>1.0999999999999999E-2</v>
      </c>
      <c r="I3075" s="36">
        <v>58.17</v>
      </c>
      <c r="J3075" s="36">
        <v>0.63</v>
      </c>
    </row>
    <row r="3076" spans="1:10" ht="24" customHeight="1" x14ac:dyDescent="0.25">
      <c r="A3076" s="39" t="s">
        <v>1247</v>
      </c>
      <c r="B3076" s="40" t="s">
        <v>2611</v>
      </c>
      <c r="C3076" s="39" t="s">
        <v>61</v>
      </c>
      <c r="D3076" s="39" t="s">
        <v>2610</v>
      </c>
      <c r="E3076" s="669" t="s">
        <v>1244</v>
      </c>
      <c r="F3076" s="669"/>
      <c r="G3076" s="38" t="s">
        <v>82</v>
      </c>
      <c r="H3076" s="37">
        <v>3.9E-2</v>
      </c>
      <c r="I3076" s="36">
        <v>1.71</v>
      </c>
      <c r="J3076" s="36">
        <v>0.06</v>
      </c>
    </row>
    <row r="3077" spans="1:10" x14ac:dyDescent="0.25">
      <c r="A3077" s="35"/>
      <c r="B3077" s="35"/>
      <c r="C3077" s="35"/>
      <c r="D3077" s="35"/>
      <c r="E3077" s="35" t="s">
        <v>1243</v>
      </c>
      <c r="F3077" s="34">
        <v>1.5968805124872343</v>
      </c>
      <c r="G3077" s="35" t="s">
        <v>1242</v>
      </c>
      <c r="H3077" s="34">
        <v>1.84</v>
      </c>
      <c r="I3077" s="35" t="s">
        <v>1241</v>
      </c>
      <c r="J3077" s="34">
        <v>3.44</v>
      </c>
    </row>
    <row r="3078" spans="1:10" x14ac:dyDescent="0.25">
      <c r="A3078" s="35"/>
      <c r="B3078" s="35"/>
      <c r="C3078" s="35"/>
      <c r="D3078" s="35"/>
      <c r="E3078" s="35" t="s">
        <v>1240</v>
      </c>
      <c r="F3078" s="34">
        <v>1.55</v>
      </c>
      <c r="G3078" s="35"/>
      <c r="H3078" s="674" t="s">
        <v>1239</v>
      </c>
      <c r="I3078" s="674"/>
      <c r="J3078" s="34">
        <v>9.33</v>
      </c>
    </row>
    <row r="3079" spans="1:10" ht="50.1" customHeight="1" thickBot="1" x14ac:dyDescent="0.3">
      <c r="A3079" s="11"/>
      <c r="B3079" s="11"/>
      <c r="C3079" s="11"/>
      <c r="D3079" s="11"/>
      <c r="E3079" s="11"/>
      <c r="F3079" s="11"/>
      <c r="G3079" s="11" t="s">
        <v>3360</v>
      </c>
      <c r="H3079" s="48">
        <v>18</v>
      </c>
      <c r="I3079" s="11" t="s">
        <v>3359</v>
      </c>
      <c r="J3079" s="47">
        <v>167.94</v>
      </c>
    </row>
    <row r="3080" spans="1:10" ht="1.2" customHeight="1" thickTop="1" x14ac:dyDescent="0.25">
      <c r="A3080" s="33"/>
      <c r="B3080" s="33"/>
      <c r="C3080" s="33"/>
      <c r="D3080" s="33"/>
      <c r="E3080" s="33"/>
      <c r="F3080" s="33"/>
      <c r="G3080" s="33"/>
      <c r="H3080" s="33"/>
      <c r="I3080" s="33"/>
      <c r="J3080" s="33"/>
    </row>
    <row r="3081" spans="1:10" ht="18" customHeight="1" x14ac:dyDescent="0.25">
      <c r="A3081" s="30" t="s">
        <v>597</v>
      </c>
      <c r="B3081" s="28" t="s">
        <v>1237</v>
      </c>
      <c r="C3081" s="30" t="s">
        <v>1236</v>
      </c>
      <c r="D3081" s="30" t="s">
        <v>10</v>
      </c>
      <c r="E3081" s="666" t="s">
        <v>1261</v>
      </c>
      <c r="F3081" s="666"/>
      <c r="G3081" s="29" t="s">
        <v>1235</v>
      </c>
      <c r="H3081" s="28" t="s">
        <v>1234</v>
      </c>
      <c r="I3081" s="28" t="s">
        <v>1233</v>
      </c>
      <c r="J3081" s="28" t="s">
        <v>11</v>
      </c>
    </row>
    <row r="3082" spans="1:10" ht="52.2" customHeight="1" x14ac:dyDescent="0.25">
      <c r="A3082" s="18" t="s">
        <v>1260</v>
      </c>
      <c r="B3082" s="16" t="s">
        <v>596</v>
      </c>
      <c r="C3082" s="18" t="s">
        <v>61</v>
      </c>
      <c r="D3082" s="18" t="s">
        <v>595</v>
      </c>
      <c r="E3082" s="667" t="s">
        <v>1257</v>
      </c>
      <c r="F3082" s="667"/>
      <c r="G3082" s="17" t="s">
        <v>82</v>
      </c>
      <c r="H3082" s="46">
        <v>1</v>
      </c>
      <c r="I3082" s="15">
        <v>12.39</v>
      </c>
      <c r="J3082" s="15">
        <v>12.39</v>
      </c>
    </row>
    <row r="3083" spans="1:10" ht="26.1" customHeight="1" x14ac:dyDescent="0.25">
      <c r="A3083" s="44" t="s">
        <v>1254</v>
      </c>
      <c r="B3083" s="45" t="s">
        <v>1851</v>
      </c>
      <c r="C3083" s="44" t="s">
        <v>61</v>
      </c>
      <c r="D3083" s="44" t="s">
        <v>1850</v>
      </c>
      <c r="E3083" s="668" t="s">
        <v>1251</v>
      </c>
      <c r="F3083" s="668"/>
      <c r="G3083" s="43" t="s">
        <v>1250</v>
      </c>
      <c r="H3083" s="42">
        <v>0.11020000000000001</v>
      </c>
      <c r="I3083" s="41">
        <v>20.09</v>
      </c>
      <c r="J3083" s="41">
        <v>2.21</v>
      </c>
    </row>
    <row r="3084" spans="1:10" ht="26.1" customHeight="1" x14ac:dyDescent="0.25">
      <c r="A3084" s="44" t="s">
        <v>1254</v>
      </c>
      <c r="B3084" s="45" t="s">
        <v>1256</v>
      </c>
      <c r="C3084" s="44" t="s">
        <v>61</v>
      </c>
      <c r="D3084" s="44" t="s">
        <v>1255</v>
      </c>
      <c r="E3084" s="668" t="s">
        <v>1251</v>
      </c>
      <c r="F3084" s="668"/>
      <c r="G3084" s="43" t="s">
        <v>1250</v>
      </c>
      <c r="H3084" s="42">
        <v>0.11020000000000001</v>
      </c>
      <c r="I3084" s="41">
        <v>28.39</v>
      </c>
      <c r="J3084" s="41">
        <v>3.12</v>
      </c>
    </row>
    <row r="3085" spans="1:10" ht="24" customHeight="1" x14ac:dyDescent="0.25">
      <c r="A3085" s="39" t="s">
        <v>1247</v>
      </c>
      <c r="B3085" s="40" t="s">
        <v>2617</v>
      </c>
      <c r="C3085" s="39" t="s">
        <v>61</v>
      </c>
      <c r="D3085" s="39" t="s">
        <v>2616</v>
      </c>
      <c r="E3085" s="669" t="s">
        <v>1244</v>
      </c>
      <c r="F3085" s="669"/>
      <c r="G3085" s="38" t="s">
        <v>82</v>
      </c>
      <c r="H3085" s="37">
        <v>1.67E-2</v>
      </c>
      <c r="I3085" s="36">
        <v>51.34</v>
      </c>
      <c r="J3085" s="36">
        <v>0.85</v>
      </c>
    </row>
    <row r="3086" spans="1:10" ht="26.1" customHeight="1" x14ac:dyDescent="0.25">
      <c r="A3086" s="39" t="s">
        <v>1247</v>
      </c>
      <c r="B3086" s="40" t="s">
        <v>2716</v>
      </c>
      <c r="C3086" s="39" t="s">
        <v>61</v>
      </c>
      <c r="D3086" s="39" t="s">
        <v>2715</v>
      </c>
      <c r="E3086" s="669" t="s">
        <v>1244</v>
      </c>
      <c r="F3086" s="669"/>
      <c r="G3086" s="38" t="s">
        <v>82</v>
      </c>
      <c r="H3086" s="37">
        <v>1</v>
      </c>
      <c r="I3086" s="36">
        <v>4.63</v>
      </c>
      <c r="J3086" s="36">
        <v>4.63</v>
      </c>
    </row>
    <row r="3087" spans="1:10" ht="26.1" customHeight="1" x14ac:dyDescent="0.25">
      <c r="A3087" s="39" t="s">
        <v>1247</v>
      </c>
      <c r="B3087" s="40" t="s">
        <v>2615</v>
      </c>
      <c r="C3087" s="39" t="s">
        <v>61</v>
      </c>
      <c r="D3087" s="39" t="s">
        <v>2614</v>
      </c>
      <c r="E3087" s="669" t="s">
        <v>1244</v>
      </c>
      <c r="F3087" s="669"/>
      <c r="G3087" s="38" t="s">
        <v>82</v>
      </c>
      <c r="H3087" s="37">
        <v>2.5999999999999999E-2</v>
      </c>
      <c r="I3087" s="36">
        <v>58.17</v>
      </c>
      <c r="J3087" s="36">
        <v>1.51</v>
      </c>
    </row>
    <row r="3088" spans="1:10" ht="24" customHeight="1" x14ac:dyDescent="0.25">
      <c r="A3088" s="39" t="s">
        <v>1247</v>
      </c>
      <c r="B3088" s="40" t="s">
        <v>2611</v>
      </c>
      <c r="C3088" s="39" t="s">
        <v>61</v>
      </c>
      <c r="D3088" s="39" t="s">
        <v>2610</v>
      </c>
      <c r="E3088" s="669" t="s">
        <v>1244</v>
      </c>
      <c r="F3088" s="669"/>
      <c r="G3088" s="38" t="s">
        <v>82</v>
      </c>
      <c r="H3088" s="37">
        <v>4.5999999999999999E-2</v>
      </c>
      <c r="I3088" s="36">
        <v>1.71</v>
      </c>
      <c r="J3088" s="36">
        <v>7.0000000000000007E-2</v>
      </c>
    </row>
    <row r="3089" spans="1:10" x14ac:dyDescent="0.25">
      <c r="A3089" s="35"/>
      <c r="B3089" s="35"/>
      <c r="C3089" s="35"/>
      <c r="D3089" s="35"/>
      <c r="E3089" s="35" t="s">
        <v>1243</v>
      </c>
      <c r="F3089" s="34">
        <v>1.91718503388729</v>
      </c>
      <c r="G3089" s="35" t="s">
        <v>1242</v>
      </c>
      <c r="H3089" s="34">
        <v>2.21</v>
      </c>
      <c r="I3089" s="35" t="s">
        <v>1241</v>
      </c>
      <c r="J3089" s="34">
        <v>4.13</v>
      </c>
    </row>
    <row r="3090" spans="1:10" x14ac:dyDescent="0.25">
      <c r="A3090" s="35"/>
      <c r="B3090" s="35"/>
      <c r="C3090" s="35"/>
      <c r="D3090" s="35"/>
      <c r="E3090" s="35" t="s">
        <v>1240</v>
      </c>
      <c r="F3090" s="34">
        <v>2.4700000000000002</v>
      </c>
      <c r="G3090" s="35"/>
      <c r="H3090" s="674" t="s">
        <v>1239</v>
      </c>
      <c r="I3090" s="674"/>
      <c r="J3090" s="34">
        <v>14.86</v>
      </c>
    </row>
    <row r="3091" spans="1:10" ht="50.1" customHeight="1" thickBot="1" x14ac:dyDescent="0.3">
      <c r="A3091" s="11"/>
      <c r="B3091" s="11"/>
      <c r="C3091" s="11"/>
      <c r="D3091" s="11"/>
      <c r="E3091" s="11"/>
      <c r="F3091" s="11"/>
      <c r="G3091" s="11" t="s">
        <v>3360</v>
      </c>
      <c r="H3091" s="48">
        <v>25</v>
      </c>
      <c r="I3091" s="11" t="s">
        <v>3359</v>
      </c>
      <c r="J3091" s="47">
        <v>371.5</v>
      </c>
    </row>
    <row r="3092" spans="1:10" ht="1.2" customHeight="1" thickTop="1" x14ac:dyDescent="0.25">
      <c r="A3092" s="33"/>
      <c r="B3092" s="33"/>
      <c r="C3092" s="33"/>
      <c r="D3092" s="33"/>
      <c r="E3092" s="33"/>
      <c r="F3092" s="33"/>
      <c r="G3092" s="33"/>
      <c r="H3092" s="33"/>
      <c r="I3092" s="33"/>
      <c r="J3092" s="33"/>
    </row>
    <row r="3093" spans="1:10" ht="18" customHeight="1" x14ac:dyDescent="0.25">
      <c r="A3093" s="30" t="s">
        <v>594</v>
      </c>
      <c r="B3093" s="28" t="s">
        <v>1237</v>
      </c>
      <c r="C3093" s="30" t="s">
        <v>1236</v>
      </c>
      <c r="D3093" s="30" t="s">
        <v>10</v>
      </c>
      <c r="E3093" s="666" t="s">
        <v>1261</v>
      </c>
      <c r="F3093" s="666"/>
      <c r="G3093" s="29" t="s">
        <v>1235</v>
      </c>
      <c r="H3093" s="28" t="s">
        <v>1234</v>
      </c>
      <c r="I3093" s="28" t="s">
        <v>1233</v>
      </c>
      <c r="J3093" s="28" t="s">
        <v>11</v>
      </c>
    </row>
    <row r="3094" spans="1:10" ht="52.2" customHeight="1" x14ac:dyDescent="0.25">
      <c r="A3094" s="18" t="s">
        <v>1260</v>
      </c>
      <c r="B3094" s="16" t="s">
        <v>593</v>
      </c>
      <c r="C3094" s="18" t="s">
        <v>61</v>
      </c>
      <c r="D3094" s="18" t="s">
        <v>592</v>
      </c>
      <c r="E3094" s="667" t="s">
        <v>1257</v>
      </c>
      <c r="F3094" s="667"/>
      <c r="G3094" s="17" t="s">
        <v>82</v>
      </c>
      <c r="H3094" s="46">
        <v>1</v>
      </c>
      <c r="I3094" s="15">
        <v>14.3</v>
      </c>
      <c r="J3094" s="15">
        <v>14.3</v>
      </c>
    </row>
    <row r="3095" spans="1:10" ht="26.1" customHeight="1" x14ac:dyDescent="0.25">
      <c r="A3095" s="44" t="s">
        <v>1254</v>
      </c>
      <c r="B3095" s="45" t="s">
        <v>1851</v>
      </c>
      <c r="C3095" s="44" t="s">
        <v>61</v>
      </c>
      <c r="D3095" s="44" t="s">
        <v>1850</v>
      </c>
      <c r="E3095" s="668" t="s">
        <v>1251</v>
      </c>
      <c r="F3095" s="668"/>
      <c r="G3095" s="43" t="s">
        <v>1250</v>
      </c>
      <c r="H3095" s="42">
        <v>0.12839999999999999</v>
      </c>
      <c r="I3095" s="41">
        <v>20.09</v>
      </c>
      <c r="J3095" s="41">
        <v>2.57</v>
      </c>
    </row>
    <row r="3096" spans="1:10" ht="26.1" customHeight="1" x14ac:dyDescent="0.25">
      <c r="A3096" s="44" t="s">
        <v>1254</v>
      </c>
      <c r="B3096" s="45" t="s">
        <v>1256</v>
      </c>
      <c r="C3096" s="44" t="s">
        <v>61</v>
      </c>
      <c r="D3096" s="44" t="s">
        <v>1255</v>
      </c>
      <c r="E3096" s="668" t="s">
        <v>1251</v>
      </c>
      <c r="F3096" s="668"/>
      <c r="G3096" s="43" t="s">
        <v>1250</v>
      </c>
      <c r="H3096" s="42">
        <v>0.12839999999999999</v>
      </c>
      <c r="I3096" s="41">
        <v>28.39</v>
      </c>
      <c r="J3096" s="41">
        <v>3.64</v>
      </c>
    </row>
    <row r="3097" spans="1:10" ht="24" customHeight="1" x14ac:dyDescent="0.25">
      <c r="A3097" s="39" t="s">
        <v>1247</v>
      </c>
      <c r="B3097" s="40" t="s">
        <v>2617</v>
      </c>
      <c r="C3097" s="39" t="s">
        <v>61</v>
      </c>
      <c r="D3097" s="39" t="s">
        <v>2616</v>
      </c>
      <c r="E3097" s="669" t="s">
        <v>1244</v>
      </c>
      <c r="F3097" s="669"/>
      <c r="G3097" s="38" t="s">
        <v>82</v>
      </c>
      <c r="H3097" s="37">
        <v>2.4500000000000001E-2</v>
      </c>
      <c r="I3097" s="36">
        <v>51.34</v>
      </c>
      <c r="J3097" s="36">
        <v>1.25</v>
      </c>
    </row>
    <row r="3098" spans="1:10" ht="26.1" customHeight="1" x14ac:dyDescent="0.25">
      <c r="A3098" s="39" t="s">
        <v>1247</v>
      </c>
      <c r="B3098" s="40" t="s">
        <v>2714</v>
      </c>
      <c r="C3098" s="39" t="s">
        <v>61</v>
      </c>
      <c r="D3098" s="39" t="s">
        <v>2713</v>
      </c>
      <c r="E3098" s="669" t="s">
        <v>1244</v>
      </c>
      <c r="F3098" s="669"/>
      <c r="G3098" s="38" t="s">
        <v>82</v>
      </c>
      <c r="H3098" s="37">
        <v>1</v>
      </c>
      <c r="I3098" s="36">
        <v>4.5199999999999996</v>
      </c>
      <c r="J3098" s="36">
        <v>4.5199999999999996</v>
      </c>
    </row>
    <row r="3099" spans="1:10" ht="26.1" customHeight="1" x14ac:dyDescent="0.25">
      <c r="A3099" s="39" t="s">
        <v>1247</v>
      </c>
      <c r="B3099" s="40" t="s">
        <v>2615</v>
      </c>
      <c r="C3099" s="39" t="s">
        <v>61</v>
      </c>
      <c r="D3099" s="39" t="s">
        <v>2614</v>
      </c>
      <c r="E3099" s="669" t="s">
        <v>1244</v>
      </c>
      <c r="F3099" s="669"/>
      <c r="G3099" s="38" t="s">
        <v>82</v>
      </c>
      <c r="H3099" s="37">
        <v>0.04</v>
      </c>
      <c r="I3099" s="36">
        <v>58.17</v>
      </c>
      <c r="J3099" s="36">
        <v>2.3199999999999998</v>
      </c>
    </row>
    <row r="3100" spans="1:10" ht="24" customHeight="1" x14ac:dyDescent="0.25">
      <c r="A3100" s="39" t="s">
        <v>1247</v>
      </c>
      <c r="B3100" s="40" t="s">
        <v>2611</v>
      </c>
      <c r="C3100" s="39" t="s">
        <v>61</v>
      </c>
      <c r="D3100" s="39" t="s">
        <v>2610</v>
      </c>
      <c r="E3100" s="669" t="s">
        <v>1244</v>
      </c>
      <c r="F3100" s="669"/>
      <c r="G3100" s="38" t="s">
        <v>82</v>
      </c>
      <c r="H3100" s="37">
        <v>5.4000000000000003E-3</v>
      </c>
      <c r="I3100" s="36">
        <v>1.71</v>
      </c>
      <c r="J3100" s="36">
        <v>0</v>
      </c>
    </row>
    <row r="3101" spans="1:10" x14ac:dyDescent="0.25">
      <c r="A3101" s="35"/>
      <c r="B3101" s="35"/>
      <c r="C3101" s="35"/>
      <c r="D3101" s="35"/>
      <c r="E3101" s="35" t="s">
        <v>1243</v>
      </c>
      <c r="F3101" s="34">
        <v>2.2374895552873455</v>
      </c>
      <c r="G3101" s="35" t="s">
        <v>1242</v>
      </c>
      <c r="H3101" s="34">
        <v>2.58</v>
      </c>
      <c r="I3101" s="35" t="s">
        <v>1241</v>
      </c>
      <c r="J3101" s="34">
        <v>4.82</v>
      </c>
    </row>
    <row r="3102" spans="1:10" x14ac:dyDescent="0.25">
      <c r="A3102" s="35"/>
      <c r="B3102" s="35"/>
      <c r="C3102" s="35"/>
      <c r="D3102" s="35"/>
      <c r="E3102" s="35" t="s">
        <v>1240</v>
      </c>
      <c r="F3102" s="34">
        <v>2.86</v>
      </c>
      <c r="G3102" s="35"/>
      <c r="H3102" s="674" t="s">
        <v>1239</v>
      </c>
      <c r="I3102" s="674"/>
      <c r="J3102" s="34">
        <v>17.16</v>
      </c>
    </row>
    <row r="3103" spans="1:10" ht="50.1" customHeight="1" thickBot="1" x14ac:dyDescent="0.3">
      <c r="A3103" s="11"/>
      <c r="B3103" s="11"/>
      <c r="C3103" s="11"/>
      <c r="D3103" s="11"/>
      <c r="E3103" s="11"/>
      <c r="F3103" s="11"/>
      <c r="G3103" s="11" t="s">
        <v>3360</v>
      </c>
      <c r="H3103" s="48">
        <v>50</v>
      </c>
      <c r="I3103" s="11" t="s">
        <v>3359</v>
      </c>
      <c r="J3103" s="47">
        <v>858</v>
      </c>
    </row>
    <row r="3104" spans="1:10" ht="1.2" customHeight="1" thickTop="1" x14ac:dyDescent="0.25">
      <c r="A3104" s="33"/>
      <c r="B3104" s="33"/>
      <c r="C3104" s="33"/>
      <c r="D3104" s="33"/>
      <c r="E3104" s="33"/>
      <c r="F3104" s="33"/>
      <c r="G3104" s="33"/>
      <c r="H3104" s="33"/>
      <c r="I3104" s="33"/>
      <c r="J3104" s="33"/>
    </row>
    <row r="3105" spans="1:10" ht="18" customHeight="1" x14ac:dyDescent="0.25">
      <c r="A3105" s="30" t="s">
        <v>591</v>
      </c>
      <c r="B3105" s="28" t="s">
        <v>1237</v>
      </c>
      <c r="C3105" s="30" t="s">
        <v>1236</v>
      </c>
      <c r="D3105" s="30" t="s">
        <v>10</v>
      </c>
      <c r="E3105" s="666" t="s">
        <v>1261</v>
      </c>
      <c r="F3105" s="666"/>
      <c r="G3105" s="29" t="s">
        <v>1235</v>
      </c>
      <c r="H3105" s="28" t="s">
        <v>1234</v>
      </c>
      <c r="I3105" s="28" t="s">
        <v>1233</v>
      </c>
      <c r="J3105" s="28" t="s">
        <v>11</v>
      </c>
    </row>
    <row r="3106" spans="1:10" ht="24" customHeight="1" x14ac:dyDescent="0.25">
      <c r="A3106" s="18" t="s">
        <v>1260</v>
      </c>
      <c r="B3106" s="16" t="s">
        <v>590</v>
      </c>
      <c r="C3106" s="18" t="s">
        <v>113</v>
      </c>
      <c r="D3106" s="18" t="s">
        <v>589</v>
      </c>
      <c r="E3106" s="667">
        <v>816</v>
      </c>
      <c r="F3106" s="667"/>
      <c r="G3106" s="17" t="s">
        <v>201</v>
      </c>
      <c r="H3106" s="46">
        <v>1</v>
      </c>
      <c r="I3106" s="15">
        <v>16.62</v>
      </c>
      <c r="J3106" s="15">
        <v>16.62</v>
      </c>
    </row>
    <row r="3107" spans="1:10" ht="24" customHeight="1" x14ac:dyDescent="0.25">
      <c r="A3107" s="39" t="s">
        <v>1247</v>
      </c>
      <c r="B3107" s="40" t="s">
        <v>2712</v>
      </c>
      <c r="C3107" s="39" t="s">
        <v>113</v>
      </c>
      <c r="D3107" s="39" t="s">
        <v>2711</v>
      </c>
      <c r="E3107" s="669" t="s">
        <v>1244</v>
      </c>
      <c r="F3107" s="669"/>
      <c r="G3107" s="38" t="s">
        <v>77</v>
      </c>
      <c r="H3107" s="37">
        <v>1</v>
      </c>
      <c r="I3107" s="36">
        <v>8.27</v>
      </c>
      <c r="J3107" s="36">
        <v>8.27</v>
      </c>
    </row>
    <row r="3108" spans="1:10" ht="24" customHeight="1" x14ac:dyDescent="0.25">
      <c r="A3108" s="39" t="s">
        <v>1247</v>
      </c>
      <c r="B3108" s="40" t="s">
        <v>2452</v>
      </c>
      <c r="C3108" s="39" t="s">
        <v>113</v>
      </c>
      <c r="D3108" s="39" t="s">
        <v>2451</v>
      </c>
      <c r="E3108" s="669" t="s">
        <v>1307</v>
      </c>
      <c r="F3108" s="669"/>
      <c r="G3108" s="38" t="s">
        <v>1250</v>
      </c>
      <c r="H3108" s="37">
        <v>0.22</v>
      </c>
      <c r="I3108" s="36">
        <v>15.73</v>
      </c>
      <c r="J3108" s="36">
        <v>3.46</v>
      </c>
    </row>
    <row r="3109" spans="1:10" ht="24" customHeight="1" x14ac:dyDescent="0.25">
      <c r="A3109" s="39" t="s">
        <v>1247</v>
      </c>
      <c r="B3109" s="40" t="s">
        <v>2697</v>
      </c>
      <c r="C3109" s="39" t="s">
        <v>113</v>
      </c>
      <c r="D3109" s="39" t="s">
        <v>2696</v>
      </c>
      <c r="E3109" s="669" t="s">
        <v>1307</v>
      </c>
      <c r="F3109" s="669"/>
      <c r="G3109" s="38" t="s">
        <v>1250</v>
      </c>
      <c r="H3109" s="37">
        <v>0.22</v>
      </c>
      <c r="I3109" s="36">
        <v>22.23</v>
      </c>
      <c r="J3109" s="36">
        <v>4.8899999999999997</v>
      </c>
    </row>
    <row r="3110" spans="1:10" x14ac:dyDescent="0.25">
      <c r="A3110" s="35"/>
      <c r="B3110" s="35"/>
      <c r="C3110" s="35"/>
      <c r="D3110" s="35"/>
      <c r="E3110" s="35" t="s">
        <v>1243</v>
      </c>
      <c r="F3110" s="34">
        <v>3.8761489</v>
      </c>
      <c r="G3110" s="35" t="s">
        <v>1242</v>
      </c>
      <c r="H3110" s="34">
        <v>4.47</v>
      </c>
      <c r="I3110" s="35" t="s">
        <v>1241</v>
      </c>
      <c r="J3110" s="34">
        <v>8.35</v>
      </c>
    </row>
    <row r="3111" spans="1:10" x14ac:dyDescent="0.25">
      <c r="A3111" s="35"/>
      <c r="B3111" s="35"/>
      <c r="C3111" s="35"/>
      <c r="D3111" s="35"/>
      <c r="E3111" s="35" t="s">
        <v>1240</v>
      </c>
      <c r="F3111" s="34">
        <v>3.32</v>
      </c>
      <c r="G3111" s="35"/>
      <c r="H3111" s="674" t="s">
        <v>1239</v>
      </c>
      <c r="I3111" s="674"/>
      <c r="J3111" s="34">
        <v>19.940000000000001</v>
      </c>
    </row>
    <row r="3112" spans="1:10" ht="50.1" customHeight="1" thickBot="1" x14ac:dyDescent="0.3">
      <c r="A3112" s="11"/>
      <c r="B3112" s="11"/>
      <c r="C3112" s="11"/>
      <c r="D3112" s="11"/>
      <c r="E3112" s="11"/>
      <c r="F3112" s="11"/>
      <c r="G3112" s="11" t="s">
        <v>3360</v>
      </c>
      <c r="H3112" s="48">
        <v>2</v>
      </c>
      <c r="I3112" s="11" t="s">
        <v>3359</v>
      </c>
      <c r="J3112" s="47">
        <v>39.880000000000003</v>
      </c>
    </row>
    <row r="3113" spans="1:10" ht="1.2" customHeight="1" thickTop="1" x14ac:dyDescent="0.25">
      <c r="A3113" s="33"/>
      <c r="B3113" s="33"/>
      <c r="C3113" s="33"/>
      <c r="D3113" s="33"/>
      <c r="E3113" s="33"/>
      <c r="F3113" s="33"/>
      <c r="G3113" s="33"/>
      <c r="H3113" s="33"/>
      <c r="I3113" s="33"/>
      <c r="J3113" s="33"/>
    </row>
    <row r="3114" spans="1:10" ht="18" customHeight="1" x14ac:dyDescent="0.25">
      <c r="A3114" s="30" t="s">
        <v>588</v>
      </c>
      <c r="B3114" s="28" t="s">
        <v>1237</v>
      </c>
      <c r="C3114" s="30" t="s">
        <v>1236</v>
      </c>
      <c r="D3114" s="30" t="s">
        <v>10</v>
      </c>
      <c r="E3114" s="666" t="s">
        <v>1261</v>
      </c>
      <c r="F3114" s="666"/>
      <c r="G3114" s="29" t="s">
        <v>1235</v>
      </c>
      <c r="H3114" s="28" t="s">
        <v>1234</v>
      </c>
      <c r="I3114" s="28" t="s">
        <v>1233</v>
      </c>
      <c r="J3114" s="28" t="s">
        <v>11</v>
      </c>
    </row>
    <row r="3115" spans="1:10" ht="52.2" customHeight="1" x14ac:dyDescent="0.25">
      <c r="A3115" s="18" t="s">
        <v>1260</v>
      </c>
      <c r="B3115" s="16" t="s">
        <v>587</v>
      </c>
      <c r="C3115" s="18" t="s">
        <v>61</v>
      </c>
      <c r="D3115" s="18" t="s">
        <v>586</v>
      </c>
      <c r="E3115" s="667" t="s">
        <v>1257</v>
      </c>
      <c r="F3115" s="667"/>
      <c r="G3115" s="17" t="s">
        <v>82</v>
      </c>
      <c r="H3115" s="46">
        <v>1</v>
      </c>
      <c r="I3115" s="15">
        <v>38</v>
      </c>
      <c r="J3115" s="15">
        <v>38</v>
      </c>
    </row>
    <row r="3116" spans="1:10" ht="26.1" customHeight="1" x14ac:dyDescent="0.25">
      <c r="A3116" s="44" t="s">
        <v>1254</v>
      </c>
      <c r="B3116" s="45" t="s">
        <v>1851</v>
      </c>
      <c r="C3116" s="44" t="s">
        <v>61</v>
      </c>
      <c r="D3116" s="44" t="s">
        <v>1850</v>
      </c>
      <c r="E3116" s="668" t="s">
        <v>1251</v>
      </c>
      <c r="F3116" s="668"/>
      <c r="G3116" s="43" t="s">
        <v>1250</v>
      </c>
      <c r="H3116" s="42">
        <v>0.24460000000000001</v>
      </c>
      <c r="I3116" s="41">
        <v>20.09</v>
      </c>
      <c r="J3116" s="41">
        <v>4.91</v>
      </c>
    </row>
    <row r="3117" spans="1:10" ht="26.1" customHeight="1" x14ac:dyDescent="0.25">
      <c r="A3117" s="44" t="s">
        <v>1254</v>
      </c>
      <c r="B3117" s="45" t="s">
        <v>1256</v>
      </c>
      <c r="C3117" s="44" t="s">
        <v>61</v>
      </c>
      <c r="D3117" s="44" t="s">
        <v>1255</v>
      </c>
      <c r="E3117" s="668" t="s">
        <v>1251</v>
      </c>
      <c r="F3117" s="668"/>
      <c r="G3117" s="43" t="s">
        <v>1250</v>
      </c>
      <c r="H3117" s="42">
        <v>0.24460000000000001</v>
      </c>
      <c r="I3117" s="41">
        <v>28.39</v>
      </c>
      <c r="J3117" s="41">
        <v>6.94</v>
      </c>
    </row>
    <row r="3118" spans="1:10" ht="26.1" customHeight="1" x14ac:dyDescent="0.25">
      <c r="A3118" s="39" t="s">
        <v>1247</v>
      </c>
      <c r="B3118" s="40" t="s">
        <v>2607</v>
      </c>
      <c r="C3118" s="39" t="s">
        <v>61</v>
      </c>
      <c r="D3118" s="39" t="s">
        <v>2606</v>
      </c>
      <c r="E3118" s="669" t="s">
        <v>1244</v>
      </c>
      <c r="F3118" s="669"/>
      <c r="G3118" s="38" t="s">
        <v>82</v>
      </c>
      <c r="H3118" s="37">
        <v>1</v>
      </c>
      <c r="I3118" s="36">
        <v>2.23</v>
      </c>
      <c r="J3118" s="36">
        <v>2.23</v>
      </c>
    </row>
    <row r="3119" spans="1:10" ht="26.1" customHeight="1" x14ac:dyDescent="0.25">
      <c r="A3119" s="39" t="s">
        <v>1247</v>
      </c>
      <c r="B3119" s="40" t="s">
        <v>2722</v>
      </c>
      <c r="C3119" s="39" t="s">
        <v>61</v>
      </c>
      <c r="D3119" s="39" t="s">
        <v>2721</v>
      </c>
      <c r="E3119" s="669" t="s">
        <v>1244</v>
      </c>
      <c r="F3119" s="669"/>
      <c r="G3119" s="38" t="s">
        <v>82</v>
      </c>
      <c r="H3119" s="37">
        <v>2</v>
      </c>
      <c r="I3119" s="36">
        <v>2.69</v>
      </c>
      <c r="J3119" s="36">
        <v>5.38</v>
      </c>
    </row>
    <row r="3120" spans="1:10" ht="26.1" customHeight="1" x14ac:dyDescent="0.25">
      <c r="A3120" s="39" t="s">
        <v>1247</v>
      </c>
      <c r="B3120" s="40" t="s">
        <v>2720</v>
      </c>
      <c r="C3120" s="39" t="s">
        <v>61</v>
      </c>
      <c r="D3120" s="39" t="s">
        <v>2719</v>
      </c>
      <c r="E3120" s="669" t="s">
        <v>1244</v>
      </c>
      <c r="F3120" s="669"/>
      <c r="G3120" s="38" t="s">
        <v>82</v>
      </c>
      <c r="H3120" s="37">
        <v>1</v>
      </c>
      <c r="I3120" s="36">
        <v>15.31</v>
      </c>
      <c r="J3120" s="36">
        <v>15.31</v>
      </c>
    </row>
    <row r="3121" spans="1:10" ht="39" customHeight="1" x14ac:dyDescent="0.25">
      <c r="A3121" s="39" t="s">
        <v>1247</v>
      </c>
      <c r="B3121" s="40" t="s">
        <v>2603</v>
      </c>
      <c r="C3121" s="39" t="s">
        <v>61</v>
      </c>
      <c r="D3121" s="39" t="s">
        <v>2602</v>
      </c>
      <c r="E3121" s="669" t="s">
        <v>1244</v>
      </c>
      <c r="F3121" s="669"/>
      <c r="G3121" s="38" t="s">
        <v>82</v>
      </c>
      <c r="H3121" s="37">
        <v>0.1525</v>
      </c>
      <c r="I3121" s="36">
        <v>21.19</v>
      </c>
      <c r="J3121" s="36">
        <v>3.23</v>
      </c>
    </row>
    <row r="3122" spans="1:10" x14ac:dyDescent="0.25">
      <c r="A3122" s="35"/>
      <c r="B3122" s="35"/>
      <c r="C3122" s="35"/>
      <c r="D3122" s="35"/>
      <c r="E3122" s="35" t="s">
        <v>1243</v>
      </c>
      <c r="F3122" s="34">
        <v>4.2660848574876988</v>
      </c>
      <c r="G3122" s="35" t="s">
        <v>1242</v>
      </c>
      <c r="H3122" s="34">
        <v>4.92</v>
      </c>
      <c r="I3122" s="35" t="s">
        <v>1241</v>
      </c>
      <c r="J3122" s="34">
        <v>9.19</v>
      </c>
    </row>
    <row r="3123" spans="1:10" x14ac:dyDescent="0.25">
      <c r="A3123" s="35"/>
      <c r="B3123" s="35"/>
      <c r="C3123" s="35"/>
      <c r="D3123" s="35"/>
      <c r="E3123" s="35" t="s">
        <v>1240</v>
      </c>
      <c r="F3123" s="34">
        <v>7.6</v>
      </c>
      <c r="G3123" s="35"/>
      <c r="H3123" s="674" t="s">
        <v>1239</v>
      </c>
      <c r="I3123" s="674"/>
      <c r="J3123" s="34">
        <v>45.6</v>
      </c>
    </row>
    <row r="3124" spans="1:10" ht="50.1" customHeight="1" thickBot="1" x14ac:dyDescent="0.3">
      <c r="A3124" s="11"/>
      <c r="B3124" s="11"/>
      <c r="C3124" s="11"/>
      <c r="D3124" s="11"/>
      <c r="E3124" s="11"/>
      <c r="F3124" s="11"/>
      <c r="G3124" s="11" t="s">
        <v>3360</v>
      </c>
      <c r="H3124" s="48">
        <v>1</v>
      </c>
      <c r="I3124" s="11" t="s">
        <v>3359</v>
      </c>
      <c r="J3124" s="47">
        <v>45.6</v>
      </c>
    </row>
    <row r="3125" spans="1:10" ht="1.2" customHeight="1" thickTop="1" x14ac:dyDescent="0.25">
      <c r="A3125" s="33"/>
      <c r="B3125" s="33"/>
      <c r="C3125" s="33"/>
      <c r="D3125" s="33"/>
      <c r="E3125" s="33"/>
      <c r="F3125" s="33"/>
      <c r="G3125" s="33"/>
      <c r="H3125" s="33"/>
      <c r="I3125" s="33"/>
      <c r="J3125" s="33"/>
    </row>
    <row r="3126" spans="1:10" ht="18" customHeight="1" x14ac:dyDescent="0.25">
      <c r="A3126" s="30" t="s">
        <v>585</v>
      </c>
      <c r="B3126" s="28" t="s">
        <v>1237</v>
      </c>
      <c r="C3126" s="30" t="s">
        <v>1236</v>
      </c>
      <c r="D3126" s="30" t="s">
        <v>10</v>
      </c>
      <c r="E3126" s="666" t="s">
        <v>1261</v>
      </c>
      <c r="F3126" s="666"/>
      <c r="G3126" s="29" t="s">
        <v>1235</v>
      </c>
      <c r="H3126" s="28" t="s">
        <v>1234</v>
      </c>
      <c r="I3126" s="28" t="s">
        <v>1233</v>
      </c>
      <c r="J3126" s="28" t="s">
        <v>11</v>
      </c>
    </row>
    <row r="3127" spans="1:10" ht="26.1" customHeight="1" x14ac:dyDescent="0.25">
      <c r="A3127" s="18" t="s">
        <v>1260</v>
      </c>
      <c r="B3127" s="16" t="s">
        <v>206</v>
      </c>
      <c r="C3127" s="18" t="s">
        <v>113</v>
      </c>
      <c r="D3127" s="18" t="s">
        <v>205</v>
      </c>
      <c r="E3127" s="667">
        <v>818</v>
      </c>
      <c r="F3127" s="667"/>
      <c r="G3127" s="17" t="s">
        <v>201</v>
      </c>
      <c r="H3127" s="46">
        <v>1</v>
      </c>
      <c r="I3127" s="15">
        <v>427.89</v>
      </c>
      <c r="J3127" s="15">
        <v>427.89</v>
      </c>
    </row>
    <row r="3128" spans="1:10" ht="24" customHeight="1" x14ac:dyDescent="0.25">
      <c r="A3128" s="39" t="s">
        <v>1247</v>
      </c>
      <c r="B3128" s="40" t="s">
        <v>2359</v>
      </c>
      <c r="C3128" s="39" t="s">
        <v>113</v>
      </c>
      <c r="D3128" s="39" t="s">
        <v>2358</v>
      </c>
      <c r="E3128" s="669" t="s">
        <v>1244</v>
      </c>
      <c r="F3128" s="669"/>
      <c r="G3128" s="38" t="s">
        <v>86</v>
      </c>
      <c r="H3128" s="37">
        <v>2.2700000000000001E-2</v>
      </c>
      <c r="I3128" s="36">
        <v>119.56</v>
      </c>
      <c r="J3128" s="36">
        <v>2.71</v>
      </c>
    </row>
    <row r="3129" spans="1:10" ht="24" customHeight="1" x14ac:dyDescent="0.25">
      <c r="A3129" s="39" t="s">
        <v>1247</v>
      </c>
      <c r="B3129" s="40" t="s">
        <v>2349</v>
      </c>
      <c r="C3129" s="39" t="s">
        <v>113</v>
      </c>
      <c r="D3129" s="39" t="s">
        <v>2348</v>
      </c>
      <c r="E3129" s="669" t="s">
        <v>1244</v>
      </c>
      <c r="F3129" s="669"/>
      <c r="G3129" s="38" t="s">
        <v>86</v>
      </c>
      <c r="H3129" s="37">
        <v>2.2700000000000001E-2</v>
      </c>
      <c r="I3129" s="36">
        <v>125.01</v>
      </c>
      <c r="J3129" s="36">
        <v>2.83</v>
      </c>
    </row>
    <row r="3130" spans="1:10" ht="24" customHeight="1" x14ac:dyDescent="0.25">
      <c r="A3130" s="39" t="s">
        <v>1247</v>
      </c>
      <c r="B3130" s="40" t="s">
        <v>2383</v>
      </c>
      <c r="C3130" s="39" t="s">
        <v>113</v>
      </c>
      <c r="D3130" s="39" t="s">
        <v>2382</v>
      </c>
      <c r="E3130" s="669" t="s">
        <v>1244</v>
      </c>
      <c r="F3130" s="669"/>
      <c r="G3130" s="38" t="s">
        <v>86</v>
      </c>
      <c r="H3130" s="37">
        <v>0.13730000000000001</v>
      </c>
      <c r="I3130" s="36">
        <v>144.9</v>
      </c>
      <c r="J3130" s="36">
        <v>19.89</v>
      </c>
    </row>
    <row r="3131" spans="1:10" ht="24" customHeight="1" x14ac:dyDescent="0.25">
      <c r="A3131" s="39" t="s">
        <v>1247</v>
      </c>
      <c r="B3131" s="40" t="s">
        <v>2357</v>
      </c>
      <c r="C3131" s="39" t="s">
        <v>113</v>
      </c>
      <c r="D3131" s="39" t="s">
        <v>2356</v>
      </c>
      <c r="E3131" s="669" t="s">
        <v>1244</v>
      </c>
      <c r="F3131" s="669"/>
      <c r="G3131" s="38" t="s">
        <v>944</v>
      </c>
      <c r="H3131" s="37">
        <v>34.553800000000003</v>
      </c>
      <c r="I3131" s="36">
        <v>0.54</v>
      </c>
      <c r="J3131" s="36">
        <v>18.649999999999999</v>
      </c>
    </row>
    <row r="3132" spans="1:10" ht="39" customHeight="1" x14ac:dyDescent="0.25">
      <c r="A3132" s="39" t="s">
        <v>1247</v>
      </c>
      <c r="B3132" s="40" t="s">
        <v>2710</v>
      </c>
      <c r="C3132" s="39" t="s">
        <v>113</v>
      </c>
      <c r="D3132" s="39" t="s">
        <v>2709</v>
      </c>
      <c r="E3132" s="669" t="s">
        <v>1244</v>
      </c>
      <c r="F3132" s="669"/>
      <c r="G3132" s="38" t="s">
        <v>944</v>
      </c>
      <c r="H3132" s="37">
        <v>0.86380000000000001</v>
      </c>
      <c r="I3132" s="36">
        <v>6.2</v>
      </c>
      <c r="J3132" s="36">
        <v>5.35</v>
      </c>
    </row>
    <row r="3133" spans="1:10" ht="24" customHeight="1" x14ac:dyDescent="0.25">
      <c r="A3133" s="39" t="s">
        <v>1247</v>
      </c>
      <c r="B3133" s="40" t="s">
        <v>2663</v>
      </c>
      <c r="C3133" s="39" t="s">
        <v>113</v>
      </c>
      <c r="D3133" s="39" t="s">
        <v>2662</v>
      </c>
      <c r="E3133" s="669" t="s">
        <v>1244</v>
      </c>
      <c r="F3133" s="669"/>
      <c r="G3133" s="38" t="s">
        <v>944</v>
      </c>
      <c r="H3133" s="37">
        <v>20.551400000000001</v>
      </c>
      <c r="I3133" s="36">
        <v>0.82</v>
      </c>
      <c r="J3133" s="36">
        <v>16.850000000000001</v>
      </c>
    </row>
    <row r="3134" spans="1:10" ht="24" customHeight="1" x14ac:dyDescent="0.25">
      <c r="A3134" s="39" t="s">
        <v>1247</v>
      </c>
      <c r="B3134" s="40" t="s">
        <v>2661</v>
      </c>
      <c r="C3134" s="39" t="s">
        <v>113</v>
      </c>
      <c r="D3134" s="39" t="s">
        <v>2660</v>
      </c>
      <c r="E3134" s="669" t="s">
        <v>1244</v>
      </c>
      <c r="F3134" s="669"/>
      <c r="G3134" s="38" t="s">
        <v>77</v>
      </c>
      <c r="H3134" s="37">
        <v>201.6</v>
      </c>
      <c r="I3134" s="36">
        <v>0.43</v>
      </c>
      <c r="J3134" s="36">
        <v>86.68</v>
      </c>
    </row>
    <row r="3135" spans="1:10" ht="24" customHeight="1" x14ac:dyDescent="0.25">
      <c r="A3135" s="39" t="s">
        <v>1247</v>
      </c>
      <c r="B3135" s="40" t="s">
        <v>2341</v>
      </c>
      <c r="C3135" s="39" t="s">
        <v>113</v>
      </c>
      <c r="D3135" s="39" t="s">
        <v>2340</v>
      </c>
      <c r="E3135" s="669" t="s">
        <v>1307</v>
      </c>
      <c r="F3135" s="669"/>
      <c r="G3135" s="38" t="s">
        <v>1250</v>
      </c>
      <c r="H3135" s="37">
        <v>0.13880000000000001</v>
      </c>
      <c r="I3135" s="36">
        <v>16.52</v>
      </c>
      <c r="J3135" s="36">
        <v>2.29</v>
      </c>
    </row>
    <row r="3136" spans="1:10" ht="24" customHeight="1" x14ac:dyDescent="0.25">
      <c r="A3136" s="39" t="s">
        <v>1247</v>
      </c>
      <c r="B3136" s="40" t="s">
        <v>2339</v>
      </c>
      <c r="C3136" s="39" t="s">
        <v>113</v>
      </c>
      <c r="D3136" s="39" t="s">
        <v>2338</v>
      </c>
      <c r="E3136" s="669" t="s">
        <v>1307</v>
      </c>
      <c r="F3136" s="669"/>
      <c r="G3136" s="38" t="s">
        <v>1250</v>
      </c>
      <c r="H3136" s="37">
        <v>6.1721000000000004</v>
      </c>
      <c r="I3136" s="36">
        <v>22.23</v>
      </c>
      <c r="J3136" s="36">
        <v>137.19999999999999</v>
      </c>
    </row>
    <row r="3137" spans="1:10" ht="24" customHeight="1" x14ac:dyDescent="0.25">
      <c r="A3137" s="39" t="s">
        <v>1247</v>
      </c>
      <c r="B3137" s="40" t="s">
        <v>2337</v>
      </c>
      <c r="C3137" s="39" t="s">
        <v>113</v>
      </c>
      <c r="D3137" s="39" t="s">
        <v>2336</v>
      </c>
      <c r="E3137" s="669" t="s">
        <v>1307</v>
      </c>
      <c r="F3137" s="669"/>
      <c r="G3137" s="38" t="s">
        <v>1250</v>
      </c>
      <c r="H3137" s="37">
        <v>9.7096</v>
      </c>
      <c r="I3137" s="36">
        <v>13.95</v>
      </c>
      <c r="J3137" s="36">
        <v>135.44</v>
      </c>
    </row>
    <row r="3138" spans="1:10" x14ac:dyDescent="0.25">
      <c r="A3138" s="35"/>
      <c r="B3138" s="35"/>
      <c r="C3138" s="35"/>
      <c r="D3138" s="35"/>
      <c r="E3138" s="35" t="s">
        <v>1243</v>
      </c>
      <c r="F3138" s="34">
        <v>127.6251044</v>
      </c>
      <c r="G3138" s="35" t="s">
        <v>1242</v>
      </c>
      <c r="H3138" s="34">
        <v>147.30000000000001</v>
      </c>
      <c r="I3138" s="35" t="s">
        <v>1241</v>
      </c>
      <c r="J3138" s="34">
        <v>274.93</v>
      </c>
    </row>
    <row r="3139" spans="1:10" x14ac:dyDescent="0.25">
      <c r="A3139" s="35"/>
      <c r="B3139" s="35"/>
      <c r="C3139" s="35"/>
      <c r="D3139" s="35"/>
      <c r="E3139" s="35" t="s">
        <v>1240</v>
      </c>
      <c r="F3139" s="34">
        <v>85.57</v>
      </c>
      <c r="G3139" s="35"/>
      <c r="H3139" s="674" t="s">
        <v>1239</v>
      </c>
      <c r="I3139" s="674"/>
      <c r="J3139" s="34">
        <v>513.46</v>
      </c>
    </row>
    <row r="3140" spans="1:10" ht="50.1" customHeight="1" thickBot="1" x14ac:dyDescent="0.3">
      <c r="A3140" s="11"/>
      <c r="B3140" s="11"/>
      <c r="C3140" s="11"/>
      <c r="D3140" s="11"/>
      <c r="E3140" s="11"/>
      <c r="F3140" s="11"/>
      <c r="G3140" s="11" t="s">
        <v>3360</v>
      </c>
      <c r="H3140" s="48">
        <v>8</v>
      </c>
      <c r="I3140" s="11" t="s">
        <v>3359</v>
      </c>
      <c r="J3140" s="47">
        <v>4107.68</v>
      </c>
    </row>
    <row r="3141" spans="1:10" ht="1.2" customHeight="1" thickTop="1" x14ac:dyDescent="0.25">
      <c r="A3141" s="33"/>
      <c r="B3141" s="33"/>
      <c r="C3141" s="33"/>
      <c r="D3141" s="33"/>
      <c r="E3141" s="33"/>
      <c r="F3141" s="33"/>
      <c r="G3141" s="33"/>
      <c r="H3141" s="33"/>
      <c r="I3141" s="33"/>
      <c r="J3141" s="33"/>
    </row>
    <row r="3142" spans="1:10" ht="18" customHeight="1" x14ac:dyDescent="0.25">
      <c r="A3142" s="30" t="s">
        <v>584</v>
      </c>
      <c r="B3142" s="28" t="s">
        <v>1237</v>
      </c>
      <c r="C3142" s="30" t="s">
        <v>1236</v>
      </c>
      <c r="D3142" s="30" t="s">
        <v>10</v>
      </c>
      <c r="E3142" s="666" t="s">
        <v>1261</v>
      </c>
      <c r="F3142" s="666"/>
      <c r="G3142" s="29" t="s">
        <v>1235</v>
      </c>
      <c r="H3142" s="28" t="s">
        <v>1234</v>
      </c>
      <c r="I3142" s="28" t="s">
        <v>1233</v>
      </c>
      <c r="J3142" s="28" t="s">
        <v>11</v>
      </c>
    </row>
    <row r="3143" spans="1:10" ht="26.1" customHeight="1" x14ac:dyDescent="0.25">
      <c r="A3143" s="18" t="s">
        <v>1260</v>
      </c>
      <c r="B3143" s="16" t="s">
        <v>203</v>
      </c>
      <c r="C3143" s="18" t="s">
        <v>113</v>
      </c>
      <c r="D3143" s="18" t="s">
        <v>202</v>
      </c>
      <c r="E3143" s="667">
        <v>818</v>
      </c>
      <c r="F3143" s="667"/>
      <c r="G3143" s="17" t="s">
        <v>201</v>
      </c>
      <c r="H3143" s="46">
        <v>1</v>
      </c>
      <c r="I3143" s="15">
        <v>64.48</v>
      </c>
      <c r="J3143" s="15">
        <v>64.48</v>
      </c>
    </row>
    <row r="3144" spans="1:10" ht="24" customHeight="1" x14ac:dyDescent="0.25">
      <c r="A3144" s="39" t="s">
        <v>1247</v>
      </c>
      <c r="B3144" s="40" t="s">
        <v>2654</v>
      </c>
      <c r="C3144" s="39" t="s">
        <v>113</v>
      </c>
      <c r="D3144" s="39" t="s">
        <v>2653</v>
      </c>
      <c r="E3144" s="669" t="s">
        <v>1244</v>
      </c>
      <c r="F3144" s="669"/>
      <c r="G3144" s="38" t="s">
        <v>944</v>
      </c>
      <c r="H3144" s="37">
        <v>3.1684000000000001</v>
      </c>
      <c r="I3144" s="36">
        <v>7.68</v>
      </c>
      <c r="J3144" s="36">
        <v>24.33</v>
      </c>
    </row>
    <row r="3145" spans="1:10" ht="24" customHeight="1" x14ac:dyDescent="0.25">
      <c r="A3145" s="39" t="s">
        <v>1247</v>
      </c>
      <c r="B3145" s="40" t="s">
        <v>2359</v>
      </c>
      <c r="C3145" s="39" t="s">
        <v>113</v>
      </c>
      <c r="D3145" s="39" t="s">
        <v>2358</v>
      </c>
      <c r="E3145" s="669" t="s">
        <v>1244</v>
      </c>
      <c r="F3145" s="669"/>
      <c r="G3145" s="38" t="s">
        <v>86</v>
      </c>
      <c r="H3145" s="37">
        <v>2.5399999999999999E-2</v>
      </c>
      <c r="I3145" s="36">
        <v>119.56</v>
      </c>
      <c r="J3145" s="36">
        <v>3.03</v>
      </c>
    </row>
    <row r="3146" spans="1:10" ht="24" customHeight="1" x14ac:dyDescent="0.25">
      <c r="A3146" s="39" t="s">
        <v>1247</v>
      </c>
      <c r="B3146" s="40" t="s">
        <v>2357</v>
      </c>
      <c r="C3146" s="39" t="s">
        <v>113</v>
      </c>
      <c r="D3146" s="39" t="s">
        <v>2356</v>
      </c>
      <c r="E3146" s="669" t="s">
        <v>1244</v>
      </c>
      <c r="F3146" s="669"/>
      <c r="G3146" s="38" t="s">
        <v>944</v>
      </c>
      <c r="H3146" s="37">
        <v>12.96</v>
      </c>
      <c r="I3146" s="36">
        <v>0.54</v>
      </c>
      <c r="J3146" s="36">
        <v>6.99</v>
      </c>
    </row>
    <row r="3147" spans="1:10" ht="26.1" customHeight="1" x14ac:dyDescent="0.25">
      <c r="A3147" s="39" t="s">
        <v>1247</v>
      </c>
      <c r="B3147" s="40" t="s">
        <v>2652</v>
      </c>
      <c r="C3147" s="39" t="s">
        <v>113</v>
      </c>
      <c r="D3147" s="39" t="s">
        <v>2651</v>
      </c>
      <c r="E3147" s="669" t="s">
        <v>1244</v>
      </c>
      <c r="F3147" s="669"/>
      <c r="G3147" s="38" t="s">
        <v>73</v>
      </c>
      <c r="H3147" s="37">
        <v>0.1739</v>
      </c>
      <c r="I3147" s="36">
        <v>27.47</v>
      </c>
      <c r="J3147" s="36">
        <v>4.7699999999999996</v>
      </c>
    </row>
    <row r="3148" spans="1:10" ht="24" customHeight="1" x14ac:dyDescent="0.25">
      <c r="A3148" s="39" t="s">
        <v>1247</v>
      </c>
      <c r="B3148" s="40" t="s">
        <v>2650</v>
      </c>
      <c r="C3148" s="39" t="s">
        <v>113</v>
      </c>
      <c r="D3148" s="39" t="s">
        <v>2649</v>
      </c>
      <c r="E3148" s="669" t="s">
        <v>1244</v>
      </c>
      <c r="F3148" s="669"/>
      <c r="G3148" s="38" t="s">
        <v>944</v>
      </c>
      <c r="H3148" s="37">
        <v>0.01</v>
      </c>
      <c r="I3148" s="36">
        <v>18.670000000000002</v>
      </c>
      <c r="J3148" s="36">
        <v>0.18</v>
      </c>
    </row>
    <row r="3149" spans="1:10" ht="24" customHeight="1" x14ac:dyDescent="0.25">
      <c r="A3149" s="39" t="s">
        <v>1247</v>
      </c>
      <c r="B3149" s="40" t="s">
        <v>2708</v>
      </c>
      <c r="C3149" s="39" t="s">
        <v>113</v>
      </c>
      <c r="D3149" s="39" t="s">
        <v>2707</v>
      </c>
      <c r="E3149" s="669" t="s">
        <v>1244</v>
      </c>
      <c r="F3149" s="669"/>
      <c r="G3149" s="38" t="s">
        <v>944</v>
      </c>
      <c r="H3149" s="37">
        <v>0.26369999999999999</v>
      </c>
      <c r="I3149" s="36">
        <v>5.63</v>
      </c>
      <c r="J3149" s="36">
        <v>1.48</v>
      </c>
    </row>
    <row r="3150" spans="1:10" ht="24" customHeight="1" x14ac:dyDescent="0.25">
      <c r="A3150" s="39" t="s">
        <v>1247</v>
      </c>
      <c r="B3150" s="40" t="s">
        <v>2349</v>
      </c>
      <c r="C3150" s="39" t="s">
        <v>113</v>
      </c>
      <c r="D3150" s="39" t="s">
        <v>2348</v>
      </c>
      <c r="E3150" s="669" t="s">
        <v>1244</v>
      </c>
      <c r="F3150" s="669"/>
      <c r="G3150" s="38" t="s">
        <v>86</v>
      </c>
      <c r="H3150" s="37">
        <v>8.5000000000000006E-3</v>
      </c>
      <c r="I3150" s="36">
        <v>125.01</v>
      </c>
      <c r="J3150" s="36">
        <v>1.06</v>
      </c>
    </row>
    <row r="3151" spans="1:10" ht="24" customHeight="1" x14ac:dyDescent="0.25">
      <c r="A3151" s="39" t="s">
        <v>1247</v>
      </c>
      <c r="B3151" s="40" t="s">
        <v>2648</v>
      </c>
      <c r="C3151" s="39" t="s">
        <v>113</v>
      </c>
      <c r="D3151" s="39" t="s">
        <v>2647</v>
      </c>
      <c r="E3151" s="669" t="s">
        <v>1244</v>
      </c>
      <c r="F3151" s="669"/>
      <c r="G3151" s="38" t="s">
        <v>944</v>
      </c>
      <c r="H3151" s="37">
        <v>6.2399999999999997E-2</v>
      </c>
      <c r="I3151" s="36">
        <v>12.9</v>
      </c>
      <c r="J3151" s="36">
        <v>0.8</v>
      </c>
    </row>
    <row r="3152" spans="1:10" ht="24" customHeight="1" x14ac:dyDescent="0.25">
      <c r="A3152" s="39" t="s">
        <v>1247</v>
      </c>
      <c r="B3152" s="40" t="s">
        <v>2345</v>
      </c>
      <c r="C3152" s="39" t="s">
        <v>113</v>
      </c>
      <c r="D3152" s="39" t="s">
        <v>2344</v>
      </c>
      <c r="E3152" s="669" t="s">
        <v>1244</v>
      </c>
      <c r="F3152" s="669"/>
      <c r="G3152" s="38" t="s">
        <v>86</v>
      </c>
      <c r="H3152" s="37">
        <v>3.2800000000000003E-2</v>
      </c>
      <c r="I3152" s="36">
        <v>128.38</v>
      </c>
      <c r="J3152" s="36">
        <v>4.21</v>
      </c>
    </row>
    <row r="3153" spans="1:10" ht="24" customHeight="1" x14ac:dyDescent="0.25">
      <c r="A3153" s="39" t="s">
        <v>1247</v>
      </c>
      <c r="B3153" s="40" t="s">
        <v>2646</v>
      </c>
      <c r="C3153" s="39" t="s">
        <v>113</v>
      </c>
      <c r="D3153" s="39" t="s">
        <v>2645</v>
      </c>
      <c r="E3153" s="669" t="s">
        <v>1244</v>
      </c>
      <c r="F3153" s="669"/>
      <c r="G3153" s="38" t="s">
        <v>111</v>
      </c>
      <c r="H3153" s="37">
        <v>0.20519999999999999</v>
      </c>
      <c r="I3153" s="36">
        <v>10.66</v>
      </c>
      <c r="J3153" s="36">
        <v>2.1800000000000002</v>
      </c>
    </row>
    <row r="3154" spans="1:10" ht="24" customHeight="1" x14ac:dyDescent="0.25">
      <c r="A3154" s="39" t="s">
        <v>1247</v>
      </c>
      <c r="B3154" s="40" t="s">
        <v>2644</v>
      </c>
      <c r="C3154" s="39" t="s">
        <v>113</v>
      </c>
      <c r="D3154" s="39" t="s">
        <v>2643</v>
      </c>
      <c r="E3154" s="669" t="s">
        <v>1307</v>
      </c>
      <c r="F3154" s="669"/>
      <c r="G3154" s="38" t="s">
        <v>1250</v>
      </c>
      <c r="H3154" s="37">
        <v>0.2208</v>
      </c>
      <c r="I3154" s="36">
        <v>22.23</v>
      </c>
      <c r="J3154" s="36">
        <v>4.9000000000000004</v>
      </c>
    </row>
    <row r="3155" spans="1:10" ht="24" customHeight="1" x14ac:dyDescent="0.25">
      <c r="A3155" s="39" t="s">
        <v>1247</v>
      </c>
      <c r="B3155" s="40" t="s">
        <v>2341</v>
      </c>
      <c r="C3155" s="39" t="s">
        <v>113</v>
      </c>
      <c r="D3155" s="39" t="s">
        <v>2340</v>
      </c>
      <c r="E3155" s="669" t="s">
        <v>1307</v>
      </c>
      <c r="F3155" s="669"/>
      <c r="G3155" s="38" t="s">
        <v>1250</v>
      </c>
      <c r="H3155" s="37">
        <v>2.6100000000000002E-2</v>
      </c>
      <c r="I3155" s="36">
        <v>16.52</v>
      </c>
      <c r="J3155" s="36">
        <v>0.43</v>
      </c>
    </row>
    <row r="3156" spans="1:10" ht="24" customHeight="1" x14ac:dyDescent="0.25">
      <c r="A3156" s="39" t="s">
        <v>1247</v>
      </c>
      <c r="B3156" s="40" t="s">
        <v>2642</v>
      </c>
      <c r="C3156" s="39" t="s">
        <v>113</v>
      </c>
      <c r="D3156" s="39" t="s">
        <v>2641</v>
      </c>
      <c r="E3156" s="669" t="s">
        <v>1307</v>
      </c>
      <c r="F3156" s="669"/>
      <c r="G3156" s="38" t="s">
        <v>1250</v>
      </c>
      <c r="H3156" s="37">
        <v>5.3800000000000001E-2</v>
      </c>
      <c r="I3156" s="36">
        <v>22.23</v>
      </c>
      <c r="J3156" s="36">
        <v>1.19</v>
      </c>
    </row>
    <row r="3157" spans="1:10" ht="24" customHeight="1" x14ac:dyDescent="0.25">
      <c r="A3157" s="39" t="s">
        <v>1247</v>
      </c>
      <c r="B3157" s="40" t="s">
        <v>2638</v>
      </c>
      <c r="C3157" s="39" t="s">
        <v>113</v>
      </c>
      <c r="D3157" s="39" t="s">
        <v>2637</v>
      </c>
      <c r="E3157" s="669" t="s">
        <v>1307</v>
      </c>
      <c r="F3157" s="669"/>
      <c r="G3157" s="38" t="s">
        <v>1250</v>
      </c>
      <c r="H3157" s="37">
        <v>2.6100000000000002E-2</v>
      </c>
      <c r="I3157" s="36">
        <v>22.23</v>
      </c>
      <c r="J3157" s="36">
        <v>0.57999999999999996</v>
      </c>
    </row>
    <row r="3158" spans="1:10" ht="24" customHeight="1" x14ac:dyDescent="0.25">
      <c r="A3158" s="39" t="s">
        <v>1247</v>
      </c>
      <c r="B3158" s="40" t="s">
        <v>2452</v>
      </c>
      <c r="C3158" s="39" t="s">
        <v>113</v>
      </c>
      <c r="D3158" s="39" t="s">
        <v>2451</v>
      </c>
      <c r="E3158" s="669" t="s">
        <v>1307</v>
      </c>
      <c r="F3158" s="669"/>
      <c r="G3158" s="38" t="s">
        <v>1250</v>
      </c>
      <c r="H3158" s="37">
        <v>0.27700000000000002</v>
      </c>
      <c r="I3158" s="36">
        <v>15.73</v>
      </c>
      <c r="J3158" s="36">
        <v>4.3499999999999996</v>
      </c>
    </row>
    <row r="3159" spans="1:10" ht="24" customHeight="1" x14ac:dyDescent="0.25">
      <c r="A3159" s="39" t="s">
        <v>1247</v>
      </c>
      <c r="B3159" s="40" t="s">
        <v>2337</v>
      </c>
      <c r="C3159" s="39" t="s">
        <v>113</v>
      </c>
      <c r="D3159" s="39" t="s">
        <v>2336</v>
      </c>
      <c r="E3159" s="669" t="s">
        <v>1307</v>
      </c>
      <c r="F3159" s="669"/>
      <c r="G3159" s="38" t="s">
        <v>1250</v>
      </c>
      <c r="H3159" s="37">
        <v>0.28720000000000001</v>
      </c>
      <c r="I3159" s="36">
        <v>13.95</v>
      </c>
      <c r="J3159" s="36">
        <v>4</v>
      </c>
    </row>
    <row r="3160" spans="1:10" x14ac:dyDescent="0.25">
      <c r="A3160" s="35"/>
      <c r="B3160" s="35"/>
      <c r="C3160" s="35"/>
      <c r="D3160" s="35"/>
      <c r="E3160" s="35" t="s">
        <v>1243</v>
      </c>
      <c r="F3160" s="34">
        <v>7.1720360000000003</v>
      </c>
      <c r="G3160" s="35" t="s">
        <v>1242</v>
      </c>
      <c r="H3160" s="34">
        <v>8.2799999999999994</v>
      </c>
      <c r="I3160" s="35" t="s">
        <v>1241</v>
      </c>
      <c r="J3160" s="34">
        <v>15.45</v>
      </c>
    </row>
    <row r="3161" spans="1:10" x14ac:dyDescent="0.25">
      <c r="A3161" s="35"/>
      <c r="B3161" s="35"/>
      <c r="C3161" s="35"/>
      <c r="D3161" s="35"/>
      <c r="E3161" s="35" t="s">
        <v>1240</v>
      </c>
      <c r="F3161" s="34">
        <v>12.89</v>
      </c>
      <c r="G3161" s="35"/>
      <c r="H3161" s="674" t="s">
        <v>1239</v>
      </c>
      <c r="I3161" s="674"/>
      <c r="J3161" s="34">
        <v>77.37</v>
      </c>
    </row>
    <row r="3162" spans="1:10" ht="50.1" customHeight="1" thickBot="1" x14ac:dyDescent="0.3">
      <c r="A3162" s="11"/>
      <c r="B3162" s="11"/>
      <c r="C3162" s="11"/>
      <c r="D3162" s="11"/>
      <c r="E3162" s="11"/>
      <c r="F3162" s="11"/>
      <c r="G3162" s="11" t="s">
        <v>3360</v>
      </c>
      <c r="H3162" s="48">
        <v>8</v>
      </c>
      <c r="I3162" s="11" t="s">
        <v>3359</v>
      </c>
      <c r="J3162" s="47">
        <v>618.96</v>
      </c>
    </row>
    <row r="3163" spans="1:10" ht="1.2" customHeight="1" thickTop="1" x14ac:dyDescent="0.25">
      <c r="A3163" s="33"/>
      <c r="B3163" s="33"/>
      <c r="C3163" s="33"/>
      <c r="D3163" s="33"/>
      <c r="E3163" s="33"/>
      <c r="F3163" s="33"/>
      <c r="G3163" s="33"/>
      <c r="H3163" s="33"/>
      <c r="I3163" s="33"/>
      <c r="J3163" s="33"/>
    </row>
    <row r="3164" spans="1:10" ht="18" customHeight="1" x14ac:dyDescent="0.25">
      <c r="A3164" s="30" t="s">
        <v>583</v>
      </c>
      <c r="B3164" s="28" t="s">
        <v>1237</v>
      </c>
      <c r="C3164" s="30" t="s">
        <v>1236</v>
      </c>
      <c r="D3164" s="30" t="s">
        <v>10</v>
      </c>
      <c r="E3164" s="666" t="s">
        <v>1261</v>
      </c>
      <c r="F3164" s="666"/>
      <c r="G3164" s="29" t="s">
        <v>1235</v>
      </c>
      <c r="H3164" s="28" t="s">
        <v>1234</v>
      </c>
      <c r="I3164" s="28" t="s">
        <v>1233</v>
      </c>
      <c r="J3164" s="28" t="s">
        <v>11</v>
      </c>
    </row>
    <row r="3165" spans="1:10" ht="24" customHeight="1" x14ac:dyDescent="0.25">
      <c r="A3165" s="18" t="s">
        <v>1260</v>
      </c>
      <c r="B3165" s="16" t="s">
        <v>582</v>
      </c>
      <c r="C3165" s="18" t="s">
        <v>113</v>
      </c>
      <c r="D3165" s="18" t="s">
        <v>581</v>
      </c>
      <c r="E3165" s="667">
        <v>816</v>
      </c>
      <c r="F3165" s="667"/>
      <c r="G3165" s="17" t="s">
        <v>201</v>
      </c>
      <c r="H3165" s="46">
        <v>1</v>
      </c>
      <c r="I3165" s="15">
        <v>7.27</v>
      </c>
      <c r="J3165" s="15">
        <v>7.27</v>
      </c>
    </row>
    <row r="3166" spans="1:10" ht="24" customHeight="1" x14ac:dyDescent="0.25">
      <c r="A3166" s="39" t="s">
        <v>1247</v>
      </c>
      <c r="B3166" s="40" t="s">
        <v>2706</v>
      </c>
      <c r="C3166" s="39" t="s">
        <v>113</v>
      </c>
      <c r="D3166" s="39" t="s">
        <v>2705</v>
      </c>
      <c r="E3166" s="669" t="s">
        <v>1244</v>
      </c>
      <c r="F3166" s="669"/>
      <c r="G3166" s="38" t="s">
        <v>77</v>
      </c>
      <c r="H3166" s="37">
        <v>1</v>
      </c>
      <c r="I3166" s="36">
        <v>1.96</v>
      </c>
      <c r="J3166" s="36">
        <v>1.96</v>
      </c>
    </row>
    <row r="3167" spans="1:10" ht="24" customHeight="1" x14ac:dyDescent="0.25">
      <c r="A3167" s="39" t="s">
        <v>1247</v>
      </c>
      <c r="B3167" s="40" t="s">
        <v>2697</v>
      </c>
      <c r="C3167" s="39" t="s">
        <v>113</v>
      </c>
      <c r="D3167" s="39" t="s">
        <v>2696</v>
      </c>
      <c r="E3167" s="669" t="s">
        <v>1307</v>
      </c>
      <c r="F3167" s="669"/>
      <c r="G3167" s="38" t="s">
        <v>1250</v>
      </c>
      <c r="H3167" s="37">
        <v>0.14000000000000001</v>
      </c>
      <c r="I3167" s="36">
        <v>22.23</v>
      </c>
      <c r="J3167" s="36">
        <v>3.11</v>
      </c>
    </row>
    <row r="3168" spans="1:10" ht="24" customHeight="1" x14ac:dyDescent="0.25">
      <c r="A3168" s="39" t="s">
        <v>1247</v>
      </c>
      <c r="B3168" s="40" t="s">
        <v>2452</v>
      </c>
      <c r="C3168" s="39" t="s">
        <v>113</v>
      </c>
      <c r="D3168" s="39" t="s">
        <v>2451</v>
      </c>
      <c r="E3168" s="669" t="s">
        <v>1307</v>
      </c>
      <c r="F3168" s="669"/>
      <c r="G3168" s="38" t="s">
        <v>1250</v>
      </c>
      <c r="H3168" s="37">
        <v>0.14000000000000001</v>
      </c>
      <c r="I3168" s="36">
        <v>15.73</v>
      </c>
      <c r="J3168" s="36">
        <v>2.2000000000000002</v>
      </c>
    </row>
    <row r="3169" spans="1:10" x14ac:dyDescent="0.25">
      <c r="A3169" s="35"/>
      <c r="B3169" s="35"/>
      <c r="C3169" s="35"/>
      <c r="D3169" s="35"/>
      <c r="E3169" s="35" t="s">
        <v>1243</v>
      </c>
      <c r="F3169" s="34">
        <v>2.4649521999999999</v>
      </c>
      <c r="G3169" s="35" t="s">
        <v>1242</v>
      </c>
      <c r="H3169" s="34">
        <v>2.85</v>
      </c>
      <c r="I3169" s="35" t="s">
        <v>1241</v>
      </c>
      <c r="J3169" s="34">
        <v>5.31</v>
      </c>
    </row>
    <row r="3170" spans="1:10" x14ac:dyDescent="0.25">
      <c r="A3170" s="35"/>
      <c r="B3170" s="35"/>
      <c r="C3170" s="35"/>
      <c r="D3170" s="35"/>
      <c r="E3170" s="35" t="s">
        <v>1240</v>
      </c>
      <c r="F3170" s="34">
        <v>1.45</v>
      </c>
      <c r="G3170" s="35"/>
      <c r="H3170" s="674" t="s">
        <v>1239</v>
      </c>
      <c r="I3170" s="674"/>
      <c r="J3170" s="34">
        <v>8.7200000000000006</v>
      </c>
    </row>
    <row r="3171" spans="1:10" ht="50.1" customHeight="1" thickBot="1" x14ac:dyDescent="0.3">
      <c r="A3171" s="11"/>
      <c r="B3171" s="11"/>
      <c r="C3171" s="11"/>
      <c r="D3171" s="11"/>
      <c r="E3171" s="11"/>
      <c r="F3171" s="11"/>
      <c r="G3171" s="11" t="s">
        <v>3360</v>
      </c>
      <c r="H3171" s="48">
        <v>15</v>
      </c>
      <c r="I3171" s="11" t="s">
        <v>3359</v>
      </c>
      <c r="J3171" s="47">
        <v>130.80000000000001</v>
      </c>
    </row>
    <row r="3172" spans="1:10" ht="1.2" customHeight="1" thickTop="1" x14ac:dyDescent="0.25">
      <c r="A3172" s="33"/>
      <c r="B3172" s="33"/>
      <c r="C3172" s="33"/>
      <c r="D3172" s="33"/>
      <c r="E3172" s="33"/>
      <c r="F3172" s="33"/>
      <c r="G3172" s="33"/>
      <c r="H3172" s="33"/>
      <c r="I3172" s="33"/>
      <c r="J3172" s="33"/>
    </row>
    <row r="3173" spans="1:10" ht="18" customHeight="1" x14ac:dyDescent="0.25">
      <c r="A3173" s="30" t="s">
        <v>580</v>
      </c>
      <c r="B3173" s="28" t="s">
        <v>1237</v>
      </c>
      <c r="C3173" s="30" t="s">
        <v>1236</v>
      </c>
      <c r="D3173" s="30" t="s">
        <v>10</v>
      </c>
      <c r="E3173" s="666" t="s">
        <v>1261</v>
      </c>
      <c r="F3173" s="666"/>
      <c r="G3173" s="29" t="s">
        <v>1235</v>
      </c>
      <c r="H3173" s="28" t="s">
        <v>1234</v>
      </c>
      <c r="I3173" s="28" t="s">
        <v>1233</v>
      </c>
      <c r="J3173" s="28" t="s">
        <v>11</v>
      </c>
    </row>
    <row r="3174" spans="1:10" ht="24" customHeight="1" x14ac:dyDescent="0.25">
      <c r="A3174" s="18" t="s">
        <v>1260</v>
      </c>
      <c r="B3174" s="16" t="s">
        <v>579</v>
      </c>
      <c r="C3174" s="18" t="s">
        <v>113</v>
      </c>
      <c r="D3174" s="18" t="s">
        <v>578</v>
      </c>
      <c r="E3174" s="667">
        <v>814</v>
      </c>
      <c r="F3174" s="667"/>
      <c r="G3174" s="17" t="s">
        <v>201</v>
      </c>
      <c r="H3174" s="46">
        <v>1</v>
      </c>
      <c r="I3174" s="15">
        <v>64.11</v>
      </c>
      <c r="J3174" s="15">
        <v>64.11</v>
      </c>
    </row>
    <row r="3175" spans="1:10" ht="24" customHeight="1" x14ac:dyDescent="0.25">
      <c r="A3175" s="39" t="s">
        <v>1247</v>
      </c>
      <c r="B3175" s="40" t="s">
        <v>2704</v>
      </c>
      <c r="C3175" s="39" t="s">
        <v>113</v>
      </c>
      <c r="D3175" s="39" t="s">
        <v>2703</v>
      </c>
      <c r="E3175" s="669" t="s">
        <v>1244</v>
      </c>
      <c r="F3175" s="669"/>
      <c r="G3175" s="38" t="s">
        <v>77</v>
      </c>
      <c r="H3175" s="37">
        <v>1</v>
      </c>
      <c r="I3175" s="36">
        <v>47.04</v>
      </c>
      <c r="J3175" s="36">
        <v>47.04</v>
      </c>
    </row>
    <row r="3176" spans="1:10" ht="24" customHeight="1" x14ac:dyDescent="0.25">
      <c r="A3176" s="39" t="s">
        <v>1247</v>
      </c>
      <c r="B3176" s="40" t="s">
        <v>2452</v>
      </c>
      <c r="C3176" s="39" t="s">
        <v>113</v>
      </c>
      <c r="D3176" s="39" t="s">
        <v>2451</v>
      </c>
      <c r="E3176" s="669" t="s">
        <v>1307</v>
      </c>
      <c r="F3176" s="669"/>
      <c r="G3176" s="38" t="s">
        <v>1250</v>
      </c>
      <c r="H3176" s="37">
        <v>0.45</v>
      </c>
      <c r="I3176" s="36">
        <v>15.73</v>
      </c>
      <c r="J3176" s="36">
        <v>7.07</v>
      </c>
    </row>
    <row r="3177" spans="1:10" ht="24" customHeight="1" x14ac:dyDescent="0.25">
      <c r="A3177" s="39" t="s">
        <v>1247</v>
      </c>
      <c r="B3177" s="40" t="s">
        <v>2697</v>
      </c>
      <c r="C3177" s="39" t="s">
        <v>113</v>
      </c>
      <c r="D3177" s="39" t="s">
        <v>2696</v>
      </c>
      <c r="E3177" s="669" t="s">
        <v>1307</v>
      </c>
      <c r="F3177" s="669"/>
      <c r="G3177" s="38" t="s">
        <v>1250</v>
      </c>
      <c r="H3177" s="37">
        <v>0.45</v>
      </c>
      <c r="I3177" s="36">
        <v>22.23</v>
      </c>
      <c r="J3177" s="36">
        <v>10</v>
      </c>
    </row>
    <row r="3178" spans="1:10" x14ac:dyDescent="0.25">
      <c r="A3178" s="35"/>
      <c r="B3178" s="35"/>
      <c r="C3178" s="35"/>
      <c r="D3178" s="35"/>
      <c r="E3178" s="35" t="s">
        <v>1243</v>
      </c>
      <c r="F3178" s="34">
        <v>7.9240553</v>
      </c>
      <c r="G3178" s="35" t="s">
        <v>1242</v>
      </c>
      <c r="H3178" s="34">
        <v>9.15</v>
      </c>
      <c r="I3178" s="35" t="s">
        <v>1241</v>
      </c>
      <c r="J3178" s="34">
        <v>17.07</v>
      </c>
    </row>
    <row r="3179" spans="1:10" x14ac:dyDescent="0.25">
      <c r="A3179" s="35"/>
      <c r="B3179" s="35"/>
      <c r="C3179" s="35"/>
      <c r="D3179" s="35"/>
      <c r="E3179" s="35" t="s">
        <v>1240</v>
      </c>
      <c r="F3179" s="34">
        <v>12.82</v>
      </c>
      <c r="G3179" s="35"/>
      <c r="H3179" s="674" t="s">
        <v>1239</v>
      </c>
      <c r="I3179" s="674"/>
      <c r="J3179" s="34">
        <v>76.930000000000007</v>
      </c>
    </row>
    <row r="3180" spans="1:10" ht="50.1" customHeight="1" thickBot="1" x14ac:dyDescent="0.3">
      <c r="A3180" s="11"/>
      <c r="B3180" s="11"/>
      <c r="C3180" s="11"/>
      <c r="D3180" s="11"/>
      <c r="E3180" s="11"/>
      <c r="F3180" s="11"/>
      <c r="G3180" s="11" t="s">
        <v>3360</v>
      </c>
      <c r="H3180" s="48">
        <v>4</v>
      </c>
      <c r="I3180" s="11" t="s">
        <v>3359</v>
      </c>
      <c r="J3180" s="47">
        <v>307.72000000000003</v>
      </c>
    </row>
    <row r="3181" spans="1:10" ht="1.2" customHeight="1" thickTop="1" x14ac:dyDescent="0.25">
      <c r="A3181" s="33"/>
      <c r="B3181" s="33"/>
      <c r="C3181" s="33"/>
      <c r="D3181" s="33"/>
      <c r="E3181" s="33"/>
      <c r="F3181" s="33"/>
      <c r="G3181" s="33"/>
      <c r="H3181" s="33"/>
      <c r="I3181" s="33"/>
      <c r="J3181" s="33"/>
    </row>
    <row r="3182" spans="1:10" ht="18" customHeight="1" x14ac:dyDescent="0.25">
      <c r="A3182" s="30" t="s">
        <v>577</v>
      </c>
      <c r="B3182" s="28" t="s">
        <v>1237</v>
      </c>
      <c r="C3182" s="30" t="s">
        <v>1236</v>
      </c>
      <c r="D3182" s="30" t="s">
        <v>10</v>
      </c>
      <c r="E3182" s="666" t="s">
        <v>1261</v>
      </c>
      <c r="F3182" s="666"/>
      <c r="G3182" s="29" t="s">
        <v>1235</v>
      </c>
      <c r="H3182" s="28" t="s">
        <v>1234</v>
      </c>
      <c r="I3182" s="28" t="s">
        <v>1233</v>
      </c>
      <c r="J3182" s="28" t="s">
        <v>11</v>
      </c>
    </row>
    <row r="3183" spans="1:10" ht="24" customHeight="1" x14ac:dyDescent="0.25">
      <c r="A3183" s="18" t="s">
        <v>1260</v>
      </c>
      <c r="B3183" s="16" t="s">
        <v>576</v>
      </c>
      <c r="C3183" s="18" t="s">
        <v>113</v>
      </c>
      <c r="D3183" s="18" t="s">
        <v>575</v>
      </c>
      <c r="E3183" s="667">
        <v>805</v>
      </c>
      <c r="F3183" s="667"/>
      <c r="G3183" s="17" t="s">
        <v>201</v>
      </c>
      <c r="H3183" s="46">
        <v>1</v>
      </c>
      <c r="I3183" s="15">
        <v>16.39</v>
      </c>
      <c r="J3183" s="15">
        <v>16.39</v>
      </c>
    </row>
    <row r="3184" spans="1:10" ht="24" customHeight="1" x14ac:dyDescent="0.25">
      <c r="A3184" s="39" t="s">
        <v>1247</v>
      </c>
      <c r="B3184" s="40" t="s">
        <v>2702</v>
      </c>
      <c r="C3184" s="39" t="s">
        <v>113</v>
      </c>
      <c r="D3184" s="39" t="s">
        <v>575</v>
      </c>
      <c r="E3184" s="669" t="s">
        <v>1244</v>
      </c>
      <c r="F3184" s="669"/>
      <c r="G3184" s="38" t="s">
        <v>77</v>
      </c>
      <c r="H3184" s="37">
        <v>1</v>
      </c>
      <c r="I3184" s="36">
        <v>10.71</v>
      </c>
      <c r="J3184" s="36">
        <v>10.71</v>
      </c>
    </row>
    <row r="3185" spans="1:10" ht="24" customHeight="1" x14ac:dyDescent="0.25">
      <c r="A3185" s="39" t="s">
        <v>1247</v>
      </c>
      <c r="B3185" s="40" t="s">
        <v>2697</v>
      </c>
      <c r="C3185" s="39" t="s">
        <v>113</v>
      </c>
      <c r="D3185" s="39" t="s">
        <v>2696</v>
      </c>
      <c r="E3185" s="669" t="s">
        <v>1307</v>
      </c>
      <c r="F3185" s="669"/>
      <c r="G3185" s="38" t="s">
        <v>1250</v>
      </c>
      <c r="H3185" s="37">
        <v>0.15</v>
      </c>
      <c r="I3185" s="36">
        <v>22.23</v>
      </c>
      <c r="J3185" s="36">
        <v>3.33</v>
      </c>
    </row>
    <row r="3186" spans="1:10" ht="24" customHeight="1" x14ac:dyDescent="0.25">
      <c r="A3186" s="39" t="s">
        <v>1247</v>
      </c>
      <c r="B3186" s="40" t="s">
        <v>2452</v>
      </c>
      <c r="C3186" s="39" t="s">
        <v>113</v>
      </c>
      <c r="D3186" s="39" t="s">
        <v>2451</v>
      </c>
      <c r="E3186" s="669" t="s">
        <v>1307</v>
      </c>
      <c r="F3186" s="669"/>
      <c r="G3186" s="38" t="s">
        <v>1250</v>
      </c>
      <c r="H3186" s="37">
        <v>0.15</v>
      </c>
      <c r="I3186" s="36">
        <v>15.73</v>
      </c>
      <c r="J3186" s="36">
        <v>2.35</v>
      </c>
    </row>
    <row r="3187" spans="1:10" x14ac:dyDescent="0.25">
      <c r="A3187" s="35"/>
      <c r="B3187" s="35"/>
      <c r="C3187" s="35"/>
      <c r="D3187" s="35"/>
      <c r="E3187" s="35" t="s">
        <v>1243</v>
      </c>
      <c r="F3187" s="34">
        <v>2.6367096999999999</v>
      </c>
      <c r="G3187" s="35" t="s">
        <v>1242</v>
      </c>
      <c r="H3187" s="34">
        <v>3.04</v>
      </c>
      <c r="I3187" s="35" t="s">
        <v>1241</v>
      </c>
      <c r="J3187" s="34">
        <v>5.68</v>
      </c>
    </row>
    <row r="3188" spans="1:10" x14ac:dyDescent="0.25">
      <c r="A3188" s="35"/>
      <c r="B3188" s="35"/>
      <c r="C3188" s="35"/>
      <c r="D3188" s="35"/>
      <c r="E3188" s="35" t="s">
        <v>1240</v>
      </c>
      <c r="F3188" s="34">
        <v>3.27</v>
      </c>
      <c r="G3188" s="35"/>
      <c r="H3188" s="674" t="s">
        <v>1239</v>
      </c>
      <c r="I3188" s="674"/>
      <c r="J3188" s="34">
        <v>19.66</v>
      </c>
    </row>
    <row r="3189" spans="1:10" ht="50.1" customHeight="1" thickBot="1" x14ac:dyDescent="0.3">
      <c r="A3189" s="11"/>
      <c r="B3189" s="11"/>
      <c r="C3189" s="11"/>
      <c r="D3189" s="11"/>
      <c r="E3189" s="11"/>
      <c r="F3189" s="11"/>
      <c r="G3189" s="11" t="s">
        <v>3360</v>
      </c>
      <c r="H3189" s="48">
        <v>13</v>
      </c>
      <c r="I3189" s="11" t="s">
        <v>3359</v>
      </c>
      <c r="J3189" s="47">
        <v>255.58</v>
      </c>
    </row>
    <row r="3190" spans="1:10" ht="1.2" customHeight="1" thickTop="1" x14ac:dyDescent="0.25">
      <c r="A3190" s="33"/>
      <c r="B3190" s="33"/>
      <c r="C3190" s="33"/>
      <c r="D3190" s="33"/>
      <c r="E3190" s="33"/>
      <c r="F3190" s="33"/>
      <c r="G3190" s="33"/>
      <c r="H3190" s="33"/>
      <c r="I3190" s="33"/>
      <c r="J3190" s="33"/>
    </row>
    <row r="3191" spans="1:10" ht="18" customHeight="1" x14ac:dyDescent="0.25">
      <c r="A3191" s="30" t="s">
        <v>574</v>
      </c>
      <c r="B3191" s="28" t="s">
        <v>1237</v>
      </c>
      <c r="C3191" s="30" t="s">
        <v>1236</v>
      </c>
      <c r="D3191" s="30" t="s">
        <v>10</v>
      </c>
      <c r="E3191" s="666" t="s">
        <v>1261</v>
      </c>
      <c r="F3191" s="666"/>
      <c r="G3191" s="29" t="s">
        <v>1235</v>
      </c>
      <c r="H3191" s="28" t="s">
        <v>1234</v>
      </c>
      <c r="I3191" s="28" t="s">
        <v>1233</v>
      </c>
      <c r="J3191" s="28" t="s">
        <v>11</v>
      </c>
    </row>
    <row r="3192" spans="1:10" ht="26.1" customHeight="1" x14ac:dyDescent="0.25">
      <c r="A3192" s="18" t="s">
        <v>1260</v>
      </c>
      <c r="B3192" s="16" t="s">
        <v>573</v>
      </c>
      <c r="C3192" s="18" t="s">
        <v>113</v>
      </c>
      <c r="D3192" s="18" t="s">
        <v>572</v>
      </c>
      <c r="E3192" s="667">
        <v>820</v>
      </c>
      <c r="F3192" s="667"/>
      <c r="G3192" s="17" t="s">
        <v>201</v>
      </c>
      <c r="H3192" s="46">
        <v>1</v>
      </c>
      <c r="I3192" s="15">
        <v>11.38</v>
      </c>
      <c r="J3192" s="15">
        <v>11.38</v>
      </c>
    </row>
    <row r="3193" spans="1:10" ht="26.1" customHeight="1" x14ac:dyDescent="0.25">
      <c r="A3193" s="39" t="s">
        <v>1247</v>
      </c>
      <c r="B3193" s="40" t="s">
        <v>2701</v>
      </c>
      <c r="C3193" s="39" t="s">
        <v>113</v>
      </c>
      <c r="D3193" s="39" t="s">
        <v>2700</v>
      </c>
      <c r="E3193" s="669" t="s">
        <v>1244</v>
      </c>
      <c r="F3193" s="669"/>
      <c r="G3193" s="38" t="s">
        <v>77</v>
      </c>
      <c r="H3193" s="37">
        <v>1</v>
      </c>
      <c r="I3193" s="36">
        <v>7.59</v>
      </c>
      <c r="J3193" s="36">
        <v>7.59</v>
      </c>
    </row>
    <row r="3194" spans="1:10" ht="24" customHeight="1" x14ac:dyDescent="0.25">
      <c r="A3194" s="39" t="s">
        <v>1247</v>
      </c>
      <c r="B3194" s="40" t="s">
        <v>2452</v>
      </c>
      <c r="C3194" s="39" t="s">
        <v>113</v>
      </c>
      <c r="D3194" s="39" t="s">
        <v>2451</v>
      </c>
      <c r="E3194" s="669" t="s">
        <v>1307</v>
      </c>
      <c r="F3194" s="669"/>
      <c r="G3194" s="38" t="s">
        <v>1250</v>
      </c>
      <c r="H3194" s="37">
        <v>0.1</v>
      </c>
      <c r="I3194" s="36">
        <v>15.73</v>
      </c>
      <c r="J3194" s="36">
        <v>1.57</v>
      </c>
    </row>
    <row r="3195" spans="1:10" ht="24" customHeight="1" x14ac:dyDescent="0.25">
      <c r="A3195" s="39" t="s">
        <v>1247</v>
      </c>
      <c r="B3195" s="40" t="s">
        <v>2697</v>
      </c>
      <c r="C3195" s="39" t="s">
        <v>113</v>
      </c>
      <c r="D3195" s="39" t="s">
        <v>2696</v>
      </c>
      <c r="E3195" s="669" t="s">
        <v>1307</v>
      </c>
      <c r="F3195" s="669"/>
      <c r="G3195" s="38" t="s">
        <v>1250</v>
      </c>
      <c r="H3195" s="37">
        <v>0.1</v>
      </c>
      <c r="I3195" s="36">
        <v>22.23</v>
      </c>
      <c r="J3195" s="36">
        <v>2.2200000000000002</v>
      </c>
    </row>
    <row r="3196" spans="1:10" x14ac:dyDescent="0.25">
      <c r="A3196" s="35"/>
      <c r="B3196" s="35"/>
      <c r="C3196" s="35"/>
      <c r="D3196" s="35"/>
      <c r="E3196" s="35" t="s">
        <v>1243</v>
      </c>
      <c r="F3196" s="34">
        <v>1.7593538</v>
      </c>
      <c r="G3196" s="35" t="s">
        <v>1242</v>
      </c>
      <c r="H3196" s="34">
        <v>2.0299999999999998</v>
      </c>
      <c r="I3196" s="35" t="s">
        <v>1241</v>
      </c>
      <c r="J3196" s="34">
        <v>3.79</v>
      </c>
    </row>
    <row r="3197" spans="1:10" x14ac:dyDescent="0.25">
      <c r="A3197" s="35"/>
      <c r="B3197" s="35"/>
      <c r="C3197" s="35"/>
      <c r="D3197" s="35"/>
      <c r="E3197" s="35" t="s">
        <v>1240</v>
      </c>
      <c r="F3197" s="34">
        <v>2.27</v>
      </c>
      <c r="G3197" s="35"/>
      <c r="H3197" s="674" t="s">
        <v>1239</v>
      </c>
      <c r="I3197" s="674"/>
      <c r="J3197" s="34">
        <v>13.65</v>
      </c>
    </row>
    <row r="3198" spans="1:10" ht="50.1" customHeight="1" thickBot="1" x14ac:dyDescent="0.3">
      <c r="A3198" s="11"/>
      <c r="B3198" s="11"/>
      <c r="C3198" s="11"/>
      <c r="D3198" s="11"/>
      <c r="E3198" s="11"/>
      <c r="F3198" s="11"/>
      <c r="G3198" s="11" t="s">
        <v>3360</v>
      </c>
      <c r="H3198" s="48">
        <v>2</v>
      </c>
      <c r="I3198" s="11" t="s">
        <v>3359</v>
      </c>
      <c r="J3198" s="47">
        <v>27.3</v>
      </c>
    </row>
    <row r="3199" spans="1:10" ht="1.2" customHeight="1" thickTop="1" x14ac:dyDescent="0.25">
      <c r="A3199" s="33"/>
      <c r="B3199" s="33"/>
      <c r="C3199" s="33"/>
      <c r="D3199" s="33"/>
      <c r="E3199" s="33"/>
      <c r="F3199" s="33"/>
      <c r="G3199" s="33"/>
      <c r="H3199" s="33"/>
      <c r="I3199" s="33"/>
      <c r="J3199" s="33"/>
    </row>
    <row r="3200" spans="1:10" ht="18" customHeight="1" x14ac:dyDescent="0.25">
      <c r="A3200" s="30" t="s">
        <v>571</v>
      </c>
      <c r="B3200" s="28" t="s">
        <v>1237</v>
      </c>
      <c r="C3200" s="30" t="s">
        <v>1236</v>
      </c>
      <c r="D3200" s="30" t="s">
        <v>10</v>
      </c>
      <c r="E3200" s="666" t="s">
        <v>1261</v>
      </c>
      <c r="F3200" s="666"/>
      <c r="G3200" s="29" t="s">
        <v>1235</v>
      </c>
      <c r="H3200" s="28" t="s">
        <v>1234</v>
      </c>
      <c r="I3200" s="28" t="s">
        <v>1233</v>
      </c>
      <c r="J3200" s="28" t="s">
        <v>11</v>
      </c>
    </row>
    <row r="3201" spans="1:10" ht="24" customHeight="1" x14ac:dyDescent="0.25">
      <c r="A3201" s="18" t="s">
        <v>1260</v>
      </c>
      <c r="B3201" s="16" t="s">
        <v>570</v>
      </c>
      <c r="C3201" s="18" t="s">
        <v>113</v>
      </c>
      <c r="D3201" s="18" t="s">
        <v>569</v>
      </c>
      <c r="E3201" s="667">
        <v>820</v>
      </c>
      <c r="F3201" s="667"/>
      <c r="G3201" s="17" t="s">
        <v>201</v>
      </c>
      <c r="H3201" s="46">
        <v>1</v>
      </c>
      <c r="I3201" s="15">
        <v>11.72</v>
      </c>
      <c r="J3201" s="15">
        <v>11.72</v>
      </c>
    </row>
    <row r="3202" spans="1:10" ht="24" customHeight="1" x14ac:dyDescent="0.25">
      <c r="A3202" s="39" t="s">
        <v>1247</v>
      </c>
      <c r="B3202" s="40" t="s">
        <v>2452</v>
      </c>
      <c r="C3202" s="39" t="s">
        <v>113</v>
      </c>
      <c r="D3202" s="39" t="s">
        <v>2451</v>
      </c>
      <c r="E3202" s="669" t="s">
        <v>1307</v>
      </c>
      <c r="F3202" s="669"/>
      <c r="G3202" s="38" t="s">
        <v>1250</v>
      </c>
      <c r="H3202" s="37">
        <v>0.1</v>
      </c>
      <c r="I3202" s="36">
        <v>15.73</v>
      </c>
      <c r="J3202" s="36">
        <v>1.57</v>
      </c>
    </row>
    <row r="3203" spans="1:10" ht="26.1" customHeight="1" x14ac:dyDescent="0.25">
      <c r="A3203" s="39" t="s">
        <v>1247</v>
      </c>
      <c r="B3203" s="40" t="s">
        <v>2699</v>
      </c>
      <c r="C3203" s="39" t="s">
        <v>113</v>
      </c>
      <c r="D3203" s="39" t="s">
        <v>2698</v>
      </c>
      <c r="E3203" s="669" t="s">
        <v>1244</v>
      </c>
      <c r="F3203" s="669"/>
      <c r="G3203" s="38" t="s">
        <v>77</v>
      </c>
      <c r="H3203" s="37">
        <v>1</v>
      </c>
      <c r="I3203" s="36">
        <v>7.93</v>
      </c>
      <c r="J3203" s="36">
        <v>7.93</v>
      </c>
    </row>
    <row r="3204" spans="1:10" ht="24" customHeight="1" x14ac:dyDescent="0.25">
      <c r="A3204" s="39" t="s">
        <v>1247</v>
      </c>
      <c r="B3204" s="40" t="s">
        <v>2697</v>
      </c>
      <c r="C3204" s="39" t="s">
        <v>113</v>
      </c>
      <c r="D3204" s="39" t="s">
        <v>2696</v>
      </c>
      <c r="E3204" s="669" t="s">
        <v>1307</v>
      </c>
      <c r="F3204" s="669"/>
      <c r="G3204" s="38" t="s">
        <v>1250</v>
      </c>
      <c r="H3204" s="37">
        <v>0.1</v>
      </c>
      <c r="I3204" s="36">
        <v>22.23</v>
      </c>
      <c r="J3204" s="36">
        <v>2.2200000000000002</v>
      </c>
    </row>
    <row r="3205" spans="1:10" x14ac:dyDescent="0.25">
      <c r="A3205" s="35"/>
      <c r="B3205" s="35"/>
      <c r="C3205" s="35"/>
      <c r="D3205" s="35"/>
      <c r="E3205" s="35" t="s">
        <v>1243</v>
      </c>
      <c r="F3205" s="34">
        <v>1.7593538</v>
      </c>
      <c r="G3205" s="35" t="s">
        <v>1242</v>
      </c>
      <c r="H3205" s="34">
        <v>2.0299999999999998</v>
      </c>
      <c r="I3205" s="35" t="s">
        <v>1241</v>
      </c>
      <c r="J3205" s="34">
        <v>3.79</v>
      </c>
    </row>
    <row r="3206" spans="1:10" x14ac:dyDescent="0.25">
      <c r="A3206" s="35"/>
      <c r="B3206" s="35"/>
      <c r="C3206" s="35"/>
      <c r="D3206" s="35"/>
      <c r="E3206" s="35" t="s">
        <v>1240</v>
      </c>
      <c r="F3206" s="34">
        <v>2.34</v>
      </c>
      <c r="G3206" s="35"/>
      <c r="H3206" s="674" t="s">
        <v>1239</v>
      </c>
      <c r="I3206" s="674"/>
      <c r="J3206" s="34">
        <v>14.06</v>
      </c>
    </row>
    <row r="3207" spans="1:10" ht="50.1" customHeight="1" thickBot="1" x14ac:dyDescent="0.3">
      <c r="A3207" s="11"/>
      <c r="B3207" s="11"/>
      <c r="C3207" s="11"/>
      <c r="D3207" s="11"/>
      <c r="E3207" s="11"/>
      <c r="F3207" s="11"/>
      <c r="G3207" s="11" t="s">
        <v>3360</v>
      </c>
      <c r="H3207" s="48">
        <v>10</v>
      </c>
      <c r="I3207" s="11" t="s">
        <v>3359</v>
      </c>
      <c r="J3207" s="47">
        <v>140.6</v>
      </c>
    </row>
    <row r="3208" spans="1:10" ht="1.2" customHeight="1" thickTop="1" x14ac:dyDescent="0.25">
      <c r="A3208" s="33"/>
      <c r="B3208" s="33"/>
      <c r="C3208" s="33"/>
      <c r="D3208" s="33"/>
      <c r="E3208" s="33"/>
      <c r="F3208" s="33"/>
      <c r="G3208" s="33"/>
      <c r="H3208" s="33"/>
      <c r="I3208" s="33"/>
      <c r="J3208" s="33"/>
    </row>
    <row r="3209" spans="1:10" ht="24" customHeight="1" x14ac:dyDescent="0.25">
      <c r="A3209" s="21" t="s">
        <v>568</v>
      </c>
      <c r="B3209" s="21"/>
      <c r="C3209" s="21"/>
      <c r="D3209" s="21" t="s">
        <v>567</v>
      </c>
      <c r="E3209" s="21"/>
      <c r="F3209" s="665"/>
      <c r="G3209" s="665"/>
      <c r="H3209" s="22"/>
      <c r="I3209" s="21"/>
      <c r="J3209" s="20">
        <v>34521.03</v>
      </c>
    </row>
    <row r="3210" spans="1:10" ht="18" customHeight="1" x14ac:dyDescent="0.25">
      <c r="A3210" s="30" t="s">
        <v>566</v>
      </c>
      <c r="B3210" s="28" t="s">
        <v>1237</v>
      </c>
      <c r="C3210" s="30" t="s">
        <v>1236</v>
      </c>
      <c r="D3210" s="30" t="s">
        <v>10</v>
      </c>
      <c r="E3210" s="666" t="s">
        <v>1261</v>
      </c>
      <c r="F3210" s="666"/>
      <c r="G3210" s="29" t="s">
        <v>1235</v>
      </c>
      <c r="H3210" s="28" t="s">
        <v>1234</v>
      </c>
      <c r="I3210" s="28" t="s">
        <v>1233</v>
      </c>
      <c r="J3210" s="28" t="s">
        <v>11</v>
      </c>
    </row>
    <row r="3211" spans="1:10" ht="39" customHeight="1" x14ac:dyDescent="0.25">
      <c r="A3211" s="18" t="s">
        <v>1260</v>
      </c>
      <c r="B3211" s="16" t="s">
        <v>565</v>
      </c>
      <c r="C3211" s="18" t="s">
        <v>61</v>
      </c>
      <c r="D3211" s="18" t="s">
        <v>564</v>
      </c>
      <c r="E3211" s="667" t="s">
        <v>1257</v>
      </c>
      <c r="F3211" s="667"/>
      <c r="G3211" s="17" t="s">
        <v>104</v>
      </c>
      <c r="H3211" s="46">
        <v>1</v>
      </c>
      <c r="I3211" s="15">
        <v>39.58</v>
      </c>
      <c r="J3211" s="15">
        <v>39.58</v>
      </c>
    </row>
    <row r="3212" spans="1:10" ht="26.1" customHeight="1" x14ac:dyDescent="0.25">
      <c r="A3212" s="44" t="s">
        <v>1254</v>
      </c>
      <c r="B3212" s="45" t="s">
        <v>1851</v>
      </c>
      <c r="C3212" s="44" t="s">
        <v>61</v>
      </c>
      <c r="D3212" s="44" t="s">
        <v>1850</v>
      </c>
      <c r="E3212" s="668" t="s">
        <v>1251</v>
      </c>
      <c r="F3212" s="668"/>
      <c r="G3212" s="43" t="s">
        <v>1250</v>
      </c>
      <c r="H3212" s="42">
        <v>0.40239999999999998</v>
      </c>
      <c r="I3212" s="41">
        <v>20.09</v>
      </c>
      <c r="J3212" s="41">
        <v>8.08</v>
      </c>
    </row>
    <row r="3213" spans="1:10" ht="26.1" customHeight="1" x14ac:dyDescent="0.25">
      <c r="A3213" s="44" t="s">
        <v>1254</v>
      </c>
      <c r="B3213" s="45" t="s">
        <v>1256</v>
      </c>
      <c r="C3213" s="44" t="s">
        <v>61</v>
      </c>
      <c r="D3213" s="44" t="s">
        <v>1255</v>
      </c>
      <c r="E3213" s="668" t="s">
        <v>1251</v>
      </c>
      <c r="F3213" s="668"/>
      <c r="G3213" s="43" t="s">
        <v>1250</v>
      </c>
      <c r="H3213" s="42">
        <v>0.40239999999999998</v>
      </c>
      <c r="I3213" s="41">
        <v>28.39</v>
      </c>
      <c r="J3213" s="41">
        <v>11.42</v>
      </c>
    </row>
    <row r="3214" spans="1:10" ht="26.1" customHeight="1" x14ac:dyDescent="0.25">
      <c r="A3214" s="39" t="s">
        <v>1247</v>
      </c>
      <c r="B3214" s="40" t="s">
        <v>2695</v>
      </c>
      <c r="C3214" s="39" t="s">
        <v>61</v>
      </c>
      <c r="D3214" s="39" t="s">
        <v>2694</v>
      </c>
      <c r="E3214" s="669" t="s">
        <v>1244</v>
      </c>
      <c r="F3214" s="669"/>
      <c r="G3214" s="38" t="s">
        <v>104</v>
      </c>
      <c r="H3214" s="37">
        <v>1.0353000000000001</v>
      </c>
      <c r="I3214" s="36">
        <v>19.37</v>
      </c>
      <c r="J3214" s="36">
        <v>20.05</v>
      </c>
    </row>
    <row r="3215" spans="1:10" ht="24" customHeight="1" x14ac:dyDescent="0.25">
      <c r="A3215" s="39" t="s">
        <v>1247</v>
      </c>
      <c r="B3215" s="40" t="s">
        <v>2611</v>
      </c>
      <c r="C3215" s="39" t="s">
        <v>61</v>
      </c>
      <c r="D3215" s="39" t="s">
        <v>2610</v>
      </c>
      <c r="E3215" s="669" t="s">
        <v>1244</v>
      </c>
      <c r="F3215" s="669"/>
      <c r="G3215" s="38" t="s">
        <v>82</v>
      </c>
      <c r="H3215" s="37">
        <v>2.24E-2</v>
      </c>
      <c r="I3215" s="36">
        <v>1.71</v>
      </c>
      <c r="J3215" s="36">
        <v>0.03</v>
      </c>
    </row>
    <row r="3216" spans="1:10" x14ac:dyDescent="0.25">
      <c r="A3216" s="35"/>
      <c r="B3216" s="35"/>
      <c r="C3216" s="35"/>
      <c r="D3216" s="35"/>
      <c r="E3216" s="35" t="s">
        <v>1243</v>
      </c>
      <c r="F3216" s="34">
        <v>7.0188469037229595</v>
      </c>
      <c r="G3216" s="35" t="s">
        <v>1242</v>
      </c>
      <c r="H3216" s="34">
        <v>8.1</v>
      </c>
      <c r="I3216" s="35" t="s">
        <v>1241</v>
      </c>
      <c r="J3216" s="34">
        <v>15.12</v>
      </c>
    </row>
    <row r="3217" spans="1:10" x14ac:dyDescent="0.25">
      <c r="A3217" s="35"/>
      <c r="B3217" s="35"/>
      <c r="C3217" s="35"/>
      <c r="D3217" s="35"/>
      <c r="E3217" s="35" t="s">
        <v>1240</v>
      </c>
      <c r="F3217" s="34">
        <v>7.91</v>
      </c>
      <c r="G3217" s="35"/>
      <c r="H3217" s="674" t="s">
        <v>1239</v>
      </c>
      <c r="I3217" s="674"/>
      <c r="J3217" s="34">
        <v>47.49</v>
      </c>
    </row>
    <row r="3218" spans="1:10" ht="50.1" customHeight="1" thickBot="1" x14ac:dyDescent="0.3">
      <c r="A3218" s="11"/>
      <c r="B3218" s="11"/>
      <c r="C3218" s="11"/>
      <c r="D3218" s="11"/>
      <c r="E3218" s="11"/>
      <c r="F3218" s="11"/>
      <c r="G3218" s="11" t="s">
        <v>3360</v>
      </c>
      <c r="H3218" s="48">
        <v>106.2</v>
      </c>
      <c r="I3218" s="11" t="s">
        <v>3359</v>
      </c>
      <c r="J3218" s="47">
        <v>5043.43</v>
      </c>
    </row>
    <row r="3219" spans="1:10" ht="1.2" customHeight="1" thickTop="1" x14ac:dyDescent="0.25">
      <c r="A3219" s="33"/>
      <c r="B3219" s="33"/>
      <c r="C3219" s="33"/>
      <c r="D3219" s="33"/>
      <c r="E3219" s="33"/>
      <c r="F3219" s="33"/>
      <c r="G3219" s="33"/>
      <c r="H3219" s="33"/>
      <c r="I3219" s="33"/>
      <c r="J3219" s="33"/>
    </row>
    <row r="3220" spans="1:10" ht="18" customHeight="1" x14ac:dyDescent="0.25">
      <c r="A3220" s="30" t="s">
        <v>563</v>
      </c>
      <c r="B3220" s="28" t="s">
        <v>1237</v>
      </c>
      <c r="C3220" s="30" t="s">
        <v>1236</v>
      </c>
      <c r="D3220" s="30" t="s">
        <v>10</v>
      </c>
      <c r="E3220" s="666" t="s">
        <v>1261</v>
      </c>
      <c r="F3220" s="666"/>
      <c r="G3220" s="29" t="s">
        <v>1235</v>
      </c>
      <c r="H3220" s="28" t="s">
        <v>1234</v>
      </c>
      <c r="I3220" s="28" t="s">
        <v>1233</v>
      </c>
      <c r="J3220" s="28" t="s">
        <v>11</v>
      </c>
    </row>
    <row r="3221" spans="1:10" ht="39" customHeight="1" x14ac:dyDescent="0.25">
      <c r="A3221" s="18" t="s">
        <v>1260</v>
      </c>
      <c r="B3221" s="16" t="s">
        <v>562</v>
      </c>
      <c r="C3221" s="18" t="s">
        <v>61</v>
      </c>
      <c r="D3221" s="18" t="s">
        <v>561</v>
      </c>
      <c r="E3221" s="667" t="s">
        <v>1257</v>
      </c>
      <c r="F3221" s="667"/>
      <c r="G3221" s="17" t="s">
        <v>104</v>
      </c>
      <c r="H3221" s="46">
        <v>1</v>
      </c>
      <c r="I3221" s="15">
        <v>48.8</v>
      </c>
      <c r="J3221" s="15">
        <v>48.8</v>
      </c>
    </row>
    <row r="3222" spans="1:10" ht="26.1" customHeight="1" x14ac:dyDescent="0.25">
      <c r="A3222" s="44" t="s">
        <v>1254</v>
      </c>
      <c r="B3222" s="45" t="s">
        <v>1851</v>
      </c>
      <c r="C3222" s="44" t="s">
        <v>61</v>
      </c>
      <c r="D3222" s="44" t="s">
        <v>1850</v>
      </c>
      <c r="E3222" s="668" t="s">
        <v>1251</v>
      </c>
      <c r="F3222" s="668"/>
      <c r="G3222" s="43" t="s">
        <v>1250</v>
      </c>
      <c r="H3222" s="42">
        <v>0.13089999999999999</v>
      </c>
      <c r="I3222" s="41">
        <v>20.09</v>
      </c>
      <c r="J3222" s="41">
        <v>2.62</v>
      </c>
    </row>
    <row r="3223" spans="1:10" ht="26.1" customHeight="1" x14ac:dyDescent="0.25">
      <c r="A3223" s="44" t="s">
        <v>1254</v>
      </c>
      <c r="B3223" s="45" t="s">
        <v>1256</v>
      </c>
      <c r="C3223" s="44" t="s">
        <v>61</v>
      </c>
      <c r="D3223" s="44" t="s">
        <v>1255</v>
      </c>
      <c r="E3223" s="668" t="s">
        <v>1251</v>
      </c>
      <c r="F3223" s="668"/>
      <c r="G3223" s="43" t="s">
        <v>1250</v>
      </c>
      <c r="H3223" s="42">
        <v>0.13089999999999999</v>
      </c>
      <c r="I3223" s="41">
        <v>28.39</v>
      </c>
      <c r="J3223" s="41">
        <v>3.71</v>
      </c>
    </row>
    <row r="3224" spans="1:10" ht="26.1" customHeight="1" x14ac:dyDescent="0.25">
      <c r="A3224" s="39" t="s">
        <v>1247</v>
      </c>
      <c r="B3224" s="40" t="s">
        <v>2693</v>
      </c>
      <c r="C3224" s="39" t="s">
        <v>61</v>
      </c>
      <c r="D3224" s="39" t="s">
        <v>2692</v>
      </c>
      <c r="E3224" s="669" t="s">
        <v>1244</v>
      </c>
      <c r="F3224" s="669"/>
      <c r="G3224" s="38" t="s">
        <v>104</v>
      </c>
      <c r="H3224" s="37">
        <v>1.0353000000000001</v>
      </c>
      <c r="I3224" s="36">
        <v>40.909999999999997</v>
      </c>
      <c r="J3224" s="36">
        <v>42.35</v>
      </c>
    </row>
    <row r="3225" spans="1:10" ht="24" customHeight="1" x14ac:dyDescent="0.25">
      <c r="A3225" s="39" t="s">
        <v>1247</v>
      </c>
      <c r="B3225" s="40" t="s">
        <v>2611</v>
      </c>
      <c r="C3225" s="39" t="s">
        <v>61</v>
      </c>
      <c r="D3225" s="39" t="s">
        <v>2610</v>
      </c>
      <c r="E3225" s="669" t="s">
        <v>1244</v>
      </c>
      <c r="F3225" s="669"/>
      <c r="G3225" s="38" t="s">
        <v>82</v>
      </c>
      <c r="H3225" s="37">
        <v>7.2999999999999995E-2</v>
      </c>
      <c r="I3225" s="36">
        <v>1.71</v>
      </c>
      <c r="J3225" s="36">
        <v>0.12</v>
      </c>
    </row>
    <row r="3226" spans="1:10" x14ac:dyDescent="0.25">
      <c r="A3226" s="35"/>
      <c r="B3226" s="35"/>
      <c r="C3226" s="35"/>
      <c r="D3226" s="35"/>
      <c r="E3226" s="35" t="s">
        <v>1243</v>
      </c>
      <c r="F3226" s="34">
        <v>2.2792684059047441</v>
      </c>
      <c r="G3226" s="35" t="s">
        <v>1242</v>
      </c>
      <c r="H3226" s="34">
        <v>2.63</v>
      </c>
      <c r="I3226" s="35" t="s">
        <v>1241</v>
      </c>
      <c r="J3226" s="34">
        <v>4.91</v>
      </c>
    </row>
    <row r="3227" spans="1:10" x14ac:dyDescent="0.25">
      <c r="A3227" s="35"/>
      <c r="B3227" s="35"/>
      <c r="C3227" s="35"/>
      <c r="D3227" s="35"/>
      <c r="E3227" s="35" t="s">
        <v>1240</v>
      </c>
      <c r="F3227" s="34">
        <v>9.76</v>
      </c>
      <c r="G3227" s="35"/>
      <c r="H3227" s="674" t="s">
        <v>1239</v>
      </c>
      <c r="I3227" s="674"/>
      <c r="J3227" s="34">
        <v>58.56</v>
      </c>
    </row>
    <row r="3228" spans="1:10" ht="50.1" customHeight="1" thickBot="1" x14ac:dyDescent="0.3">
      <c r="A3228" s="11"/>
      <c r="B3228" s="11"/>
      <c r="C3228" s="11"/>
      <c r="D3228" s="11"/>
      <c r="E3228" s="11"/>
      <c r="F3228" s="11"/>
      <c r="G3228" s="11" t="s">
        <v>3360</v>
      </c>
      <c r="H3228" s="48">
        <v>147.72</v>
      </c>
      <c r="I3228" s="11" t="s">
        <v>3359</v>
      </c>
      <c r="J3228" s="47">
        <v>8650.48</v>
      </c>
    </row>
    <row r="3229" spans="1:10" ht="1.2" customHeight="1" thickTop="1" x14ac:dyDescent="0.25">
      <c r="A3229" s="33"/>
      <c r="B3229" s="33"/>
      <c r="C3229" s="33"/>
      <c r="D3229" s="33"/>
      <c r="E3229" s="33"/>
      <c r="F3229" s="33"/>
      <c r="G3229" s="33"/>
      <c r="H3229" s="33"/>
      <c r="I3229" s="33"/>
      <c r="J3229" s="33"/>
    </row>
    <row r="3230" spans="1:10" ht="18" customHeight="1" x14ac:dyDescent="0.25">
      <c r="A3230" s="30" t="s">
        <v>560</v>
      </c>
      <c r="B3230" s="28" t="s">
        <v>1237</v>
      </c>
      <c r="C3230" s="30" t="s">
        <v>1236</v>
      </c>
      <c r="D3230" s="30" t="s">
        <v>10</v>
      </c>
      <c r="E3230" s="666" t="s">
        <v>1261</v>
      </c>
      <c r="F3230" s="666"/>
      <c r="G3230" s="29" t="s">
        <v>1235</v>
      </c>
      <c r="H3230" s="28" t="s">
        <v>1234</v>
      </c>
      <c r="I3230" s="28" t="s">
        <v>1233</v>
      </c>
      <c r="J3230" s="28" t="s">
        <v>11</v>
      </c>
    </row>
    <row r="3231" spans="1:10" ht="39" customHeight="1" x14ac:dyDescent="0.25">
      <c r="A3231" s="18" t="s">
        <v>1260</v>
      </c>
      <c r="B3231" s="16" t="s">
        <v>559</v>
      </c>
      <c r="C3231" s="18" t="s">
        <v>61</v>
      </c>
      <c r="D3231" s="18" t="s">
        <v>558</v>
      </c>
      <c r="E3231" s="667" t="s">
        <v>1257</v>
      </c>
      <c r="F3231" s="667"/>
      <c r="G3231" s="17" t="s">
        <v>82</v>
      </c>
      <c r="H3231" s="46">
        <v>1</v>
      </c>
      <c r="I3231" s="15">
        <v>36.049999999999997</v>
      </c>
      <c r="J3231" s="15">
        <v>36.049999999999997</v>
      </c>
    </row>
    <row r="3232" spans="1:10" ht="26.1" customHeight="1" x14ac:dyDescent="0.25">
      <c r="A3232" s="44" t="s">
        <v>1254</v>
      </c>
      <c r="B3232" s="45" t="s">
        <v>1851</v>
      </c>
      <c r="C3232" s="44" t="s">
        <v>61</v>
      </c>
      <c r="D3232" s="44" t="s">
        <v>1850</v>
      </c>
      <c r="E3232" s="668" t="s">
        <v>1251</v>
      </c>
      <c r="F3232" s="668"/>
      <c r="G3232" s="43" t="s">
        <v>1250</v>
      </c>
      <c r="H3232" s="42">
        <v>0.27289999999999998</v>
      </c>
      <c r="I3232" s="41">
        <v>20.09</v>
      </c>
      <c r="J3232" s="41">
        <v>5.48</v>
      </c>
    </row>
    <row r="3233" spans="1:10" ht="26.1" customHeight="1" x14ac:dyDescent="0.25">
      <c r="A3233" s="44" t="s">
        <v>1254</v>
      </c>
      <c r="B3233" s="45" t="s">
        <v>1256</v>
      </c>
      <c r="C3233" s="44" t="s">
        <v>61</v>
      </c>
      <c r="D3233" s="44" t="s">
        <v>1255</v>
      </c>
      <c r="E3233" s="668" t="s">
        <v>1251</v>
      </c>
      <c r="F3233" s="668"/>
      <c r="G3233" s="43" t="s">
        <v>1250</v>
      </c>
      <c r="H3233" s="42">
        <v>0.27289999999999998</v>
      </c>
      <c r="I3233" s="41">
        <v>28.39</v>
      </c>
      <c r="J3233" s="41">
        <v>7.74</v>
      </c>
    </row>
    <row r="3234" spans="1:10" ht="26.1" customHeight="1" x14ac:dyDescent="0.25">
      <c r="A3234" s="39" t="s">
        <v>1247</v>
      </c>
      <c r="B3234" s="40" t="s">
        <v>2671</v>
      </c>
      <c r="C3234" s="39" t="s">
        <v>61</v>
      </c>
      <c r="D3234" s="39" t="s">
        <v>2670</v>
      </c>
      <c r="E3234" s="669" t="s">
        <v>1244</v>
      </c>
      <c r="F3234" s="669"/>
      <c r="G3234" s="38" t="s">
        <v>82</v>
      </c>
      <c r="H3234" s="37">
        <v>2</v>
      </c>
      <c r="I3234" s="36">
        <v>3.15</v>
      </c>
      <c r="J3234" s="36">
        <v>6.3</v>
      </c>
    </row>
    <row r="3235" spans="1:10" ht="39" customHeight="1" x14ac:dyDescent="0.25">
      <c r="A3235" s="39" t="s">
        <v>1247</v>
      </c>
      <c r="B3235" s="40" t="s">
        <v>2603</v>
      </c>
      <c r="C3235" s="39" t="s">
        <v>61</v>
      </c>
      <c r="D3235" s="39" t="s">
        <v>2602</v>
      </c>
      <c r="E3235" s="669" t="s">
        <v>1244</v>
      </c>
      <c r="F3235" s="669"/>
      <c r="G3235" s="38" t="s">
        <v>82</v>
      </c>
      <c r="H3235" s="37">
        <v>0.115</v>
      </c>
      <c r="I3235" s="36">
        <v>21.19</v>
      </c>
      <c r="J3235" s="36">
        <v>2.4300000000000002</v>
      </c>
    </row>
    <row r="3236" spans="1:10" ht="26.1" customHeight="1" x14ac:dyDescent="0.25">
      <c r="A3236" s="39" t="s">
        <v>1247</v>
      </c>
      <c r="B3236" s="40" t="s">
        <v>2691</v>
      </c>
      <c r="C3236" s="39" t="s">
        <v>61</v>
      </c>
      <c r="D3236" s="39" t="s">
        <v>2690</v>
      </c>
      <c r="E3236" s="669" t="s">
        <v>1244</v>
      </c>
      <c r="F3236" s="669"/>
      <c r="G3236" s="38" t="s">
        <v>82</v>
      </c>
      <c r="H3236" s="37">
        <v>1</v>
      </c>
      <c r="I3236" s="36">
        <v>14.1</v>
      </c>
      <c r="J3236" s="36">
        <v>14.1</v>
      </c>
    </row>
    <row r="3237" spans="1:10" x14ac:dyDescent="0.25">
      <c r="A3237" s="35"/>
      <c r="B3237" s="35"/>
      <c r="C3237" s="35"/>
      <c r="D3237" s="35"/>
      <c r="E3237" s="35" t="s">
        <v>1243</v>
      </c>
      <c r="F3237" s="34">
        <v>4.7581468758703931</v>
      </c>
      <c r="G3237" s="35" t="s">
        <v>1242</v>
      </c>
      <c r="H3237" s="34">
        <v>5.49</v>
      </c>
      <c r="I3237" s="35" t="s">
        <v>1241</v>
      </c>
      <c r="J3237" s="34">
        <v>10.25</v>
      </c>
    </row>
    <row r="3238" spans="1:10" x14ac:dyDescent="0.25">
      <c r="A3238" s="35"/>
      <c r="B3238" s="35"/>
      <c r="C3238" s="35"/>
      <c r="D3238" s="35"/>
      <c r="E3238" s="35" t="s">
        <v>1240</v>
      </c>
      <c r="F3238" s="34">
        <v>7.21</v>
      </c>
      <c r="G3238" s="35"/>
      <c r="H3238" s="674" t="s">
        <v>1239</v>
      </c>
      <c r="I3238" s="674"/>
      <c r="J3238" s="34">
        <v>43.26</v>
      </c>
    </row>
    <row r="3239" spans="1:10" ht="50.1" customHeight="1" thickBot="1" x14ac:dyDescent="0.3">
      <c r="A3239" s="11"/>
      <c r="B3239" s="11"/>
      <c r="C3239" s="11"/>
      <c r="D3239" s="11"/>
      <c r="E3239" s="11"/>
      <c r="F3239" s="11"/>
      <c r="G3239" s="11" t="s">
        <v>3360</v>
      </c>
      <c r="H3239" s="48">
        <v>16</v>
      </c>
      <c r="I3239" s="11" t="s">
        <v>3359</v>
      </c>
      <c r="J3239" s="47">
        <v>692.16</v>
      </c>
    </row>
    <row r="3240" spans="1:10" ht="1.2" customHeight="1" thickTop="1" x14ac:dyDescent="0.25">
      <c r="A3240" s="33"/>
      <c r="B3240" s="33"/>
      <c r="C3240" s="33"/>
      <c r="D3240" s="33"/>
      <c r="E3240" s="33"/>
      <c r="F3240" s="33"/>
      <c r="G3240" s="33"/>
      <c r="H3240" s="33"/>
      <c r="I3240" s="33"/>
      <c r="J3240" s="33"/>
    </row>
    <row r="3241" spans="1:10" ht="18" customHeight="1" x14ac:dyDescent="0.25">
      <c r="A3241" s="30" t="s">
        <v>557</v>
      </c>
      <c r="B3241" s="28" t="s">
        <v>1237</v>
      </c>
      <c r="C3241" s="30" t="s">
        <v>1236</v>
      </c>
      <c r="D3241" s="30" t="s">
        <v>10</v>
      </c>
      <c r="E3241" s="666" t="s">
        <v>1261</v>
      </c>
      <c r="F3241" s="666"/>
      <c r="G3241" s="29" t="s">
        <v>1235</v>
      </c>
      <c r="H3241" s="28" t="s">
        <v>1234</v>
      </c>
      <c r="I3241" s="28" t="s">
        <v>1233</v>
      </c>
      <c r="J3241" s="28" t="s">
        <v>11</v>
      </c>
    </row>
    <row r="3242" spans="1:10" ht="39" customHeight="1" x14ac:dyDescent="0.25">
      <c r="A3242" s="18" t="s">
        <v>1260</v>
      </c>
      <c r="B3242" s="16" t="s">
        <v>556</v>
      </c>
      <c r="C3242" s="18" t="s">
        <v>61</v>
      </c>
      <c r="D3242" s="18" t="s">
        <v>555</v>
      </c>
      <c r="E3242" s="667" t="s">
        <v>1257</v>
      </c>
      <c r="F3242" s="667"/>
      <c r="G3242" s="17" t="s">
        <v>82</v>
      </c>
      <c r="H3242" s="46">
        <v>1</v>
      </c>
      <c r="I3242" s="15">
        <v>99.36</v>
      </c>
      <c r="J3242" s="15">
        <v>99.36</v>
      </c>
    </row>
    <row r="3243" spans="1:10" ht="26.1" customHeight="1" x14ac:dyDescent="0.25">
      <c r="A3243" s="44" t="s">
        <v>1254</v>
      </c>
      <c r="B3243" s="45" t="s">
        <v>1851</v>
      </c>
      <c r="C3243" s="44" t="s">
        <v>61</v>
      </c>
      <c r="D3243" s="44" t="s">
        <v>1850</v>
      </c>
      <c r="E3243" s="668" t="s">
        <v>1251</v>
      </c>
      <c r="F3243" s="668"/>
      <c r="G3243" s="43" t="s">
        <v>1250</v>
      </c>
      <c r="H3243" s="42">
        <v>0.4713</v>
      </c>
      <c r="I3243" s="41">
        <v>20.09</v>
      </c>
      <c r="J3243" s="41">
        <v>9.4600000000000009</v>
      </c>
    </row>
    <row r="3244" spans="1:10" ht="26.1" customHeight="1" x14ac:dyDescent="0.25">
      <c r="A3244" s="44" t="s">
        <v>1254</v>
      </c>
      <c r="B3244" s="45" t="s">
        <v>1256</v>
      </c>
      <c r="C3244" s="44" t="s">
        <v>61</v>
      </c>
      <c r="D3244" s="44" t="s">
        <v>1255</v>
      </c>
      <c r="E3244" s="668" t="s">
        <v>1251</v>
      </c>
      <c r="F3244" s="668"/>
      <c r="G3244" s="43" t="s">
        <v>1250</v>
      </c>
      <c r="H3244" s="42">
        <v>0.4713</v>
      </c>
      <c r="I3244" s="41">
        <v>28.39</v>
      </c>
      <c r="J3244" s="41">
        <v>13.38</v>
      </c>
    </row>
    <row r="3245" spans="1:10" ht="26.1" customHeight="1" x14ac:dyDescent="0.25">
      <c r="A3245" s="39" t="s">
        <v>1247</v>
      </c>
      <c r="B3245" s="40" t="s">
        <v>2667</v>
      </c>
      <c r="C3245" s="39" t="s">
        <v>61</v>
      </c>
      <c r="D3245" s="39" t="s">
        <v>2666</v>
      </c>
      <c r="E3245" s="669" t="s">
        <v>1244</v>
      </c>
      <c r="F3245" s="669"/>
      <c r="G3245" s="38" t="s">
        <v>82</v>
      </c>
      <c r="H3245" s="37">
        <v>2</v>
      </c>
      <c r="I3245" s="36">
        <v>10.9</v>
      </c>
      <c r="J3245" s="36">
        <v>21.8</v>
      </c>
    </row>
    <row r="3246" spans="1:10" ht="39" customHeight="1" x14ac:dyDescent="0.25">
      <c r="A3246" s="39" t="s">
        <v>1247</v>
      </c>
      <c r="B3246" s="40" t="s">
        <v>2603</v>
      </c>
      <c r="C3246" s="39" t="s">
        <v>61</v>
      </c>
      <c r="D3246" s="39" t="s">
        <v>2602</v>
      </c>
      <c r="E3246" s="669" t="s">
        <v>1244</v>
      </c>
      <c r="F3246" s="669"/>
      <c r="G3246" s="38" t="s">
        <v>82</v>
      </c>
      <c r="H3246" s="37">
        <v>0.17499999999999999</v>
      </c>
      <c r="I3246" s="36">
        <v>21.19</v>
      </c>
      <c r="J3246" s="36">
        <v>3.7</v>
      </c>
    </row>
    <row r="3247" spans="1:10" ht="26.1" customHeight="1" x14ac:dyDescent="0.25">
      <c r="A3247" s="39" t="s">
        <v>1247</v>
      </c>
      <c r="B3247" s="40" t="s">
        <v>2689</v>
      </c>
      <c r="C3247" s="39" t="s">
        <v>61</v>
      </c>
      <c r="D3247" s="39" t="s">
        <v>2688</v>
      </c>
      <c r="E3247" s="669" t="s">
        <v>1244</v>
      </c>
      <c r="F3247" s="669"/>
      <c r="G3247" s="38" t="s">
        <v>82</v>
      </c>
      <c r="H3247" s="37">
        <v>1</v>
      </c>
      <c r="I3247" s="36">
        <v>51.02</v>
      </c>
      <c r="J3247" s="36">
        <v>51.02</v>
      </c>
    </row>
    <row r="3248" spans="1:10" x14ac:dyDescent="0.25">
      <c r="A3248" s="35"/>
      <c r="B3248" s="35"/>
      <c r="C3248" s="35"/>
      <c r="D3248" s="35"/>
      <c r="E3248" s="35" t="s">
        <v>1243</v>
      </c>
      <c r="F3248" s="34">
        <v>8.2211493826014301</v>
      </c>
      <c r="G3248" s="35" t="s">
        <v>1242</v>
      </c>
      <c r="H3248" s="34">
        <v>9.49</v>
      </c>
      <c r="I3248" s="35" t="s">
        <v>1241</v>
      </c>
      <c r="J3248" s="34">
        <v>17.71</v>
      </c>
    </row>
    <row r="3249" spans="1:10" x14ac:dyDescent="0.25">
      <c r="A3249" s="35"/>
      <c r="B3249" s="35"/>
      <c r="C3249" s="35"/>
      <c r="D3249" s="35"/>
      <c r="E3249" s="35" t="s">
        <v>1240</v>
      </c>
      <c r="F3249" s="34">
        <v>19.87</v>
      </c>
      <c r="G3249" s="35"/>
      <c r="H3249" s="674" t="s">
        <v>1239</v>
      </c>
      <c r="I3249" s="674"/>
      <c r="J3249" s="34">
        <v>119.23</v>
      </c>
    </row>
    <row r="3250" spans="1:10" ht="50.1" customHeight="1" thickBot="1" x14ac:dyDescent="0.3">
      <c r="A3250" s="11"/>
      <c r="B3250" s="11"/>
      <c r="C3250" s="11"/>
      <c r="D3250" s="11"/>
      <c r="E3250" s="11"/>
      <c r="F3250" s="11"/>
      <c r="G3250" s="11" t="s">
        <v>3360</v>
      </c>
      <c r="H3250" s="48">
        <v>6</v>
      </c>
      <c r="I3250" s="11" t="s">
        <v>3359</v>
      </c>
      <c r="J3250" s="47">
        <v>715.38</v>
      </c>
    </row>
    <row r="3251" spans="1:10" ht="1.2" customHeight="1" thickTop="1" x14ac:dyDescent="0.25">
      <c r="A3251" s="33"/>
      <c r="B3251" s="33"/>
      <c r="C3251" s="33"/>
      <c r="D3251" s="33"/>
      <c r="E3251" s="33"/>
      <c r="F3251" s="33"/>
      <c r="G3251" s="33"/>
      <c r="H3251" s="33"/>
      <c r="I3251" s="33"/>
      <c r="J3251" s="33"/>
    </row>
    <row r="3252" spans="1:10" ht="18" customHeight="1" x14ac:dyDescent="0.25">
      <c r="A3252" s="30" t="s">
        <v>554</v>
      </c>
      <c r="B3252" s="28" t="s">
        <v>1237</v>
      </c>
      <c r="C3252" s="30" t="s">
        <v>1236</v>
      </c>
      <c r="D3252" s="30" t="s">
        <v>10</v>
      </c>
      <c r="E3252" s="666" t="s">
        <v>1261</v>
      </c>
      <c r="F3252" s="666"/>
      <c r="G3252" s="29" t="s">
        <v>1235</v>
      </c>
      <c r="H3252" s="28" t="s">
        <v>1234</v>
      </c>
      <c r="I3252" s="28" t="s">
        <v>1233</v>
      </c>
      <c r="J3252" s="28" t="s">
        <v>11</v>
      </c>
    </row>
    <row r="3253" spans="1:10" ht="39" customHeight="1" x14ac:dyDescent="0.25">
      <c r="A3253" s="18" t="s">
        <v>1260</v>
      </c>
      <c r="B3253" s="16" t="s">
        <v>553</v>
      </c>
      <c r="C3253" s="18" t="s">
        <v>61</v>
      </c>
      <c r="D3253" s="18" t="s">
        <v>552</v>
      </c>
      <c r="E3253" s="667" t="s">
        <v>1257</v>
      </c>
      <c r="F3253" s="667"/>
      <c r="G3253" s="17" t="s">
        <v>82</v>
      </c>
      <c r="H3253" s="46">
        <v>1</v>
      </c>
      <c r="I3253" s="15">
        <v>35.340000000000003</v>
      </c>
      <c r="J3253" s="15">
        <v>35.340000000000003</v>
      </c>
    </row>
    <row r="3254" spans="1:10" ht="26.1" customHeight="1" x14ac:dyDescent="0.25">
      <c r="A3254" s="44" t="s">
        <v>1254</v>
      </c>
      <c r="B3254" s="45" t="s">
        <v>1851</v>
      </c>
      <c r="C3254" s="44" t="s">
        <v>61</v>
      </c>
      <c r="D3254" s="44" t="s">
        <v>1850</v>
      </c>
      <c r="E3254" s="668" t="s">
        <v>1251</v>
      </c>
      <c r="F3254" s="668"/>
      <c r="G3254" s="43" t="s">
        <v>1250</v>
      </c>
      <c r="H3254" s="42">
        <v>0.27289999999999998</v>
      </c>
      <c r="I3254" s="41">
        <v>20.09</v>
      </c>
      <c r="J3254" s="41">
        <v>5.48</v>
      </c>
    </row>
    <row r="3255" spans="1:10" ht="26.1" customHeight="1" x14ac:dyDescent="0.25">
      <c r="A3255" s="44" t="s">
        <v>1254</v>
      </c>
      <c r="B3255" s="45" t="s">
        <v>1256</v>
      </c>
      <c r="C3255" s="44" t="s">
        <v>61</v>
      </c>
      <c r="D3255" s="44" t="s">
        <v>1255</v>
      </c>
      <c r="E3255" s="668" t="s">
        <v>1251</v>
      </c>
      <c r="F3255" s="668"/>
      <c r="G3255" s="43" t="s">
        <v>1250</v>
      </c>
      <c r="H3255" s="42">
        <v>0.27289999999999998</v>
      </c>
      <c r="I3255" s="41">
        <v>28.39</v>
      </c>
      <c r="J3255" s="41">
        <v>7.74</v>
      </c>
    </row>
    <row r="3256" spans="1:10" ht="26.1" customHeight="1" x14ac:dyDescent="0.25">
      <c r="A3256" s="39" t="s">
        <v>1247</v>
      </c>
      <c r="B3256" s="40" t="s">
        <v>2671</v>
      </c>
      <c r="C3256" s="39" t="s">
        <v>61</v>
      </c>
      <c r="D3256" s="39" t="s">
        <v>2670</v>
      </c>
      <c r="E3256" s="669" t="s">
        <v>1244</v>
      </c>
      <c r="F3256" s="669"/>
      <c r="G3256" s="38" t="s">
        <v>82</v>
      </c>
      <c r="H3256" s="37">
        <v>2</v>
      </c>
      <c r="I3256" s="36">
        <v>3.15</v>
      </c>
      <c r="J3256" s="36">
        <v>6.3</v>
      </c>
    </row>
    <row r="3257" spans="1:10" ht="39" customHeight="1" x14ac:dyDescent="0.25">
      <c r="A3257" s="39" t="s">
        <v>1247</v>
      </c>
      <c r="B3257" s="40" t="s">
        <v>2603</v>
      </c>
      <c r="C3257" s="39" t="s">
        <v>61</v>
      </c>
      <c r="D3257" s="39" t="s">
        <v>2602</v>
      </c>
      <c r="E3257" s="669" t="s">
        <v>1244</v>
      </c>
      <c r="F3257" s="669"/>
      <c r="G3257" s="38" t="s">
        <v>82</v>
      </c>
      <c r="H3257" s="37">
        <v>0.115</v>
      </c>
      <c r="I3257" s="36">
        <v>21.19</v>
      </c>
      <c r="J3257" s="36">
        <v>2.4300000000000002</v>
      </c>
    </row>
    <row r="3258" spans="1:10" ht="26.1" customHeight="1" x14ac:dyDescent="0.25">
      <c r="A3258" s="39" t="s">
        <v>1247</v>
      </c>
      <c r="B3258" s="40" t="s">
        <v>2687</v>
      </c>
      <c r="C3258" s="39" t="s">
        <v>61</v>
      </c>
      <c r="D3258" s="39" t="s">
        <v>2686</v>
      </c>
      <c r="E3258" s="669" t="s">
        <v>1244</v>
      </c>
      <c r="F3258" s="669"/>
      <c r="G3258" s="38" t="s">
        <v>82</v>
      </c>
      <c r="H3258" s="37">
        <v>1</v>
      </c>
      <c r="I3258" s="36">
        <v>13.39</v>
      </c>
      <c r="J3258" s="36">
        <v>13.39</v>
      </c>
    </row>
    <row r="3259" spans="1:10" x14ac:dyDescent="0.25">
      <c r="A3259" s="35"/>
      <c r="B3259" s="35"/>
      <c r="C3259" s="35"/>
      <c r="D3259" s="35"/>
      <c r="E3259" s="35" t="s">
        <v>1243</v>
      </c>
      <c r="F3259" s="34">
        <v>4.7581468758703931</v>
      </c>
      <c r="G3259" s="35" t="s">
        <v>1242</v>
      </c>
      <c r="H3259" s="34">
        <v>5.49</v>
      </c>
      <c r="I3259" s="35" t="s">
        <v>1241</v>
      </c>
      <c r="J3259" s="34">
        <v>10.25</v>
      </c>
    </row>
    <row r="3260" spans="1:10" x14ac:dyDescent="0.25">
      <c r="A3260" s="35"/>
      <c r="B3260" s="35"/>
      <c r="C3260" s="35"/>
      <c r="D3260" s="35"/>
      <c r="E3260" s="35" t="s">
        <v>1240</v>
      </c>
      <c r="F3260" s="34">
        <v>7.06</v>
      </c>
      <c r="G3260" s="35"/>
      <c r="H3260" s="674" t="s">
        <v>1239</v>
      </c>
      <c r="I3260" s="674"/>
      <c r="J3260" s="34">
        <v>42.4</v>
      </c>
    </row>
    <row r="3261" spans="1:10" ht="50.1" customHeight="1" thickBot="1" x14ac:dyDescent="0.3">
      <c r="A3261" s="11"/>
      <c r="B3261" s="11"/>
      <c r="C3261" s="11"/>
      <c r="D3261" s="11"/>
      <c r="E3261" s="11"/>
      <c r="F3261" s="11"/>
      <c r="G3261" s="11" t="s">
        <v>3360</v>
      </c>
      <c r="H3261" s="48">
        <v>12</v>
      </c>
      <c r="I3261" s="11" t="s">
        <v>3359</v>
      </c>
      <c r="J3261" s="47">
        <v>508.8</v>
      </c>
    </row>
    <row r="3262" spans="1:10" ht="1.2" customHeight="1" thickTop="1" x14ac:dyDescent="0.25">
      <c r="A3262" s="33"/>
      <c r="B3262" s="33"/>
      <c r="C3262" s="33"/>
      <c r="D3262" s="33"/>
      <c r="E3262" s="33"/>
      <c r="F3262" s="33"/>
      <c r="G3262" s="33"/>
      <c r="H3262" s="33"/>
      <c r="I3262" s="33"/>
      <c r="J3262" s="33"/>
    </row>
    <row r="3263" spans="1:10" ht="18" customHeight="1" x14ac:dyDescent="0.25">
      <c r="A3263" s="30" t="s">
        <v>551</v>
      </c>
      <c r="B3263" s="28" t="s">
        <v>1237</v>
      </c>
      <c r="C3263" s="30" t="s">
        <v>1236</v>
      </c>
      <c r="D3263" s="30" t="s">
        <v>10</v>
      </c>
      <c r="E3263" s="666" t="s">
        <v>1261</v>
      </c>
      <c r="F3263" s="666"/>
      <c r="G3263" s="29" t="s">
        <v>1235</v>
      </c>
      <c r="H3263" s="28" t="s">
        <v>1234</v>
      </c>
      <c r="I3263" s="28" t="s">
        <v>1233</v>
      </c>
      <c r="J3263" s="28" t="s">
        <v>11</v>
      </c>
    </row>
    <row r="3264" spans="1:10" ht="39" customHeight="1" x14ac:dyDescent="0.25">
      <c r="A3264" s="18" t="s">
        <v>1260</v>
      </c>
      <c r="B3264" s="16" t="s">
        <v>550</v>
      </c>
      <c r="C3264" s="18" t="s">
        <v>61</v>
      </c>
      <c r="D3264" s="18" t="s">
        <v>549</v>
      </c>
      <c r="E3264" s="667" t="s">
        <v>1257</v>
      </c>
      <c r="F3264" s="667"/>
      <c r="G3264" s="17" t="s">
        <v>82</v>
      </c>
      <c r="H3264" s="46">
        <v>1</v>
      </c>
      <c r="I3264" s="15">
        <v>101.52</v>
      </c>
      <c r="J3264" s="15">
        <v>101.52</v>
      </c>
    </row>
    <row r="3265" spans="1:10" ht="26.1" customHeight="1" x14ac:dyDescent="0.25">
      <c r="A3265" s="44" t="s">
        <v>1254</v>
      </c>
      <c r="B3265" s="45" t="s">
        <v>1851</v>
      </c>
      <c r="C3265" s="44" t="s">
        <v>61</v>
      </c>
      <c r="D3265" s="44" t="s">
        <v>1850</v>
      </c>
      <c r="E3265" s="668" t="s">
        <v>1251</v>
      </c>
      <c r="F3265" s="668"/>
      <c r="G3265" s="43" t="s">
        <v>1250</v>
      </c>
      <c r="H3265" s="42">
        <v>0.4713</v>
      </c>
      <c r="I3265" s="41">
        <v>20.09</v>
      </c>
      <c r="J3265" s="41">
        <v>9.4600000000000009</v>
      </c>
    </row>
    <row r="3266" spans="1:10" ht="26.1" customHeight="1" x14ac:dyDescent="0.25">
      <c r="A3266" s="44" t="s">
        <v>1254</v>
      </c>
      <c r="B3266" s="45" t="s">
        <v>1256</v>
      </c>
      <c r="C3266" s="44" t="s">
        <v>61</v>
      </c>
      <c r="D3266" s="44" t="s">
        <v>1255</v>
      </c>
      <c r="E3266" s="668" t="s">
        <v>1251</v>
      </c>
      <c r="F3266" s="668"/>
      <c r="G3266" s="43" t="s">
        <v>1250</v>
      </c>
      <c r="H3266" s="42">
        <v>0.4713</v>
      </c>
      <c r="I3266" s="41">
        <v>28.39</v>
      </c>
      <c r="J3266" s="41">
        <v>13.38</v>
      </c>
    </row>
    <row r="3267" spans="1:10" ht="26.1" customHeight="1" x14ac:dyDescent="0.25">
      <c r="A3267" s="39" t="s">
        <v>1247</v>
      </c>
      <c r="B3267" s="40" t="s">
        <v>2667</v>
      </c>
      <c r="C3267" s="39" t="s">
        <v>61</v>
      </c>
      <c r="D3267" s="39" t="s">
        <v>2666</v>
      </c>
      <c r="E3267" s="669" t="s">
        <v>1244</v>
      </c>
      <c r="F3267" s="669"/>
      <c r="G3267" s="38" t="s">
        <v>82</v>
      </c>
      <c r="H3267" s="37">
        <v>2</v>
      </c>
      <c r="I3267" s="36">
        <v>10.9</v>
      </c>
      <c r="J3267" s="36">
        <v>21.8</v>
      </c>
    </row>
    <row r="3268" spans="1:10" ht="39" customHeight="1" x14ac:dyDescent="0.25">
      <c r="A3268" s="39" t="s">
        <v>1247</v>
      </c>
      <c r="B3268" s="40" t="s">
        <v>2603</v>
      </c>
      <c r="C3268" s="39" t="s">
        <v>61</v>
      </c>
      <c r="D3268" s="39" t="s">
        <v>2602</v>
      </c>
      <c r="E3268" s="669" t="s">
        <v>1244</v>
      </c>
      <c r="F3268" s="669"/>
      <c r="G3268" s="38" t="s">
        <v>82</v>
      </c>
      <c r="H3268" s="37">
        <v>0.17499999999999999</v>
      </c>
      <c r="I3268" s="36">
        <v>21.19</v>
      </c>
      <c r="J3268" s="36">
        <v>3.7</v>
      </c>
    </row>
    <row r="3269" spans="1:10" ht="26.1" customHeight="1" x14ac:dyDescent="0.25">
      <c r="A3269" s="39" t="s">
        <v>1247</v>
      </c>
      <c r="B3269" s="40" t="s">
        <v>2685</v>
      </c>
      <c r="C3269" s="39" t="s">
        <v>61</v>
      </c>
      <c r="D3269" s="39" t="s">
        <v>2684</v>
      </c>
      <c r="E3269" s="669" t="s">
        <v>1244</v>
      </c>
      <c r="F3269" s="669"/>
      <c r="G3269" s="38" t="s">
        <v>82</v>
      </c>
      <c r="H3269" s="37">
        <v>1</v>
      </c>
      <c r="I3269" s="36">
        <v>53.18</v>
      </c>
      <c r="J3269" s="36">
        <v>53.18</v>
      </c>
    </row>
    <row r="3270" spans="1:10" x14ac:dyDescent="0.25">
      <c r="A3270" s="35"/>
      <c r="B3270" s="35"/>
      <c r="C3270" s="35"/>
      <c r="D3270" s="35"/>
      <c r="E3270" s="35" t="s">
        <v>1243</v>
      </c>
      <c r="F3270" s="34">
        <v>8.2211493826014301</v>
      </c>
      <c r="G3270" s="35" t="s">
        <v>1242</v>
      </c>
      <c r="H3270" s="34">
        <v>9.49</v>
      </c>
      <c r="I3270" s="35" t="s">
        <v>1241</v>
      </c>
      <c r="J3270" s="34">
        <v>17.71</v>
      </c>
    </row>
    <row r="3271" spans="1:10" x14ac:dyDescent="0.25">
      <c r="A3271" s="35"/>
      <c r="B3271" s="35"/>
      <c r="C3271" s="35"/>
      <c r="D3271" s="35"/>
      <c r="E3271" s="35" t="s">
        <v>1240</v>
      </c>
      <c r="F3271" s="34">
        <v>20.3</v>
      </c>
      <c r="G3271" s="35"/>
      <c r="H3271" s="674" t="s">
        <v>1239</v>
      </c>
      <c r="I3271" s="674"/>
      <c r="J3271" s="34">
        <v>121.82</v>
      </c>
    </row>
    <row r="3272" spans="1:10" ht="50.1" customHeight="1" thickBot="1" x14ac:dyDescent="0.3">
      <c r="A3272" s="11"/>
      <c r="B3272" s="11"/>
      <c r="C3272" s="11"/>
      <c r="D3272" s="11"/>
      <c r="E3272" s="11"/>
      <c r="F3272" s="11"/>
      <c r="G3272" s="11" t="s">
        <v>3360</v>
      </c>
      <c r="H3272" s="48">
        <v>15</v>
      </c>
      <c r="I3272" s="11" t="s">
        <v>3359</v>
      </c>
      <c r="J3272" s="47">
        <v>1827.3</v>
      </c>
    </row>
    <row r="3273" spans="1:10" ht="1.2" customHeight="1" thickTop="1" x14ac:dyDescent="0.25">
      <c r="A3273" s="33"/>
      <c r="B3273" s="33"/>
      <c r="C3273" s="33"/>
      <c r="D3273" s="33"/>
      <c r="E3273" s="33"/>
      <c r="F3273" s="33"/>
      <c r="G3273" s="33"/>
      <c r="H3273" s="33"/>
      <c r="I3273" s="33"/>
      <c r="J3273" s="33"/>
    </row>
    <row r="3274" spans="1:10" ht="18" customHeight="1" x14ac:dyDescent="0.25">
      <c r="A3274" s="30" t="s">
        <v>548</v>
      </c>
      <c r="B3274" s="28" t="s">
        <v>1237</v>
      </c>
      <c r="C3274" s="30" t="s">
        <v>1236</v>
      </c>
      <c r="D3274" s="30" t="s">
        <v>10</v>
      </c>
      <c r="E3274" s="666" t="s">
        <v>1261</v>
      </c>
      <c r="F3274" s="666"/>
      <c r="G3274" s="29" t="s">
        <v>1235</v>
      </c>
      <c r="H3274" s="28" t="s">
        <v>1234</v>
      </c>
      <c r="I3274" s="28" t="s">
        <v>1233</v>
      </c>
      <c r="J3274" s="28" t="s">
        <v>11</v>
      </c>
    </row>
    <row r="3275" spans="1:10" ht="52.2" customHeight="1" x14ac:dyDescent="0.25">
      <c r="A3275" s="18" t="s">
        <v>1260</v>
      </c>
      <c r="B3275" s="16" t="s">
        <v>547</v>
      </c>
      <c r="C3275" s="18" t="s">
        <v>61</v>
      </c>
      <c r="D3275" s="18" t="s">
        <v>546</v>
      </c>
      <c r="E3275" s="667" t="s">
        <v>1257</v>
      </c>
      <c r="F3275" s="667"/>
      <c r="G3275" s="17" t="s">
        <v>82</v>
      </c>
      <c r="H3275" s="46">
        <v>1</v>
      </c>
      <c r="I3275" s="15">
        <v>194.83</v>
      </c>
      <c r="J3275" s="15">
        <v>194.83</v>
      </c>
    </row>
    <row r="3276" spans="1:10" ht="26.1" customHeight="1" x14ac:dyDescent="0.25">
      <c r="A3276" s="44" t="s">
        <v>1254</v>
      </c>
      <c r="B3276" s="45" t="s">
        <v>1851</v>
      </c>
      <c r="C3276" s="44" t="s">
        <v>61</v>
      </c>
      <c r="D3276" s="44" t="s">
        <v>1850</v>
      </c>
      <c r="E3276" s="668" t="s">
        <v>1251</v>
      </c>
      <c r="F3276" s="668"/>
      <c r="G3276" s="43" t="s">
        <v>1250</v>
      </c>
      <c r="H3276" s="42">
        <v>0.62839999999999996</v>
      </c>
      <c r="I3276" s="41">
        <v>20.09</v>
      </c>
      <c r="J3276" s="41">
        <v>12.62</v>
      </c>
    </row>
    <row r="3277" spans="1:10" ht="26.1" customHeight="1" x14ac:dyDescent="0.25">
      <c r="A3277" s="44" t="s">
        <v>1254</v>
      </c>
      <c r="B3277" s="45" t="s">
        <v>1256</v>
      </c>
      <c r="C3277" s="44" t="s">
        <v>61</v>
      </c>
      <c r="D3277" s="44" t="s">
        <v>1255</v>
      </c>
      <c r="E3277" s="668" t="s">
        <v>1251</v>
      </c>
      <c r="F3277" s="668"/>
      <c r="G3277" s="43" t="s">
        <v>1250</v>
      </c>
      <c r="H3277" s="42">
        <v>0.62839999999999996</v>
      </c>
      <c r="I3277" s="41">
        <v>28.39</v>
      </c>
      <c r="J3277" s="41">
        <v>17.84</v>
      </c>
    </row>
    <row r="3278" spans="1:10" ht="26.1" customHeight="1" x14ac:dyDescent="0.25">
      <c r="A3278" s="39" t="s">
        <v>1247</v>
      </c>
      <c r="B3278" s="40" t="s">
        <v>2667</v>
      </c>
      <c r="C3278" s="39" t="s">
        <v>61</v>
      </c>
      <c r="D3278" s="39" t="s">
        <v>2666</v>
      </c>
      <c r="E3278" s="669" t="s">
        <v>1244</v>
      </c>
      <c r="F3278" s="669"/>
      <c r="G3278" s="38" t="s">
        <v>82</v>
      </c>
      <c r="H3278" s="37">
        <v>3</v>
      </c>
      <c r="I3278" s="36">
        <v>10.9</v>
      </c>
      <c r="J3278" s="36">
        <v>32.700000000000003</v>
      </c>
    </row>
    <row r="3279" spans="1:10" ht="39" customHeight="1" x14ac:dyDescent="0.25">
      <c r="A3279" s="39" t="s">
        <v>1247</v>
      </c>
      <c r="B3279" s="40" t="s">
        <v>2603</v>
      </c>
      <c r="C3279" s="39" t="s">
        <v>61</v>
      </c>
      <c r="D3279" s="39" t="s">
        <v>2602</v>
      </c>
      <c r="E3279" s="669" t="s">
        <v>1244</v>
      </c>
      <c r="F3279" s="669"/>
      <c r="G3279" s="38" t="s">
        <v>82</v>
      </c>
      <c r="H3279" s="37">
        <v>0.26250000000000001</v>
      </c>
      <c r="I3279" s="36">
        <v>21.19</v>
      </c>
      <c r="J3279" s="36">
        <v>5.56</v>
      </c>
    </row>
    <row r="3280" spans="1:10" ht="26.1" customHeight="1" x14ac:dyDescent="0.25">
      <c r="A3280" s="39" t="s">
        <v>1247</v>
      </c>
      <c r="B3280" s="40" t="s">
        <v>2683</v>
      </c>
      <c r="C3280" s="39" t="s">
        <v>61</v>
      </c>
      <c r="D3280" s="39" t="s">
        <v>2682</v>
      </c>
      <c r="E3280" s="669" t="s">
        <v>1244</v>
      </c>
      <c r="F3280" s="669"/>
      <c r="G3280" s="38" t="s">
        <v>82</v>
      </c>
      <c r="H3280" s="37">
        <v>1</v>
      </c>
      <c r="I3280" s="36">
        <v>126.11</v>
      </c>
      <c r="J3280" s="36">
        <v>126.11</v>
      </c>
    </row>
    <row r="3281" spans="1:10" x14ac:dyDescent="0.25">
      <c r="A3281" s="35"/>
      <c r="B3281" s="35"/>
      <c r="C3281" s="35"/>
      <c r="D3281" s="35"/>
      <c r="E3281" s="35" t="s">
        <v>1243</v>
      </c>
      <c r="F3281" s="34">
        <v>10.964627239810602</v>
      </c>
      <c r="G3281" s="35" t="s">
        <v>1242</v>
      </c>
      <c r="H3281" s="34">
        <v>12.66</v>
      </c>
      <c r="I3281" s="35" t="s">
        <v>1241</v>
      </c>
      <c r="J3281" s="34">
        <v>23.62</v>
      </c>
    </row>
    <row r="3282" spans="1:10" x14ac:dyDescent="0.25">
      <c r="A3282" s="35"/>
      <c r="B3282" s="35"/>
      <c r="C3282" s="35"/>
      <c r="D3282" s="35"/>
      <c r="E3282" s="35" t="s">
        <v>1240</v>
      </c>
      <c r="F3282" s="34">
        <v>38.96</v>
      </c>
      <c r="G3282" s="35"/>
      <c r="H3282" s="674" t="s">
        <v>1239</v>
      </c>
      <c r="I3282" s="674"/>
      <c r="J3282" s="34">
        <v>233.79</v>
      </c>
    </row>
    <row r="3283" spans="1:10" ht="50.1" customHeight="1" thickBot="1" x14ac:dyDescent="0.3">
      <c r="A3283" s="11"/>
      <c r="B3283" s="11"/>
      <c r="C3283" s="11"/>
      <c r="D3283" s="11"/>
      <c r="E3283" s="11"/>
      <c r="F3283" s="11"/>
      <c r="G3283" s="11" t="s">
        <v>3360</v>
      </c>
      <c r="H3283" s="48">
        <v>11</v>
      </c>
      <c r="I3283" s="11" t="s">
        <v>3359</v>
      </c>
      <c r="J3283" s="47">
        <v>2571.69</v>
      </c>
    </row>
    <row r="3284" spans="1:10" ht="1.2" customHeight="1" thickTop="1" x14ac:dyDescent="0.25">
      <c r="A3284" s="33"/>
      <c r="B3284" s="33"/>
      <c r="C3284" s="33"/>
      <c r="D3284" s="33"/>
      <c r="E3284" s="33"/>
      <c r="F3284" s="33"/>
      <c r="G3284" s="33"/>
      <c r="H3284" s="33"/>
      <c r="I3284" s="33"/>
      <c r="J3284" s="33"/>
    </row>
    <row r="3285" spans="1:10" ht="18" customHeight="1" x14ac:dyDescent="0.25">
      <c r="A3285" s="30" t="s">
        <v>545</v>
      </c>
      <c r="B3285" s="28" t="s">
        <v>1237</v>
      </c>
      <c r="C3285" s="30" t="s">
        <v>1236</v>
      </c>
      <c r="D3285" s="30" t="s">
        <v>10</v>
      </c>
      <c r="E3285" s="666" t="s">
        <v>1261</v>
      </c>
      <c r="F3285" s="666"/>
      <c r="G3285" s="29" t="s">
        <v>1235</v>
      </c>
      <c r="H3285" s="28" t="s">
        <v>1234</v>
      </c>
      <c r="I3285" s="28" t="s">
        <v>1233</v>
      </c>
      <c r="J3285" s="28" t="s">
        <v>11</v>
      </c>
    </row>
    <row r="3286" spans="1:10" ht="52.2" customHeight="1" x14ac:dyDescent="0.25">
      <c r="A3286" s="18" t="s">
        <v>1260</v>
      </c>
      <c r="B3286" s="16" t="s">
        <v>544</v>
      </c>
      <c r="C3286" s="18" t="s">
        <v>61</v>
      </c>
      <c r="D3286" s="18" t="s">
        <v>543</v>
      </c>
      <c r="E3286" s="667" t="s">
        <v>1257</v>
      </c>
      <c r="F3286" s="667"/>
      <c r="G3286" s="17" t="s">
        <v>82</v>
      </c>
      <c r="H3286" s="46">
        <v>1</v>
      </c>
      <c r="I3286" s="15">
        <v>148.31</v>
      </c>
      <c r="J3286" s="15">
        <v>148.31</v>
      </c>
    </row>
    <row r="3287" spans="1:10" ht="26.1" customHeight="1" x14ac:dyDescent="0.25">
      <c r="A3287" s="44" t="s">
        <v>1254</v>
      </c>
      <c r="B3287" s="45" t="s">
        <v>1851</v>
      </c>
      <c r="C3287" s="44" t="s">
        <v>61</v>
      </c>
      <c r="D3287" s="44" t="s">
        <v>1850</v>
      </c>
      <c r="E3287" s="668" t="s">
        <v>1251</v>
      </c>
      <c r="F3287" s="668"/>
      <c r="G3287" s="43" t="s">
        <v>1250</v>
      </c>
      <c r="H3287" s="42">
        <v>0.54020000000000001</v>
      </c>
      <c r="I3287" s="41">
        <v>20.09</v>
      </c>
      <c r="J3287" s="41">
        <v>10.85</v>
      </c>
    </row>
    <row r="3288" spans="1:10" ht="26.1" customHeight="1" x14ac:dyDescent="0.25">
      <c r="A3288" s="44" t="s">
        <v>1254</v>
      </c>
      <c r="B3288" s="45" t="s">
        <v>1256</v>
      </c>
      <c r="C3288" s="44" t="s">
        <v>61</v>
      </c>
      <c r="D3288" s="44" t="s">
        <v>1255</v>
      </c>
      <c r="E3288" s="668" t="s">
        <v>1251</v>
      </c>
      <c r="F3288" s="668"/>
      <c r="G3288" s="43" t="s">
        <v>1250</v>
      </c>
      <c r="H3288" s="42">
        <v>0.54020000000000001</v>
      </c>
      <c r="I3288" s="41">
        <v>28.39</v>
      </c>
      <c r="J3288" s="41">
        <v>15.33</v>
      </c>
    </row>
    <row r="3289" spans="1:10" ht="26.1" customHeight="1" x14ac:dyDescent="0.25">
      <c r="A3289" s="39" t="s">
        <v>1247</v>
      </c>
      <c r="B3289" s="40" t="s">
        <v>2671</v>
      </c>
      <c r="C3289" s="39" t="s">
        <v>61</v>
      </c>
      <c r="D3289" s="39" t="s">
        <v>2670</v>
      </c>
      <c r="E3289" s="669" t="s">
        <v>1244</v>
      </c>
      <c r="F3289" s="669"/>
      <c r="G3289" s="38" t="s">
        <v>82</v>
      </c>
      <c r="H3289" s="37">
        <v>1</v>
      </c>
      <c r="I3289" s="36">
        <v>3.15</v>
      </c>
      <c r="J3289" s="36">
        <v>3.15</v>
      </c>
    </row>
    <row r="3290" spans="1:10" ht="26.1" customHeight="1" x14ac:dyDescent="0.25">
      <c r="A3290" s="39" t="s">
        <v>1247</v>
      </c>
      <c r="B3290" s="40" t="s">
        <v>2667</v>
      </c>
      <c r="C3290" s="39" t="s">
        <v>61</v>
      </c>
      <c r="D3290" s="39" t="s">
        <v>2666</v>
      </c>
      <c r="E3290" s="669" t="s">
        <v>1244</v>
      </c>
      <c r="F3290" s="669"/>
      <c r="G3290" s="38" t="s">
        <v>82</v>
      </c>
      <c r="H3290" s="37">
        <v>2</v>
      </c>
      <c r="I3290" s="36">
        <v>10.9</v>
      </c>
      <c r="J3290" s="36">
        <v>21.8</v>
      </c>
    </row>
    <row r="3291" spans="1:10" ht="39" customHeight="1" x14ac:dyDescent="0.25">
      <c r="A3291" s="39" t="s">
        <v>1247</v>
      </c>
      <c r="B3291" s="40" t="s">
        <v>2603</v>
      </c>
      <c r="C3291" s="39" t="s">
        <v>61</v>
      </c>
      <c r="D3291" s="39" t="s">
        <v>2602</v>
      </c>
      <c r="E3291" s="669" t="s">
        <v>1244</v>
      </c>
      <c r="F3291" s="669"/>
      <c r="G3291" s="38" t="s">
        <v>82</v>
      </c>
      <c r="H3291" s="37">
        <v>0.23250000000000001</v>
      </c>
      <c r="I3291" s="36">
        <v>21.19</v>
      </c>
      <c r="J3291" s="36">
        <v>4.92</v>
      </c>
    </row>
    <row r="3292" spans="1:10" ht="26.1" customHeight="1" x14ac:dyDescent="0.25">
      <c r="A3292" s="39" t="s">
        <v>1247</v>
      </c>
      <c r="B3292" s="40" t="s">
        <v>2681</v>
      </c>
      <c r="C3292" s="39" t="s">
        <v>61</v>
      </c>
      <c r="D3292" s="39" t="s">
        <v>2680</v>
      </c>
      <c r="E3292" s="669" t="s">
        <v>1244</v>
      </c>
      <c r="F3292" s="669"/>
      <c r="G3292" s="38" t="s">
        <v>82</v>
      </c>
      <c r="H3292" s="37">
        <v>1</v>
      </c>
      <c r="I3292" s="36">
        <v>92.26</v>
      </c>
      <c r="J3292" s="36">
        <v>92.26</v>
      </c>
    </row>
    <row r="3293" spans="1:10" x14ac:dyDescent="0.25">
      <c r="A3293" s="35"/>
      <c r="B3293" s="35"/>
      <c r="C3293" s="35"/>
      <c r="D3293" s="35"/>
      <c r="E3293" s="35" t="s">
        <v>1243</v>
      </c>
      <c r="F3293" s="34">
        <v>9.423451861479899</v>
      </c>
      <c r="G3293" s="35" t="s">
        <v>1242</v>
      </c>
      <c r="H3293" s="34">
        <v>10.88</v>
      </c>
      <c r="I3293" s="35" t="s">
        <v>1241</v>
      </c>
      <c r="J3293" s="34">
        <v>20.3</v>
      </c>
    </row>
    <row r="3294" spans="1:10" x14ac:dyDescent="0.25">
      <c r="A3294" s="35"/>
      <c r="B3294" s="35"/>
      <c r="C3294" s="35"/>
      <c r="D3294" s="35"/>
      <c r="E3294" s="35" t="s">
        <v>1240</v>
      </c>
      <c r="F3294" s="34">
        <v>29.66</v>
      </c>
      <c r="G3294" s="35"/>
      <c r="H3294" s="674" t="s">
        <v>1239</v>
      </c>
      <c r="I3294" s="674"/>
      <c r="J3294" s="34">
        <v>177.97</v>
      </c>
    </row>
    <row r="3295" spans="1:10" ht="50.1" customHeight="1" thickBot="1" x14ac:dyDescent="0.3">
      <c r="A3295" s="11"/>
      <c r="B3295" s="11"/>
      <c r="C3295" s="11"/>
      <c r="D3295" s="11"/>
      <c r="E3295" s="11"/>
      <c r="F3295" s="11"/>
      <c r="G3295" s="11" t="s">
        <v>3360</v>
      </c>
      <c r="H3295" s="48">
        <v>3</v>
      </c>
      <c r="I3295" s="11" t="s">
        <v>3359</v>
      </c>
      <c r="J3295" s="47">
        <v>533.91</v>
      </c>
    </row>
    <row r="3296" spans="1:10" ht="1.2" customHeight="1" thickTop="1" x14ac:dyDescent="0.25">
      <c r="A3296" s="33"/>
      <c r="B3296" s="33"/>
      <c r="C3296" s="33"/>
      <c r="D3296" s="33"/>
      <c r="E3296" s="33"/>
      <c r="F3296" s="33"/>
      <c r="G3296" s="33"/>
      <c r="H3296" s="33"/>
      <c r="I3296" s="33"/>
      <c r="J3296" s="33"/>
    </row>
    <row r="3297" spans="1:10" ht="18" customHeight="1" x14ac:dyDescent="0.25">
      <c r="A3297" s="30" t="s">
        <v>542</v>
      </c>
      <c r="B3297" s="28" t="s">
        <v>1237</v>
      </c>
      <c r="C3297" s="30" t="s">
        <v>1236</v>
      </c>
      <c r="D3297" s="30" t="s">
        <v>10</v>
      </c>
      <c r="E3297" s="666" t="s">
        <v>1261</v>
      </c>
      <c r="F3297" s="666"/>
      <c r="G3297" s="29" t="s">
        <v>1235</v>
      </c>
      <c r="H3297" s="28" t="s">
        <v>1234</v>
      </c>
      <c r="I3297" s="28" t="s">
        <v>1233</v>
      </c>
      <c r="J3297" s="28" t="s">
        <v>11</v>
      </c>
    </row>
    <row r="3298" spans="1:10" ht="39" customHeight="1" x14ac:dyDescent="0.25">
      <c r="A3298" s="18" t="s">
        <v>1260</v>
      </c>
      <c r="B3298" s="16" t="s">
        <v>541</v>
      </c>
      <c r="C3298" s="18" t="s">
        <v>61</v>
      </c>
      <c r="D3298" s="18" t="s">
        <v>540</v>
      </c>
      <c r="E3298" s="667" t="s">
        <v>1257</v>
      </c>
      <c r="F3298" s="667"/>
      <c r="G3298" s="17" t="s">
        <v>82</v>
      </c>
      <c r="H3298" s="46">
        <v>1</v>
      </c>
      <c r="I3298" s="15">
        <v>21.51</v>
      </c>
      <c r="J3298" s="15">
        <v>21.51</v>
      </c>
    </row>
    <row r="3299" spans="1:10" ht="26.1" customHeight="1" x14ac:dyDescent="0.25">
      <c r="A3299" s="44" t="s">
        <v>1254</v>
      </c>
      <c r="B3299" s="45" t="s">
        <v>1851</v>
      </c>
      <c r="C3299" s="44" t="s">
        <v>61</v>
      </c>
      <c r="D3299" s="44" t="s">
        <v>1850</v>
      </c>
      <c r="E3299" s="668" t="s">
        <v>1251</v>
      </c>
      <c r="F3299" s="668"/>
      <c r="G3299" s="43" t="s">
        <v>1250</v>
      </c>
      <c r="H3299" s="42">
        <v>8.5800000000000001E-2</v>
      </c>
      <c r="I3299" s="41">
        <v>20.09</v>
      </c>
      <c r="J3299" s="41">
        <v>1.72</v>
      </c>
    </row>
    <row r="3300" spans="1:10" ht="26.1" customHeight="1" x14ac:dyDescent="0.25">
      <c r="A3300" s="44" t="s">
        <v>1254</v>
      </c>
      <c r="B3300" s="45" t="s">
        <v>1256</v>
      </c>
      <c r="C3300" s="44" t="s">
        <v>61</v>
      </c>
      <c r="D3300" s="44" t="s">
        <v>1255</v>
      </c>
      <c r="E3300" s="668" t="s">
        <v>1251</v>
      </c>
      <c r="F3300" s="668"/>
      <c r="G3300" s="43" t="s">
        <v>1250</v>
      </c>
      <c r="H3300" s="42">
        <v>8.5800000000000001E-2</v>
      </c>
      <c r="I3300" s="41">
        <v>28.39</v>
      </c>
      <c r="J3300" s="41">
        <v>2.4300000000000002</v>
      </c>
    </row>
    <row r="3301" spans="1:10" ht="24" customHeight="1" x14ac:dyDescent="0.25">
      <c r="A3301" s="39" t="s">
        <v>1247</v>
      </c>
      <c r="B3301" s="40" t="s">
        <v>2617</v>
      </c>
      <c r="C3301" s="39" t="s">
        <v>61</v>
      </c>
      <c r="D3301" s="39" t="s">
        <v>2616</v>
      </c>
      <c r="E3301" s="669" t="s">
        <v>1244</v>
      </c>
      <c r="F3301" s="669"/>
      <c r="G3301" s="38" t="s">
        <v>82</v>
      </c>
      <c r="H3301" s="37">
        <v>2.4500000000000001E-2</v>
      </c>
      <c r="I3301" s="36">
        <v>51.34</v>
      </c>
      <c r="J3301" s="36">
        <v>1.25</v>
      </c>
    </row>
    <row r="3302" spans="1:10" ht="26.1" customHeight="1" x14ac:dyDescent="0.25">
      <c r="A3302" s="39" t="s">
        <v>1247</v>
      </c>
      <c r="B3302" s="40" t="s">
        <v>2671</v>
      </c>
      <c r="C3302" s="39" t="s">
        <v>61</v>
      </c>
      <c r="D3302" s="39" t="s">
        <v>2670</v>
      </c>
      <c r="E3302" s="669" t="s">
        <v>1244</v>
      </c>
      <c r="F3302" s="669"/>
      <c r="G3302" s="38" t="s">
        <v>82</v>
      </c>
      <c r="H3302" s="37">
        <v>1</v>
      </c>
      <c r="I3302" s="36">
        <v>3.15</v>
      </c>
      <c r="J3302" s="36">
        <v>3.15</v>
      </c>
    </row>
    <row r="3303" spans="1:10" ht="39" customHeight="1" x14ac:dyDescent="0.25">
      <c r="A3303" s="39" t="s">
        <v>1247</v>
      </c>
      <c r="B3303" s="40" t="s">
        <v>2603</v>
      </c>
      <c r="C3303" s="39" t="s">
        <v>61</v>
      </c>
      <c r="D3303" s="39" t="s">
        <v>2602</v>
      </c>
      <c r="E3303" s="669" t="s">
        <v>1244</v>
      </c>
      <c r="F3303" s="669"/>
      <c r="G3303" s="38" t="s">
        <v>82</v>
      </c>
      <c r="H3303" s="37">
        <v>5.7500000000000002E-2</v>
      </c>
      <c r="I3303" s="36">
        <v>21.19</v>
      </c>
      <c r="J3303" s="36">
        <v>1.21</v>
      </c>
    </row>
    <row r="3304" spans="1:10" ht="26.1" customHeight="1" x14ac:dyDescent="0.25">
      <c r="A3304" s="39" t="s">
        <v>1247</v>
      </c>
      <c r="B3304" s="40" t="s">
        <v>2615</v>
      </c>
      <c r="C3304" s="39" t="s">
        <v>61</v>
      </c>
      <c r="D3304" s="39" t="s">
        <v>2614</v>
      </c>
      <c r="E3304" s="669" t="s">
        <v>1244</v>
      </c>
      <c r="F3304" s="669"/>
      <c r="G3304" s="38" t="s">
        <v>82</v>
      </c>
      <c r="H3304" s="37">
        <v>0.04</v>
      </c>
      <c r="I3304" s="36">
        <v>58.17</v>
      </c>
      <c r="J3304" s="36">
        <v>2.3199999999999998</v>
      </c>
    </row>
    <row r="3305" spans="1:10" ht="26.1" customHeight="1" x14ac:dyDescent="0.25">
      <c r="A3305" s="39" t="s">
        <v>1247</v>
      </c>
      <c r="B3305" s="40" t="s">
        <v>2679</v>
      </c>
      <c r="C3305" s="39" t="s">
        <v>61</v>
      </c>
      <c r="D3305" s="39" t="s">
        <v>2678</v>
      </c>
      <c r="E3305" s="669" t="s">
        <v>1244</v>
      </c>
      <c r="F3305" s="669"/>
      <c r="G3305" s="38" t="s">
        <v>82</v>
      </c>
      <c r="H3305" s="37">
        <v>1</v>
      </c>
      <c r="I3305" s="36">
        <v>9.3699999999999992</v>
      </c>
      <c r="J3305" s="36">
        <v>9.3699999999999992</v>
      </c>
    </row>
    <row r="3306" spans="1:10" ht="24" customHeight="1" x14ac:dyDescent="0.25">
      <c r="A3306" s="39" t="s">
        <v>1247</v>
      </c>
      <c r="B3306" s="40" t="s">
        <v>2611</v>
      </c>
      <c r="C3306" s="39" t="s">
        <v>61</v>
      </c>
      <c r="D3306" s="39" t="s">
        <v>2610</v>
      </c>
      <c r="E3306" s="669" t="s">
        <v>1244</v>
      </c>
      <c r="F3306" s="669"/>
      <c r="G3306" s="38" t="s">
        <v>82</v>
      </c>
      <c r="H3306" s="37">
        <v>3.5999999999999997E-2</v>
      </c>
      <c r="I3306" s="36">
        <v>1.71</v>
      </c>
      <c r="J3306" s="36">
        <v>0.06</v>
      </c>
    </row>
    <row r="3307" spans="1:10" x14ac:dyDescent="0.25">
      <c r="A3307" s="35"/>
      <c r="B3307" s="35"/>
      <c r="C3307" s="35"/>
      <c r="D3307" s="35"/>
      <c r="E3307" s="35" t="s">
        <v>1243</v>
      </c>
      <c r="F3307" s="34">
        <v>1.4901123386872157</v>
      </c>
      <c r="G3307" s="35" t="s">
        <v>1242</v>
      </c>
      <c r="H3307" s="34">
        <v>1.72</v>
      </c>
      <c r="I3307" s="35" t="s">
        <v>1241</v>
      </c>
      <c r="J3307" s="34">
        <v>3.21</v>
      </c>
    </row>
    <row r="3308" spans="1:10" x14ac:dyDescent="0.25">
      <c r="A3308" s="35"/>
      <c r="B3308" s="35"/>
      <c r="C3308" s="35"/>
      <c r="D3308" s="35"/>
      <c r="E3308" s="35" t="s">
        <v>1240</v>
      </c>
      <c r="F3308" s="34">
        <v>4.3</v>
      </c>
      <c r="G3308" s="35"/>
      <c r="H3308" s="674" t="s">
        <v>1239</v>
      </c>
      <c r="I3308" s="674"/>
      <c r="J3308" s="34">
        <v>25.81</v>
      </c>
    </row>
    <row r="3309" spans="1:10" ht="50.1" customHeight="1" thickBot="1" x14ac:dyDescent="0.3">
      <c r="A3309" s="11"/>
      <c r="B3309" s="11"/>
      <c r="C3309" s="11"/>
      <c r="D3309" s="11"/>
      <c r="E3309" s="11"/>
      <c r="F3309" s="11"/>
      <c r="G3309" s="11" t="s">
        <v>3360</v>
      </c>
      <c r="H3309" s="48">
        <v>40</v>
      </c>
      <c r="I3309" s="11" t="s">
        <v>3359</v>
      </c>
      <c r="J3309" s="47">
        <v>1032.4000000000001</v>
      </c>
    </row>
    <row r="3310" spans="1:10" ht="1.2" customHeight="1" thickTop="1" x14ac:dyDescent="0.25">
      <c r="A3310" s="33"/>
      <c r="B3310" s="33"/>
      <c r="C3310" s="33"/>
      <c r="D3310" s="33"/>
      <c r="E3310" s="33"/>
      <c r="F3310" s="33"/>
      <c r="G3310" s="33"/>
      <c r="H3310" s="33"/>
      <c r="I3310" s="33"/>
      <c r="J3310" s="33"/>
    </row>
    <row r="3311" spans="1:10" ht="18" customHeight="1" x14ac:dyDescent="0.25">
      <c r="A3311" s="30" t="s">
        <v>539</v>
      </c>
      <c r="B3311" s="28" t="s">
        <v>1237</v>
      </c>
      <c r="C3311" s="30" t="s">
        <v>1236</v>
      </c>
      <c r="D3311" s="30" t="s">
        <v>10</v>
      </c>
      <c r="E3311" s="666" t="s">
        <v>1261</v>
      </c>
      <c r="F3311" s="666"/>
      <c r="G3311" s="29" t="s">
        <v>1235</v>
      </c>
      <c r="H3311" s="28" t="s">
        <v>1234</v>
      </c>
      <c r="I3311" s="28" t="s">
        <v>1233</v>
      </c>
      <c r="J3311" s="28" t="s">
        <v>11</v>
      </c>
    </row>
    <row r="3312" spans="1:10" ht="39" customHeight="1" x14ac:dyDescent="0.25">
      <c r="A3312" s="18" t="s">
        <v>1260</v>
      </c>
      <c r="B3312" s="16" t="s">
        <v>538</v>
      </c>
      <c r="C3312" s="18" t="s">
        <v>61</v>
      </c>
      <c r="D3312" s="18" t="s">
        <v>537</v>
      </c>
      <c r="E3312" s="667" t="s">
        <v>1257</v>
      </c>
      <c r="F3312" s="667"/>
      <c r="G3312" s="17" t="s">
        <v>82</v>
      </c>
      <c r="H3312" s="46">
        <v>1</v>
      </c>
      <c r="I3312" s="15">
        <v>59.61</v>
      </c>
      <c r="J3312" s="15">
        <v>59.61</v>
      </c>
    </row>
    <row r="3313" spans="1:10" ht="26.1" customHeight="1" x14ac:dyDescent="0.25">
      <c r="A3313" s="44" t="s">
        <v>1254</v>
      </c>
      <c r="B3313" s="45" t="s">
        <v>1851</v>
      </c>
      <c r="C3313" s="44" t="s">
        <v>61</v>
      </c>
      <c r="D3313" s="44" t="s">
        <v>1850</v>
      </c>
      <c r="E3313" s="668" t="s">
        <v>1251</v>
      </c>
      <c r="F3313" s="668"/>
      <c r="G3313" s="43" t="s">
        <v>1250</v>
      </c>
      <c r="H3313" s="42">
        <v>0.31419999999999998</v>
      </c>
      <c r="I3313" s="41">
        <v>20.09</v>
      </c>
      <c r="J3313" s="41">
        <v>6.31</v>
      </c>
    </row>
    <row r="3314" spans="1:10" ht="26.1" customHeight="1" x14ac:dyDescent="0.25">
      <c r="A3314" s="44" t="s">
        <v>1254</v>
      </c>
      <c r="B3314" s="45" t="s">
        <v>1256</v>
      </c>
      <c r="C3314" s="44" t="s">
        <v>61</v>
      </c>
      <c r="D3314" s="44" t="s">
        <v>1255</v>
      </c>
      <c r="E3314" s="668" t="s">
        <v>1251</v>
      </c>
      <c r="F3314" s="668"/>
      <c r="G3314" s="43" t="s">
        <v>1250</v>
      </c>
      <c r="H3314" s="42">
        <v>0.31419999999999998</v>
      </c>
      <c r="I3314" s="41">
        <v>28.39</v>
      </c>
      <c r="J3314" s="41">
        <v>8.92</v>
      </c>
    </row>
    <row r="3315" spans="1:10" ht="24" customHeight="1" x14ac:dyDescent="0.25">
      <c r="A3315" s="39" t="s">
        <v>1247</v>
      </c>
      <c r="B3315" s="40" t="s">
        <v>2617</v>
      </c>
      <c r="C3315" s="39" t="s">
        <v>61</v>
      </c>
      <c r="D3315" s="39" t="s">
        <v>2616</v>
      </c>
      <c r="E3315" s="669" t="s">
        <v>1244</v>
      </c>
      <c r="F3315" s="669"/>
      <c r="G3315" s="38" t="s">
        <v>82</v>
      </c>
      <c r="H3315" s="37">
        <v>3.0599999999999999E-2</v>
      </c>
      <c r="I3315" s="36">
        <v>51.34</v>
      </c>
      <c r="J3315" s="36">
        <v>1.57</v>
      </c>
    </row>
    <row r="3316" spans="1:10" ht="26.1" customHeight="1" x14ac:dyDescent="0.25">
      <c r="A3316" s="39" t="s">
        <v>1247</v>
      </c>
      <c r="B3316" s="40" t="s">
        <v>2667</v>
      </c>
      <c r="C3316" s="39" t="s">
        <v>61</v>
      </c>
      <c r="D3316" s="39" t="s">
        <v>2666</v>
      </c>
      <c r="E3316" s="669" t="s">
        <v>1244</v>
      </c>
      <c r="F3316" s="669"/>
      <c r="G3316" s="38" t="s">
        <v>82</v>
      </c>
      <c r="H3316" s="37">
        <v>1</v>
      </c>
      <c r="I3316" s="36">
        <v>10.9</v>
      </c>
      <c r="J3316" s="36">
        <v>10.9</v>
      </c>
    </row>
    <row r="3317" spans="1:10" ht="39" customHeight="1" x14ac:dyDescent="0.25">
      <c r="A3317" s="39" t="s">
        <v>1247</v>
      </c>
      <c r="B3317" s="40" t="s">
        <v>2603</v>
      </c>
      <c r="C3317" s="39" t="s">
        <v>61</v>
      </c>
      <c r="D3317" s="39" t="s">
        <v>2602</v>
      </c>
      <c r="E3317" s="669" t="s">
        <v>1244</v>
      </c>
      <c r="F3317" s="669"/>
      <c r="G3317" s="38" t="s">
        <v>82</v>
      </c>
      <c r="H3317" s="37">
        <v>8.7499999999999994E-2</v>
      </c>
      <c r="I3317" s="36">
        <v>21.19</v>
      </c>
      <c r="J3317" s="36">
        <v>1.85</v>
      </c>
    </row>
    <row r="3318" spans="1:10" ht="26.1" customHeight="1" x14ac:dyDescent="0.25">
      <c r="A3318" s="39" t="s">
        <v>1247</v>
      </c>
      <c r="B3318" s="40" t="s">
        <v>2615</v>
      </c>
      <c r="C3318" s="39" t="s">
        <v>61</v>
      </c>
      <c r="D3318" s="39" t="s">
        <v>2614</v>
      </c>
      <c r="E3318" s="669" t="s">
        <v>1244</v>
      </c>
      <c r="F3318" s="669"/>
      <c r="G3318" s="38" t="s">
        <v>82</v>
      </c>
      <c r="H3318" s="37">
        <v>0.05</v>
      </c>
      <c r="I3318" s="36">
        <v>58.17</v>
      </c>
      <c r="J3318" s="36">
        <v>2.9</v>
      </c>
    </row>
    <row r="3319" spans="1:10" ht="26.1" customHeight="1" x14ac:dyDescent="0.25">
      <c r="A3319" s="39" t="s">
        <v>1247</v>
      </c>
      <c r="B3319" s="40" t="s">
        <v>2677</v>
      </c>
      <c r="C3319" s="39" t="s">
        <v>61</v>
      </c>
      <c r="D3319" s="39" t="s">
        <v>2676</v>
      </c>
      <c r="E3319" s="669" t="s">
        <v>1244</v>
      </c>
      <c r="F3319" s="669"/>
      <c r="G3319" s="38" t="s">
        <v>82</v>
      </c>
      <c r="H3319" s="37">
        <v>1</v>
      </c>
      <c r="I3319" s="36">
        <v>27.01</v>
      </c>
      <c r="J3319" s="36">
        <v>27.01</v>
      </c>
    </row>
    <row r="3320" spans="1:10" ht="24" customHeight="1" x14ac:dyDescent="0.25">
      <c r="A3320" s="39" t="s">
        <v>1247</v>
      </c>
      <c r="B3320" s="40" t="s">
        <v>2611</v>
      </c>
      <c r="C3320" s="39" t="s">
        <v>61</v>
      </c>
      <c r="D3320" s="39" t="s">
        <v>2610</v>
      </c>
      <c r="E3320" s="669" t="s">
        <v>1244</v>
      </c>
      <c r="F3320" s="669"/>
      <c r="G3320" s="38" t="s">
        <v>82</v>
      </c>
      <c r="H3320" s="37">
        <v>8.7999999999999995E-2</v>
      </c>
      <c r="I3320" s="36">
        <v>1.71</v>
      </c>
      <c r="J3320" s="36">
        <v>0.15</v>
      </c>
    </row>
    <row r="3321" spans="1:10" x14ac:dyDescent="0.25">
      <c r="A3321" s="35"/>
      <c r="B3321" s="35"/>
      <c r="C3321" s="35"/>
      <c r="D3321" s="35"/>
      <c r="E3321" s="35" t="s">
        <v>1243</v>
      </c>
      <c r="F3321" s="34">
        <v>5.4823136199053009</v>
      </c>
      <c r="G3321" s="35" t="s">
        <v>1242</v>
      </c>
      <c r="H3321" s="34">
        <v>6.33</v>
      </c>
      <c r="I3321" s="35" t="s">
        <v>1241</v>
      </c>
      <c r="J3321" s="34">
        <v>11.81</v>
      </c>
    </row>
    <row r="3322" spans="1:10" x14ac:dyDescent="0.25">
      <c r="A3322" s="35"/>
      <c r="B3322" s="35"/>
      <c r="C3322" s="35"/>
      <c r="D3322" s="35"/>
      <c r="E3322" s="35" t="s">
        <v>1240</v>
      </c>
      <c r="F3322" s="34">
        <v>11.92</v>
      </c>
      <c r="G3322" s="35"/>
      <c r="H3322" s="674" t="s">
        <v>1239</v>
      </c>
      <c r="I3322" s="674"/>
      <c r="J3322" s="34">
        <v>71.53</v>
      </c>
    </row>
    <row r="3323" spans="1:10" ht="50.1" customHeight="1" thickBot="1" x14ac:dyDescent="0.3">
      <c r="A3323" s="11"/>
      <c r="B3323" s="11"/>
      <c r="C3323" s="11"/>
      <c r="D3323" s="11"/>
      <c r="E3323" s="11"/>
      <c r="F3323" s="11"/>
      <c r="G3323" s="11" t="s">
        <v>3360</v>
      </c>
      <c r="H3323" s="48">
        <v>36</v>
      </c>
      <c r="I3323" s="11" t="s">
        <v>3359</v>
      </c>
      <c r="J3323" s="47">
        <v>2575.08</v>
      </c>
    </row>
    <row r="3324" spans="1:10" ht="1.2" customHeight="1" thickTop="1" x14ac:dyDescent="0.25">
      <c r="A3324" s="33"/>
      <c r="B3324" s="33"/>
      <c r="C3324" s="33"/>
      <c r="D3324" s="33"/>
      <c r="E3324" s="33"/>
      <c r="F3324" s="33"/>
      <c r="G3324" s="33"/>
      <c r="H3324" s="33"/>
      <c r="I3324" s="33"/>
      <c r="J3324" s="33"/>
    </row>
    <row r="3325" spans="1:10" ht="18" customHeight="1" x14ac:dyDescent="0.25">
      <c r="A3325" s="30" t="s">
        <v>536</v>
      </c>
      <c r="B3325" s="28" t="s">
        <v>1237</v>
      </c>
      <c r="C3325" s="30" t="s">
        <v>1236</v>
      </c>
      <c r="D3325" s="30" t="s">
        <v>10</v>
      </c>
      <c r="E3325" s="666" t="s">
        <v>1261</v>
      </c>
      <c r="F3325" s="666"/>
      <c r="G3325" s="29" t="s">
        <v>1235</v>
      </c>
      <c r="H3325" s="28" t="s">
        <v>1234</v>
      </c>
      <c r="I3325" s="28" t="s">
        <v>1233</v>
      </c>
      <c r="J3325" s="28" t="s">
        <v>11</v>
      </c>
    </row>
    <row r="3326" spans="1:10" ht="39" customHeight="1" x14ac:dyDescent="0.25">
      <c r="A3326" s="18" t="s">
        <v>1260</v>
      </c>
      <c r="B3326" s="16" t="s">
        <v>535</v>
      </c>
      <c r="C3326" s="18" t="s">
        <v>61</v>
      </c>
      <c r="D3326" s="18" t="s">
        <v>534</v>
      </c>
      <c r="E3326" s="667" t="s">
        <v>1257</v>
      </c>
      <c r="F3326" s="667"/>
      <c r="G3326" s="17" t="s">
        <v>82</v>
      </c>
      <c r="H3326" s="46">
        <v>1</v>
      </c>
      <c r="I3326" s="15">
        <v>16.37</v>
      </c>
      <c r="J3326" s="15">
        <v>16.37</v>
      </c>
    </row>
    <row r="3327" spans="1:10" ht="26.1" customHeight="1" x14ac:dyDescent="0.25">
      <c r="A3327" s="44" t="s">
        <v>1254</v>
      </c>
      <c r="B3327" s="45" t="s">
        <v>1851</v>
      </c>
      <c r="C3327" s="44" t="s">
        <v>61</v>
      </c>
      <c r="D3327" s="44" t="s">
        <v>1850</v>
      </c>
      <c r="E3327" s="668" t="s">
        <v>1251</v>
      </c>
      <c r="F3327" s="668"/>
      <c r="G3327" s="43" t="s">
        <v>1250</v>
      </c>
      <c r="H3327" s="42">
        <v>6.5000000000000002E-2</v>
      </c>
      <c r="I3327" s="41">
        <v>20.09</v>
      </c>
      <c r="J3327" s="41">
        <v>1.3</v>
      </c>
    </row>
    <row r="3328" spans="1:10" ht="26.1" customHeight="1" x14ac:dyDescent="0.25">
      <c r="A3328" s="44" t="s">
        <v>1254</v>
      </c>
      <c r="B3328" s="45" t="s">
        <v>1256</v>
      </c>
      <c r="C3328" s="44" t="s">
        <v>61</v>
      </c>
      <c r="D3328" s="44" t="s">
        <v>1255</v>
      </c>
      <c r="E3328" s="668" t="s">
        <v>1251</v>
      </c>
      <c r="F3328" s="668"/>
      <c r="G3328" s="43" t="s">
        <v>1250</v>
      </c>
      <c r="H3328" s="42">
        <v>6.5000000000000002E-2</v>
      </c>
      <c r="I3328" s="41">
        <v>28.39</v>
      </c>
      <c r="J3328" s="41">
        <v>1.84</v>
      </c>
    </row>
    <row r="3329" spans="1:10" ht="26.1" customHeight="1" x14ac:dyDescent="0.25">
      <c r="A3329" s="39" t="s">
        <v>1247</v>
      </c>
      <c r="B3329" s="40" t="s">
        <v>2671</v>
      </c>
      <c r="C3329" s="39" t="s">
        <v>61</v>
      </c>
      <c r="D3329" s="39" t="s">
        <v>2670</v>
      </c>
      <c r="E3329" s="669" t="s">
        <v>1244</v>
      </c>
      <c r="F3329" s="669"/>
      <c r="G3329" s="38" t="s">
        <v>82</v>
      </c>
      <c r="H3329" s="37">
        <v>1</v>
      </c>
      <c r="I3329" s="36">
        <v>3.15</v>
      </c>
      <c r="J3329" s="36">
        <v>3.15</v>
      </c>
    </row>
    <row r="3330" spans="1:10" ht="39" customHeight="1" x14ac:dyDescent="0.25">
      <c r="A3330" s="39" t="s">
        <v>1247</v>
      </c>
      <c r="B3330" s="40" t="s">
        <v>2603</v>
      </c>
      <c r="C3330" s="39" t="s">
        <v>61</v>
      </c>
      <c r="D3330" s="39" t="s">
        <v>2602</v>
      </c>
      <c r="E3330" s="669" t="s">
        <v>1244</v>
      </c>
      <c r="F3330" s="669"/>
      <c r="G3330" s="38" t="s">
        <v>82</v>
      </c>
      <c r="H3330" s="37">
        <v>5.7500000000000002E-2</v>
      </c>
      <c r="I3330" s="36">
        <v>21.19</v>
      </c>
      <c r="J3330" s="36">
        <v>1.21</v>
      </c>
    </row>
    <row r="3331" spans="1:10" ht="24" customHeight="1" x14ac:dyDescent="0.25">
      <c r="A3331" s="39" t="s">
        <v>1247</v>
      </c>
      <c r="B3331" s="40" t="s">
        <v>2675</v>
      </c>
      <c r="C3331" s="39" t="s">
        <v>61</v>
      </c>
      <c r="D3331" s="39" t="s">
        <v>2674</v>
      </c>
      <c r="E3331" s="669" t="s">
        <v>1244</v>
      </c>
      <c r="F3331" s="669"/>
      <c r="G3331" s="38" t="s">
        <v>82</v>
      </c>
      <c r="H3331" s="37">
        <v>1</v>
      </c>
      <c r="I3331" s="36">
        <v>8.8699999999999992</v>
      </c>
      <c r="J3331" s="36">
        <v>8.8699999999999992</v>
      </c>
    </row>
    <row r="3332" spans="1:10" x14ac:dyDescent="0.25">
      <c r="A3332" s="35"/>
      <c r="B3332" s="35"/>
      <c r="C3332" s="35"/>
      <c r="D3332" s="35"/>
      <c r="E3332" s="35" t="s">
        <v>1243</v>
      </c>
      <c r="F3332" s="34">
        <v>1.1326710611828057</v>
      </c>
      <c r="G3332" s="35" t="s">
        <v>1242</v>
      </c>
      <c r="H3332" s="34">
        <v>1.31</v>
      </c>
      <c r="I3332" s="35" t="s">
        <v>1241</v>
      </c>
      <c r="J3332" s="34">
        <v>2.44</v>
      </c>
    </row>
    <row r="3333" spans="1:10" x14ac:dyDescent="0.25">
      <c r="A3333" s="35"/>
      <c r="B3333" s="35"/>
      <c r="C3333" s="35"/>
      <c r="D3333" s="35"/>
      <c r="E3333" s="35" t="s">
        <v>1240</v>
      </c>
      <c r="F3333" s="34">
        <v>3.27</v>
      </c>
      <c r="G3333" s="35"/>
      <c r="H3333" s="674" t="s">
        <v>1239</v>
      </c>
      <c r="I3333" s="674"/>
      <c r="J3333" s="34">
        <v>19.64</v>
      </c>
    </row>
    <row r="3334" spans="1:10" ht="50.1" customHeight="1" thickBot="1" x14ac:dyDescent="0.3">
      <c r="A3334" s="11"/>
      <c r="B3334" s="11"/>
      <c r="C3334" s="11"/>
      <c r="D3334" s="11"/>
      <c r="E3334" s="11"/>
      <c r="F3334" s="11"/>
      <c r="G3334" s="11" t="s">
        <v>3360</v>
      </c>
      <c r="H3334" s="48">
        <v>5</v>
      </c>
      <c r="I3334" s="11" t="s">
        <v>3359</v>
      </c>
      <c r="J3334" s="47">
        <v>98.2</v>
      </c>
    </row>
    <row r="3335" spans="1:10" ht="1.2" customHeight="1" thickTop="1" x14ac:dyDescent="0.25">
      <c r="A3335" s="33"/>
      <c r="B3335" s="33"/>
      <c r="C3335" s="33"/>
      <c r="D3335" s="33"/>
      <c r="E3335" s="33"/>
      <c r="F3335" s="33"/>
      <c r="G3335" s="33"/>
      <c r="H3335" s="33"/>
      <c r="I3335" s="33"/>
      <c r="J3335" s="33"/>
    </row>
    <row r="3336" spans="1:10" ht="18" customHeight="1" x14ac:dyDescent="0.25">
      <c r="A3336" s="30" t="s">
        <v>533</v>
      </c>
      <c r="B3336" s="28" t="s">
        <v>1237</v>
      </c>
      <c r="C3336" s="30" t="s">
        <v>1236</v>
      </c>
      <c r="D3336" s="30" t="s">
        <v>10</v>
      </c>
      <c r="E3336" s="666" t="s">
        <v>1261</v>
      </c>
      <c r="F3336" s="666"/>
      <c r="G3336" s="29" t="s">
        <v>1235</v>
      </c>
      <c r="H3336" s="28" t="s">
        <v>1234</v>
      </c>
      <c r="I3336" s="28" t="s">
        <v>1233</v>
      </c>
      <c r="J3336" s="28" t="s">
        <v>11</v>
      </c>
    </row>
    <row r="3337" spans="1:10" ht="39" customHeight="1" x14ac:dyDescent="0.25">
      <c r="A3337" s="18" t="s">
        <v>1260</v>
      </c>
      <c r="B3337" s="16" t="s">
        <v>532</v>
      </c>
      <c r="C3337" s="18" t="s">
        <v>61</v>
      </c>
      <c r="D3337" s="18" t="s">
        <v>531</v>
      </c>
      <c r="E3337" s="667" t="s">
        <v>1257</v>
      </c>
      <c r="F3337" s="667"/>
      <c r="G3337" s="17" t="s">
        <v>82</v>
      </c>
      <c r="H3337" s="46">
        <v>1</v>
      </c>
      <c r="I3337" s="15">
        <v>59.77</v>
      </c>
      <c r="J3337" s="15">
        <v>59.77</v>
      </c>
    </row>
    <row r="3338" spans="1:10" ht="26.1" customHeight="1" x14ac:dyDescent="0.25">
      <c r="A3338" s="44" t="s">
        <v>1254</v>
      </c>
      <c r="B3338" s="45" t="s">
        <v>1851</v>
      </c>
      <c r="C3338" s="44" t="s">
        <v>61</v>
      </c>
      <c r="D3338" s="44" t="s">
        <v>1850</v>
      </c>
      <c r="E3338" s="668" t="s">
        <v>1251</v>
      </c>
      <c r="F3338" s="668"/>
      <c r="G3338" s="43" t="s">
        <v>1250</v>
      </c>
      <c r="H3338" s="42">
        <v>8.6699999999999999E-2</v>
      </c>
      <c r="I3338" s="41">
        <v>20.09</v>
      </c>
      <c r="J3338" s="41">
        <v>1.74</v>
      </c>
    </row>
    <row r="3339" spans="1:10" ht="26.1" customHeight="1" x14ac:dyDescent="0.25">
      <c r="A3339" s="44" t="s">
        <v>1254</v>
      </c>
      <c r="B3339" s="45" t="s">
        <v>1256</v>
      </c>
      <c r="C3339" s="44" t="s">
        <v>61</v>
      </c>
      <c r="D3339" s="44" t="s">
        <v>1255</v>
      </c>
      <c r="E3339" s="668" t="s">
        <v>1251</v>
      </c>
      <c r="F3339" s="668"/>
      <c r="G3339" s="43" t="s">
        <v>1250</v>
      </c>
      <c r="H3339" s="42">
        <v>8.6699999999999999E-2</v>
      </c>
      <c r="I3339" s="41">
        <v>28.39</v>
      </c>
      <c r="J3339" s="41">
        <v>2.46</v>
      </c>
    </row>
    <row r="3340" spans="1:10" ht="26.1" customHeight="1" x14ac:dyDescent="0.25">
      <c r="A3340" s="39" t="s">
        <v>1247</v>
      </c>
      <c r="B3340" s="40" t="s">
        <v>2667</v>
      </c>
      <c r="C3340" s="39" t="s">
        <v>61</v>
      </c>
      <c r="D3340" s="39" t="s">
        <v>2666</v>
      </c>
      <c r="E3340" s="669" t="s">
        <v>1244</v>
      </c>
      <c r="F3340" s="669"/>
      <c r="G3340" s="38" t="s">
        <v>82</v>
      </c>
      <c r="H3340" s="37">
        <v>1</v>
      </c>
      <c r="I3340" s="36">
        <v>10.9</v>
      </c>
      <c r="J3340" s="36">
        <v>10.9</v>
      </c>
    </row>
    <row r="3341" spans="1:10" ht="39" customHeight="1" x14ac:dyDescent="0.25">
      <c r="A3341" s="39" t="s">
        <v>1247</v>
      </c>
      <c r="B3341" s="40" t="s">
        <v>2603</v>
      </c>
      <c r="C3341" s="39" t="s">
        <v>61</v>
      </c>
      <c r="D3341" s="39" t="s">
        <v>2602</v>
      </c>
      <c r="E3341" s="669" t="s">
        <v>1244</v>
      </c>
      <c r="F3341" s="669"/>
      <c r="G3341" s="38" t="s">
        <v>82</v>
      </c>
      <c r="H3341" s="37">
        <v>5.7500000000000002E-2</v>
      </c>
      <c r="I3341" s="36">
        <v>21.19</v>
      </c>
      <c r="J3341" s="36">
        <v>1.21</v>
      </c>
    </row>
    <row r="3342" spans="1:10" ht="24" customHeight="1" x14ac:dyDescent="0.25">
      <c r="A3342" s="39" t="s">
        <v>1247</v>
      </c>
      <c r="B3342" s="40" t="s">
        <v>2673</v>
      </c>
      <c r="C3342" s="39" t="s">
        <v>61</v>
      </c>
      <c r="D3342" s="39" t="s">
        <v>2672</v>
      </c>
      <c r="E3342" s="669" t="s">
        <v>1244</v>
      </c>
      <c r="F3342" s="669"/>
      <c r="G3342" s="38" t="s">
        <v>82</v>
      </c>
      <c r="H3342" s="37">
        <v>1</v>
      </c>
      <c r="I3342" s="36">
        <v>43.46</v>
      </c>
      <c r="J3342" s="36">
        <v>43.46</v>
      </c>
    </row>
    <row r="3343" spans="1:10" x14ac:dyDescent="0.25">
      <c r="A3343" s="35"/>
      <c r="B3343" s="35"/>
      <c r="C3343" s="35"/>
      <c r="D3343" s="35"/>
      <c r="E3343" s="35" t="s">
        <v>1243</v>
      </c>
      <c r="F3343" s="34">
        <v>1.5086807167393927</v>
      </c>
      <c r="G3343" s="35" t="s">
        <v>1242</v>
      </c>
      <c r="H3343" s="34">
        <v>1.74</v>
      </c>
      <c r="I3343" s="35" t="s">
        <v>1241</v>
      </c>
      <c r="J3343" s="34">
        <v>3.25</v>
      </c>
    </row>
    <row r="3344" spans="1:10" x14ac:dyDescent="0.25">
      <c r="A3344" s="35"/>
      <c r="B3344" s="35"/>
      <c r="C3344" s="35"/>
      <c r="D3344" s="35"/>
      <c r="E3344" s="35" t="s">
        <v>1240</v>
      </c>
      <c r="F3344" s="34">
        <v>11.95</v>
      </c>
      <c r="G3344" s="35"/>
      <c r="H3344" s="674" t="s">
        <v>1239</v>
      </c>
      <c r="I3344" s="674"/>
      <c r="J3344" s="34">
        <v>71.72</v>
      </c>
    </row>
    <row r="3345" spans="1:10" ht="50.1" customHeight="1" thickBot="1" x14ac:dyDescent="0.3">
      <c r="A3345" s="11"/>
      <c r="B3345" s="11"/>
      <c r="C3345" s="11"/>
      <c r="D3345" s="11"/>
      <c r="E3345" s="11"/>
      <c r="F3345" s="11"/>
      <c r="G3345" s="11" t="s">
        <v>3360</v>
      </c>
      <c r="H3345" s="48">
        <v>2</v>
      </c>
      <c r="I3345" s="11" t="s">
        <v>3359</v>
      </c>
      <c r="J3345" s="47">
        <v>143.44</v>
      </c>
    </row>
    <row r="3346" spans="1:10" ht="1.2" customHeight="1" thickTop="1" x14ac:dyDescent="0.25">
      <c r="A3346" s="33"/>
      <c r="B3346" s="33"/>
      <c r="C3346" s="33"/>
      <c r="D3346" s="33"/>
      <c r="E3346" s="33"/>
      <c r="F3346" s="33"/>
      <c r="G3346" s="33"/>
      <c r="H3346" s="33"/>
      <c r="I3346" s="33"/>
      <c r="J3346" s="33"/>
    </row>
    <row r="3347" spans="1:10" ht="18" customHeight="1" x14ac:dyDescent="0.25">
      <c r="A3347" s="30" t="s">
        <v>530</v>
      </c>
      <c r="B3347" s="28" t="s">
        <v>1237</v>
      </c>
      <c r="C3347" s="30" t="s">
        <v>1236</v>
      </c>
      <c r="D3347" s="30" t="s">
        <v>10</v>
      </c>
      <c r="E3347" s="666" t="s">
        <v>1261</v>
      </c>
      <c r="F3347" s="666"/>
      <c r="G3347" s="29" t="s">
        <v>1235</v>
      </c>
      <c r="H3347" s="28" t="s">
        <v>1234</v>
      </c>
      <c r="I3347" s="28" t="s">
        <v>1233</v>
      </c>
      <c r="J3347" s="28" t="s">
        <v>11</v>
      </c>
    </row>
    <row r="3348" spans="1:10" ht="39" customHeight="1" x14ac:dyDescent="0.25">
      <c r="A3348" s="18" t="s">
        <v>1260</v>
      </c>
      <c r="B3348" s="16" t="s">
        <v>529</v>
      </c>
      <c r="C3348" s="18" t="s">
        <v>61</v>
      </c>
      <c r="D3348" s="18" t="s">
        <v>528</v>
      </c>
      <c r="E3348" s="667" t="s">
        <v>1257</v>
      </c>
      <c r="F3348" s="667"/>
      <c r="G3348" s="17" t="s">
        <v>82</v>
      </c>
      <c r="H3348" s="46">
        <v>1</v>
      </c>
      <c r="I3348" s="15">
        <v>52.43</v>
      </c>
      <c r="J3348" s="15">
        <v>52.43</v>
      </c>
    </row>
    <row r="3349" spans="1:10" ht="26.1" customHeight="1" x14ac:dyDescent="0.25">
      <c r="A3349" s="44" t="s">
        <v>1254</v>
      </c>
      <c r="B3349" s="45" t="s">
        <v>1851</v>
      </c>
      <c r="C3349" s="44" t="s">
        <v>61</v>
      </c>
      <c r="D3349" s="44" t="s">
        <v>1850</v>
      </c>
      <c r="E3349" s="668" t="s">
        <v>1251</v>
      </c>
      <c r="F3349" s="668"/>
      <c r="G3349" s="43" t="s">
        <v>1250</v>
      </c>
      <c r="H3349" s="42">
        <v>0.18190000000000001</v>
      </c>
      <c r="I3349" s="41">
        <v>20.09</v>
      </c>
      <c r="J3349" s="41">
        <v>3.65</v>
      </c>
    </row>
    <row r="3350" spans="1:10" ht="26.1" customHeight="1" x14ac:dyDescent="0.25">
      <c r="A3350" s="44" t="s">
        <v>1254</v>
      </c>
      <c r="B3350" s="45" t="s">
        <v>1256</v>
      </c>
      <c r="C3350" s="44" t="s">
        <v>61</v>
      </c>
      <c r="D3350" s="44" t="s">
        <v>1255</v>
      </c>
      <c r="E3350" s="668" t="s">
        <v>1251</v>
      </c>
      <c r="F3350" s="668"/>
      <c r="G3350" s="43" t="s">
        <v>1250</v>
      </c>
      <c r="H3350" s="42">
        <v>0.18190000000000001</v>
      </c>
      <c r="I3350" s="41">
        <v>28.39</v>
      </c>
      <c r="J3350" s="41">
        <v>5.16</v>
      </c>
    </row>
    <row r="3351" spans="1:10" ht="26.1" customHeight="1" x14ac:dyDescent="0.25">
      <c r="A3351" s="39" t="s">
        <v>1247</v>
      </c>
      <c r="B3351" s="40" t="s">
        <v>2671</v>
      </c>
      <c r="C3351" s="39" t="s">
        <v>61</v>
      </c>
      <c r="D3351" s="39" t="s">
        <v>2670</v>
      </c>
      <c r="E3351" s="669" t="s">
        <v>1244</v>
      </c>
      <c r="F3351" s="669"/>
      <c r="G3351" s="38" t="s">
        <v>82</v>
      </c>
      <c r="H3351" s="37">
        <v>2</v>
      </c>
      <c r="I3351" s="36">
        <v>3.15</v>
      </c>
      <c r="J3351" s="36">
        <v>6.3</v>
      </c>
    </row>
    <row r="3352" spans="1:10" ht="39" customHeight="1" x14ac:dyDescent="0.25">
      <c r="A3352" s="39" t="s">
        <v>1247</v>
      </c>
      <c r="B3352" s="40" t="s">
        <v>2603</v>
      </c>
      <c r="C3352" s="39" t="s">
        <v>61</v>
      </c>
      <c r="D3352" s="39" t="s">
        <v>2602</v>
      </c>
      <c r="E3352" s="669" t="s">
        <v>1244</v>
      </c>
      <c r="F3352" s="669"/>
      <c r="G3352" s="38" t="s">
        <v>82</v>
      </c>
      <c r="H3352" s="37">
        <v>0.115</v>
      </c>
      <c r="I3352" s="36">
        <v>21.19</v>
      </c>
      <c r="J3352" s="36">
        <v>2.4300000000000002</v>
      </c>
    </row>
    <row r="3353" spans="1:10" ht="26.1" customHeight="1" x14ac:dyDescent="0.25">
      <c r="A3353" s="39" t="s">
        <v>1247</v>
      </c>
      <c r="B3353" s="40" t="s">
        <v>2669</v>
      </c>
      <c r="C3353" s="39" t="s">
        <v>61</v>
      </c>
      <c r="D3353" s="39" t="s">
        <v>2668</v>
      </c>
      <c r="E3353" s="669" t="s">
        <v>1244</v>
      </c>
      <c r="F3353" s="669"/>
      <c r="G3353" s="38" t="s">
        <v>82</v>
      </c>
      <c r="H3353" s="37">
        <v>1</v>
      </c>
      <c r="I3353" s="36">
        <v>34.89</v>
      </c>
      <c r="J3353" s="36">
        <v>34.89</v>
      </c>
    </row>
    <row r="3354" spans="1:10" x14ac:dyDescent="0.25">
      <c r="A3354" s="35"/>
      <c r="B3354" s="35"/>
      <c r="C3354" s="35"/>
      <c r="D3354" s="35"/>
      <c r="E3354" s="35" t="s">
        <v>1243</v>
      </c>
      <c r="F3354" s="34">
        <v>3.1705505524092472</v>
      </c>
      <c r="G3354" s="35" t="s">
        <v>1242</v>
      </c>
      <c r="H3354" s="34">
        <v>3.66</v>
      </c>
      <c r="I3354" s="35" t="s">
        <v>1241</v>
      </c>
      <c r="J3354" s="34">
        <v>6.83</v>
      </c>
    </row>
    <row r="3355" spans="1:10" x14ac:dyDescent="0.25">
      <c r="A3355" s="35"/>
      <c r="B3355" s="35"/>
      <c r="C3355" s="35"/>
      <c r="D3355" s="35"/>
      <c r="E3355" s="35" t="s">
        <v>1240</v>
      </c>
      <c r="F3355" s="34">
        <v>10.48</v>
      </c>
      <c r="G3355" s="35"/>
      <c r="H3355" s="674" t="s">
        <v>1239</v>
      </c>
      <c r="I3355" s="674"/>
      <c r="J3355" s="34">
        <v>62.91</v>
      </c>
    </row>
    <row r="3356" spans="1:10" ht="50.1" customHeight="1" thickBot="1" x14ac:dyDescent="0.3">
      <c r="A3356" s="11"/>
      <c r="B3356" s="11"/>
      <c r="C3356" s="11"/>
      <c r="D3356" s="11"/>
      <c r="E3356" s="11"/>
      <c r="F3356" s="11"/>
      <c r="G3356" s="11" t="s">
        <v>3360</v>
      </c>
      <c r="H3356" s="48">
        <v>16</v>
      </c>
      <c r="I3356" s="11" t="s">
        <v>3359</v>
      </c>
      <c r="J3356" s="47">
        <v>1006.56</v>
      </c>
    </row>
    <row r="3357" spans="1:10" ht="1.2" customHeight="1" thickTop="1" x14ac:dyDescent="0.25">
      <c r="A3357" s="33"/>
      <c r="B3357" s="33"/>
      <c r="C3357" s="33"/>
      <c r="D3357" s="33"/>
      <c r="E3357" s="33"/>
      <c r="F3357" s="33"/>
      <c r="G3357" s="33"/>
      <c r="H3357" s="33"/>
      <c r="I3357" s="33"/>
      <c r="J3357" s="33"/>
    </row>
    <row r="3358" spans="1:10" ht="18" customHeight="1" x14ac:dyDescent="0.25">
      <c r="A3358" s="30" t="s">
        <v>527</v>
      </c>
      <c r="B3358" s="28" t="s">
        <v>1237</v>
      </c>
      <c r="C3358" s="30" t="s">
        <v>1236</v>
      </c>
      <c r="D3358" s="30" t="s">
        <v>10</v>
      </c>
      <c r="E3358" s="666" t="s">
        <v>1261</v>
      </c>
      <c r="F3358" s="666"/>
      <c r="G3358" s="29" t="s">
        <v>1235</v>
      </c>
      <c r="H3358" s="28" t="s">
        <v>1234</v>
      </c>
      <c r="I3358" s="28" t="s">
        <v>1233</v>
      </c>
      <c r="J3358" s="28" t="s">
        <v>11</v>
      </c>
    </row>
    <row r="3359" spans="1:10" ht="39" customHeight="1" x14ac:dyDescent="0.25">
      <c r="A3359" s="18" t="s">
        <v>1260</v>
      </c>
      <c r="B3359" s="16" t="s">
        <v>526</v>
      </c>
      <c r="C3359" s="18" t="s">
        <v>61</v>
      </c>
      <c r="D3359" s="18" t="s">
        <v>525</v>
      </c>
      <c r="E3359" s="667" t="s">
        <v>1257</v>
      </c>
      <c r="F3359" s="667"/>
      <c r="G3359" s="17" t="s">
        <v>82</v>
      </c>
      <c r="H3359" s="46">
        <v>1</v>
      </c>
      <c r="I3359" s="15">
        <v>192.22</v>
      </c>
      <c r="J3359" s="15">
        <v>192.22</v>
      </c>
    </row>
    <row r="3360" spans="1:10" ht="26.1" customHeight="1" x14ac:dyDescent="0.25">
      <c r="A3360" s="44" t="s">
        <v>1254</v>
      </c>
      <c r="B3360" s="45" t="s">
        <v>1851</v>
      </c>
      <c r="C3360" s="44" t="s">
        <v>61</v>
      </c>
      <c r="D3360" s="44" t="s">
        <v>1850</v>
      </c>
      <c r="E3360" s="668" t="s">
        <v>1251</v>
      </c>
      <c r="F3360" s="668"/>
      <c r="G3360" s="43" t="s">
        <v>1250</v>
      </c>
      <c r="H3360" s="42">
        <v>0.1734</v>
      </c>
      <c r="I3360" s="41">
        <v>20.09</v>
      </c>
      <c r="J3360" s="41">
        <v>3.48</v>
      </c>
    </row>
    <row r="3361" spans="1:10" ht="26.1" customHeight="1" x14ac:dyDescent="0.25">
      <c r="A3361" s="44" t="s">
        <v>1254</v>
      </c>
      <c r="B3361" s="45" t="s">
        <v>1256</v>
      </c>
      <c r="C3361" s="44" t="s">
        <v>61</v>
      </c>
      <c r="D3361" s="44" t="s">
        <v>1255</v>
      </c>
      <c r="E3361" s="668" t="s">
        <v>1251</v>
      </c>
      <c r="F3361" s="668"/>
      <c r="G3361" s="43" t="s">
        <v>1250</v>
      </c>
      <c r="H3361" s="42">
        <v>0.1734</v>
      </c>
      <c r="I3361" s="41">
        <v>28.39</v>
      </c>
      <c r="J3361" s="41">
        <v>4.92</v>
      </c>
    </row>
    <row r="3362" spans="1:10" ht="26.1" customHeight="1" x14ac:dyDescent="0.25">
      <c r="A3362" s="39" t="s">
        <v>1247</v>
      </c>
      <c r="B3362" s="40" t="s">
        <v>2667</v>
      </c>
      <c r="C3362" s="39" t="s">
        <v>61</v>
      </c>
      <c r="D3362" s="39" t="s">
        <v>2666</v>
      </c>
      <c r="E3362" s="669" t="s">
        <v>1244</v>
      </c>
      <c r="F3362" s="669"/>
      <c r="G3362" s="38" t="s">
        <v>82</v>
      </c>
      <c r="H3362" s="37">
        <v>2</v>
      </c>
      <c r="I3362" s="36">
        <v>10.9</v>
      </c>
      <c r="J3362" s="36">
        <v>21.8</v>
      </c>
    </row>
    <row r="3363" spans="1:10" ht="39" customHeight="1" x14ac:dyDescent="0.25">
      <c r="A3363" s="39" t="s">
        <v>1247</v>
      </c>
      <c r="B3363" s="40" t="s">
        <v>2603</v>
      </c>
      <c r="C3363" s="39" t="s">
        <v>61</v>
      </c>
      <c r="D3363" s="39" t="s">
        <v>2602</v>
      </c>
      <c r="E3363" s="669" t="s">
        <v>1244</v>
      </c>
      <c r="F3363" s="669"/>
      <c r="G3363" s="38" t="s">
        <v>82</v>
      </c>
      <c r="H3363" s="37">
        <v>0.17499999999999999</v>
      </c>
      <c r="I3363" s="36">
        <v>21.19</v>
      </c>
      <c r="J3363" s="36">
        <v>3.7</v>
      </c>
    </row>
    <row r="3364" spans="1:10" ht="26.1" customHeight="1" x14ac:dyDescent="0.25">
      <c r="A3364" s="39" t="s">
        <v>1247</v>
      </c>
      <c r="B3364" s="40" t="s">
        <v>2665</v>
      </c>
      <c r="C3364" s="39" t="s">
        <v>61</v>
      </c>
      <c r="D3364" s="39" t="s">
        <v>2664</v>
      </c>
      <c r="E3364" s="669" t="s">
        <v>1244</v>
      </c>
      <c r="F3364" s="669"/>
      <c r="G3364" s="38" t="s">
        <v>82</v>
      </c>
      <c r="H3364" s="37">
        <v>1</v>
      </c>
      <c r="I3364" s="36">
        <v>158.32</v>
      </c>
      <c r="J3364" s="36">
        <v>158.32</v>
      </c>
    </row>
    <row r="3365" spans="1:10" x14ac:dyDescent="0.25">
      <c r="A3365" s="35"/>
      <c r="B3365" s="35"/>
      <c r="C3365" s="35"/>
      <c r="D3365" s="35"/>
      <c r="E3365" s="35" t="s">
        <v>1243</v>
      </c>
      <c r="F3365" s="34">
        <v>3.02200352799183</v>
      </c>
      <c r="G3365" s="35" t="s">
        <v>1242</v>
      </c>
      <c r="H3365" s="34">
        <v>3.49</v>
      </c>
      <c r="I3365" s="35" t="s">
        <v>1241</v>
      </c>
      <c r="J3365" s="34">
        <v>6.51</v>
      </c>
    </row>
    <row r="3366" spans="1:10" x14ac:dyDescent="0.25">
      <c r="A3366" s="35"/>
      <c r="B3366" s="35"/>
      <c r="C3366" s="35"/>
      <c r="D3366" s="35"/>
      <c r="E3366" s="35" t="s">
        <v>1240</v>
      </c>
      <c r="F3366" s="34">
        <v>38.44</v>
      </c>
      <c r="G3366" s="35"/>
      <c r="H3366" s="674" t="s">
        <v>1239</v>
      </c>
      <c r="I3366" s="674"/>
      <c r="J3366" s="34">
        <v>230.66</v>
      </c>
    </row>
    <row r="3367" spans="1:10" ht="50.1" customHeight="1" thickBot="1" x14ac:dyDescent="0.3">
      <c r="A3367" s="11"/>
      <c r="B3367" s="11"/>
      <c r="C3367" s="11"/>
      <c r="D3367" s="11"/>
      <c r="E3367" s="11"/>
      <c r="F3367" s="11"/>
      <c r="G3367" s="11" t="s">
        <v>3360</v>
      </c>
      <c r="H3367" s="48">
        <v>1</v>
      </c>
      <c r="I3367" s="11" t="s">
        <v>3359</v>
      </c>
      <c r="J3367" s="47">
        <v>230.66</v>
      </c>
    </row>
    <row r="3368" spans="1:10" ht="1.2" customHeight="1" thickTop="1" x14ac:dyDescent="0.25">
      <c r="A3368" s="33"/>
      <c r="B3368" s="33"/>
      <c r="C3368" s="33"/>
      <c r="D3368" s="33"/>
      <c r="E3368" s="33"/>
      <c r="F3368" s="33"/>
      <c r="G3368" s="33"/>
      <c r="H3368" s="33"/>
      <c r="I3368" s="33"/>
      <c r="J3368" s="33"/>
    </row>
    <row r="3369" spans="1:10" ht="18" customHeight="1" x14ac:dyDescent="0.25">
      <c r="A3369" s="30" t="s">
        <v>524</v>
      </c>
      <c r="B3369" s="28" t="s">
        <v>1237</v>
      </c>
      <c r="C3369" s="30" t="s">
        <v>1236</v>
      </c>
      <c r="D3369" s="30" t="s">
        <v>10</v>
      </c>
      <c r="E3369" s="666" t="s">
        <v>1261</v>
      </c>
      <c r="F3369" s="666"/>
      <c r="G3369" s="29" t="s">
        <v>1235</v>
      </c>
      <c r="H3369" s="28" t="s">
        <v>1234</v>
      </c>
      <c r="I3369" s="28" t="s">
        <v>1233</v>
      </c>
      <c r="J3369" s="28" t="s">
        <v>11</v>
      </c>
    </row>
    <row r="3370" spans="1:10" ht="26.1" customHeight="1" x14ac:dyDescent="0.25">
      <c r="A3370" s="18" t="s">
        <v>1260</v>
      </c>
      <c r="B3370" s="16" t="s">
        <v>523</v>
      </c>
      <c r="C3370" s="18" t="s">
        <v>113</v>
      </c>
      <c r="D3370" s="18" t="s">
        <v>522</v>
      </c>
      <c r="E3370" s="667">
        <v>707</v>
      </c>
      <c r="F3370" s="667"/>
      <c r="G3370" s="17" t="s">
        <v>201</v>
      </c>
      <c r="H3370" s="46">
        <v>1</v>
      </c>
      <c r="I3370" s="15">
        <v>683.84</v>
      </c>
      <c r="J3370" s="15">
        <v>683.84</v>
      </c>
    </row>
    <row r="3371" spans="1:10" ht="24" customHeight="1" x14ac:dyDescent="0.25">
      <c r="A3371" s="39" t="s">
        <v>1247</v>
      </c>
      <c r="B3371" s="40" t="s">
        <v>2383</v>
      </c>
      <c r="C3371" s="39" t="s">
        <v>113</v>
      </c>
      <c r="D3371" s="39" t="s">
        <v>2382</v>
      </c>
      <c r="E3371" s="669" t="s">
        <v>1244</v>
      </c>
      <c r="F3371" s="669"/>
      <c r="G3371" s="38" t="s">
        <v>86</v>
      </c>
      <c r="H3371" s="37">
        <v>0.23910000000000001</v>
      </c>
      <c r="I3371" s="36">
        <v>144.9</v>
      </c>
      <c r="J3371" s="36">
        <v>34.64</v>
      </c>
    </row>
    <row r="3372" spans="1:10" ht="24" customHeight="1" x14ac:dyDescent="0.25">
      <c r="A3372" s="39" t="s">
        <v>1247</v>
      </c>
      <c r="B3372" s="40" t="s">
        <v>2357</v>
      </c>
      <c r="C3372" s="39" t="s">
        <v>113</v>
      </c>
      <c r="D3372" s="39" t="s">
        <v>2356</v>
      </c>
      <c r="E3372" s="669" t="s">
        <v>1244</v>
      </c>
      <c r="F3372" s="669"/>
      <c r="G3372" s="38" t="s">
        <v>944</v>
      </c>
      <c r="H3372" s="37">
        <v>28.235900000000001</v>
      </c>
      <c r="I3372" s="36">
        <v>0.54</v>
      </c>
      <c r="J3372" s="36">
        <v>15.24</v>
      </c>
    </row>
    <row r="3373" spans="1:10" ht="24" customHeight="1" x14ac:dyDescent="0.25">
      <c r="A3373" s="39" t="s">
        <v>1247</v>
      </c>
      <c r="B3373" s="40" t="s">
        <v>2379</v>
      </c>
      <c r="C3373" s="39" t="s">
        <v>113</v>
      </c>
      <c r="D3373" s="39" t="s">
        <v>2378</v>
      </c>
      <c r="E3373" s="669" t="s">
        <v>1244</v>
      </c>
      <c r="F3373" s="669"/>
      <c r="G3373" s="38" t="s">
        <v>86</v>
      </c>
      <c r="H3373" s="37">
        <v>3.8399999999999997E-2</v>
      </c>
      <c r="I3373" s="36">
        <v>132.86000000000001</v>
      </c>
      <c r="J3373" s="36">
        <v>5.0999999999999996</v>
      </c>
    </row>
    <row r="3374" spans="1:10" ht="24" customHeight="1" x14ac:dyDescent="0.25">
      <c r="A3374" s="39" t="s">
        <v>1247</v>
      </c>
      <c r="B3374" s="40" t="s">
        <v>2663</v>
      </c>
      <c r="C3374" s="39" t="s">
        <v>113</v>
      </c>
      <c r="D3374" s="39" t="s">
        <v>2662</v>
      </c>
      <c r="E3374" s="669" t="s">
        <v>1244</v>
      </c>
      <c r="F3374" s="669"/>
      <c r="G3374" s="38" t="s">
        <v>944</v>
      </c>
      <c r="H3374" s="37">
        <v>35.793799999999997</v>
      </c>
      <c r="I3374" s="36">
        <v>0.82</v>
      </c>
      <c r="J3374" s="36">
        <v>29.35</v>
      </c>
    </row>
    <row r="3375" spans="1:10" ht="24" customHeight="1" x14ac:dyDescent="0.25">
      <c r="A3375" s="39" t="s">
        <v>1247</v>
      </c>
      <c r="B3375" s="40" t="s">
        <v>2349</v>
      </c>
      <c r="C3375" s="39" t="s">
        <v>113</v>
      </c>
      <c r="D3375" s="39" t="s">
        <v>2348</v>
      </c>
      <c r="E3375" s="669" t="s">
        <v>1244</v>
      </c>
      <c r="F3375" s="669"/>
      <c r="G3375" s="38" t="s">
        <v>86</v>
      </c>
      <c r="H3375" s="37">
        <v>3.8399999999999997E-2</v>
      </c>
      <c r="I3375" s="36">
        <v>125.01</v>
      </c>
      <c r="J3375" s="36">
        <v>4.8</v>
      </c>
    </row>
    <row r="3376" spans="1:10" ht="24" customHeight="1" x14ac:dyDescent="0.25">
      <c r="A3376" s="39" t="s">
        <v>1247</v>
      </c>
      <c r="B3376" s="40" t="s">
        <v>2661</v>
      </c>
      <c r="C3376" s="39" t="s">
        <v>113</v>
      </c>
      <c r="D3376" s="39" t="s">
        <v>2660</v>
      </c>
      <c r="E3376" s="669" t="s">
        <v>1244</v>
      </c>
      <c r="F3376" s="669"/>
      <c r="G3376" s="38" t="s">
        <v>77</v>
      </c>
      <c r="H3376" s="37">
        <v>351.12</v>
      </c>
      <c r="I3376" s="36">
        <v>0.43</v>
      </c>
      <c r="J3376" s="36">
        <v>150.97999999999999</v>
      </c>
    </row>
    <row r="3377" spans="1:10" ht="24" customHeight="1" x14ac:dyDescent="0.25">
      <c r="A3377" s="39" t="s">
        <v>1247</v>
      </c>
      <c r="B3377" s="40" t="s">
        <v>2339</v>
      </c>
      <c r="C3377" s="39" t="s">
        <v>113</v>
      </c>
      <c r="D3377" s="39" t="s">
        <v>2338</v>
      </c>
      <c r="E3377" s="669" t="s">
        <v>1307</v>
      </c>
      <c r="F3377" s="669"/>
      <c r="G3377" s="38" t="s">
        <v>1250</v>
      </c>
      <c r="H3377" s="37">
        <v>10.167199999999999</v>
      </c>
      <c r="I3377" s="36">
        <v>22.23</v>
      </c>
      <c r="J3377" s="36">
        <v>226.01</v>
      </c>
    </row>
    <row r="3378" spans="1:10" ht="24" customHeight="1" x14ac:dyDescent="0.25">
      <c r="A3378" s="39" t="s">
        <v>1247</v>
      </c>
      <c r="B3378" s="40" t="s">
        <v>2337</v>
      </c>
      <c r="C3378" s="39" t="s">
        <v>113</v>
      </c>
      <c r="D3378" s="39" t="s">
        <v>2336</v>
      </c>
      <c r="E3378" s="669" t="s">
        <v>1307</v>
      </c>
      <c r="F3378" s="669"/>
      <c r="G3378" s="38" t="s">
        <v>1250</v>
      </c>
      <c r="H3378" s="37">
        <v>15.6075</v>
      </c>
      <c r="I3378" s="36">
        <v>13.95</v>
      </c>
      <c r="J3378" s="36">
        <v>217.72</v>
      </c>
    </row>
    <row r="3379" spans="1:10" x14ac:dyDescent="0.25">
      <c r="A3379" s="35"/>
      <c r="B3379" s="35"/>
      <c r="C3379" s="35"/>
      <c r="D3379" s="35"/>
      <c r="E3379" s="35" t="s">
        <v>1243</v>
      </c>
      <c r="F3379" s="34">
        <v>205.9836598</v>
      </c>
      <c r="G3379" s="35" t="s">
        <v>1242</v>
      </c>
      <c r="H3379" s="34">
        <v>237.75</v>
      </c>
      <c r="I3379" s="35" t="s">
        <v>1241</v>
      </c>
      <c r="J3379" s="34">
        <v>443.73</v>
      </c>
    </row>
    <row r="3380" spans="1:10" x14ac:dyDescent="0.25">
      <c r="A3380" s="35"/>
      <c r="B3380" s="35"/>
      <c r="C3380" s="35"/>
      <c r="D3380" s="35"/>
      <c r="E3380" s="35" t="s">
        <v>1240</v>
      </c>
      <c r="F3380" s="34">
        <v>136.76</v>
      </c>
      <c r="G3380" s="35"/>
      <c r="H3380" s="674" t="s">
        <v>1239</v>
      </c>
      <c r="I3380" s="674"/>
      <c r="J3380" s="34">
        <v>820.6</v>
      </c>
    </row>
    <row r="3381" spans="1:10" ht="50.1" customHeight="1" thickBot="1" x14ac:dyDescent="0.3">
      <c r="A3381" s="11"/>
      <c r="B3381" s="11"/>
      <c r="C3381" s="11"/>
      <c r="D3381" s="11"/>
      <c r="E3381" s="11"/>
      <c r="F3381" s="11"/>
      <c r="G3381" s="11" t="s">
        <v>3360</v>
      </c>
      <c r="H3381" s="48">
        <v>6</v>
      </c>
      <c r="I3381" s="11" t="s">
        <v>3359</v>
      </c>
      <c r="J3381" s="47">
        <v>4923.6000000000004</v>
      </c>
    </row>
    <row r="3382" spans="1:10" ht="1.2" customHeight="1" thickTop="1" x14ac:dyDescent="0.25">
      <c r="A3382" s="33"/>
      <c r="B3382" s="33"/>
      <c r="C3382" s="33"/>
      <c r="D3382" s="33"/>
      <c r="E3382" s="33"/>
      <c r="F3382" s="33"/>
      <c r="G3382" s="33"/>
      <c r="H3382" s="33"/>
      <c r="I3382" s="33"/>
      <c r="J3382" s="33"/>
    </row>
    <row r="3383" spans="1:10" ht="18" customHeight="1" x14ac:dyDescent="0.25">
      <c r="A3383" s="30" t="s">
        <v>521</v>
      </c>
      <c r="B3383" s="28" t="s">
        <v>1237</v>
      </c>
      <c r="C3383" s="30" t="s">
        <v>1236</v>
      </c>
      <c r="D3383" s="30" t="s">
        <v>10</v>
      </c>
      <c r="E3383" s="666" t="s">
        <v>1261</v>
      </c>
      <c r="F3383" s="666"/>
      <c r="G3383" s="29" t="s">
        <v>1235</v>
      </c>
      <c r="H3383" s="28" t="s">
        <v>1234</v>
      </c>
      <c r="I3383" s="28" t="s">
        <v>1233</v>
      </c>
      <c r="J3383" s="28" t="s">
        <v>11</v>
      </c>
    </row>
    <row r="3384" spans="1:10" ht="26.1" customHeight="1" x14ac:dyDescent="0.25">
      <c r="A3384" s="18" t="s">
        <v>1260</v>
      </c>
      <c r="B3384" s="16" t="s">
        <v>520</v>
      </c>
      <c r="C3384" s="18" t="s">
        <v>113</v>
      </c>
      <c r="D3384" s="18" t="s">
        <v>519</v>
      </c>
      <c r="E3384" s="667">
        <v>707</v>
      </c>
      <c r="F3384" s="667"/>
      <c r="G3384" s="17" t="s">
        <v>77</v>
      </c>
      <c r="H3384" s="46">
        <v>1</v>
      </c>
      <c r="I3384" s="15">
        <v>806.05</v>
      </c>
      <c r="J3384" s="15">
        <v>806.05</v>
      </c>
    </row>
    <row r="3385" spans="1:10" ht="24" customHeight="1" x14ac:dyDescent="0.25">
      <c r="A3385" s="39" t="s">
        <v>1247</v>
      </c>
      <c r="B3385" s="40" t="s">
        <v>2379</v>
      </c>
      <c r="C3385" s="39" t="s">
        <v>113</v>
      </c>
      <c r="D3385" s="39" t="s">
        <v>2378</v>
      </c>
      <c r="E3385" s="669" t="s">
        <v>1244</v>
      </c>
      <c r="F3385" s="669"/>
      <c r="G3385" s="38" t="s">
        <v>86</v>
      </c>
      <c r="H3385" s="37">
        <v>3.8399999999999997E-2</v>
      </c>
      <c r="I3385" s="36">
        <v>132.86000000000001</v>
      </c>
      <c r="J3385" s="36">
        <v>5.0999999999999996</v>
      </c>
    </row>
    <row r="3386" spans="1:10" ht="24" customHeight="1" x14ac:dyDescent="0.25">
      <c r="A3386" s="39" t="s">
        <v>1247</v>
      </c>
      <c r="B3386" s="40" t="s">
        <v>2349</v>
      </c>
      <c r="C3386" s="39" t="s">
        <v>113</v>
      </c>
      <c r="D3386" s="39" t="s">
        <v>2348</v>
      </c>
      <c r="E3386" s="669" t="s">
        <v>1244</v>
      </c>
      <c r="F3386" s="669"/>
      <c r="G3386" s="38" t="s">
        <v>86</v>
      </c>
      <c r="H3386" s="37">
        <v>3.8399999999999997E-2</v>
      </c>
      <c r="I3386" s="36">
        <v>125.01</v>
      </c>
      <c r="J3386" s="36">
        <v>4.8</v>
      </c>
    </row>
    <row r="3387" spans="1:10" ht="24" customHeight="1" x14ac:dyDescent="0.25">
      <c r="A3387" s="39" t="s">
        <v>1247</v>
      </c>
      <c r="B3387" s="40" t="s">
        <v>2383</v>
      </c>
      <c r="C3387" s="39" t="s">
        <v>113</v>
      </c>
      <c r="D3387" s="39" t="s">
        <v>2382</v>
      </c>
      <c r="E3387" s="669" t="s">
        <v>1244</v>
      </c>
      <c r="F3387" s="669"/>
      <c r="G3387" s="38" t="s">
        <v>86</v>
      </c>
      <c r="H3387" s="37">
        <v>0.28260000000000002</v>
      </c>
      <c r="I3387" s="36">
        <v>144.9</v>
      </c>
      <c r="J3387" s="36">
        <v>40.94</v>
      </c>
    </row>
    <row r="3388" spans="1:10" ht="24" customHeight="1" x14ac:dyDescent="0.25">
      <c r="A3388" s="39" t="s">
        <v>1247</v>
      </c>
      <c r="B3388" s="40" t="s">
        <v>2357</v>
      </c>
      <c r="C3388" s="39" t="s">
        <v>113</v>
      </c>
      <c r="D3388" s="39" t="s">
        <v>2356</v>
      </c>
      <c r="E3388" s="669" t="s">
        <v>1244</v>
      </c>
      <c r="F3388" s="669"/>
      <c r="G3388" s="38" t="s">
        <v>944</v>
      </c>
      <c r="H3388" s="37">
        <v>33.369700000000002</v>
      </c>
      <c r="I3388" s="36">
        <v>0.54</v>
      </c>
      <c r="J3388" s="36">
        <v>18.010000000000002</v>
      </c>
    </row>
    <row r="3389" spans="1:10" ht="24" customHeight="1" x14ac:dyDescent="0.25">
      <c r="A3389" s="39" t="s">
        <v>1247</v>
      </c>
      <c r="B3389" s="40" t="s">
        <v>2663</v>
      </c>
      <c r="C3389" s="39" t="s">
        <v>113</v>
      </c>
      <c r="D3389" s="39" t="s">
        <v>2662</v>
      </c>
      <c r="E3389" s="669" t="s">
        <v>1244</v>
      </c>
      <c r="F3389" s="669"/>
      <c r="G3389" s="38" t="s">
        <v>944</v>
      </c>
      <c r="H3389" s="37">
        <v>42.301699999999997</v>
      </c>
      <c r="I3389" s="36">
        <v>0.82</v>
      </c>
      <c r="J3389" s="36">
        <v>34.68</v>
      </c>
    </row>
    <row r="3390" spans="1:10" ht="24" customHeight="1" x14ac:dyDescent="0.25">
      <c r="A3390" s="39" t="s">
        <v>1247</v>
      </c>
      <c r="B3390" s="40" t="s">
        <v>2661</v>
      </c>
      <c r="C3390" s="39" t="s">
        <v>113</v>
      </c>
      <c r="D3390" s="39" t="s">
        <v>2660</v>
      </c>
      <c r="E3390" s="669" t="s">
        <v>1244</v>
      </c>
      <c r="F3390" s="669"/>
      <c r="G3390" s="38" t="s">
        <v>77</v>
      </c>
      <c r="H3390" s="37">
        <v>414.96</v>
      </c>
      <c r="I3390" s="36">
        <v>0.43</v>
      </c>
      <c r="J3390" s="36">
        <v>178.43</v>
      </c>
    </row>
    <row r="3391" spans="1:10" ht="24" customHeight="1" x14ac:dyDescent="0.25">
      <c r="A3391" s="39" t="s">
        <v>1247</v>
      </c>
      <c r="B3391" s="40" t="s">
        <v>2339</v>
      </c>
      <c r="C3391" s="39" t="s">
        <v>113</v>
      </c>
      <c r="D3391" s="39" t="s">
        <v>2338</v>
      </c>
      <c r="E3391" s="669" t="s">
        <v>1307</v>
      </c>
      <c r="F3391" s="669"/>
      <c r="G3391" s="38" t="s">
        <v>1250</v>
      </c>
      <c r="H3391" s="37">
        <v>12.0158</v>
      </c>
      <c r="I3391" s="36">
        <v>22.23</v>
      </c>
      <c r="J3391" s="36">
        <v>267.11</v>
      </c>
    </row>
    <row r="3392" spans="1:10" ht="24" customHeight="1" x14ac:dyDescent="0.25">
      <c r="A3392" s="39" t="s">
        <v>1247</v>
      </c>
      <c r="B3392" s="40" t="s">
        <v>2337</v>
      </c>
      <c r="C3392" s="39" t="s">
        <v>113</v>
      </c>
      <c r="D3392" s="39" t="s">
        <v>2336</v>
      </c>
      <c r="E3392" s="669" t="s">
        <v>1307</v>
      </c>
      <c r="F3392" s="669"/>
      <c r="G3392" s="38" t="s">
        <v>1250</v>
      </c>
      <c r="H3392" s="37">
        <v>18.421900000000001</v>
      </c>
      <c r="I3392" s="36">
        <v>13.95</v>
      </c>
      <c r="J3392" s="36">
        <v>256.98</v>
      </c>
    </row>
    <row r="3393" spans="1:10" x14ac:dyDescent="0.25">
      <c r="A3393" s="35"/>
      <c r="B3393" s="35"/>
      <c r="C3393" s="35"/>
      <c r="D3393" s="35"/>
      <c r="E3393" s="35" t="s">
        <v>1243</v>
      </c>
      <c r="F3393" s="34">
        <v>243.28753130000001</v>
      </c>
      <c r="G3393" s="35" t="s">
        <v>1242</v>
      </c>
      <c r="H3393" s="34">
        <v>280.8</v>
      </c>
      <c r="I3393" s="35" t="s">
        <v>1241</v>
      </c>
      <c r="J3393" s="34">
        <v>524.09</v>
      </c>
    </row>
    <row r="3394" spans="1:10" x14ac:dyDescent="0.25">
      <c r="A3394" s="35"/>
      <c r="B3394" s="35"/>
      <c r="C3394" s="35"/>
      <c r="D3394" s="35"/>
      <c r="E3394" s="35" t="s">
        <v>1240</v>
      </c>
      <c r="F3394" s="34">
        <v>161.21</v>
      </c>
      <c r="G3394" s="35"/>
      <c r="H3394" s="674" t="s">
        <v>1239</v>
      </c>
      <c r="I3394" s="674"/>
      <c r="J3394" s="34">
        <v>967.26</v>
      </c>
    </row>
    <row r="3395" spans="1:10" ht="50.1" customHeight="1" thickBot="1" x14ac:dyDescent="0.3">
      <c r="A3395" s="11"/>
      <c r="B3395" s="11"/>
      <c r="C3395" s="11"/>
      <c r="D3395" s="11"/>
      <c r="E3395" s="11"/>
      <c r="F3395" s="11"/>
      <c r="G3395" s="11" t="s">
        <v>3360</v>
      </c>
      <c r="H3395" s="48">
        <v>2</v>
      </c>
      <c r="I3395" s="11" t="s">
        <v>3359</v>
      </c>
      <c r="J3395" s="47">
        <v>1934.52</v>
      </c>
    </row>
    <row r="3396" spans="1:10" ht="1.2" customHeight="1" thickTop="1" x14ac:dyDescent="0.25">
      <c r="A3396" s="33"/>
      <c r="B3396" s="33"/>
      <c r="C3396" s="33"/>
      <c r="D3396" s="33"/>
      <c r="E3396" s="33"/>
      <c r="F3396" s="33"/>
      <c r="G3396" s="33"/>
      <c r="H3396" s="33"/>
      <c r="I3396" s="33"/>
      <c r="J3396" s="33"/>
    </row>
    <row r="3397" spans="1:10" ht="18" customHeight="1" x14ac:dyDescent="0.25">
      <c r="A3397" s="30" t="s">
        <v>518</v>
      </c>
      <c r="B3397" s="28" t="s">
        <v>1237</v>
      </c>
      <c r="C3397" s="30" t="s">
        <v>1236</v>
      </c>
      <c r="D3397" s="30" t="s">
        <v>10</v>
      </c>
      <c r="E3397" s="666" t="s">
        <v>1261</v>
      </c>
      <c r="F3397" s="666"/>
      <c r="G3397" s="29" t="s">
        <v>1235</v>
      </c>
      <c r="H3397" s="28" t="s">
        <v>1234</v>
      </c>
      <c r="I3397" s="28" t="s">
        <v>1233</v>
      </c>
      <c r="J3397" s="28" t="s">
        <v>11</v>
      </c>
    </row>
    <row r="3398" spans="1:10" ht="26.1" customHeight="1" x14ac:dyDescent="0.25">
      <c r="A3398" s="18" t="s">
        <v>1260</v>
      </c>
      <c r="B3398" s="16" t="s">
        <v>517</v>
      </c>
      <c r="C3398" s="18" t="s">
        <v>101</v>
      </c>
      <c r="D3398" s="18" t="s">
        <v>516</v>
      </c>
      <c r="E3398" s="667" t="s">
        <v>2659</v>
      </c>
      <c r="F3398" s="667"/>
      <c r="G3398" s="17" t="s">
        <v>77</v>
      </c>
      <c r="H3398" s="46">
        <v>1</v>
      </c>
      <c r="I3398" s="15">
        <v>67.930000000000007</v>
      </c>
      <c r="J3398" s="15">
        <v>67.930000000000007</v>
      </c>
    </row>
    <row r="3399" spans="1:10" ht="24" customHeight="1" x14ac:dyDescent="0.25">
      <c r="A3399" s="44" t="s">
        <v>1254</v>
      </c>
      <c r="B3399" s="45" t="s">
        <v>1917</v>
      </c>
      <c r="C3399" s="44" t="s">
        <v>101</v>
      </c>
      <c r="D3399" s="44" t="s">
        <v>1916</v>
      </c>
      <c r="E3399" s="668" t="s">
        <v>1915</v>
      </c>
      <c r="F3399" s="668"/>
      <c r="G3399" s="43" t="s">
        <v>1914</v>
      </c>
      <c r="H3399" s="42">
        <v>0.5</v>
      </c>
      <c r="I3399" s="41">
        <v>3.15</v>
      </c>
      <c r="J3399" s="41">
        <v>1.57</v>
      </c>
    </row>
    <row r="3400" spans="1:10" ht="24" customHeight="1" x14ac:dyDescent="0.25">
      <c r="A3400" s="44" t="s">
        <v>1254</v>
      </c>
      <c r="B3400" s="45" t="s">
        <v>1957</v>
      </c>
      <c r="C3400" s="44" t="s">
        <v>101</v>
      </c>
      <c r="D3400" s="44" t="s">
        <v>1956</v>
      </c>
      <c r="E3400" s="668" t="s">
        <v>1915</v>
      </c>
      <c r="F3400" s="668"/>
      <c r="G3400" s="43" t="s">
        <v>1914</v>
      </c>
      <c r="H3400" s="42">
        <v>0.5</v>
      </c>
      <c r="I3400" s="41">
        <v>3.1</v>
      </c>
      <c r="J3400" s="41">
        <v>1.55</v>
      </c>
    </row>
    <row r="3401" spans="1:10" ht="24" customHeight="1" x14ac:dyDescent="0.25">
      <c r="A3401" s="39" t="s">
        <v>1247</v>
      </c>
      <c r="B3401" s="40" t="s">
        <v>2658</v>
      </c>
      <c r="C3401" s="39" t="s">
        <v>101</v>
      </c>
      <c r="D3401" s="39" t="s">
        <v>2657</v>
      </c>
      <c r="E3401" s="669" t="s">
        <v>1307</v>
      </c>
      <c r="F3401" s="669"/>
      <c r="G3401" s="38" t="s">
        <v>1914</v>
      </c>
      <c r="H3401" s="37">
        <v>0.5</v>
      </c>
      <c r="I3401" s="36">
        <v>19.11</v>
      </c>
      <c r="J3401" s="36">
        <v>9.5500000000000007</v>
      </c>
    </row>
    <row r="3402" spans="1:10" ht="24" customHeight="1" x14ac:dyDescent="0.25">
      <c r="A3402" s="39" t="s">
        <v>1247</v>
      </c>
      <c r="B3402" s="40" t="s">
        <v>2525</v>
      </c>
      <c r="C3402" s="39" t="s">
        <v>101</v>
      </c>
      <c r="D3402" s="39" t="s">
        <v>2524</v>
      </c>
      <c r="E3402" s="669" t="s">
        <v>1307</v>
      </c>
      <c r="F3402" s="669"/>
      <c r="G3402" s="38" t="s">
        <v>1914</v>
      </c>
      <c r="H3402" s="37">
        <v>0.5</v>
      </c>
      <c r="I3402" s="36">
        <v>13.65</v>
      </c>
      <c r="J3402" s="36">
        <v>6.82</v>
      </c>
    </row>
    <row r="3403" spans="1:10" ht="26.1" customHeight="1" x14ac:dyDescent="0.25">
      <c r="A3403" s="39" t="s">
        <v>1247</v>
      </c>
      <c r="B3403" s="40" t="s">
        <v>2656</v>
      </c>
      <c r="C3403" s="39" t="s">
        <v>101</v>
      </c>
      <c r="D3403" s="39" t="s">
        <v>2655</v>
      </c>
      <c r="E3403" s="669" t="s">
        <v>1244</v>
      </c>
      <c r="F3403" s="669"/>
      <c r="G3403" s="38" t="s">
        <v>77</v>
      </c>
      <c r="H3403" s="37">
        <v>1</v>
      </c>
      <c r="I3403" s="36">
        <v>48.44</v>
      </c>
      <c r="J3403" s="36">
        <v>48.44</v>
      </c>
    </row>
    <row r="3404" spans="1:10" x14ac:dyDescent="0.25">
      <c r="A3404" s="35"/>
      <c r="B3404" s="35"/>
      <c r="C3404" s="35"/>
      <c r="D3404" s="35"/>
      <c r="E3404" s="35" t="s">
        <v>1243</v>
      </c>
      <c r="F3404" s="34">
        <v>7.5991087000000004</v>
      </c>
      <c r="G3404" s="35" t="s">
        <v>1242</v>
      </c>
      <c r="H3404" s="34">
        <v>8.77</v>
      </c>
      <c r="I3404" s="35" t="s">
        <v>1241</v>
      </c>
      <c r="J3404" s="34">
        <v>16.37</v>
      </c>
    </row>
    <row r="3405" spans="1:10" x14ac:dyDescent="0.25">
      <c r="A3405" s="35"/>
      <c r="B3405" s="35"/>
      <c r="C3405" s="35"/>
      <c r="D3405" s="35"/>
      <c r="E3405" s="35" t="s">
        <v>1240</v>
      </c>
      <c r="F3405" s="34">
        <v>13.58</v>
      </c>
      <c r="G3405" s="35"/>
      <c r="H3405" s="674" t="s">
        <v>1239</v>
      </c>
      <c r="I3405" s="674"/>
      <c r="J3405" s="34">
        <v>81.510000000000005</v>
      </c>
    </row>
    <row r="3406" spans="1:10" ht="50.1" customHeight="1" thickBot="1" x14ac:dyDescent="0.3">
      <c r="A3406" s="11"/>
      <c r="B3406" s="11"/>
      <c r="C3406" s="11"/>
      <c r="D3406" s="11"/>
      <c r="E3406" s="11"/>
      <c r="F3406" s="11"/>
      <c r="G3406" s="11" t="s">
        <v>3360</v>
      </c>
      <c r="H3406" s="48">
        <v>2</v>
      </c>
      <c r="I3406" s="11" t="s">
        <v>3359</v>
      </c>
      <c r="J3406" s="47">
        <v>163.02000000000001</v>
      </c>
    </row>
    <row r="3407" spans="1:10" ht="1.2" customHeight="1" thickTop="1" x14ac:dyDescent="0.25">
      <c r="A3407" s="33"/>
      <c r="B3407" s="33"/>
      <c r="C3407" s="33"/>
      <c r="D3407" s="33"/>
      <c r="E3407" s="33"/>
      <c r="F3407" s="33"/>
      <c r="G3407" s="33"/>
      <c r="H3407" s="33"/>
      <c r="I3407" s="33"/>
      <c r="J3407" s="33"/>
    </row>
    <row r="3408" spans="1:10" ht="18" customHeight="1" x14ac:dyDescent="0.25">
      <c r="A3408" s="30" t="s">
        <v>515</v>
      </c>
      <c r="B3408" s="28" t="s">
        <v>1237</v>
      </c>
      <c r="C3408" s="30" t="s">
        <v>1236</v>
      </c>
      <c r="D3408" s="30" t="s">
        <v>10</v>
      </c>
      <c r="E3408" s="666" t="s">
        <v>1261</v>
      </c>
      <c r="F3408" s="666"/>
      <c r="G3408" s="29" t="s">
        <v>1235</v>
      </c>
      <c r="H3408" s="28" t="s">
        <v>1234</v>
      </c>
      <c r="I3408" s="28" t="s">
        <v>1233</v>
      </c>
      <c r="J3408" s="28" t="s">
        <v>11</v>
      </c>
    </row>
    <row r="3409" spans="1:10" ht="26.1" customHeight="1" x14ac:dyDescent="0.25">
      <c r="A3409" s="18" t="s">
        <v>1260</v>
      </c>
      <c r="B3409" s="16" t="s">
        <v>514</v>
      </c>
      <c r="C3409" s="18" t="s">
        <v>113</v>
      </c>
      <c r="D3409" s="18" t="s">
        <v>513</v>
      </c>
      <c r="E3409" s="667">
        <v>818</v>
      </c>
      <c r="F3409" s="667"/>
      <c r="G3409" s="17" t="s">
        <v>201</v>
      </c>
      <c r="H3409" s="46">
        <v>1</v>
      </c>
      <c r="I3409" s="15">
        <v>194.84</v>
      </c>
      <c r="J3409" s="15">
        <v>194.84</v>
      </c>
    </row>
    <row r="3410" spans="1:10" ht="24" customHeight="1" x14ac:dyDescent="0.25">
      <c r="A3410" s="39" t="s">
        <v>1247</v>
      </c>
      <c r="B3410" s="40" t="s">
        <v>2654</v>
      </c>
      <c r="C3410" s="39" t="s">
        <v>113</v>
      </c>
      <c r="D3410" s="39" t="s">
        <v>2653</v>
      </c>
      <c r="E3410" s="669" t="s">
        <v>1244</v>
      </c>
      <c r="F3410" s="669"/>
      <c r="G3410" s="38" t="s">
        <v>944</v>
      </c>
      <c r="H3410" s="37">
        <v>2.2019000000000002</v>
      </c>
      <c r="I3410" s="36">
        <v>7.68</v>
      </c>
      <c r="J3410" s="36">
        <v>16.91</v>
      </c>
    </row>
    <row r="3411" spans="1:10" ht="24" customHeight="1" x14ac:dyDescent="0.25">
      <c r="A3411" s="39" t="s">
        <v>1247</v>
      </c>
      <c r="B3411" s="40" t="s">
        <v>2359</v>
      </c>
      <c r="C3411" s="39" t="s">
        <v>113</v>
      </c>
      <c r="D3411" s="39" t="s">
        <v>2358</v>
      </c>
      <c r="E3411" s="669" t="s">
        <v>1244</v>
      </c>
      <c r="F3411" s="669"/>
      <c r="G3411" s="38" t="s">
        <v>86</v>
      </c>
      <c r="H3411" s="37">
        <v>1.77E-2</v>
      </c>
      <c r="I3411" s="36">
        <v>119.56</v>
      </c>
      <c r="J3411" s="36">
        <v>2.11</v>
      </c>
    </row>
    <row r="3412" spans="1:10" ht="24" customHeight="1" x14ac:dyDescent="0.25">
      <c r="A3412" s="39" t="s">
        <v>1247</v>
      </c>
      <c r="B3412" s="40" t="s">
        <v>2357</v>
      </c>
      <c r="C3412" s="39" t="s">
        <v>113</v>
      </c>
      <c r="D3412" s="39" t="s">
        <v>2356</v>
      </c>
      <c r="E3412" s="669" t="s">
        <v>1244</v>
      </c>
      <c r="F3412" s="669"/>
      <c r="G3412" s="38" t="s">
        <v>944</v>
      </c>
      <c r="H3412" s="37">
        <v>9.0068000000000001</v>
      </c>
      <c r="I3412" s="36">
        <v>0.54</v>
      </c>
      <c r="J3412" s="36">
        <v>4.8600000000000003</v>
      </c>
    </row>
    <row r="3413" spans="1:10" ht="26.1" customHeight="1" x14ac:dyDescent="0.25">
      <c r="A3413" s="39" t="s">
        <v>1247</v>
      </c>
      <c r="B3413" s="40" t="s">
        <v>2652</v>
      </c>
      <c r="C3413" s="39" t="s">
        <v>113</v>
      </c>
      <c r="D3413" s="39" t="s">
        <v>2651</v>
      </c>
      <c r="E3413" s="669" t="s">
        <v>1244</v>
      </c>
      <c r="F3413" s="669"/>
      <c r="G3413" s="38" t="s">
        <v>73</v>
      </c>
      <c r="H3413" s="37">
        <v>0.12089999999999999</v>
      </c>
      <c r="I3413" s="36">
        <v>27.47</v>
      </c>
      <c r="J3413" s="36">
        <v>3.32</v>
      </c>
    </row>
    <row r="3414" spans="1:10" ht="24" customHeight="1" x14ac:dyDescent="0.25">
      <c r="A3414" s="39" t="s">
        <v>1247</v>
      </c>
      <c r="B3414" s="40" t="s">
        <v>2650</v>
      </c>
      <c r="C3414" s="39" t="s">
        <v>113</v>
      </c>
      <c r="D3414" s="39" t="s">
        <v>2649</v>
      </c>
      <c r="E3414" s="669" t="s">
        <v>1244</v>
      </c>
      <c r="F3414" s="669"/>
      <c r="G3414" s="38" t="s">
        <v>944</v>
      </c>
      <c r="H3414" s="37">
        <v>7.0000000000000001E-3</v>
      </c>
      <c r="I3414" s="36">
        <v>18.670000000000002</v>
      </c>
      <c r="J3414" s="36">
        <v>0.13</v>
      </c>
    </row>
    <row r="3415" spans="1:10" ht="24" customHeight="1" x14ac:dyDescent="0.25">
      <c r="A3415" s="39" t="s">
        <v>1247</v>
      </c>
      <c r="B3415" s="40" t="s">
        <v>2349</v>
      </c>
      <c r="C3415" s="39" t="s">
        <v>113</v>
      </c>
      <c r="D3415" s="39" t="s">
        <v>2348</v>
      </c>
      <c r="E3415" s="669" t="s">
        <v>1244</v>
      </c>
      <c r="F3415" s="669"/>
      <c r="G3415" s="38" t="s">
        <v>86</v>
      </c>
      <c r="H3415" s="37">
        <v>5.8999999999999999E-3</v>
      </c>
      <c r="I3415" s="36">
        <v>125.01</v>
      </c>
      <c r="J3415" s="36">
        <v>0.73</v>
      </c>
    </row>
    <row r="3416" spans="1:10" ht="24" customHeight="1" x14ac:dyDescent="0.25">
      <c r="A3416" s="39" t="s">
        <v>1247</v>
      </c>
      <c r="B3416" s="40" t="s">
        <v>2648</v>
      </c>
      <c r="C3416" s="39" t="s">
        <v>113</v>
      </c>
      <c r="D3416" s="39" t="s">
        <v>2647</v>
      </c>
      <c r="E3416" s="669" t="s">
        <v>1244</v>
      </c>
      <c r="F3416" s="669"/>
      <c r="G3416" s="38" t="s">
        <v>944</v>
      </c>
      <c r="H3416" s="37">
        <v>4.3299999999999998E-2</v>
      </c>
      <c r="I3416" s="36">
        <v>12.9</v>
      </c>
      <c r="J3416" s="36">
        <v>0.55000000000000004</v>
      </c>
    </row>
    <row r="3417" spans="1:10" ht="24" customHeight="1" x14ac:dyDescent="0.25">
      <c r="A3417" s="39" t="s">
        <v>1247</v>
      </c>
      <c r="B3417" s="40" t="s">
        <v>2345</v>
      </c>
      <c r="C3417" s="39" t="s">
        <v>113</v>
      </c>
      <c r="D3417" s="39" t="s">
        <v>2344</v>
      </c>
      <c r="E3417" s="669" t="s">
        <v>1244</v>
      </c>
      <c r="F3417" s="669"/>
      <c r="G3417" s="38" t="s">
        <v>86</v>
      </c>
      <c r="H3417" s="37">
        <v>2.2800000000000001E-2</v>
      </c>
      <c r="I3417" s="36">
        <v>128.38</v>
      </c>
      <c r="J3417" s="36">
        <v>2.92</v>
      </c>
    </row>
    <row r="3418" spans="1:10" ht="24" customHeight="1" x14ac:dyDescent="0.25">
      <c r="A3418" s="39" t="s">
        <v>1247</v>
      </c>
      <c r="B3418" s="40" t="s">
        <v>2646</v>
      </c>
      <c r="C3418" s="39" t="s">
        <v>113</v>
      </c>
      <c r="D3418" s="39" t="s">
        <v>2645</v>
      </c>
      <c r="E3418" s="669" t="s">
        <v>1244</v>
      </c>
      <c r="F3418" s="669"/>
      <c r="G3418" s="38" t="s">
        <v>111</v>
      </c>
      <c r="H3418" s="37">
        <v>0.1426</v>
      </c>
      <c r="I3418" s="36">
        <v>10.66</v>
      </c>
      <c r="J3418" s="36">
        <v>1.52</v>
      </c>
    </row>
    <row r="3419" spans="1:10" ht="24" customHeight="1" x14ac:dyDescent="0.25">
      <c r="A3419" s="39" t="s">
        <v>1247</v>
      </c>
      <c r="B3419" s="40" t="s">
        <v>2644</v>
      </c>
      <c r="C3419" s="39" t="s">
        <v>113</v>
      </c>
      <c r="D3419" s="39" t="s">
        <v>2643</v>
      </c>
      <c r="E3419" s="669" t="s">
        <v>1307</v>
      </c>
      <c r="F3419" s="669"/>
      <c r="G3419" s="38" t="s">
        <v>1250</v>
      </c>
      <c r="H3419" s="37">
        <v>0.13880000000000001</v>
      </c>
      <c r="I3419" s="36">
        <v>22.23</v>
      </c>
      <c r="J3419" s="36">
        <v>3.08</v>
      </c>
    </row>
    <row r="3420" spans="1:10" ht="24" customHeight="1" x14ac:dyDescent="0.25">
      <c r="A3420" s="39" t="s">
        <v>1247</v>
      </c>
      <c r="B3420" s="40" t="s">
        <v>2341</v>
      </c>
      <c r="C3420" s="39" t="s">
        <v>113</v>
      </c>
      <c r="D3420" s="39" t="s">
        <v>2340</v>
      </c>
      <c r="E3420" s="669" t="s">
        <v>1307</v>
      </c>
      <c r="F3420" s="669"/>
      <c r="G3420" s="38" t="s">
        <v>1250</v>
      </c>
      <c r="H3420" s="37">
        <v>1.8100000000000002E-2</v>
      </c>
      <c r="I3420" s="36">
        <v>16.52</v>
      </c>
      <c r="J3420" s="36">
        <v>0.28999999999999998</v>
      </c>
    </row>
    <row r="3421" spans="1:10" ht="24" customHeight="1" x14ac:dyDescent="0.25">
      <c r="A3421" s="39" t="s">
        <v>1247</v>
      </c>
      <c r="B3421" s="40" t="s">
        <v>2642</v>
      </c>
      <c r="C3421" s="39" t="s">
        <v>113</v>
      </c>
      <c r="D3421" s="39" t="s">
        <v>2641</v>
      </c>
      <c r="E3421" s="669" t="s">
        <v>1307</v>
      </c>
      <c r="F3421" s="669"/>
      <c r="G3421" s="38" t="s">
        <v>1250</v>
      </c>
      <c r="H3421" s="37">
        <v>3.7400000000000003E-2</v>
      </c>
      <c r="I3421" s="36">
        <v>22.23</v>
      </c>
      <c r="J3421" s="36">
        <v>0.83</v>
      </c>
    </row>
    <row r="3422" spans="1:10" ht="24" customHeight="1" x14ac:dyDescent="0.25">
      <c r="A3422" s="39" t="s">
        <v>1247</v>
      </c>
      <c r="B3422" s="40" t="s">
        <v>2640</v>
      </c>
      <c r="C3422" s="39" t="s">
        <v>113</v>
      </c>
      <c r="D3422" s="39" t="s">
        <v>2639</v>
      </c>
      <c r="E3422" s="669" t="s">
        <v>1244</v>
      </c>
      <c r="F3422" s="669"/>
      <c r="G3422" s="38" t="s">
        <v>77</v>
      </c>
      <c r="H3422" s="37">
        <v>1</v>
      </c>
      <c r="I3422" s="36">
        <v>137.02000000000001</v>
      </c>
      <c r="J3422" s="36">
        <v>137.02000000000001</v>
      </c>
    </row>
    <row r="3423" spans="1:10" ht="24" customHeight="1" x14ac:dyDescent="0.25">
      <c r="A3423" s="39" t="s">
        <v>1247</v>
      </c>
      <c r="B3423" s="40" t="s">
        <v>2638</v>
      </c>
      <c r="C3423" s="39" t="s">
        <v>113</v>
      </c>
      <c r="D3423" s="39" t="s">
        <v>2637</v>
      </c>
      <c r="E3423" s="669" t="s">
        <v>1307</v>
      </c>
      <c r="F3423" s="669"/>
      <c r="G3423" s="38" t="s">
        <v>1250</v>
      </c>
      <c r="H3423" s="37">
        <v>1.8100000000000002E-2</v>
      </c>
      <c r="I3423" s="36">
        <v>22.23</v>
      </c>
      <c r="J3423" s="36">
        <v>0.4</v>
      </c>
    </row>
    <row r="3424" spans="1:10" ht="24" customHeight="1" x14ac:dyDescent="0.25">
      <c r="A3424" s="39" t="s">
        <v>1247</v>
      </c>
      <c r="B3424" s="40" t="s">
        <v>2452</v>
      </c>
      <c r="C3424" s="39" t="s">
        <v>113</v>
      </c>
      <c r="D3424" s="39" t="s">
        <v>2451</v>
      </c>
      <c r="E3424" s="669" t="s">
        <v>1307</v>
      </c>
      <c r="F3424" s="669"/>
      <c r="G3424" s="38" t="s">
        <v>1250</v>
      </c>
      <c r="H3424" s="37">
        <v>0.17780000000000001</v>
      </c>
      <c r="I3424" s="36">
        <v>15.73</v>
      </c>
      <c r="J3424" s="36">
        <v>2.79</v>
      </c>
    </row>
    <row r="3425" spans="1:10" ht="24" customHeight="1" x14ac:dyDescent="0.25">
      <c r="A3425" s="39" t="s">
        <v>1247</v>
      </c>
      <c r="B3425" s="40" t="s">
        <v>2339</v>
      </c>
      <c r="C3425" s="39" t="s">
        <v>113</v>
      </c>
      <c r="D3425" s="39" t="s">
        <v>2338</v>
      </c>
      <c r="E3425" s="669" t="s">
        <v>1307</v>
      </c>
      <c r="F3425" s="669"/>
      <c r="G3425" s="38" t="s">
        <v>1250</v>
      </c>
      <c r="H3425" s="37">
        <v>0.5</v>
      </c>
      <c r="I3425" s="36">
        <v>22.23</v>
      </c>
      <c r="J3425" s="36">
        <v>11.11</v>
      </c>
    </row>
    <row r="3426" spans="1:10" ht="24" customHeight="1" x14ac:dyDescent="0.25">
      <c r="A3426" s="39" t="s">
        <v>1247</v>
      </c>
      <c r="B3426" s="40" t="s">
        <v>2337</v>
      </c>
      <c r="C3426" s="39" t="s">
        <v>113</v>
      </c>
      <c r="D3426" s="39" t="s">
        <v>2336</v>
      </c>
      <c r="E3426" s="669" t="s">
        <v>1307</v>
      </c>
      <c r="F3426" s="669"/>
      <c r="G3426" s="38" t="s">
        <v>1250</v>
      </c>
      <c r="H3426" s="37">
        <v>0.4496</v>
      </c>
      <c r="I3426" s="36">
        <v>13.95</v>
      </c>
      <c r="J3426" s="36">
        <v>6.27</v>
      </c>
    </row>
    <row r="3427" spans="1:10" x14ac:dyDescent="0.25">
      <c r="A3427" s="35"/>
      <c r="B3427" s="35"/>
      <c r="C3427" s="35"/>
      <c r="D3427" s="35"/>
      <c r="E3427" s="35" t="s">
        <v>1243</v>
      </c>
      <c r="F3427" s="34">
        <v>11.4984681</v>
      </c>
      <c r="G3427" s="35" t="s">
        <v>1242</v>
      </c>
      <c r="H3427" s="34">
        <v>13.27</v>
      </c>
      <c r="I3427" s="35" t="s">
        <v>1241</v>
      </c>
      <c r="J3427" s="34">
        <v>24.77</v>
      </c>
    </row>
    <row r="3428" spans="1:10" x14ac:dyDescent="0.25">
      <c r="A3428" s="35"/>
      <c r="B3428" s="35"/>
      <c r="C3428" s="35"/>
      <c r="D3428" s="35"/>
      <c r="E3428" s="35" t="s">
        <v>1240</v>
      </c>
      <c r="F3428" s="34">
        <v>38.96</v>
      </c>
      <c r="G3428" s="35"/>
      <c r="H3428" s="674" t="s">
        <v>1239</v>
      </c>
      <c r="I3428" s="674"/>
      <c r="J3428" s="34">
        <v>233.8</v>
      </c>
    </row>
    <row r="3429" spans="1:10" ht="50.1" customHeight="1" thickBot="1" x14ac:dyDescent="0.3">
      <c r="A3429" s="11"/>
      <c r="B3429" s="11"/>
      <c r="C3429" s="11"/>
      <c r="D3429" s="11"/>
      <c r="E3429" s="11"/>
      <c r="F3429" s="11"/>
      <c r="G3429" s="11" t="s">
        <v>3360</v>
      </c>
      <c r="H3429" s="48">
        <v>8</v>
      </c>
      <c r="I3429" s="11" t="s">
        <v>3359</v>
      </c>
      <c r="J3429" s="47">
        <v>1870.4</v>
      </c>
    </row>
    <row r="3430" spans="1:10" ht="1.2" customHeight="1" thickTop="1" x14ac:dyDescent="0.25">
      <c r="A3430" s="33"/>
      <c r="B3430" s="33"/>
      <c r="C3430" s="33"/>
      <c r="D3430" s="33"/>
      <c r="E3430" s="33"/>
      <c r="F3430" s="33"/>
      <c r="G3430" s="33"/>
      <c r="H3430" s="33"/>
      <c r="I3430" s="33"/>
      <c r="J3430" s="33"/>
    </row>
    <row r="3431" spans="1:10" ht="24" customHeight="1" x14ac:dyDescent="0.25">
      <c r="A3431" s="21" t="s">
        <v>512</v>
      </c>
      <c r="B3431" s="21"/>
      <c r="C3431" s="21"/>
      <c r="D3431" s="21" t="s">
        <v>511</v>
      </c>
      <c r="E3431" s="21"/>
      <c r="F3431" s="665"/>
      <c r="G3431" s="665"/>
      <c r="H3431" s="22"/>
      <c r="I3431" s="21"/>
      <c r="J3431" s="20">
        <v>1598.55</v>
      </c>
    </row>
    <row r="3432" spans="1:10" ht="18" customHeight="1" x14ac:dyDescent="0.25">
      <c r="A3432" s="30" t="s">
        <v>510</v>
      </c>
      <c r="B3432" s="28" t="s">
        <v>1237</v>
      </c>
      <c r="C3432" s="30" t="s">
        <v>1236</v>
      </c>
      <c r="D3432" s="30" t="s">
        <v>10</v>
      </c>
      <c r="E3432" s="666" t="s">
        <v>1261</v>
      </c>
      <c r="F3432" s="666"/>
      <c r="G3432" s="29" t="s">
        <v>1235</v>
      </c>
      <c r="H3432" s="28" t="s">
        <v>1234</v>
      </c>
      <c r="I3432" s="28" t="s">
        <v>1233</v>
      </c>
      <c r="J3432" s="28" t="s">
        <v>11</v>
      </c>
    </row>
    <row r="3433" spans="1:10" ht="26.1" customHeight="1" x14ac:dyDescent="0.25">
      <c r="A3433" s="18" t="s">
        <v>1260</v>
      </c>
      <c r="B3433" s="16" t="s">
        <v>509</v>
      </c>
      <c r="C3433" s="18" t="s">
        <v>113</v>
      </c>
      <c r="D3433" s="18" t="s">
        <v>508</v>
      </c>
      <c r="E3433" s="667">
        <v>850</v>
      </c>
      <c r="F3433" s="667"/>
      <c r="G3433" s="17" t="s">
        <v>77</v>
      </c>
      <c r="H3433" s="46">
        <v>1</v>
      </c>
      <c r="I3433" s="15">
        <v>193.58</v>
      </c>
      <c r="J3433" s="15">
        <v>193.58</v>
      </c>
    </row>
    <row r="3434" spans="1:10" ht="24" customHeight="1" x14ac:dyDescent="0.25">
      <c r="A3434" s="39" t="s">
        <v>1247</v>
      </c>
      <c r="B3434" s="40" t="s">
        <v>2634</v>
      </c>
      <c r="C3434" s="39" t="s">
        <v>113</v>
      </c>
      <c r="D3434" s="39" t="s">
        <v>2633</v>
      </c>
      <c r="E3434" s="669" t="s">
        <v>1244</v>
      </c>
      <c r="F3434" s="669"/>
      <c r="G3434" s="38" t="s">
        <v>77</v>
      </c>
      <c r="H3434" s="37">
        <v>2</v>
      </c>
      <c r="I3434" s="36">
        <v>0.66</v>
      </c>
      <c r="J3434" s="36">
        <v>1.32</v>
      </c>
    </row>
    <row r="3435" spans="1:10" ht="26.1" customHeight="1" x14ac:dyDescent="0.25">
      <c r="A3435" s="39" t="s">
        <v>1247</v>
      </c>
      <c r="B3435" s="40" t="s">
        <v>2636</v>
      </c>
      <c r="C3435" s="39" t="s">
        <v>113</v>
      </c>
      <c r="D3435" s="39" t="s">
        <v>2635</v>
      </c>
      <c r="E3435" s="669" t="s">
        <v>1244</v>
      </c>
      <c r="F3435" s="669"/>
      <c r="G3435" s="38" t="s">
        <v>77</v>
      </c>
      <c r="H3435" s="37">
        <v>1</v>
      </c>
      <c r="I3435" s="36">
        <v>175.99</v>
      </c>
      <c r="J3435" s="36">
        <v>175.99</v>
      </c>
    </row>
    <row r="3436" spans="1:10" ht="24" customHeight="1" x14ac:dyDescent="0.25">
      <c r="A3436" s="39" t="s">
        <v>1247</v>
      </c>
      <c r="B3436" s="40" t="s">
        <v>2339</v>
      </c>
      <c r="C3436" s="39" t="s">
        <v>113</v>
      </c>
      <c r="D3436" s="39" t="s">
        <v>2338</v>
      </c>
      <c r="E3436" s="669" t="s">
        <v>1307</v>
      </c>
      <c r="F3436" s="669"/>
      <c r="G3436" s="38" t="s">
        <v>1250</v>
      </c>
      <c r="H3436" s="37">
        <v>0.45</v>
      </c>
      <c r="I3436" s="36">
        <v>22.23</v>
      </c>
      <c r="J3436" s="36">
        <v>10</v>
      </c>
    </row>
    <row r="3437" spans="1:10" ht="24" customHeight="1" x14ac:dyDescent="0.25">
      <c r="A3437" s="39" t="s">
        <v>1247</v>
      </c>
      <c r="B3437" s="40" t="s">
        <v>2337</v>
      </c>
      <c r="C3437" s="39" t="s">
        <v>113</v>
      </c>
      <c r="D3437" s="39" t="s">
        <v>2336</v>
      </c>
      <c r="E3437" s="669" t="s">
        <v>1307</v>
      </c>
      <c r="F3437" s="669"/>
      <c r="G3437" s="38" t="s">
        <v>1250</v>
      </c>
      <c r="H3437" s="37">
        <v>0.45</v>
      </c>
      <c r="I3437" s="36">
        <v>13.95</v>
      </c>
      <c r="J3437" s="36">
        <v>6.27</v>
      </c>
    </row>
    <row r="3438" spans="1:10" x14ac:dyDescent="0.25">
      <c r="A3438" s="35"/>
      <c r="B3438" s="35"/>
      <c r="C3438" s="35"/>
      <c r="D3438" s="35"/>
      <c r="E3438" s="35" t="s">
        <v>1243</v>
      </c>
      <c r="F3438" s="34">
        <v>7.5526878000000002</v>
      </c>
      <c r="G3438" s="35" t="s">
        <v>1242</v>
      </c>
      <c r="H3438" s="34">
        <v>8.7200000000000006</v>
      </c>
      <c r="I3438" s="35" t="s">
        <v>1241</v>
      </c>
      <c r="J3438" s="34">
        <v>16.27</v>
      </c>
    </row>
    <row r="3439" spans="1:10" x14ac:dyDescent="0.25">
      <c r="A3439" s="35"/>
      <c r="B3439" s="35"/>
      <c r="C3439" s="35"/>
      <c r="D3439" s="35"/>
      <c r="E3439" s="35" t="s">
        <v>1240</v>
      </c>
      <c r="F3439" s="34">
        <v>38.71</v>
      </c>
      <c r="G3439" s="35"/>
      <c r="H3439" s="674" t="s">
        <v>1239</v>
      </c>
      <c r="I3439" s="674"/>
      <c r="J3439" s="34">
        <v>232.29</v>
      </c>
    </row>
    <row r="3440" spans="1:10" ht="50.1" customHeight="1" thickBot="1" x14ac:dyDescent="0.3">
      <c r="A3440" s="11"/>
      <c r="B3440" s="11"/>
      <c r="C3440" s="11"/>
      <c r="D3440" s="11"/>
      <c r="E3440" s="11"/>
      <c r="F3440" s="11"/>
      <c r="G3440" s="11" t="s">
        <v>3360</v>
      </c>
      <c r="H3440" s="48">
        <v>3</v>
      </c>
      <c r="I3440" s="11" t="s">
        <v>3359</v>
      </c>
      <c r="J3440" s="47">
        <v>696.87</v>
      </c>
    </row>
    <row r="3441" spans="1:10" ht="1.2" customHeight="1" thickTop="1" x14ac:dyDescent="0.25">
      <c r="A3441" s="33"/>
      <c r="B3441" s="33"/>
      <c r="C3441" s="33"/>
      <c r="D3441" s="33"/>
      <c r="E3441" s="33"/>
      <c r="F3441" s="33"/>
      <c r="G3441" s="33"/>
      <c r="H3441" s="33"/>
      <c r="I3441" s="33"/>
      <c r="J3441" s="33"/>
    </row>
    <row r="3442" spans="1:10" ht="18" customHeight="1" x14ac:dyDescent="0.25">
      <c r="A3442" s="30" t="s">
        <v>507</v>
      </c>
      <c r="B3442" s="28" t="s">
        <v>1237</v>
      </c>
      <c r="C3442" s="30" t="s">
        <v>1236</v>
      </c>
      <c r="D3442" s="30" t="s">
        <v>10</v>
      </c>
      <c r="E3442" s="666" t="s">
        <v>1261</v>
      </c>
      <c r="F3442" s="666"/>
      <c r="G3442" s="29" t="s">
        <v>1235</v>
      </c>
      <c r="H3442" s="28" t="s">
        <v>1234</v>
      </c>
      <c r="I3442" s="28" t="s">
        <v>1233</v>
      </c>
      <c r="J3442" s="28" t="s">
        <v>11</v>
      </c>
    </row>
    <row r="3443" spans="1:10" ht="26.1" customHeight="1" x14ac:dyDescent="0.25">
      <c r="A3443" s="18" t="s">
        <v>1260</v>
      </c>
      <c r="B3443" s="16" t="s">
        <v>506</v>
      </c>
      <c r="C3443" s="18" t="s">
        <v>113</v>
      </c>
      <c r="D3443" s="18" t="s">
        <v>505</v>
      </c>
      <c r="E3443" s="667">
        <v>850</v>
      </c>
      <c r="F3443" s="667"/>
      <c r="G3443" s="17" t="s">
        <v>201</v>
      </c>
      <c r="H3443" s="46">
        <v>1</v>
      </c>
      <c r="I3443" s="15">
        <v>183.47</v>
      </c>
      <c r="J3443" s="15">
        <v>183.47</v>
      </c>
    </row>
    <row r="3444" spans="1:10" ht="24" customHeight="1" x14ac:dyDescent="0.25">
      <c r="A3444" s="39" t="s">
        <v>1247</v>
      </c>
      <c r="B3444" s="40" t="s">
        <v>2634</v>
      </c>
      <c r="C3444" s="39" t="s">
        <v>113</v>
      </c>
      <c r="D3444" s="39" t="s">
        <v>2633</v>
      </c>
      <c r="E3444" s="669" t="s">
        <v>1244</v>
      </c>
      <c r="F3444" s="669"/>
      <c r="G3444" s="38" t="s">
        <v>77</v>
      </c>
      <c r="H3444" s="37">
        <v>2</v>
      </c>
      <c r="I3444" s="36">
        <v>0.66</v>
      </c>
      <c r="J3444" s="36">
        <v>1.32</v>
      </c>
    </row>
    <row r="3445" spans="1:10" ht="26.1" customHeight="1" x14ac:dyDescent="0.25">
      <c r="A3445" s="39" t="s">
        <v>1247</v>
      </c>
      <c r="B3445" s="40" t="s">
        <v>2632</v>
      </c>
      <c r="C3445" s="39" t="s">
        <v>113</v>
      </c>
      <c r="D3445" s="39" t="s">
        <v>2631</v>
      </c>
      <c r="E3445" s="669" t="s">
        <v>1244</v>
      </c>
      <c r="F3445" s="669"/>
      <c r="G3445" s="38" t="s">
        <v>77</v>
      </c>
      <c r="H3445" s="37">
        <v>1</v>
      </c>
      <c r="I3445" s="36">
        <v>165.88</v>
      </c>
      <c r="J3445" s="36">
        <v>165.88</v>
      </c>
    </row>
    <row r="3446" spans="1:10" ht="24" customHeight="1" x14ac:dyDescent="0.25">
      <c r="A3446" s="39" t="s">
        <v>1247</v>
      </c>
      <c r="B3446" s="40" t="s">
        <v>2339</v>
      </c>
      <c r="C3446" s="39" t="s">
        <v>113</v>
      </c>
      <c r="D3446" s="39" t="s">
        <v>2338</v>
      </c>
      <c r="E3446" s="669" t="s">
        <v>1307</v>
      </c>
      <c r="F3446" s="669"/>
      <c r="G3446" s="38" t="s">
        <v>1250</v>
      </c>
      <c r="H3446" s="37">
        <v>0.45</v>
      </c>
      <c r="I3446" s="36">
        <v>22.23</v>
      </c>
      <c r="J3446" s="36">
        <v>10</v>
      </c>
    </row>
    <row r="3447" spans="1:10" ht="24" customHeight="1" x14ac:dyDescent="0.25">
      <c r="A3447" s="39" t="s">
        <v>1247</v>
      </c>
      <c r="B3447" s="40" t="s">
        <v>2337</v>
      </c>
      <c r="C3447" s="39" t="s">
        <v>113</v>
      </c>
      <c r="D3447" s="39" t="s">
        <v>2336</v>
      </c>
      <c r="E3447" s="669" t="s">
        <v>1307</v>
      </c>
      <c r="F3447" s="669"/>
      <c r="G3447" s="38" t="s">
        <v>1250</v>
      </c>
      <c r="H3447" s="37">
        <v>0.45</v>
      </c>
      <c r="I3447" s="36">
        <v>13.95</v>
      </c>
      <c r="J3447" s="36">
        <v>6.27</v>
      </c>
    </row>
    <row r="3448" spans="1:10" x14ac:dyDescent="0.25">
      <c r="A3448" s="35"/>
      <c r="B3448" s="35"/>
      <c r="C3448" s="35"/>
      <c r="D3448" s="35"/>
      <c r="E3448" s="35" t="s">
        <v>1243</v>
      </c>
      <c r="F3448" s="34">
        <v>7.5526878000000002</v>
      </c>
      <c r="G3448" s="35" t="s">
        <v>1242</v>
      </c>
      <c r="H3448" s="34">
        <v>8.7200000000000006</v>
      </c>
      <c r="I3448" s="35" t="s">
        <v>1241</v>
      </c>
      <c r="J3448" s="34">
        <v>16.27</v>
      </c>
    </row>
    <row r="3449" spans="1:10" x14ac:dyDescent="0.25">
      <c r="A3449" s="35"/>
      <c r="B3449" s="35"/>
      <c r="C3449" s="35"/>
      <c r="D3449" s="35"/>
      <c r="E3449" s="35" t="s">
        <v>1240</v>
      </c>
      <c r="F3449" s="34">
        <v>36.69</v>
      </c>
      <c r="G3449" s="35"/>
      <c r="H3449" s="674" t="s">
        <v>1239</v>
      </c>
      <c r="I3449" s="674"/>
      <c r="J3449" s="34">
        <v>220.16</v>
      </c>
    </row>
    <row r="3450" spans="1:10" ht="50.1" customHeight="1" thickBot="1" x14ac:dyDescent="0.3">
      <c r="A3450" s="11"/>
      <c r="B3450" s="11"/>
      <c r="C3450" s="11"/>
      <c r="D3450" s="11"/>
      <c r="E3450" s="11"/>
      <c r="F3450" s="11"/>
      <c r="G3450" s="11" t="s">
        <v>3360</v>
      </c>
      <c r="H3450" s="48">
        <v>1</v>
      </c>
      <c r="I3450" s="11" t="s">
        <v>3359</v>
      </c>
      <c r="J3450" s="47">
        <v>220.16</v>
      </c>
    </row>
    <row r="3451" spans="1:10" ht="1.2" customHeight="1" thickTop="1" x14ac:dyDescent="0.25">
      <c r="A3451" s="33"/>
      <c r="B3451" s="33"/>
      <c r="C3451" s="33"/>
      <c r="D3451" s="33"/>
      <c r="E3451" s="33"/>
      <c r="F3451" s="33"/>
      <c r="G3451" s="33"/>
      <c r="H3451" s="33"/>
      <c r="I3451" s="33"/>
      <c r="J3451" s="33"/>
    </row>
    <row r="3452" spans="1:10" ht="18" customHeight="1" x14ac:dyDescent="0.25">
      <c r="A3452" s="30" t="s">
        <v>504</v>
      </c>
      <c r="B3452" s="28" t="s">
        <v>1237</v>
      </c>
      <c r="C3452" s="30" t="s">
        <v>1236</v>
      </c>
      <c r="D3452" s="30" t="s">
        <v>10</v>
      </c>
      <c r="E3452" s="666" t="s">
        <v>1261</v>
      </c>
      <c r="F3452" s="666"/>
      <c r="G3452" s="29" t="s">
        <v>1235</v>
      </c>
      <c r="H3452" s="28" t="s">
        <v>1234</v>
      </c>
      <c r="I3452" s="28" t="s">
        <v>1233</v>
      </c>
      <c r="J3452" s="28" t="s">
        <v>11</v>
      </c>
    </row>
    <row r="3453" spans="1:10" ht="24" customHeight="1" x14ac:dyDescent="0.25">
      <c r="A3453" s="18" t="s">
        <v>1260</v>
      </c>
      <c r="B3453" s="16" t="s">
        <v>503</v>
      </c>
      <c r="C3453" s="18" t="s">
        <v>113</v>
      </c>
      <c r="D3453" s="18" t="s">
        <v>502</v>
      </c>
      <c r="E3453" s="667">
        <v>715</v>
      </c>
      <c r="F3453" s="667"/>
      <c r="G3453" s="17" t="s">
        <v>77</v>
      </c>
      <c r="H3453" s="46">
        <v>1</v>
      </c>
      <c r="I3453" s="15">
        <v>23.64</v>
      </c>
      <c r="J3453" s="15">
        <v>23.64</v>
      </c>
    </row>
    <row r="3454" spans="1:10" ht="24" customHeight="1" x14ac:dyDescent="0.25">
      <c r="A3454" s="39" t="s">
        <v>1247</v>
      </c>
      <c r="B3454" s="40" t="s">
        <v>2630</v>
      </c>
      <c r="C3454" s="39" t="s">
        <v>113</v>
      </c>
      <c r="D3454" s="39" t="s">
        <v>502</v>
      </c>
      <c r="E3454" s="669" t="s">
        <v>1244</v>
      </c>
      <c r="F3454" s="669"/>
      <c r="G3454" s="38" t="s">
        <v>77</v>
      </c>
      <c r="H3454" s="37">
        <v>1</v>
      </c>
      <c r="I3454" s="36">
        <v>17.32</v>
      </c>
      <c r="J3454" s="36">
        <v>17.32</v>
      </c>
    </row>
    <row r="3455" spans="1:10" ht="24" customHeight="1" x14ac:dyDescent="0.25">
      <c r="A3455" s="39" t="s">
        <v>1247</v>
      </c>
      <c r="B3455" s="40" t="s">
        <v>2454</v>
      </c>
      <c r="C3455" s="39" t="s">
        <v>113</v>
      </c>
      <c r="D3455" s="39" t="s">
        <v>2453</v>
      </c>
      <c r="E3455" s="669" t="s">
        <v>1307</v>
      </c>
      <c r="F3455" s="669"/>
      <c r="G3455" s="38" t="s">
        <v>1250</v>
      </c>
      <c r="H3455" s="37">
        <v>0.16669999999999999</v>
      </c>
      <c r="I3455" s="36">
        <v>22.23</v>
      </c>
      <c r="J3455" s="36">
        <v>3.7</v>
      </c>
    </row>
    <row r="3456" spans="1:10" ht="24" customHeight="1" x14ac:dyDescent="0.25">
      <c r="A3456" s="39" t="s">
        <v>1247</v>
      </c>
      <c r="B3456" s="40" t="s">
        <v>2452</v>
      </c>
      <c r="C3456" s="39" t="s">
        <v>113</v>
      </c>
      <c r="D3456" s="39" t="s">
        <v>2451</v>
      </c>
      <c r="E3456" s="669" t="s">
        <v>1307</v>
      </c>
      <c r="F3456" s="669"/>
      <c r="G3456" s="38" t="s">
        <v>1250</v>
      </c>
      <c r="H3456" s="37">
        <v>0.16669999999999999</v>
      </c>
      <c r="I3456" s="36">
        <v>15.73</v>
      </c>
      <c r="J3456" s="36">
        <v>2.62</v>
      </c>
    </row>
    <row r="3457" spans="1:10" x14ac:dyDescent="0.25">
      <c r="A3457" s="35"/>
      <c r="B3457" s="35"/>
      <c r="C3457" s="35"/>
      <c r="D3457" s="35"/>
      <c r="E3457" s="35" t="s">
        <v>1243</v>
      </c>
      <c r="F3457" s="34">
        <v>2.9338036999999999</v>
      </c>
      <c r="G3457" s="35" t="s">
        <v>1242</v>
      </c>
      <c r="H3457" s="34">
        <v>3.39</v>
      </c>
      <c r="I3457" s="35" t="s">
        <v>1241</v>
      </c>
      <c r="J3457" s="34">
        <v>6.32</v>
      </c>
    </row>
    <row r="3458" spans="1:10" x14ac:dyDescent="0.25">
      <c r="A3458" s="35"/>
      <c r="B3458" s="35"/>
      <c r="C3458" s="35"/>
      <c r="D3458" s="35"/>
      <c r="E3458" s="35" t="s">
        <v>1240</v>
      </c>
      <c r="F3458" s="34">
        <v>4.72</v>
      </c>
      <c r="G3458" s="35"/>
      <c r="H3458" s="674" t="s">
        <v>1239</v>
      </c>
      <c r="I3458" s="674"/>
      <c r="J3458" s="34">
        <v>28.36</v>
      </c>
    </row>
    <row r="3459" spans="1:10" ht="50.1" customHeight="1" thickBot="1" x14ac:dyDescent="0.3">
      <c r="A3459" s="11"/>
      <c r="B3459" s="11"/>
      <c r="C3459" s="11"/>
      <c r="D3459" s="11"/>
      <c r="E3459" s="11"/>
      <c r="F3459" s="11"/>
      <c r="G3459" s="11" t="s">
        <v>3360</v>
      </c>
      <c r="H3459" s="48">
        <v>10</v>
      </c>
      <c r="I3459" s="11" t="s">
        <v>3359</v>
      </c>
      <c r="J3459" s="47">
        <v>283.60000000000002</v>
      </c>
    </row>
    <row r="3460" spans="1:10" ht="1.2" customHeight="1" thickTop="1" x14ac:dyDescent="0.25">
      <c r="A3460" s="33"/>
      <c r="B3460" s="33"/>
      <c r="C3460" s="33"/>
      <c r="D3460" s="33"/>
      <c r="E3460" s="33"/>
      <c r="F3460" s="33"/>
      <c r="G3460" s="33"/>
      <c r="H3460" s="33"/>
      <c r="I3460" s="33"/>
      <c r="J3460" s="33"/>
    </row>
    <row r="3461" spans="1:10" ht="18" customHeight="1" x14ac:dyDescent="0.25">
      <c r="A3461" s="30" t="s">
        <v>501</v>
      </c>
      <c r="B3461" s="28" t="s">
        <v>1237</v>
      </c>
      <c r="C3461" s="30" t="s">
        <v>1236</v>
      </c>
      <c r="D3461" s="30" t="s">
        <v>10</v>
      </c>
      <c r="E3461" s="666" t="s">
        <v>1261</v>
      </c>
      <c r="F3461" s="666"/>
      <c r="G3461" s="29" t="s">
        <v>1235</v>
      </c>
      <c r="H3461" s="28" t="s">
        <v>1234</v>
      </c>
      <c r="I3461" s="28" t="s">
        <v>1233</v>
      </c>
      <c r="J3461" s="28" t="s">
        <v>11</v>
      </c>
    </row>
    <row r="3462" spans="1:10" ht="52.2" customHeight="1" x14ac:dyDescent="0.25">
      <c r="A3462" s="18" t="s">
        <v>1260</v>
      </c>
      <c r="B3462" s="16" t="s">
        <v>500</v>
      </c>
      <c r="C3462" s="18" t="s">
        <v>101</v>
      </c>
      <c r="D3462" s="18" t="s">
        <v>499</v>
      </c>
      <c r="E3462" s="667" t="s">
        <v>2627</v>
      </c>
      <c r="F3462" s="667"/>
      <c r="G3462" s="17" t="s">
        <v>201</v>
      </c>
      <c r="H3462" s="46">
        <v>1</v>
      </c>
      <c r="I3462" s="15">
        <v>27.47</v>
      </c>
      <c r="J3462" s="15">
        <v>27.47</v>
      </c>
    </row>
    <row r="3463" spans="1:10" ht="24" customHeight="1" x14ac:dyDescent="0.25">
      <c r="A3463" s="44" t="s">
        <v>1254</v>
      </c>
      <c r="B3463" s="45" t="s">
        <v>1917</v>
      </c>
      <c r="C3463" s="44" t="s">
        <v>101</v>
      </c>
      <c r="D3463" s="44" t="s">
        <v>1916</v>
      </c>
      <c r="E3463" s="668" t="s">
        <v>1915</v>
      </c>
      <c r="F3463" s="668"/>
      <c r="G3463" s="43" t="s">
        <v>1914</v>
      </c>
      <c r="H3463" s="42">
        <v>0.2</v>
      </c>
      <c r="I3463" s="41">
        <v>3.15</v>
      </c>
      <c r="J3463" s="41">
        <v>0.63</v>
      </c>
    </row>
    <row r="3464" spans="1:10" ht="24" customHeight="1" x14ac:dyDescent="0.25">
      <c r="A3464" s="39" t="s">
        <v>1247</v>
      </c>
      <c r="B3464" s="40" t="s">
        <v>2525</v>
      </c>
      <c r="C3464" s="39" t="s">
        <v>101</v>
      </c>
      <c r="D3464" s="39" t="s">
        <v>2524</v>
      </c>
      <c r="E3464" s="669" t="s">
        <v>1307</v>
      </c>
      <c r="F3464" s="669"/>
      <c r="G3464" s="38" t="s">
        <v>1914</v>
      </c>
      <c r="H3464" s="37">
        <v>0.2</v>
      </c>
      <c r="I3464" s="36">
        <v>13.65</v>
      </c>
      <c r="J3464" s="36">
        <v>2.73</v>
      </c>
    </row>
    <row r="3465" spans="1:10" ht="52.2" customHeight="1" x14ac:dyDescent="0.25">
      <c r="A3465" s="39" t="s">
        <v>1247</v>
      </c>
      <c r="B3465" s="40" t="s">
        <v>2629</v>
      </c>
      <c r="C3465" s="39" t="s">
        <v>101</v>
      </c>
      <c r="D3465" s="39" t="s">
        <v>2628</v>
      </c>
      <c r="E3465" s="669" t="s">
        <v>1244</v>
      </c>
      <c r="F3465" s="669"/>
      <c r="G3465" s="38" t="s">
        <v>77</v>
      </c>
      <c r="H3465" s="37">
        <v>1</v>
      </c>
      <c r="I3465" s="36">
        <v>24.11</v>
      </c>
      <c r="J3465" s="36">
        <v>24.11</v>
      </c>
    </row>
    <row r="3466" spans="1:10" x14ac:dyDescent="0.25">
      <c r="A3466" s="35"/>
      <c r="B3466" s="35"/>
      <c r="C3466" s="35"/>
      <c r="D3466" s="35"/>
      <c r="E3466" s="35" t="s">
        <v>1243</v>
      </c>
      <c r="F3466" s="34">
        <v>1.2672918</v>
      </c>
      <c r="G3466" s="35" t="s">
        <v>1242</v>
      </c>
      <c r="H3466" s="34">
        <v>1.46</v>
      </c>
      <c r="I3466" s="35" t="s">
        <v>1241</v>
      </c>
      <c r="J3466" s="34">
        <v>2.73</v>
      </c>
    </row>
    <row r="3467" spans="1:10" x14ac:dyDescent="0.25">
      <c r="A3467" s="35"/>
      <c r="B3467" s="35"/>
      <c r="C3467" s="35"/>
      <c r="D3467" s="35"/>
      <c r="E3467" s="35" t="s">
        <v>1240</v>
      </c>
      <c r="F3467" s="34">
        <v>5.49</v>
      </c>
      <c r="G3467" s="35"/>
      <c r="H3467" s="674" t="s">
        <v>1239</v>
      </c>
      <c r="I3467" s="674"/>
      <c r="J3467" s="34">
        <v>32.96</v>
      </c>
    </row>
    <row r="3468" spans="1:10" ht="50.1" customHeight="1" thickBot="1" x14ac:dyDescent="0.3">
      <c r="A3468" s="11"/>
      <c r="B3468" s="11"/>
      <c r="C3468" s="11"/>
      <c r="D3468" s="11"/>
      <c r="E3468" s="11"/>
      <c r="F3468" s="11"/>
      <c r="G3468" s="11" t="s">
        <v>3360</v>
      </c>
      <c r="H3468" s="48">
        <v>10</v>
      </c>
      <c r="I3468" s="11" t="s">
        <v>3359</v>
      </c>
      <c r="J3468" s="47">
        <v>329.6</v>
      </c>
    </row>
    <row r="3469" spans="1:10" ht="1.2" customHeight="1" thickTop="1" x14ac:dyDescent="0.25">
      <c r="A3469" s="33"/>
      <c r="B3469" s="33"/>
      <c r="C3469" s="33"/>
      <c r="D3469" s="33"/>
      <c r="E3469" s="33"/>
      <c r="F3469" s="33"/>
      <c r="G3469" s="33"/>
      <c r="H3469" s="33"/>
      <c r="I3469" s="33"/>
      <c r="J3469" s="33"/>
    </row>
    <row r="3470" spans="1:10" ht="18" customHeight="1" x14ac:dyDescent="0.25">
      <c r="A3470" s="30" t="s">
        <v>498</v>
      </c>
      <c r="B3470" s="28" t="s">
        <v>1237</v>
      </c>
      <c r="C3470" s="30" t="s">
        <v>1236</v>
      </c>
      <c r="D3470" s="30" t="s">
        <v>10</v>
      </c>
      <c r="E3470" s="666" t="s">
        <v>1261</v>
      </c>
      <c r="F3470" s="666"/>
      <c r="G3470" s="29" t="s">
        <v>1235</v>
      </c>
      <c r="H3470" s="28" t="s">
        <v>1234</v>
      </c>
      <c r="I3470" s="28" t="s">
        <v>1233</v>
      </c>
      <c r="J3470" s="28" t="s">
        <v>11</v>
      </c>
    </row>
    <row r="3471" spans="1:10" ht="39" customHeight="1" x14ac:dyDescent="0.25">
      <c r="A3471" s="18" t="s">
        <v>1260</v>
      </c>
      <c r="B3471" s="16" t="s">
        <v>497</v>
      </c>
      <c r="C3471" s="18" t="s">
        <v>101</v>
      </c>
      <c r="D3471" s="18" t="s">
        <v>496</v>
      </c>
      <c r="E3471" s="667" t="s">
        <v>2627</v>
      </c>
      <c r="F3471" s="667"/>
      <c r="G3471" s="17" t="s">
        <v>77</v>
      </c>
      <c r="H3471" s="46">
        <v>1</v>
      </c>
      <c r="I3471" s="15">
        <v>14.24</v>
      </c>
      <c r="J3471" s="15">
        <v>14.24</v>
      </c>
    </row>
    <row r="3472" spans="1:10" ht="24" customHeight="1" x14ac:dyDescent="0.25">
      <c r="A3472" s="44" t="s">
        <v>1254</v>
      </c>
      <c r="B3472" s="45" t="s">
        <v>1917</v>
      </c>
      <c r="C3472" s="44" t="s">
        <v>101</v>
      </c>
      <c r="D3472" s="44" t="s">
        <v>1916</v>
      </c>
      <c r="E3472" s="668" t="s">
        <v>1915</v>
      </c>
      <c r="F3472" s="668"/>
      <c r="G3472" s="43" t="s">
        <v>1914</v>
      </c>
      <c r="H3472" s="42">
        <v>0.2</v>
      </c>
      <c r="I3472" s="41">
        <v>3.15</v>
      </c>
      <c r="J3472" s="41">
        <v>0.63</v>
      </c>
    </row>
    <row r="3473" spans="1:10" ht="24" customHeight="1" x14ac:dyDescent="0.25">
      <c r="A3473" s="39" t="s">
        <v>1247</v>
      </c>
      <c r="B3473" s="40" t="s">
        <v>2525</v>
      </c>
      <c r="C3473" s="39" t="s">
        <v>101</v>
      </c>
      <c r="D3473" s="39" t="s">
        <v>2524</v>
      </c>
      <c r="E3473" s="669" t="s">
        <v>1307</v>
      </c>
      <c r="F3473" s="669"/>
      <c r="G3473" s="38" t="s">
        <v>1914</v>
      </c>
      <c r="H3473" s="37">
        <v>0.2</v>
      </c>
      <c r="I3473" s="36">
        <v>13.65</v>
      </c>
      <c r="J3473" s="36">
        <v>2.73</v>
      </c>
    </row>
    <row r="3474" spans="1:10" ht="39" customHeight="1" x14ac:dyDescent="0.25">
      <c r="A3474" s="39" t="s">
        <v>1247</v>
      </c>
      <c r="B3474" s="40" t="s">
        <v>2626</v>
      </c>
      <c r="C3474" s="39" t="s">
        <v>101</v>
      </c>
      <c r="D3474" s="39" t="s">
        <v>496</v>
      </c>
      <c r="E3474" s="669" t="s">
        <v>1244</v>
      </c>
      <c r="F3474" s="669"/>
      <c r="G3474" s="38" t="s">
        <v>77</v>
      </c>
      <c r="H3474" s="37">
        <v>1</v>
      </c>
      <c r="I3474" s="36">
        <v>10.88</v>
      </c>
      <c r="J3474" s="36">
        <v>10.88</v>
      </c>
    </row>
    <row r="3475" spans="1:10" x14ac:dyDescent="0.25">
      <c r="A3475" s="35"/>
      <c r="B3475" s="35"/>
      <c r="C3475" s="35"/>
      <c r="D3475" s="35"/>
      <c r="E3475" s="35" t="s">
        <v>1243</v>
      </c>
      <c r="F3475" s="34">
        <v>1.2672918</v>
      </c>
      <c r="G3475" s="35" t="s">
        <v>1242</v>
      </c>
      <c r="H3475" s="34">
        <v>1.46</v>
      </c>
      <c r="I3475" s="35" t="s">
        <v>1241</v>
      </c>
      <c r="J3475" s="34">
        <v>2.73</v>
      </c>
    </row>
    <row r="3476" spans="1:10" x14ac:dyDescent="0.25">
      <c r="A3476" s="35"/>
      <c r="B3476" s="35"/>
      <c r="C3476" s="35"/>
      <c r="D3476" s="35"/>
      <c r="E3476" s="35" t="s">
        <v>1240</v>
      </c>
      <c r="F3476" s="34">
        <v>2.84</v>
      </c>
      <c r="G3476" s="35"/>
      <c r="H3476" s="674" t="s">
        <v>1239</v>
      </c>
      <c r="I3476" s="674"/>
      <c r="J3476" s="34">
        <v>17.079999999999998</v>
      </c>
    </row>
    <row r="3477" spans="1:10" ht="50.1" customHeight="1" thickBot="1" x14ac:dyDescent="0.3">
      <c r="A3477" s="11"/>
      <c r="B3477" s="11"/>
      <c r="C3477" s="11"/>
      <c r="D3477" s="11"/>
      <c r="E3477" s="11"/>
      <c r="F3477" s="11"/>
      <c r="G3477" s="11" t="s">
        <v>3360</v>
      </c>
      <c r="H3477" s="48">
        <v>4</v>
      </c>
      <c r="I3477" s="11" t="s">
        <v>3359</v>
      </c>
      <c r="J3477" s="47">
        <v>68.319999999999993</v>
      </c>
    </row>
    <row r="3478" spans="1:10" ht="1.2" customHeight="1" thickTop="1" x14ac:dyDescent="0.25">
      <c r="A3478" s="33"/>
      <c r="B3478" s="33"/>
      <c r="C3478" s="33"/>
      <c r="D3478" s="33"/>
      <c r="E3478" s="33"/>
      <c r="F3478" s="33"/>
      <c r="G3478" s="33"/>
      <c r="H3478" s="33"/>
      <c r="I3478" s="33"/>
      <c r="J3478" s="33"/>
    </row>
    <row r="3479" spans="1:10" ht="24" customHeight="1" x14ac:dyDescent="0.25">
      <c r="A3479" s="21" t="s">
        <v>495</v>
      </c>
      <c r="B3479" s="21"/>
      <c r="C3479" s="21"/>
      <c r="D3479" s="21" t="s">
        <v>494</v>
      </c>
      <c r="E3479" s="21"/>
      <c r="F3479" s="665"/>
      <c r="G3479" s="665"/>
      <c r="H3479" s="22"/>
      <c r="I3479" s="21"/>
      <c r="J3479" s="20">
        <v>6033.37</v>
      </c>
    </row>
    <row r="3480" spans="1:10" ht="18" customHeight="1" x14ac:dyDescent="0.25">
      <c r="A3480" s="30" t="s">
        <v>493</v>
      </c>
      <c r="B3480" s="28" t="s">
        <v>1237</v>
      </c>
      <c r="C3480" s="30" t="s">
        <v>1236</v>
      </c>
      <c r="D3480" s="30" t="s">
        <v>10</v>
      </c>
      <c r="E3480" s="666" t="s">
        <v>1261</v>
      </c>
      <c r="F3480" s="666"/>
      <c r="G3480" s="29" t="s">
        <v>1235</v>
      </c>
      <c r="H3480" s="28" t="s">
        <v>1234</v>
      </c>
      <c r="I3480" s="28" t="s">
        <v>1233</v>
      </c>
      <c r="J3480" s="28" t="s">
        <v>11</v>
      </c>
    </row>
    <row r="3481" spans="1:10" ht="39" customHeight="1" x14ac:dyDescent="0.25">
      <c r="A3481" s="18" t="s">
        <v>1260</v>
      </c>
      <c r="B3481" s="16" t="s">
        <v>492</v>
      </c>
      <c r="C3481" s="18" t="s">
        <v>61</v>
      </c>
      <c r="D3481" s="18" t="s">
        <v>491</v>
      </c>
      <c r="E3481" s="667" t="s">
        <v>1257</v>
      </c>
      <c r="F3481" s="667"/>
      <c r="G3481" s="17" t="s">
        <v>104</v>
      </c>
      <c r="H3481" s="46">
        <v>1</v>
      </c>
      <c r="I3481" s="15">
        <v>18.940000000000001</v>
      </c>
      <c r="J3481" s="15">
        <v>18.940000000000001</v>
      </c>
    </row>
    <row r="3482" spans="1:10" ht="26.1" customHeight="1" x14ac:dyDescent="0.25">
      <c r="A3482" s="44" t="s">
        <v>1254</v>
      </c>
      <c r="B3482" s="45" t="s">
        <v>1851</v>
      </c>
      <c r="C3482" s="44" t="s">
        <v>61</v>
      </c>
      <c r="D3482" s="44" t="s">
        <v>1850</v>
      </c>
      <c r="E3482" s="668" t="s">
        <v>1251</v>
      </c>
      <c r="F3482" s="668"/>
      <c r="G3482" s="43" t="s">
        <v>1250</v>
      </c>
      <c r="H3482" s="42">
        <v>0.29299999999999998</v>
      </c>
      <c r="I3482" s="41">
        <v>20.09</v>
      </c>
      <c r="J3482" s="41">
        <v>5.88</v>
      </c>
    </row>
    <row r="3483" spans="1:10" ht="26.1" customHeight="1" x14ac:dyDescent="0.25">
      <c r="A3483" s="44" t="s">
        <v>1254</v>
      </c>
      <c r="B3483" s="45" t="s">
        <v>1256</v>
      </c>
      <c r="C3483" s="44" t="s">
        <v>61</v>
      </c>
      <c r="D3483" s="44" t="s">
        <v>1255</v>
      </c>
      <c r="E3483" s="668" t="s">
        <v>1251</v>
      </c>
      <c r="F3483" s="668"/>
      <c r="G3483" s="43" t="s">
        <v>1250</v>
      </c>
      <c r="H3483" s="42">
        <v>0.29299999999999998</v>
      </c>
      <c r="I3483" s="41">
        <v>28.39</v>
      </c>
      <c r="J3483" s="41">
        <v>8.31</v>
      </c>
    </row>
    <row r="3484" spans="1:10" ht="26.1" customHeight="1" x14ac:dyDescent="0.25">
      <c r="A3484" s="39" t="s">
        <v>1247</v>
      </c>
      <c r="B3484" s="40" t="s">
        <v>2758</v>
      </c>
      <c r="C3484" s="39" t="s">
        <v>61</v>
      </c>
      <c r="D3484" s="39" t="s">
        <v>2757</v>
      </c>
      <c r="E3484" s="669" t="s">
        <v>1244</v>
      </c>
      <c r="F3484" s="669"/>
      <c r="G3484" s="38" t="s">
        <v>104</v>
      </c>
      <c r="H3484" s="37">
        <v>1.0548999999999999</v>
      </c>
      <c r="I3484" s="36">
        <v>4.49</v>
      </c>
      <c r="J3484" s="36">
        <v>4.7300000000000004</v>
      </c>
    </row>
    <row r="3485" spans="1:10" ht="24" customHeight="1" x14ac:dyDescent="0.25">
      <c r="A3485" s="39" t="s">
        <v>1247</v>
      </c>
      <c r="B3485" s="40" t="s">
        <v>2611</v>
      </c>
      <c r="C3485" s="39" t="s">
        <v>61</v>
      </c>
      <c r="D3485" s="39" t="s">
        <v>2610</v>
      </c>
      <c r="E3485" s="669" t="s">
        <v>1244</v>
      </c>
      <c r="F3485" s="669"/>
      <c r="G3485" s="38" t="s">
        <v>82</v>
      </c>
      <c r="H3485" s="37">
        <v>1.6299999999999999E-2</v>
      </c>
      <c r="I3485" s="36">
        <v>1.71</v>
      </c>
      <c r="J3485" s="36">
        <v>0.02</v>
      </c>
    </row>
    <row r="3486" spans="1:10" x14ac:dyDescent="0.25">
      <c r="A3486" s="35"/>
      <c r="B3486" s="35"/>
      <c r="C3486" s="35"/>
      <c r="D3486" s="35"/>
      <c r="E3486" s="35" t="s">
        <v>1243</v>
      </c>
      <c r="F3486" s="34">
        <v>5.1109460588617583</v>
      </c>
      <c r="G3486" s="35" t="s">
        <v>1242</v>
      </c>
      <c r="H3486" s="34">
        <v>5.9</v>
      </c>
      <c r="I3486" s="35" t="s">
        <v>1241</v>
      </c>
      <c r="J3486" s="34">
        <v>11.01</v>
      </c>
    </row>
    <row r="3487" spans="1:10" x14ac:dyDescent="0.25">
      <c r="A3487" s="35"/>
      <c r="B3487" s="35"/>
      <c r="C3487" s="35"/>
      <c r="D3487" s="35"/>
      <c r="E3487" s="35" t="s">
        <v>1240</v>
      </c>
      <c r="F3487" s="34">
        <v>3.78</v>
      </c>
      <c r="G3487" s="35"/>
      <c r="H3487" s="674" t="s">
        <v>1239</v>
      </c>
      <c r="I3487" s="674"/>
      <c r="J3487" s="34">
        <v>22.72</v>
      </c>
    </row>
    <row r="3488" spans="1:10" ht="50.1" customHeight="1" thickBot="1" x14ac:dyDescent="0.3">
      <c r="A3488" s="11"/>
      <c r="B3488" s="11"/>
      <c r="C3488" s="11"/>
      <c r="D3488" s="11"/>
      <c r="E3488" s="11"/>
      <c r="F3488" s="11"/>
      <c r="G3488" s="11" t="s">
        <v>3360</v>
      </c>
      <c r="H3488" s="48">
        <v>151.68</v>
      </c>
      <c r="I3488" s="11" t="s">
        <v>3359</v>
      </c>
      <c r="J3488" s="47">
        <v>3446.16</v>
      </c>
    </row>
    <row r="3489" spans="1:10" ht="1.2" customHeight="1" thickTop="1" x14ac:dyDescent="0.25">
      <c r="A3489" s="33"/>
      <c r="B3489" s="33"/>
      <c r="C3489" s="33"/>
      <c r="D3489" s="33"/>
      <c r="E3489" s="33"/>
      <c r="F3489" s="33"/>
      <c r="G3489" s="33"/>
      <c r="H3489" s="33"/>
      <c r="I3489" s="33"/>
      <c r="J3489" s="33"/>
    </row>
    <row r="3490" spans="1:10" ht="18" customHeight="1" x14ac:dyDescent="0.25">
      <c r="A3490" s="30" t="s">
        <v>490</v>
      </c>
      <c r="B3490" s="28" t="s">
        <v>1237</v>
      </c>
      <c r="C3490" s="30" t="s">
        <v>1236</v>
      </c>
      <c r="D3490" s="30" t="s">
        <v>10</v>
      </c>
      <c r="E3490" s="666" t="s">
        <v>1261</v>
      </c>
      <c r="F3490" s="666"/>
      <c r="G3490" s="29" t="s">
        <v>1235</v>
      </c>
      <c r="H3490" s="28" t="s">
        <v>1234</v>
      </c>
      <c r="I3490" s="28" t="s">
        <v>1233</v>
      </c>
      <c r="J3490" s="28" t="s">
        <v>11</v>
      </c>
    </row>
    <row r="3491" spans="1:10" ht="39" customHeight="1" x14ac:dyDescent="0.25">
      <c r="A3491" s="18" t="s">
        <v>1260</v>
      </c>
      <c r="B3491" s="16" t="s">
        <v>489</v>
      </c>
      <c r="C3491" s="18" t="s">
        <v>61</v>
      </c>
      <c r="D3491" s="18" t="s">
        <v>488</v>
      </c>
      <c r="E3491" s="667" t="s">
        <v>1257</v>
      </c>
      <c r="F3491" s="667"/>
      <c r="G3491" s="17" t="s">
        <v>104</v>
      </c>
      <c r="H3491" s="46">
        <v>1</v>
      </c>
      <c r="I3491" s="15">
        <v>23.27</v>
      </c>
      <c r="J3491" s="15">
        <v>23.27</v>
      </c>
    </row>
    <row r="3492" spans="1:10" ht="26.1" customHeight="1" x14ac:dyDescent="0.25">
      <c r="A3492" s="44" t="s">
        <v>1254</v>
      </c>
      <c r="B3492" s="45" t="s">
        <v>1851</v>
      </c>
      <c r="C3492" s="44" t="s">
        <v>61</v>
      </c>
      <c r="D3492" s="44" t="s">
        <v>1850</v>
      </c>
      <c r="E3492" s="668" t="s">
        <v>1251</v>
      </c>
      <c r="F3492" s="668"/>
      <c r="G3492" s="43" t="s">
        <v>1250</v>
      </c>
      <c r="H3492" s="42">
        <v>0.31819999999999998</v>
      </c>
      <c r="I3492" s="41">
        <v>20.09</v>
      </c>
      <c r="J3492" s="41">
        <v>6.39</v>
      </c>
    </row>
    <row r="3493" spans="1:10" ht="26.1" customHeight="1" x14ac:dyDescent="0.25">
      <c r="A3493" s="44" t="s">
        <v>1254</v>
      </c>
      <c r="B3493" s="45" t="s">
        <v>1256</v>
      </c>
      <c r="C3493" s="44" t="s">
        <v>61</v>
      </c>
      <c r="D3493" s="44" t="s">
        <v>1255</v>
      </c>
      <c r="E3493" s="668" t="s">
        <v>1251</v>
      </c>
      <c r="F3493" s="668"/>
      <c r="G3493" s="43" t="s">
        <v>1250</v>
      </c>
      <c r="H3493" s="42">
        <v>0.31819999999999998</v>
      </c>
      <c r="I3493" s="41">
        <v>28.39</v>
      </c>
      <c r="J3493" s="41">
        <v>9.0299999999999994</v>
      </c>
    </row>
    <row r="3494" spans="1:10" ht="26.1" customHeight="1" x14ac:dyDescent="0.25">
      <c r="A3494" s="39" t="s">
        <v>1247</v>
      </c>
      <c r="B3494" s="40" t="s">
        <v>2625</v>
      </c>
      <c r="C3494" s="39" t="s">
        <v>61</v>
      </c>
      <c r="D3494" s="39" t="s">
        <v>2624</v>
      </c>
      <c r="E3494" s="669" t="s">
        <v>1244</v>
      </c>
      <c r="F3494" s="669"/>
      <c r="G3494" s="38" t="s">
        <v>104</v>
      </c>
      <c r="H3494" s="37">
        <v>1.0548999999999999</v>
      </c>
      <c r="I3494" s="36">
        <v>7.42</v>
      </c>
      <c r="J3494" s="36">
        <v>7.82</v>
      </c>
    </row>
    <row r="3495" spans="1:10" ht="24" customHeight="1" x14ac:dyDescent="0.25">
      <c r="A3495" s="39" t="s">
        <v>1247</v>
      </c>
      <c r="B3495" s="40" t="s">
        <v>2611</v>
      </c>
      <c r="C3495" s="39" t="s">
        <v>61</v>
      </c>
      <c r="D3495" s="39" t="s">
        <v>2610</v>
      </c>
      <c r="E3495" s="669" t="s">
        <v>1244</v>
      </c>
      <c r="F3495" s="669"/>
      <c r="G3495" s="38" t="s">
        <v>82</v>
      </c>
      <c r="H3495" s="37">
        <v>1.77E-2</v>
      </c>
      <c r="I3495" s="36">
        <v>1.71</v>
      </c>
      <c r="J3495" s="36">
        <v>0.03</v>
      </c>
    </row>
    <row r="3496" spans="1:10" x14ac:dyDescent="0.25">
      <c r="A3496" s="35"/>
      <c r="B3496" s="35"/>
      <c r="C3496" s="35"/>
      <c r="D3496" s="35"/>
      <c r="E3496" s="35" t="s">
        <v>1243</v>
      </c>
      <c r="F3496" s="34">
        <v>5.5519450376009658</v>
      </c>
      <c r="G3496" s="35" t="s">
        <v>1242</v>
      </c>
      <c r="H3496" s="34">
        <v>6.41</v>
      </c>
      <c r="I3496" s="35" t="s">
        <v>1241</v>
      </c>
      <c r="J3496" s="34">
        <v>11.96</v>
      </c>
    </row>
    <row r="3497" spans="1:10" x14ac:dyDescent="0.25">
      <c r="A3497" s="35"/>
      <c r="B3497" s="35"/>
      <c r="C3497" s="35"/>
      <c r="D3497" s="35"/>
      <c r="E3497" s="35" t="s">
        <v>1240</v>
      </c>
      <c r="F3497" s="34">
        <v>4.6500000000000004</v>
      </c>
      <c r="G3497" s="35"/>
      <c r="H3497" s="674" t="s">
        <v>1239</v>
      </c>
      <c r="I3497" s="674"/>
      <c r="J3497" s="34">
        <v>27.92</v>
      </c>
    </row>
    <row r="3498" spans="1:10" ht="50.1" customHeight="1" thickBot="1" x14ac:dyDescent="0.3">
      <c r="A3498" s="11"/>
      <c r="B3498" s="11"/>
      <c r="C3498" s="11"/>
      <c r="D3498" s="11"/>
      <c r="E3498" s="11"/>
      <c r="F3498" s="11"/>
      <c r="G3498" s="11" t="s">
        <v>3360</v>
      </c>
      <c r="H3498" s="48">
        <v>4.8</v>
      </c>
      <c r="I3498" s="11" t="s">
        <v>3359</v>
      </c>
      <c r="J3498" s="47">
        <v>134.01</v>
      </c>
    </row>
    <row r="3499" spans="1:10" ht="1.2" customHeight="1" thickTop="1" x14ac:dyDescent="0.25">
      <c r="A3499" s="33"/>
      <c r="B3499" s="33"/>
      <c r="C3499" s="33"/>
      <c r="D3499" s="33"/>
      <c r="E3499" s="33"/>
      <c r="F3499" s="33"/>
      <c r="G3499" s="33"/>
      <c r="H3499" s="33"/>
      <c r="I3499" s="33"/>
      <c r="J3499" s="33"/>
    </row>
    <row r="3500" spans="1:10" ht="18" customHeight="1" x14ac:dyDescent="0.25">
      <c r="A3500" s="30" t="s">
        <v>487</v>
      </c>
      <c r="B3500" s="28" t="s">
        <v>1237</v>
      </c>
      <c r="C3500" s="30" t="s">
        <v>1236</v>
      </c>
      <c r="D3500" s="30" t="s">
        <v>10</v>
      </c>
      <c r="E3500" s="666" t="s">
        <v>1261</v>
      </c>
      <c r="F3500" s="666"/>
      <c r="G3500" s="29" t="s">
        <v>1235</v>
      </c>
      <c r="H3500" s="28" t="s">
        <v>1234</v>
      </c>
      <c r="I3500" s="28" t="s">
        <v>1233</v>
      </c>
      <c r="J3500" s="28" t="s">
        <v>11</v>
      </c>
    </row>
    <row r="3501" spans="1:10" ht="39" customHeight="1" x14ac:dyDescent="0.25">
      <c r="A3501" s="18" t="s">
        <v>1260</v>
      </c>
      <c r="B3501" s="16" t="s">
        <v>486</v>
      </c>
      <c r="C3501" s="18" t="s">
        <v>61</v>
      </c>
      <c r="D3501" s="18" t="s">
        <v>485</v>
      </c>
      <c r="E3501" s="667" t="s">
        <v>1257</v>
      </c>
      <c r="F3501" s="667"/>
      <c r="G3501" s="17" t="s">
        <v>104</v>
      </c>
      <c r="H3501" s="46">
        <v>1</v>
      </c>
      <c r="I3501" s="15">
        <v>28.77</v>
      </c>
      <c r="J3501" s="15">
        <v>28.77</v>
      </c>
    </row>
    <row r="3502" spans="1:10" ht="26.1" customHeight="1" x14ac:dyDescent="0.25">
      <c r="A3502" s="44" t="s">
        <v>1254</v>
      </c>
      <c r="B3502" s="45" t="s">
        <v>1851</v>
      </c>
      <c r="C3502" s="44" t="s">
        <v>61</v>
      </c>
      <c r="D3502" s="44" t="s">
        <v>1850</v>
      </c>
      <c r="E3502" s="668" t="s">
        <v>1251</v>
      </c>
      <c r="F3502" s="668"/>
      <c r="G3502" s="43" t="s">
        <v>1250</v>
      </c>
      <c r="H3502" s="42">
        <v>0.38129999999999997</v>
      </c>
      <c r="I3502" s="41">
        <v>20.09</v>
      </c>
      <c r="J3502" s="41">
        <v>7.66</v>
      </c>
    </row>
    <row r="3503" spans="1:10" ht="26.1" customHeight="1" x14ac:dyDescent="0.25">
      <c r="A3503" s="44" t="s">
        <v>1254</v>
      </c>
      <c r="B3503" s="45" t="s">
        <v>1256</v>
      </c>
      <c r="C3503" s="44" t="s">
        <v>61</v>
      </c>
      <c r="D3503" s="44" t="s">
        <v>1255</v>
      </c>
      <c r="E3503" s="668" t="s">
        <v>1251</v>
      </c>
      <c r="F3503" s="668"/>
      <c r="G3503" s="43" t="s">
        <v>1250</v>
      </c>
      <c r="H3503" s="42">
        <v>0.38129999999999997</v>
      </c>
      <c r="I3503" s="41">
        <v>28.39</v>
      </c>
      <c r="J3503" s="41">
        <v>10.82</v>
      </c>
    </row>
    <row r="3504" spans="1:10" ht="26.1" customHeight="1" x14ac:dyDescent="0.25">
      <c r="A3504" s="39" t="s">
        <v>1247</v>
      </c>
      <c r="B3504" s="40" t="s">
        <v>2623</v>
      </c>
      <c r="C3504" s="39" t="s">
        <v>61</v>
      </c>
      <c r="D3504" s="39" t="s">
        <v>2622</v>
      </c>
      <c r="E3504" s="669" t="s">
        <v>1244</v>
      </c>
      <c r="F3504" s="669"/>
      <c r="G3504" s="38" t="s">
        <v>104</v>
      </c>
      <c r="H3504" s="37">
        <v>1.0548999999999999</v>
      </c>
      <c r="I3504" s="36">
        <v>9.73</v>
      </c>
      <c r="J3504" s="36">
        <v>10.26</v>
      </c>
    </row>
    <row r="3505" spans="1:10" ht="24" customHeight="1" x14ac:dyDescent="0.25">
      <c r="A3505" s="39" t="s">
        <v>1247</v>
      </c>
      <c r="B3505" s="40" t="s">
        <v>2611</v>
      </c>
      <c r="C3505" s="39" t="s">
        <v>61</v>
      </c>
      <c r="D3505" s="39" t="s">
        <v>2610</v>
      </c>
      <c r="E3505" s="669" t="s">
        <v>1244</v>
      </c>
      <c r="F3505" s="669"/>
      <c r="G3505" s="38" t="s">
        <v>82</v>
      </c>
      <c r="H3505" s="37">
        <v>2.12E-2</v>
      </c>
      <c r="I3505" s="36">
        <v>1.71</v>
      </c>
      <c r="J3505" s="36">
        <v>0.03</v>
      </c>
    </row>
    <row r="3506" spans="1:10" x14ac:dyDescent="0.25">
      <c r="A3506" s="35"/>
      <c r="B3506" s="35"/>
      <c r="C3506" s="35"/>
      <c r="D3506" s="35"/>
      <c r="E3506" s="35" t="s">
        <v>1243</v>
      </c>
      <c r="F3506" s="34">
        <v>6.6521214371924611</v>
      </c>
      <c r="G3506" s="35" t="s">
        <v>1242</v>
      </c>
      <c r="H3506" s="34">
        <v>7.68</v>
      </c>
      <c r="I3506" s="35" t="s">
        <v>1241</v>
      </c>
      <c r="J3506" s="34">
        <v>14.33</v>
      </c>
    </row>
    <row r="3507" spans="1:10" x14ac:dyDescent="0.25">
      <c r="A3507" s="35"/>
      <c r="B3507" s="35"/>
      <c r="C3507" s="35"/>
      <c r="D3507" s="35"/>
      <c r="E3507" s="35" t="s">
        <v>1240</v>
      </c>
      <c r="F3507" s="34">
        <v>5.75</v>
      </c>
      <c r="G3507" s="35"/>
      <c r="H3507" s="674" t="s">
        <v>1239</v>
      </c>
      <c r="I3507" s="674"/>
      <c r="J3507" s="34">
        <v>34.520000000000003</v>
      </c>
    </row>
    <row r="3508" spans="1:10" ht="50.1" customHeight="1" thickBot="1" x14ac:dyDescent="0.3">
      <c r="A3508" s="11"/>
      <c r="B3508" s="11"/>
      <c r="C3508" s="11"/>
      <c r="D3508" s="11"/>
      <c r="E3508" s="11"/>
      <c r="F3508" s="11"/>
      <c r="G3508" s="11" t="s">
        <v>3360</v>
      </c>
      <c r="H3508" s="48">
        <v>26.43</v>
      </c>
      <c r="I3508" s="11" t="s">
        <v>3359</v>
      </c>
      <c r="J3508" s="47">
        <v>912.36</v>
      </c>
    </row>
    <row r="3509" spans="1:10" ht="1.2" customHeight="1" thickTop="1" x14ac:dyDescent="0.25">
      <c r="A3509" s="33"/>
      <c r="B3509" s="33"/>
      <c r="C3509" s="33"/>
      <c r="D3509" s="33"/>
      <c r="E3509" s="33"/>
      <c r="F3509" s="33"/>
      <c r="G3509" s="33"/>
      <c r="H3509" s="33"/>
      <c r="I3509" s="33"/>
      <c r="J3509" s="33"/>
    </row>
    <row r="3510" spans="1:10" ht="18" customHeight="1" x14ac:dyDescent="0.25">
      <c r="A3510" s="30" t="s">
        <v>484</v>
      </c>
      <c r="B3510" s="28" t="s">
        <v>1237</v>
      </c>
      <c r="C3510" s="30" t="s">
        <v>1236</v>
      </c>
      <c r="D3510" s="30" t="s">
        <v>10</v>
      </c>
      <c r="E3510" s="666" t="s">
        <v>1261</v>
      </c>
      <c r="F3510" s="666"/>
      <c r="G3510" s="29" t="s">
        <v>1235</v>
      </c>
      <c r="H3510" s="28" t="s">
        <v>1234</v>
      </c>
      <c r="I3510" s="28" t="s">
        <v>1233</v>
      </c>
      <c r="J3510" s="28" t="s">
        <v>11</v>
      </c>
    </row>
    <row r="3511" spans="1:10" ht="52.2" customHeight="1" x14ac:dyDescent="0.25">
      <c r="A3511" s="18" t="s">
        <v>1260</v>
      </c>
      <c r="B3511" s="16" t="s">
        <v>483</v>
      </c>
      <c r="C3511" s="18" t="s">
        <v>61</v>
      </c>
      <c r="D3511" s="18" t="s">
        <v>482</v>
      </c>
      <c r="E3511" s="667" t="s">
        <v>1257</v>
      </c>
      <c r="F3511" s="667"/>
      <c r="G3511" s="17" t="s">
        <v>82</v>
      </c>
      <c r="H3511" s="46">
        <v>1</v>
      </c>
      <c r="I3511" s="15">
        <v>9.14</v>
      </c>
      <c r="J3511" s="15">
        <v>9.14</v>
      </c>
    </row>
    <row r="3512" spans="1:10" ht="26.1" customHeight="1" x14ac:dyDescent="0.25">
      <c r="A3512" s="44" t="s">
        <v>1254</v>
      </c>
      <c r="B3512" s="45" t="s">
        <v>1851</v>
      </c>
      <c r="C3512" s="44" t="s">
        <v>61</v>
      </c>
      <c r="D3512" s="44" t="s">
        <v>1850</v>
      </c>
      <c r="E3512" s="668" t="s">
        <v>1251</v>
      </c>
      <c r="F3512" s="668"/>
      <c r="G3512" s="43" t="s">
        <v>1250</v>
      </c>
      <c r="H3512" s="42">
        <v>0.127</v>
      </c>
      <c r="I3512" s="41">
        <v>20.09</v>
      </c>
      <c r="J3512" s="41">
        <v>2.5499999999999998</v>
      </c>
    </row>
    <row r="3513" spans="1:10" ht="26.1" customHeight="1" x14ac:dyDescent="0.25">
      <c r="A3513" s="44" t="s">
        <v>1254</v>
      </c>
      <c r="B3513" s="45" t="s">
        <v>1256</v>
      </c>
      <c r="C3513" s="44" t="s">
        <v>61</v>
      </c>
      <c r="D3513" s="44" t="s">
        <v>1255</v>
      </c>
      <c r="E3513" s="668" t="s">
        <v>1251</v>
      </c>
      <c r="F3513" s="668"/>
      <c r="G3513" s="43" t="s">
        <v>1250</v>
      </c>
      <c r="H3513" s="42">
        <v>0.127</v>
      </c>
      <c r="I3513" s="41">
        <v>28.39</v>
      </c>
      <c r="J3513" s="41">
        <v>3.6</v>
      </c>
    </row>
    <row r="3514" spans="1:10" ht="24" customHeight="1" x14ac:dyDescent="0.25">
      <c r="A3514" s="39" t="s">
        <v>1247</v>
      </c>
      <c r="B3514" s="40" t="s">
        <v>2617</v>
      </c>
      <c r="C3514" s="39" t="s">
        <v>61</v>
      </c>
      <c r="D3514" s="39" t="s">
        <v>2616</v>
      </c>
      <c r="E3514" s="669" t="s">
        <v>1244</v>
      </c>
      <c r="F3514" s="669"/>
      <c r="G3514" s="38" t="s">
        <v>82</v>
      </c>
      <c r="H3514" s="37">
        <v>9.9000000000000008E-3</v>
      </c>
      <c r="I3514" s="36">
        <v>51.34</v>
      </c>
      <c r="J3514" s="36">
        <v>0.5</v>
      </c>
    </row>
    <row r="3515" spans="1:10" ht="26.1" customHeight="1" x14ac:dyDescent="0.25">
      <c r="A3515" s="39" t="s">
        <v>1247</v>
      </c>
      <c r="B3515" s="40" t="s">
        <v>2744</v>
      </c>
      <c r="C3515" s="39" t="s">
        <v>61</v>
      </c>
      <c r="D3515" s="39" t="s">
        <v>2743</v>
      </c>
      <c r="E3515" s="669" t="s">
        <v>1244</v>
      </c>
      <c r="F3515" s="669"/>
      <c r="G3515" s="38" t="s">
        <v>82</v>
      </c>
      <c r="H3515" s="37">
        <v>1</v>
      </c>
      <c r="I3515" s="36">
        <v>1.61</v>
      </c>
      <c r="J3515" s="36">
        <v>1.61</v>
      </c>
    </row>
    <row r="3516" spans="1:10" ht="26.1" customHeight="1" x14ac:dyDescent="0.25">
      <c r="A3516" s="39" t="s">
        <v>1247</v>
      </c>
      <c r="B3516" s="40" t="s">
        <v>2615</v>
      </c>
      <c r="C3516" s="39" t="s">
        <v>61</v>
      </c>
      <c r="D3516" s="39" t="s">
        <v>2614</v>
      </c>
      <c r="E3516" s="669" t="s">
        <v>1244</v>
      </c>
      <c r="F3516" s="669"/>
      <c r="G3516" s="38" t="s">
        <v>82</v>
      </c>
      <c r="H3516" s="37">
        <v>1.4999999999999999E-2</v>
      </c>
      <c r="I3516" s="36">
        <v>58.17</v>
      </c>
      <c r="J3516" s="36">
        <v>0.87</v>
      </c>
    </row>
    <row r="3517" spans="1:10" ht="24" customHeight="1" x14ac:dyDescent="0.25">
      <c r="A3517" s="39" t="s">
        <v>1247</v>
      </c>
      <c r="B3517" s="40" t="s">
        <v>2611</v>
      </c>
      <c r="C3517" s="39" t="s">
        <v>61</v>
      </c>
      <c r="D3517" s="39" t="s">
        <v>2610</v>
      </c>
      <c r="E3517" s="669" t="s">
        <v>1244</v>
      </c>
      <c r="F3517" s="669"/>
      <c r="G3517" s="38" t="s">
        <v>82</v>
      </c>
      <c r="H3517" s="37">
        <v>7.1000000000000004E-3</v>
      </c>
      <c r="I3517" s="36">
        <v>1.71</v>
      </c>
      <c r="J3517" s="36">
        <v>0.01</v>
      </c>
    </row>
    <row r="3518" spans="1:10" x14ac:dyDescent="0.25">
      <c r="A3518" s="35"/>
      <c r="B3518" s="35"/>
      <c r="C3518" s="35"/>
      <c r="D3518" s="35"/>
      <c r="E3518" s="35" t="s">
        <v>1243</v>
      </c>
      <c r="F3518" s="34">
        <v>2.2142790827221241</v>
      </c>
      <c r="G3518" s="35" t="s">
        <v>1242</v>
      </c>
      <c r="H3518" s="34">
        <v>2.56</v>
      </c>
      <c r="I3518" s="35" t="s">
        <v>1241</v>
      </c>
      <c r="J3518" s="34">
        <v>4.7699999999999996</v>
      </c>
    </row>
    <row r="3519" spans="1:10" x14ac:dyDescent="0.25">
      <c r="A3519" s="35"/>
      <c r="B3519" s="35"/>
      <c r="C3519" s="35"/>
      <c r="D3519" s="35"/>
      <c r="E3519" s="35" t="s">
        <v>1240</v>
      </c>
      <c r="F3519" s="34">
        <v>1.82</v>
      </c>
      <c r="G3519" s="35"/>
      <c r="H3519" s="674" t="s">
        <v>1239</v>
      </c>
      <c r="I3519" s="674"/>
      <c r="J3519" s="34">
        <v>10.96</v>
      </c>
    </row>
    <row r="3520" spans="1:10" ht="50.1" customHeight="1" thickBot="1" x14ac:dyDescent="0.3">
      <c r="A3520" s="11"/>
      <c r="B3520" s="11"/>
      <c r="C3520" s="11"/>
      <c r="D3520" s="11"/>
      <c r="E3520" s="11"/>
      <c r="F3520" s="11"/>
      <c r="G3520" s="11" t="s">
        <v>3360</v>
      </c>
      <c r="H3520" s="48">
        <v>37</v>
      </c>
      <c r="I3520" s="11" t="s">
        <v>3359</v>
      </c>
      <c r="J3520" s="47">
        <v>405.52</v>
      </c>
    </row>
    <row r="3521" spans="1:10" ht="1.2" customHeight="1" thickTop="1" x14ac:dyDescent="0.25">
      <c r="A3521" s="33"/>
      <c r="B3521" s="33"/>
      <c r="C3521" s="33"/>
      <c r="D3521" s="33"/>
      <c r="E3521" s="33"/>
      <c r="F3521" s="33"/>
      <c r="G3521" s="33"/>
      <c r="H3521" s="33"/>
      <c r="I3521" s="33"/>
      <c r="J3521" s="33"/>
    </row>
    <row r="3522" spans="1:10" ht="18" customHeight="1" x14ac:dyDescent="0.25">
      <c r="A3522" s="30" t="s">
        <v>481</v>
      </c>
      <c r="B3522" s="28" t="s">
        <v>1237</v>
      </c>
      <c r="C3522" s="30" t="s">
        <v>1236</v>
      </c>
      <c r="D3522" s="30" t="s">
        <v>10</v>
      </c>
      <c r="E3522" s="666" t="s">
        <v>1261</v>
      </c>
      <c r="F3522" s="666"/>
      <c r="G3522" s="29" t="s">
        <v>1235</v>
      </c>
      <c r="H3522" s="28" t="s">
        <v>1234</v>
      </c>
      <c r="I3522" s="28" t="s">
        <v>1233</v>
      </c>
      <c r="J3522" s="28" t="s">
        <v>11</v>
      </c>
    </row>
    <row r="3523" spans="1:10" ht="52.2" customHeight="1" x14ac:dyDescent="0.25">
      <c r="A3523" s="18" t="s">
        <v>1260</v>
      </c>
      <c r="B3523" s="16" t="s">
        <v>480</v>
      </c>
      <c r="C3523" s="18" t="s">
        <v>61</v>
      </c>
      <c r="D3523" s="18" t="s">
        <v>479</v>
      </c>
      <c r="E3523" s="667" t="s">
        <v>1257</v>
      </c>
      <c r="F3523" s="667"/>
      <c r="G3523" s="17" t="s">
        <v>82</v>
      </c>
      <c r="H3523" s="46">
        <v>1</v>
      </c>
      <c r="I3523" s="15">
        <v>19.510000000000002</v>
      </c>
      <c r="J3523" s="15">
        <v>19.510000000000002</v>
      </c>
    </row>
    <row r="3524" spans="1:10" ht="26.1" customHeight="1" x14ac:dyDescent="0.25">
      <c r="A3524" s="44" t="s">
        <v>1254</v>
      </c>
      <c r="B3524" s="45" t="s">
        <v>1851</v>
      </c>
      <c r="C3524" s="44" t="s">
        <v>61</v>
      </c>
      <c r="D3524" s="44" t="s">
        <v>1850</v>
      </c>
      <c r="E3524" s="668" t="s">
        <v>1251</v>
      </c>
      <c r="F3524" s="668"/>
      <c r="G3524" s="43" t="s">
        <v>1250</v>
      </c>
      <c r="H3524" s="42">
        <v>0.16520000000000001</v>
      </c>
      <c r="I3524" s="41">
        <v>20.09</v>
      </c>
      <c r="J3524" s="41">
        <v>3.31</v>
      </c>
    </row>
    <row r="3525" spans="1:10" ht="26.1" customHeight="1" x14ac:dyDescent="0.25">
      <c r="A3525" s="44" t="s">
        <v>1254</v>
      </c>
      <c r="B3525" s="45" t="s">
        <v>1256</v>
      </c>
      <c r="C3525" s="44" t="s">
        <v>61</v>
      </c>
      <c r="D3525" s="44" t="s">
        <v>1255</v>
      </c>
      <c r="E3525" s="668" t="s">
        <v>1251</v>
      </c>
      <c r="F3525" s="668"/>
      <c r="G3525" s="43" t="s">
        <v>1250</v>
      </c>
      <c r="H3525" s="42">
        <v>0.16520000000000001</v>
      </c>
      <c r="I3525" s="41">
        <v>28.39</v>
      </c>
      <c r="J3525" s="41">
        <v>4.6900000000000004</v>
      </c>
    </row>
    <row r="3526" spans="1:10" ht="26.1" customHeight="1" x14ac:dyDescent="0.25">
      <c r="A3526" s="39" t="s">
        <v>1247</v>
      </c>
      <c r="B3526" s="40" t="s">
        <v>2607</v>
      </c>
      <c r="C3526" s="39" t="s">
        <v>61</v>
      </c>
      <c r="D3526" s="39" t="s">
        <v>2606</v>
      </c>
      <c r="E3526" s="669" t="s">
        <v>1244</v>
      </c>
      <c r="F3526" s="669"/>
      <c r="G3526" s="38" t="s">
        <v>82</v>
      </c>
      <c r="H3526" s="37">
        <v>2</v>
      </c>
      <c r="I3526" s="36">
        <v>2.23</v>
      </c>
      <c r="J3526" s="36">
        <v>4.46</v>
      </c>
    </row>
    <row r="3527" spans="1:10" ht="26.1" customHeight="1" x14ac:dyDescent="0.25">
      <c r="A3527" s="39" t="s">
        <v>1247</v>
      </c>
      <c r="B3527" s="40" t="s">
        <v>2740</v>
      </c>
      <c r="C3527" s="39" t="s">
        <v>61</v>
      </c>
      <c r="D3527" s="39" t="s">
        <v>2739</v>
      </c>
      <c r="E3527" s="669" t="s">
        <v>1244</v>
      </c>
      <c r="F3527" s="669"/>
      <c r="G3527" s="38" t="s">
        <v>82</v>
      </c>
      <c r="H3527" s="37">
        <v>1</v>
      </c>
      <c r="I3527" s="36">
        <v>5.47</v>
      </c>
      <c r="J3527" s="36">
        <v>5.47</v>
      </c>
    </row>
    <row r="3528" spans="1:10" ht="39" customHeight="1" x14ac:dyDescent="0.25">
      <c r="A3528" s="39" t="s">
        <v>1247</v>
      </c>
      <c r="B3528" s="40" t="s">
        <v>2603</v>
      </c>
      <c r="C3528" s="39" t="s">
        <v>61</v>
      </c>
      <c r="D3528" s="39" t="s">
        <v>2602</v>
      </c>
      <c r="E3528" s="669" t="s">
        <v>1244</v>
      </c>
      <c r="F3528" s="669"/>
      <c r="G3528" s="38" t="s">
        <v>82</v>
      </c>
      <c r="H3528" s="37">
        <v>7.4999999999999997E-2</v>
      </c>
      <c r="I3528" s="36">
        <v>21.19</v>
      </c>
      <c r="J3528" s="36">
        <v>1.58</v>
      </c>
    </row>
    <row r="3529" spans="1:10" x14ac:dyDescent="0.25">
      <c r="A3529" s="35"/>
      <c r="B3529" s="35"/>
      <c r="C3529" s="35"/>
      <c r="D3529" s="35"/>
      <c r="E3529" s="35" t="s">
        <v>1243</v>
      </c>
      <c r="F3529" s="34">
        <v>2.8827406926005015</v>
      </c>
      <c r="G3529" s="35" t="s">
        <v>1242</v>
      </c>
      <c r="H3529" s="34">
        <v>3.33</v>
      </c>
      <c r="I3529" s="35" t="s">
        <v>1241</v>
      </c>
      <c r="J3529" s="34">
        <v>6.21</v>
      </c>
    </row>
    <row r="3530" spans="1:10" x14ac:dyDescent="0.25">
      <c r="A3530" s="35"/>
      <c r="B3530" s="35"/>
      <c r="C3530" s="35"/>
      <c r="D3530" s="35"/>
      <c r="E3530" s="35" t="s">
        <v>1240</v>
      </c>
      <c r="F3530" s="34">
        <v>3.9</v>
      </c>
      <c r="G3530" s="35"/>
      <c r="H3530" s="674" t="s">
        <v>1239</v>
      </c>
      <c r="I3530" s="674"/>
      <c r="J3530" s="34">
        <v>23.41</v>
      </c>
    </row>
    <row r="3531" spans="1:10" ht="50.1" customHeight="1" thickBot="1" x14ac:dyDescent="0.3">
      <c r="A3531" s="11"/>
      <c r="B3531" s="11"/>
      <c r="C3531" s="11"/>
      <c r="D3531" s="11"/>
      <c r="E3531" s="11"/>
      <c r="F3531" s="11"/>
      <c r="G3531" s="11" t="s">
        <v>3360</v>
      </c>
      <c r="H3531" s="48">
        <v>1</v>
      </c>
      <c r="I3531" s="11" t="s">
        <v>3359</v>
      </c>
      <c r="J3531" s="47">
        <v>23.41</v>
      </c>
    </row>
    <row r="3532" spans="1:10" ht="1.2" customHeight="1" thickTop="1" x14ac:dyDescent="0.25">
      <c r="A3532" s="33"/>
      <c r="B3532" s="33"/>
      <c r="C3532" s="33"/>
      <c r="D3532" s="33"/>
      <c r="E3532" s="33"/>
      <c r="F3532" s="33"/>
      <c r="G3532" s="33"/>
      <c r="H3532" s="33"/>
      <c r="I3532" s="33"/>
      <c r="J3532" s="33"/>
    </row>
    <row r="3533" spans="1:10" ht="18" customHeight="1" x14ac:dyDescent="0.25">
      <c r="A3533" s="30" t="s">
        <v>478</v>
      </c>
      <c r="B3533" s="28" t="s">
        <v>1237</v>
      </c>
      <c r="C3533" s="30" t="s">
        <v>1236</v>
      </c>
      <c r="D3533" s="30" t="s">
        <v>10</v>
      </c>
      <c r="E3533" s="666" t="s">
        <v>1261</v>
      </c>
      <c r="F3533" s="666"/>
      <c r="G3533" s="29" t="s">
        <v>1235</v>
      </c>
      <c r="H3533" s="28" t="s">
        <v>1234</v>
      </c>
      <c r="I3533" s="28" t="s">
        <v>1233</v>
      </c>
      <c r="J3533" s="28" t="s">
        <v>11</v>
      </c>
    </row>
    <row r="3534" spans="1:10" ht="52.2" customHeight="1" x14ac:dyDescent="0.25">
      <c r="A3534" s="18" t="s">
        <v>1260</v>
      </c>
      <c r="B3534" s="16" t="s">
        <v>477</v>
      </c>
      <c r="C3534" s="18" t="s">
        <v>61</v>
      </c>
      <c r="D3534" s="18" t="s">
        <v>476</v>
      </c>
      <c r="E3534" s="667" t="s">
        <v>1257</v>
      </c>
      <c r="F3534" s="667"/>
      <c r="G3534" s="17" t="s">
        <v>82</v>
      </c>
      <c r="H3534" s="46">
        <v>1</v>
      </c>
      <c r="I3534" s="15">
        <v>8.99</v>
      </c>
      <c r="J3534" s="15">
        <v>8.99</v>
      </c>
    </row>
    <row r="3535" spans="1:10" ht="26.1" customHeight="1" x14ac:dyDescent="0.25">
      <c r="A3535" s="44" t="s">
        <v>1254</v>
      </c>
      <c r="B3535" s="45" t="s">
        <v>1851</v>
      </c>
      <c r="C3535" s="44" t="s">
        <v>61</v>
      </c>
      <c r="D3535" s="44" t="s">
        <v>1850</v>
      </c>
      <c r="E3535" s="668" t="s">
        <v>1251</v>
      </c>
      <c r="F3535" s="668"/>
      <c r="G3535" s="43" t="s">
        <v>1250</v>
      </c>
      <c r="H3535" s="42">
        <v>0.127</v>
      </c>
      <c r="I3535" s="41">
        <v>20.09</v>
      </c>
      <c r="J3535" s="41">
        <v>2.5499999999999998</v>
      </c>
    </row>
    <row r="3536" spans="1:10" ht="26.1" customHeight="1" x14ac:dyDescent="0.25">
      <c r="A3536" s="44" t="s">
        <v>1254</v>
      </c>
      <c r="B3536" s="45" t="s">
        <v>1256</v>
      </c>
      <c r="C3536" s="44" t="s">
        <v>61</v>
      </c>
      <c r="D3536" s="44" t="s">
        <v>1255</v>
      </c>
      <c r="E3536" s="668" t="s">
        <v>1251</v>
      </c>
      <c r="F3536" s="668"/>
      <c r="G3536" s="43" t="s">
        <v>1250</v>
      </c>
      <c r="H3536" s="42">
        <v>0.127</v>
      </c>
      <c r="I3536" s="41">
        <v>28.39</v>
      </c>
      <c r="J3536" s="41">
        <v>3.6</v>
      </c>
    </row>
    <row r="3537" spans="1:10" ht="24" customHeight="1" x14ac:dyDescent="0.25">
      <c r="A3537" s="39" t="s">
        <v>1247</v>
      </c>
      <c r="B3537" s="40" t="s">
        <v>2617</v>
      </c>
      <c r="C3537" s="39" t="s">
        <v>61</v>
      </c>
      <c r="D3537" s="39" t="s">
        <v>2616</v>
      </c>
      <c r="E3537" s="669" t="s">
        <v>1244</v>
      </c>
      <c r="F3537" s="669"/>
      <c r="G3537" s="38" t="s">
        <v>82</v>
      </c>
      <c r="H3537" s="37">
        <v>9.9000000000000008E-3</v>
      </c>
      <c r="I3537" s="36">
        <v>51.34</v>
      </c>
      <c r="J3537" s="36">
        <v>0.5</v>
      </c>
    </row>
    <row r="3538" spans="1:10" ht="26.1" customHeight="1" x14ac:dyDescent="0.25">
      <c r="A3538" s="39" t="s">
        <v>1247</v>
      </c>
      <c r="B3538" s="40" t="s">
        <v>2736</v>
      </c>
      <c r="C3538" s="39" t="s">
        <v>61</v>
      </c>
      <c r="D3538" s="39" t="s">
        <v>2735</v>
      </c>
      <c r="E3538" s="669" t="s">
        <v>1244</v>
      </c>
      <c r="F3538" s="669"/>
      <c r="G3538" s="38" t="s">
        <v>82</v>
      </c>
      <c r="H3538" s="37">
        <v>1</v>
      </c>
      <c r="I3538" s="36">
        <v>1.46</v>
      </c>
      <c r="J3538" s="36">
        <v>1.46</v>
      </c>
    </row>
    <row r="3539" spans="1:10" ht="26.1" customHeight="1" x14ac:dyDescent="0.25">
      <c r="A3539" s="39" t="s">
        <v>1247</v>
      </c>
      <c r="B3539" s="40" t="s">
        <v>2615</v>
      </c>
      <c r="C3539" s="39" t="s">
        <v>61</v>
      </c>
      <c r="D3539" s="39" t="s">
        <v>2614</v>
      </c>
      <c r="E3539" s="669" t="s">
        <v>1244</v>
      </c>
      <c r="F3539" s="669"/>
      <c r="G3539" s="38" t="s">
        <v>82</v>
      </c>
      <c r="H3539" s="37">
        <v>1.4999999999999999E-2</v>
      </c>
      <c r="I3539" s="36">
        <v>58.17</v>
      </c>
      <c r="J3539" s="36">
        <v>0.87</v>
      </c>
    </row>
    <row r="3540" spans="1:10" ht="24" customHeight="1" x14ac:dyDescent="0.25">
      <c r="A3540" s="39" t="s">
        <v>1247</v>
      </c>
      <c r="B3540" s="40" t="s">
        <v>2611</v>
      </c>
      <c r="C3540" s="39" t="s">
        <v>61</v>
      </c>
      <c r="D3540" s="39" t="s">
        <v>2610</v>
      </c>
      <c r="E3540" s="669" t="s">
        <v>1244</v>
      </c>
      <c r="F3540" s="669"/>
      <c r="G3540" s="38" t="s">
        <v>82</v>
      </c>
      <c r="H3540" s="37">
        <v>7.1000000000000004E-3</v>
      </c>
      <c r="I3540" s="36">
        <v>1.71</v>
      </c>
      <c r="J3540" s="36">
        <v>0.01</v>
      </c>
    </row>
    <row r="3541" spans="1:10" x14ac:dyDescent="0.25">
      <c r="A3541" s="35"/>
      <c r="B3541" s="35"/>
      <c r="C3541" s="35"/>
      <c r="D3541" s="35"/>
      <c r="E3541" s="35" t="s">
        <v>1243</v>
      </c>
      <c r="F3541" s="34">
        <v>2.2142790827221241</v>
      </c>
      <c r="G3541" s="35" t="s">
        <v>1242</v>
      </c>
      <c r="H3541" s="34">
        <v>2.56</v>
      </c>
      <c r="I3541" s="35" t="s">
        <v>1241</v>
      </c>
      <c r="J3541" s="34">
        <v>4.7699999999999996</v>
      </c>
    </row>
    <row r="3542" spans="1:10" x14ac:dyDescent="0.25">
      <c r="A3542" s="35"/>
      <c r="B3542" s="35"/>
      <c r="C3542" s="35"/>
      <c r="D3542" s="35"/>
      <c r="E3542" s="35" t="s">
        <v>1240</v>
      </c>
      <c r="F3542" s="34">
        <v>1.79</v>
      </c>
      <c r="G3542" s="35"/>
      <c r="H3542" s="674" t="s">
        <v>1239</v>
      </c>
      <c r="I3542" s="674"/>
      <c r="J3542" s="34">
        <v>10.78</v>
      </c>
    </row>
    <row r="3543" spans="1:10" ht="50.1" customHeight="1" thickBot="1" x14ac:dyDescent="0.3">
      <c r="A3543" s="11"/>
      <c r="B3543" s="11"/>
      <c r="C3543" s="11"/>
      <c r="D3543" s="11"/>
      <c r="E3543" s="11"/>
      <c r="F3543" s="11"/>
      <c r="G3543" s="11" t="s">
        <v>3360</v>
      </c>
      <c r="H3543" s="48">
        <v>23</v>
      </c>
      <c r="I3543" s="11" t="s">
        <v>3359</v>
      </c>
      <c r="J3543" s="47">
        <v>247.94</v>
      </c>
    </row>
    <row r="3544" spans="1:10" ht="1.2" customHeight="1" thickTop="1" x14ac:dyDescent="0.25">
      <c r="A3544" s="33"/>
      <c r="B3544" s="33"/>
      <c r="C3544" s="33"/>
      <c r="D3544" s="33"/>
      <c r="E3544" s="33"/>
      <c r="F3544" s="33"/>
      <c r="G3544" s="33"/>
      <c r="H3544" s="33"/>
      <c r="I3544" s="33"/>
      <c r="J3544" s="33"/>
    </row>
    <row r="3545" spans="1:10" ht="18" customHeight="1" x14ac:dyDescent="0.25">
      <c r="A3545" s="30" t="s">
        <v>475</v>
      </c>
      <c r="B3545" s="28" t="s">
        <v>1237</v>
      </c>
      <c r="C3545" s="30" t="s">
        <v>1236</v>
      </c>
      <c r="D3545" s="30" t="s">
        <v>10</v>
      </c>
      <c r="E3545" s="666" t="s">
        <v>1261</v>
      </c>
      <c r="F3545" s="666"/>
      <c r="G3545" s="29" t="s">
        <v>1235</v>
      </c>
      <c r="H3545" s="28" t="s">
        <v>1234</v>
      </c>
      <c r="I3545" s="28" t="s">
        <v>1233</v>
      </c>
      <c r="J3545" s="28" t="s">
        <v>11</v>
      </c>
    </row>
    <row r="3546" spans="1:10" ht="52.2" customHeight="1" x14ac:dyDescent="0.25">
      <c r="A3546" s="18" t="s">
        <v>1260</v>
      </c>
      <c r="B3546" s="16" t="s">
        <v>474</v>
      </c>
      <c r="C3546" s="18" t="s">
        <v>61</v>
      </c>
      <c r="D3546" s="18" t="s">
        <v>473</v>
      </c>
      <c r="E3546" s="667" t="s">
        <v>1257</v>
      </c>
      <c r="F3546" s="667"/>
      <c r="G3546" s="17" t="s">
        <v>82</v>
      </c>
      <c r="H3546" s="46">
        <v>1</v>
      </c>
      <c r="I3546" s="15">
        <v>7.85</v>
      </c>
      <c r="J3546" s="15">
        <v>7.85</v>
      </c>
    </row>
    <row r="3547" spans="1:10" ht="26.1" customHeight="1" x14ac:dyDescent="0.25">
      <c r="A3547" s="44" t="s">
        <v>1254</v>
      </c>
      <c r="B3547" s="45" t="s">
        <v>1851</v>
      </c>
      <c r="C3547" s="44" t="s">
        <v>61</v>
      </c>
      <c r="D3547" s="44" t="s">
        <v>1850</v>
      </c>
      <c r="E3547" s="668" t="s">
        <v>1251</v>
      </c>
      <c r="F3547" s="668"/>
      <c r="G3547" s="43" t="s">
        <v>1250</v>
      </c>
      <c r="H3547" s="42">
        <v>3.4299999999999997E-2</v>
      </c>
      <c r="I3547" s="41">
        <v>20.09</v>
      </c>
      <c r="J3547" s="41">
        <v>0.68</v>
      </c>
    </row>
    <row r="3548" spans="1:10" ht="26.1" customHeight="1" x14ac:dyDescent="0.25">
      <c r="A3548" s="44" t="s">
        <v>1254</v>
      </c>
      <c r="B3548" s="45" t="s">
        <v>1256</v>
      </c>
      <c r="C3548" s="44" t="s">
        <v>61</v>
      </c>
      <c r="D3548" s="44" t="s">
        <v>1255</v>
      </c>
      <c r="E3548" s="668" t="s">
        <v>1251</v>
      </c>
      <c r="F3548" s="668"/>
      <c r="G3548" s="43" t="s">
        <v>1250</v>
      </c>
      <c r="H3548" s="42">
        <v>3.4299999999999997E-2</v>
      </c>
      <c r="I3548" s="41">
        <v>28.39</v>
      </c>
      <c r="J3548" s="41">
        <v>0.97</v>
      </c>
    </row>
    <row r="3549" spans="1:10" ht="26.1" customHeight="1" x14ac:dyDescent="0.25">
      <c r="A3549" s="39" t="s">
        <v>1247</v>
      </c>
      <c r="B3549" s="40" t="s">
        <v>2609</v>
      </c>
      <c r="C3549" s="39" t="s">
        <v>61</v>
      </c>
      <c r="D3549" s="39" t="s">
        <v>2608</v>
      </c>
      <c r="E3549" s="669" t="s">
        <v>1244</v>
      </c>
      <c r="F3549" s="669"/>
      <c r="G3549" s="38" t="s">
        <v>82</v>
      </c>
      <c r="H3549" s="37">
        <v>2</v>
      </c>
      <c r="I3549" s="36">
        <v>1.52</v>
      </c>
      <c r="J3549" s="36">
        <v>3.04</v>
      </c>
    </row>
    <row r="3550" spans="1:10" ht="26.1" customHeight="1" x14ac:dyDescent="0.25">
      <c r="A3550" s="39" t="s">
        <v>1247</v>
      </c>
      <c r="B3550" s="40" t="s">
        <v>2621</v>
      </c>
      <c r="C3550" s="39" t="s">
        <v>61</v>
      </c>
      <c r="D3550" s="39" t="s">
        <v>2620</v>
      </c>
      <c r="E3550" s="669" t="s">
        <v>1244</v>
      </c>
      <c r="F3550" s="669"/>
      <c r="G3550" s="38" t="s">
        <v>82</v>
      </c>
      <c r="H3550" s="37">
        <v>1</v>
      </c>
      <c r="I3550" s="36">
        <v>2.11</v>
      </c>
      <c r="J3550" s="36">
        <v>2.11</v>
      </c>
    </row>
    <row r="3551" spans="1:10" ht="39" customHeight="1" x14ac:dyDescent="0.25">
      <c r="A3551" s="39" t="s">
        <v>1247</v>
      </c>
      <c r="B3551" s="40" t="s">
        <v>2603</v>
      </c>
      <c r="C3551" s="39" t="s">
        <v>61</v>
      </c>
      <c r="D3551" s="39" t="s">
        <v>2602</v>
      </c>
      <c r="E3551" s="669" t="s">
        <v>1244</v>
      </c>
      <c r="F3551" s="669"/>
      <c r="G3551" s="38" t="s">
        <v>82</v>
      </c>
      <c r="H3551" s="37">
        <v>0.05</v>
      </c>
      <c r="I3551" s="36">
        <v>21.19</v>
      </c>
      <c r="J3551" s="36">
        <v>1.05</v>
      </c>
    </row>
    <row r="3552" spans="1:10" x14ac:dyDescent="0.25">
      <c r="A3552" s="35"/>
      <c r="B3552" s="35"/>
      <c r="C3552" s="35"/>
      <c r="D3552" s="35"/>
      <c r="E3552" s="35" t="s">
        <v>1243</v>
      </c>
      <c r="F3552" s="34">
        <v>0.59418809766966851</v>
      </c>
      <c r="G3552" s="35" t="s">
        <v>1242</v>
      </c>
      <c r="H3552" s="34">
        <v>0.69</v>
      </c>
      <c r="I3552" s="35" t="s">
        <v>1241</v>
      </c>
      <c r="J3552" s="34">
        <v>1.28</v>
      </c>
    </row>
    <row r="3553" spans="1:10" x14ac:dyDescent="0.25">
      <c r="A3553" s="35"/>
      <c r="B3553" s="35"/>
      <c r="C3553" s="35"/>
      <c r="D3553" s="35"/>
      <c r="E3553" s="35" t="s">
        <v>1240</v>
      </c>
      <c r="F3553" s="34">
        <v>1.57</v>
      </c>
      <c r="G3553" s="35"/>
      <c r="H3553" s="674" t="s">
        <v>1239</v>
      </c>
      <c r="I3553" s="674"/>
      <c r="J3553" s="34">
        <v>9.42</v>
      </c>
    </row>
    <row r="3554" spans="1:10" ht="50.1" customHeight="1" thickBot="1" x14ac:dyDescent="0.3">
      <c r="A3554" s="11"/>
      <c r="B3554" s="11"/>
      <c r="C3554" s="11"/>
      <c r="D3554" s="11"/>
      <c r="E3554" s="11"/>
      <c r="F3554" s="11"/>
      <c r="G3554" s="11" t="s">
        <v>3360</v>
      </c>
      <c r="H3554" s="48">
        <v>6</v>
      </c>
      <c r="I3554" s="11" t="s">
        <v>3359</v>
      </c>
      <c r="J3554" s="47">
        <v>56.52</v>
      </c>
    </row>
    <row r="3555" spans="1:10" ht="1.2" customHeight="1" thickTop="1" x14ac:dyDescent="0.25">
      <c r="A3555" s="33"/>
      <c r="B3555" s="33"/>
      <c r="C3555" s="33"/>
      <c r="D3555" s="33"/>
      <c r="E3555" s="33"/>
      <c r="F3555" s="33"/>
      <c r="G3555" s="33"/>
      <c r="H3555" s="33"/>
      <c r="I3555" s="33"/>
      <c r="J3555" s="33"/>
    </row>
    <row r="3556" spans="1:10" ht="18" customHeight="1" x14ac:dyDescent="0.25">
      <c r="A3556" s="30" t="s">
        <v>472</v>
      </c>
      <c r="B3556" s="28" t="s">
        <v>1237</v>
      </c>
      <c r="C3556" s="30" t="s">
        <v>1236</v>
      </c>
      <c r="D3556" s="30" t="s">
        <v>10</v>
      </c>
      <c r="E3556" s="666" t="s">
        <v>1261</v>
      </c>
      <c r="F3556" s="666"/>
      <c r="G3556" s="29" t="s">
        <v>1235</v>
      </c>
      <c r="H3556" s="28" t="s">
        <v>1234</v>
      </c>
      <c r="I3556" s="28" t="s">
        <v>1233</v>
      </c>
      <c r="J3556" s="28" t="s">
        <v>11</v>
      </c>
    </row>
    <row r="3557" spans="1:10" ht="52.2" customHeight="1" x14ac:dyDescent="0.25">
      <c r="A3557" s="18" t="s">
        <v>1260</v>
      </c>
      <c r="B3557" s="16" t="s">
        <v>471</v>
      </c>
      <c r="C3557" s="18" t="s">
        <v>61</v>
      </c>
      <c r="D3557" s="18" t="s">
        <v>470</v>
      </c>
      <c r="E3557" s="667" t="s">
        <v>1257</v>
      </c>
      <c r="F3557" s="667"/>
      <c r="G3557" s="17" t="s">
        <v>82</v>
      </c>
      <c r="H3557" s="46">
        <v>1</v>
      </c>
      <c r="I3557" s="15">
        <v>18.84</v>
      </c>
      <c r="J3557" s="15">
        <v>18.84</v>
      </c>
    </row>
    <row r="3558" spans="1:10" ht="26.1" customHeight="1" x14ac:dyDescent="0.25">
      <c r="A3558" s="44" t="s">
        <v>1254</v>
      </c>
      <c r="B3558" s="45" t="s">
        <v>1851</v>
      </c>
      <c r="C3558" s="44" t="s">
        <v>61</v>
      </c>
      <c r="D3558" s="44" t="s">
        <v>1850</v>
      </c>
      <c r="E3558" s="668" t="s">
        <v>1251</v>
      </c>
      <c r="F3558" s="668"/>
      <c r="G3558" s="43" t="s">
        <v>1250</v>
      </c>
      <c r="H3558" s="42">
        <v>0.16520000000000001</v>
      </c>
      <c r="I3558" s="41">
        <v>20.09</v>
      </c>
      <c r="J3558" s="41">
        <v>3.31</v>
      </c>
    </row>
    <row r="3559" spans="1:10" ht="26.1" customHeight="1" x14ac:dyDescent="0.25">
      <c r="A3559" s="44" t="s">
        <v>1254</v>
      </c>
      <c r="B3559" s="45" t="s">
        <v>1256</v>
      </c>
      <c r="C3559" s="44" t="s">
        <v>61</v>
      </c>
      <c r="D3559" s="44" t="s">
        <v>1255</v>
      </c>
      <c r="E3559" s="668" t="s">
        <v>1251</v>
      </c>
      <c r="F3559" s="668"/>
      <c r="G3559" s="43" t="s">
        <v>1250</v>
      </c>
      <c r="H3559" s="42">
        <v>0.16520000000000001</v>
      </c>
      <c r="I3559" s="41">
        <v>28.39</v>
      </c>
      <c r="J3559" s="41">
        <v>4.6900000000000004</v>
      </c>
    </row>
    <row r="3560" spans="1:10" ht="26.1" customHeight="1" x14ac:dyDescent="0.25">
      <c r="A3560" s="39" t="s">
        <v>1247</v>
      </c>
      <c r="B3560" s="40" t="s">
        <v>2607</v>
      </c>
      <c r="C3560" s="39" t="s">
        <v>61</v>
      </c>
      <c r="D3560" s="39" t="s">
        <v>2606</v>
      </c>
      <c r="E3560" s="669" t="s">
        <v>1244</v>
      </c>
      <c r="F3560" s="669"/>
      <c r="G3560" s="38" t="s">
        <v>82</v>
      </c>
      <c r="H3560" s="37">
        <v>2</v>
      </c>
      <c r="I3560" s="36">
        <v>2.23</v>
      </c>
      <c r="J3560" s="36">
        <v>4.46</v>
      </c>
    </row>
    <row r="3561" spans="1:10" ht="26.1" customHeight="1" x14ac:dyDescent="0.25">
      <c r="A3561" s="39" t="s">
        <v>1247</v>
      </c>
      <c r="B3561" s="40" t="s">
        <v>2619</v>
      </c>
      <c r="C3561" s="39" t="s">
        <v>61</v>
      </c>
      <c r="D3561" s="39" t="s">
        <v>2618</v>
      </c>
      <c r="E3561" s="669" t="s">
        <v>1244</v>
      </c>
      <c r="F3561" s="669"/>
      <c r="G3561" s="38" t="s">
        <v>82</v>
      </c>
      <c r="H3561" s="37">
        <v>1</v>
      </c>
      <c r="I3561" s="36">
        <v>4.8</v>
      </c>
      <c r="J3561" s="36">
        <v>4.8</v>
      </c>
    </row>
    <row r="3562" spans="1:10" ht="39" customHeight="1" x14ac:dyDescent="0.25">
      <c r="A3562" s="39" t="s">
        <v>1247</v>
      </c>
      <c r="B3562" s="40" t="s">
        <v>2603</v>
      </c>
      <c r="C3562" s="39" t="s">
        <v>61</v>
      </c>
      <c r="D3562" s="39" t="s">
        <v>2602</v>
      </c>
      <c r="E3562" s="669" t="s">
        <v>1244</v>
      </c>
      <c r="F3562" s="669"/>
      <c r="G3562" s="38" t="s">
        <v>82</v>
      </c>
      <c r="H3562" s="37">
        <v>7.4999999999999997E-2</v>
      </c>
      <c r="I3562" s="36">
        <v>21.19</v>
      </c>
      <c r="J3562" s="36">
        <v>1.58</v>
      </c>
    </row>
    <row r="3563" spans="1:10" x14ac:dyDescent="0.25">
      <c r="A3563" s="35"/>
      <c r="B3563" s="35"/>
      <c r="C3563" s="35"/>
      <c r="D3563" s="35"/>
      <c r="E3563" s="35" t="s">
        <v>1243</v>
      </c>
      <c r="F3563" s="34">
        <v>2.8827406926005015</v>
      </c>
      <c r="G3563" s="35" t="s">
        <v>1242</v>
      </c>
      <c r="H3563" s="34">
        <v>3.33</v>
      </c>
      <c r="I3563" s="35" t="s">
        <v>1241</v>
      </c>
      <c r="J3563" s="34">
        <v>6.21</v>
      </c>
    </row>
    <row r="3564" spans="1:10" x14ac:dyDescent="0.25">
      <c r="A3564" s="35"/>
      <c r="B3564" s="35"/>
      <c r="C3564" s="35"/>
      <c r="D3564" s="35"/>
      <c r="E3564" s="35" t="s">
        <v>1240</v>
      </c>
      <c r="F3564" s="34">
        <v>3.76</v>
      </c>
      <c r="G3564" s="35"/>
      <c r="H3564" s="674" t="s">
        <v>1239</v>
      </c>
      <c r="I3564" s="674"/>
      <c r="J3564" s="34">
        <v>22.6</v>
      </c>
    </row>
    <row r="3565" spans="1:10" ht="50.1" customHeight="1" thickBot="1" x14ac:dyDescent="0.3">
      <c r="A3565" s="11"/>
      <c r="B3565" s="11"/>
      <c r="C3565" s="11"/>
      <c r="D3565" s="11"/>
      <c r="E3565" s="11"/>
      <c r="F3565" s="11"/>
      <c r="G3565" s="11" t="s">
        <v>3360</v>
      </c>
      <c r="H3565" s="48">
        <v>5</v>
      </c>
      <c r="I3565" s="11" t="s">
        <v>3359</v>
      </c>
      <c r="J3565" s="47">
        <v>113</v>
      </c>
    </row>
    <row r="3566" spans="1:10" ht="1.2" customHeight="1" thickTop="1" x14ac:dyDescent="0.25">
      <c r="A3566" s="33"/>
      <c r="B3566" s="33"/>
      <c r="C3566" s="33"/>
      <c r="D3566" s="33"/>
      <c r="E3566" s="33"/>
      <c r="F3566" s="33"/>
      <c r="G3566" s="33"/>
      <c r="H3566" s="33"/>
      <c r="I3566" s="33"/>
      <c r="J3566" s="33"/>
    </row>
    <row r="3567" spans="1:10" ht="18" customHeight="1" x14ac:dyDescent="0.25">
      <c r="A3567" s="30" t="s">
        <v>469</v>
      </c>
      <c r="B3567" s="28" t="s">
        <v>1237</v>
      </c>
      <c r="C3567" s="30" t="s">
        <v>1236</v>
      </c>
      <c r="D3567" s="30" t="s">
        <v>10</v>
      </c>
      <c r="E3567" s="666" t="s">
        <v>1261</v>
      </c>
      <c r="F3567" s="666"/>
      <c r="G3567" s="29" t="s">
        <v>1235</v>
      </c>
      <c r="H3567" s="28" t="s">
        <v>1234</v>
      </c>
      <c r="I3567" s="28" t="s">
        <v>1233</v>
      </c>
      <c r="J3567" s="28" t="s">
        <v>11</v>
      </c>
    </row>
    <row r="3568" spans="1:10" ht="52.2" customHeight="1" x14ac:dyDescent="0.25">
      <c r="A3568" s="18" t="s">
        <v>1260</v>
      </c>
      <c r="B3568" s="16" t="s">
        <v>468</v>
      </c>
      <c r="C3568" s="18" t="s">
        <v>61</v>
      </c>
      <c r="D3568" s="18" t="s">
        <v>467</v>
      </c>
      <c r="E3568" s="667" t="s">
        <v>1257</v>
      </c>
      <c r="F3568" s="667"/>
      <c r="G3568" s="17" t="s">
        <v>82</v>
      </c>
      <c r="H3568" s="46">
        <v>1</v>
      </c>
      <c r="I3568" s="15">
        <v>12.87</v>
      </c>
      <c r="J3568" s="15">
        <v>12.87</v>
      </c>
    </row>
    <row r="3569" spans="1:10" ht="26.1" customHeight="1" x14ac:dyDescent="0.25">
      <c r="A3569" s="44" t="s">
        <v>1254</v>
      </c>
      <c r="B3569" s="45" t="s">
        <v>1851</v>
      </c>
      <c r="C3569" s="44" t="s">
        <v>61</v>
      </c>
      <c r="D3569" s="44" t="s">
        <v>1850</v>
      </c>
      <c r="E3569" s="668" t="s">
        <v>1251</v>
      </c>
      <c r="F3569" s="668"/>
      <c r="G3569" s="43" t="s">
        <v>1250</v>
      </c>
      <c r="H3569" s="42">
        <v>0.16930000000000001</v>
      </c>
      <c r="I3569" s="41">
        <v>20.09</v>
      </c>
      <c r="J3569" s="41">
        <v>3.4</v>
      </c>
    </row>
    <row r="3570" spans="1:10" ht="26.1" customHeight="1" x14ac:dyDescent="0.25">
      <c r="A3570" s="44" t="s">
        <v>1254</v>
      </c>
      <c r="B3570" s="45" t="s">
        <v>1256</v>
      </c>
      <c r="C3570" s="44" t="s">
        <v>61</v>
      </c>
      <c r="D3570" s="44" t="s">
        <v>1255</v>
      </c>
      <c r="E3570" s="668" t="s">
        <v>1251</v>
      </c>
      <c r="F3570" s="668"/>
      <c r="G3570" s="43" t="s">
        <v>1250</v>
      </c>
      <c r="H3570" s="42">
        <v>0.16930000000000001</v>
      </c>
      <c r="I3570" s="41">
        <v>28.39</v>
      </c>
      <c r="J3570" s="41">
        <v>4.8</v>
      </c>
    </row>
    <row r="3571" spans="1:10" ht="24" customHeight="1" x14ac:dyDescent="0.25">
      <c r="A3571" s="39" t="s">
        <v>1247</v>
      </c>
      <c r="B3571" s="40" t="s">
        <v>2617</v>
      </c>
      <c r="C3571" s="39" t="s">
        <v>61</v>
      </c>
      <c r="D3571" s="39" t="s">
        <v>2616</v>
      </c>
      <c r="E3571" s="669" t="s">
        <v>1244</v>
      </c>
      <c r="F3571" s="669"/>
      <c r="G3571" s="38" t="s">
        <v>82</v>
      </c>
      <c r="H3571" s="37">
        <v>1.4800000000000001E-2</v>
      </c>
      <c r="I3571" s="36">
        <v>51.34</v>
      </c>
      <c r="J3571" s="36">
        <v>0.75</v>
      </c>
    </row>
    <row r="3572" spans="1:10" ht="26.1" customHeight="1" x14ac:dyDescent="0.25">
      <c r="A3572" s="39" t="s">
        <v>1247</v>
      </c>
      <c r="B3572" s="40" t="s">
        <v>2732</v>
      </c>
      <c r="C3572" s="39" t="s">
        <v>61</v>
      </c>
      <c r="D3572" s="39" t="s">
        <v>2731</v>
      </c>
      <c r="E3572" s="669" t="s">
        <v>1244</v>
      </c>
      <c r="F3572" s="669"/>
      <c r="G3572" s="38" t="s">
        <v>82</v>
      </c>
      <c r="H3572" s="37">
        <v>1</v>
      </c>
      <c r="I3572" s="36">
        <v>2.61</v>
      </c>
      <c r="J3572" s="36">
        <v>2.61</v>
      </c>
    </row>
    <row r="3573" spans="1:10" ht="26.1" customHeight="1" x14ac:dyDescent="0.25">
      <c r="A3573" s="39" t="s">
        <v>1247</v>
      </c>
      <c r="B3573" s="40" t="s">
        <v>2615</v>
      </c>
      <c r="C3573" s="39" t="s">
        <v>61</v>
      </c>
      <c r="D3573" s="39" t="s">
        <v>2614</v>
      </c>
      <c r="E3573" s="669" t="s">
        <v>1244</v>
      </c>
      <c r="F3573" s="669"/>
      <c r="G3573" s="38" t="s">
        <v>82</v>
      </c>
      <c r="H3573" s="37">
        <v>2.2499999999999999E-2</v>
      </c>
      <c r="I3573" s="36">
        <v>58.17</v>
      </c>
      <c r="J3573" s="36">
        <v>1.3</v>
      </c>
    </row>
    <row r="3574" spans="1:10" ht="24" customHeight="1" x14ac:dyDescent="0.25">
      <c r="A3574" s="39" t="s">
        <v>1247</v>
      </c>
      <c r="B3574" s="40" t="s">
        <v>2611</v>
      </c>
      <c r="C3574" s="39" t="s">
        <v>61</v>
      </c>
      <c r="D3574" s="39" t="s">
        <v>2610</v>
      </c>
      <c r="E3574" s="669" t="s">
        <v>1244</v>
      </c>
      <c r="F3574" s="669"/>
      <c r="G3574" s="38" t="s">
        <v>82</v>
      </c>
      <c r="H3574" s="37">
        <v>1.0699999999999999E-2</v>
      </c>
      <c r="I3574" s="36">
        <v>1.71</v>
      </c>
      <c r="J3574" s="36">
        <v>0.01</v>
      </c>
    </row>
    <row r="3575" spans="1:10" x14ac:dyDescent="0.25">
      <c r="A3575" s="35"/>
      <c r="B3575" s="35"/>
      <c r="C3575" s="35"/>
      <c r="D3575" s="35"/>
      <c r="E3575" s="35" t="s">
        <v>1243</v>
      </c>
      <c r="F3575" s="34">
        <v>2.9523721102961655</v>
      </c>
      <c r="G3575" s="35" t="s">
        <v>1242</v>
      </c>
      <c r="H3575" s="34">
        <v>3.41</v>
      </c>
      <c r="I3575" s="35" t="s">
        <v>1241</v>
      </c>
      <c r="J3575" s="34">
        <v>6.36</v>
      </c>
    </row>
    <row r="3576" spans="1:10" x14ac:dyDescent="0.25">
      <c r="A3576" s="35"/>
      <c r="B3576" s="35"/>
      <c r="C3576" s="35"/>
      <c r="D3576" s="35"/>
      <c r="E3576" s="35" t="s">
        <v>1240</v>
      </c>
      <c r="F3576" s="34">
        <v>2.57</v>
      </c>
      <c r="G3576" s="35"/>
      <c r="H3576" s="674" t="s">
        <v>1239</v>
      </c>
      <c r="I3576" s="674"/>
      <c r="J3576" s="34">
        <v>15.44</v>
      </c>
    </row>
    <row r="3577" spans="1:10" ht="50.1" customHeight="1" thickBot="1" x14ac:dyDescent="0.3">
      <c r="A3577" s="11"/>
      <c r="B3577" s="11"/>
      <c r="C3577" s="11"/>
      <c r="D3577" s="11"/>
      <c r="E3577" s="11"/>
      <c r="F3577" s="11"/>
      <c r="G3577" s="11" t="s">
        <v>3360</v>
      </c>
      <c r="H3577" s="48">
        <v>7</v>
      </c>
      <c r="I3577" s="11" t="s">
        <v>3359</v>
      </c>
      <c r="J3577" s="47">
        <v>108.08</v>
      </c>
    </row>
    <row r="3578" spans="1:10" ht="1.2" customHeight="1" thickTop="1" x14ac:dyDescent="0.25">
      <c r="A3578" s="33"/>
      <c r="B3578" s="33"/>
      <c r="C3578" s="33"/>
      <c r="D3578" s="33"/>
      <c r="E3578" s="33"/>
      <c r="F3578" s="33"/>
      <c r="G3578" s="33"/>
      <c r="H3578" s="33"/>
      <c r="I3578" s="33"/>
      <c r="J3578" s="33"/>
    </row>
    <row r="3579" spans="1:10" ht="18" customHeight="1" x14ac:dyDescent="0.25">
      <c r="A3579" s="30" t="s">
        <v>466</v>
      </c>
      <c r="B3579" s="28" t="s">
        <v>1237</v>
      </c>
      <c r="C3579" s="30" t="s">
        <v>1236</v>
      </c>
      <c r="D3579" s="30" t="s">
        <v>10</v>
      </c>
      <c r="E3579" s="666" t="s">
        <v>1261</v>
      </c>
      <c r="F3579" s="666"/>
      <c r="G3579" s="29" t="s">
        <v>1235</v>
      </c>
      <c r="H3579" s="28" t="s">
        <v>1234</v>
      </c>
      <c r="I3579" s="28" t="s">
        <v>1233</v>
      </c>
      <c r="J3579" s="28" t="s">
        <v>11</v>
      </c>
    </row>
    <row r="3580" spans="1:10" ht="52.2" customHeight="1" x14ac:dyDescent="0.25">
      <c r="A3580" s="18" t="s">
        <v>1260</v>
      </c>
      <c r="B3580" s="16" t="s">
        <v>465</v>
      </c>
      <c r="C3580" s="18" t="s">
        <v>61</v>
      </c>
      <c r="D3580" s="18" t="s">
        <v>464</v>
      </c>
      <c r="E3580" s="667" t="s">
        <v>1257</v>
      </c>
      <c r="F3580" s="667"/>
      <c r="G3580" s="17" t="s">
        <v>82</v>
      </c>
      <c r="H3580" s="46">
        <v>1</v>
      </c>
      <c r="I3580" s="15">
        <v>21.85</v>
      </c>
      <c r="J3580" s="15">
        <v>21.85</v>
      </c>
    </row>
    <row r="3581" spans="1:10" ht="26.1" customHeight="1" x14ac:dyDescent="0.25">
      <c r="A3581" s="44" t="s">
        <v>1254</v>
      </c>
      <c r="B3581" s="45" t="s">
        <v>1851</v>
      </c>
      <c r="C3581" s="44" t="s">
        <v>61</v>
      </c>
      <c r="D3581" s="44" t="s">
        <v>1850</v>
      </c>
      <c r="E3581" s="668" t="s">
        <v>1251</v>
      </c>
      <c r="F3581" s="668"/>
      <c r="G3581" s="43" t="s">
        <v>1250</v>
      </c>
      <c r="H3581" s="42">
        <v>0.18390000000000001</v>
      </c>
      <c r="I3581" s="41">
        <v>20.09</v>
      </c>
      <c r="J3581" s="41">
        <v>3.69</v>
      </c>
    </row>
    <row r="3582" spans="1:10" ht="26.1" customHeight="1" x14ac:dyDescent="0.25">
      <c r="A3582" s="44" t="s">
        <v>1254</v>
      </c>
      <c r="B3582" s="45" t="s">
        <v>1256</v>
      </c>
      <c r="C3582" s="44" t="s">
        <v>61</v>
      </c>
      <c r="D3582" s="44" t="s">
        <v>1255</v>
      </c>
      <c r="E3582" s="668" t="s">
        <v>1251</v>
      </c>
      <c r="F3582" s="668"/>
      <c r="G3582" s="43" t="s">
        <v>1250</v>
      </c>
      <c r="H3582" s="42">
        <v>0.18390000000000001</v>
      </c>
      <c r="I3582" s="41">
        <v>28.39</v>
      </c>
      <c r="J3582" s="41">
        <v>5.22</v>
      </c>
    </row>
    <row r="3583" spans="1:10" ht="26.1" customHeight="1" x14ac:dyDescent="0.25">
      <c r="A3583" s="39" t="s">
        <v>1247</v>
      </c>
      <c r="B3583" s="40" t="s">
        <v>2609</v>
      </c>
      <c r="C3583" s="39" t="s">
        <v>61</v>
      </c>
      <c r="D3583" s="39" t="s">
        <v>2608</v>
      </c>
      <c r="E3583" s="669" t="s">
        <v>1244</v>
      </c>
      <c r="F3583" s="669"/>
      <c r="G3583" s="38" t="s">
        <v>82</v>
      </c>
      <c r="H3583" s="37">
        <v>3</v>
      </c>
      <c r="I3583" s="36">
        <v>1.52</v>
      </c>
      <c r="J3583" s="36">
        <v>4.5599999999999996</v>
      </c>
    </row>
    <row r="3584" spans="1:10" ht="26.1" customHeight="1" x14ac:dyDescent="0.25">
      <c r="A3584" s="39" t="s">
        <v>1247</v>
      </c>
      <c r="B3584" s="40" t="s">
        <v>2730</v>
      </c>
      <c r="C3584" s="39" t="s">
        <v>61</v>
      </c>
      <c r="D3584" s="39" t="s">
        <v>2729</v>
      </c>
      <c r="E3584" s="669" t="s">
        <v>1244</v>
      </c>
      <c r="F3584" s="669"/>
      <c r="G3584" s="38" t="s">
        <v>82</v>
      </c>
      <c r="H3584" s="37">
        <v>1</v>
      </c>
      <c r="I3584" s="36">
        <v>6.8</v>
      </c>
      <c r="J3584" s="36">
        <v>6.8</v>
      </c>
    </row>
    <row r="3585" spans="1:10" ht="39" customHeight="1" x14ac:dyDescent="0.25">
      <c r="A3585" s="39" t="s">
        <v>1247</v>
      </c>
      <c r="B3585" s="40" t="s">
        <v>2603</v>
      </c>
      <c r="C3585" s="39" t="s">
        <v>61</v>
      </c>
      <c r="D3585" s="39" t="s">
        <v>2602</v>
      </c>
      <c r="E3585" s="669" t="s">
        <v>1244</v>
      </c>
      <c r="F3585" s="669"/>
      <c r="G3585" s="38" t="s">
        <v>82</v>
      </c>
      <c r="H3585" s="37">
        <v>7.4999999999999997E-2</v>
      </c>
      <c r="I3585" s="36">
        <v>21.19</v>
      </c>
      <c r="J3585" s="36">
        <v>1.58</v>
      </c>
    </row>
    <row r="3586" spans="1:10" x14ac:dyDescent="0.25">
      <c r="A3586" s="35"/>
      <c r="B3586" s="35"/>
      <c r="C3586" s="35"/>
      <c r="D3586" s="35"/>
      <c r="E3586" s="35" t="s">
        <v>1243</v>
      </c>
      <c r="F3586" s="34">
        <v>3.2076873085136013</v>
      </c>
      <c r="G3586" s="35" t="s">
        <v>1242</v>
      </c>
      <c r="H3586" s="34">
        <v>3.7</v>
      </c>
      <c r="I3586" s="35" t="s">
        <v>1241</v>
      </c>
      <c r="J3586" s="34">
        <v>6.91</v>
      </c>
    </row>
    <row r="3587" spans="1:10" x14ac:dyDescent="0.25">
      <c r="A3587" s="35"/>
      <c r="B3587" s="35"/>
      <c r="C3587" s="35"/>
      <c r="D3587" s="35"/>
      <c r="E3587" s="35" t="s">
        <v>1240</v>
      </c>
      <c r="F3587" s="34">
        <v>4.37</v>
      </c>
      <c r="G3587" s="35"/>
      <c r="H3587" s="674" t="s">
        <v>1239</v>
      </c>
      <c r="I3587" s="674"/>
      <c r="J3587" s="34">
        <v>26.22</v>
      </c>
    </row>
    <row r="3588" spans="1:10" ht="50.1" customHeight="1" thickBot="1" x14ac:dyDescent="0.3">
      <c r="A3588" s="11"/>
      <c r="B3588" s="11"/>
      <c r="C3588" s="11"/>
      <c r="D3588" s="11"/>
      <c r="E3588" s="11"/>
      <c r="F3588" s="11"/>
      <c r="G3588" s="11" t="s">
        <v>3360</v>
      </c>
      <c r="H3588" s="48">
        <v>6</v>
      </c>
      <c r="I3588" s="11" t="s">
        <v>3359</v>
      </c>
      <c r="J3588" s="47">
        <v>157.32</v>
      </c>
    </row>
    <row r="3589" spans="1:10" ht="1.2" customHeight="1" thickTop="1" x14ac:dyDescent="0.25">
      <c r="A3589" s="33"/>
      <c r="B3589" s="33"/>
      <c r="C3589" s="33"/>
      <c r="D3589" s="33"/>
      <c r="E3589" s="33"/>
      <c r="F3589" s="33"/>
      <c r="G3589" s="33"/>
      <c r="H3589" s="33"/>
      <c r="I3589" s="33"/>
      <c r="J3589" s="33"/>
    </row>
    <row r="3590" spans="1:10" ht="18" customHeight="1" x14ac:dyDescent="0.25">
      <c r="A3590" s="30" t="s">
        <v>463</v>
      </c>
      <c r="B3590" s="28" t="s">
        <v>1237</v>
      </c>
      <c r="C3590" s="30" t="s">
        <v>1236</v>
      </c>
      <c r="D3590" s="30" t="s">
        <v>10</v>
      </c>
      <c r="E3590" s="666" t="s">
        <v>1261</v>
      </c>
      <c r="F3590" s="666"/>
      <c r="G3590" s="29" t="s">
        <v>1235</v>
      </c>
      <c r="H3590" s="28" t="s">
        <v>1234</v>
      </c>
      <c r="I3590" s="28" t="s">
        <v>1233</v>
      </c>
      <c r="J3590" s="28" t="s">
        <v>11</v>
      </c>
    </row>
    <row r="3591" spans="1:10" ht="52.2" customHeight="1" x14ac:dyDescent="0.25">
      <c r="A3591" s="18" t="s">
        <v>1260</v>
      </c>
      <c r="B3591" s="16" t="s">
        <v>462</v>
      </c>
      <c r="C3591" s="18" t="s">
        <v>61</v>
      </c>
      <c r="D3591" s="18" t="s">
        <v>461</v>
      </c>
      <c r="E3591" s="667" t="s">
        <v>1257</v>
      </c>
      <c r="F3591" s="667"/>
      <c r="G3591" s="17" t="s">
        <v>82</v>
      </c>
      <c r="H3591" s="46">
        <v>1</v>
      </c>
      <c r="I3591" s="15">
        <v>9.1300000000000008</v>
      </c>
      <c r="J3591" s="15">
        <v>9.1300000000000008</v>
      </c>
    </row>
    <row r="3592" spans="1:10" ht="26.1" customHeight="1" x14ac:dyDescent="0.25">
      <c r="A3592" s="44" t="s">
        <v>1254</v>
      </c>
      <c r="B3592" s="45" t="s">
        <v>1851</v>
      </c>
      <c r="C3592" s="44" t="s">
        <v>61</v>
      </c>
      <c r="D3592" s="44" t="s">
        <v>1850</v>
      </c>
      <c r="E3592" s="668" t="s">
        <v>1251</v>
      </c>
      <c r="F3592" s="668"/>
      <c r="G3592" s="43" t="s">
        <v>1250</v>
      </c>
      <c r="H3592" s="42">
        <v>8.8249999999999995E-2</v>
      </c>
      <c r="I3592" s="41">
        <v>20.09</v>
      </c>
      <c r="J3592" s="41">
        <v>1.77</v>
      </c>
    </row>
    <row r="3593" spans="1:10" ht="26.1" customHeight="1" x14ac:dyDescent="0.25">
      <c r="A3593" s="44" t="s">
        <v>1254</v>
      </c>
      <c r="B3593" s="45" t="s">
        <v>1256</v>
      </c>
      <c r="C3593" s="44" t="s">
        <v>61</v>
      </c>
      <c r="D3593" s="44" t="s">
        <v>1255</v>
      </c>
      <c r="E3593" s="668" t="s">
        <v>1251</v>
      </c>
      <c r="F3593" s="668"/>
      <c r="G3593" s="43" t="s">
        <v>1250</v>
      </c>
      <c r="H3593" s="42">
        <v>8.8249999999999995E-2</v>
      </c>
      <c r="I3593" s="41">
        <v>28.39</v>
      </c>
      <c r="J3593" s="41">
        <v>2.5</v>
      </c>
    </row>
    <row r="3594" spans="1:10" ht="24" customHeight="1" x14ac:dyDescent="0.25">
      <c r="A3594" s="39" t="s">
        <v>1247</v>
      </c>
      <c r="B3594" s="40" t="s">
        <v>2617</v>
      </c>
      <c r="C3594" s="39" t="s">
        <v>61</v>
      </c>
      <c r="D3594" s="39" t="s">
        <v>2616</v>
      </c>
      <c r="E3594" s="669" t="s">
        <v>1244</v>
      </c>
      <c r="F3594" s="669"/>
      <c r="G3594" s="38" t="s">
        <v>82</v>
      </c>
      <c r="H3594" s="37">
        <v>4.8999999999999998E-3</v>
      </c>
      <c r="I3594" s="36">
        <v>51.34</v>
      </c>
      <c r="J3594" s="36">
        <v>0.25</v>
      </c>
    </row>
    <row r="3595" spans="1:10" ht="26.1" customHeight="1" x14ac:dyDescent="0.25">
      <c r="A3595" s="39" t="s">
        <v>1247</v>
      </c>
      <c r="B3595" s="40" t="s">
        <v>2609</v>
      </c>
      <c r="C3595" s="39" t="s">
        <v>61</v>
      </c>
      <c r="D3595" s="39" t="s">
        <v>2608</v>
      </c>
      <c r="E3595" s="669" t="s">
        <v>1244</v>
      </c>
      <c r="F3595" s="669"/>
      <c r="G3595" s="38" t="s">
        <v>82</v>
      </c>
      <c r="H3595" s="37">
        <v>1</v>
      </c>
      <c r="I3595" s="36">
        <v>1.52</v>
      </c>
      <c r="J3595" s="36">
        <v>1.52</v>
      </c>
    </row>
    <row r="3596" spans="1:10" ht="39" customHeight="1" x14ac:dyDescent="0.25">
      <c r="A3596" s="39" t="s">
        <v>1247</v>
      </c>
      <c r="B3596" s="40" t="s">
        <v>2603</v>
      </c>
      <c r="C3596" s="39" t="s">
        <v>61</v>
      </c>
      <c r="D3596" s="39" t="s">
        <v>2602</v>
      </c>
      <c r="E3596" s="669" t="s">
        <v>1244</v>
      </c>
      <c r="F3596" s="669"/>
      <c r="G3596" s="38" t="s">
        <v>82</v>
      </c>
      <c r="H3596" s="37">
        <v>2.5000000000000001E-2</v>
      </c>
      <c r="I3596" s="36">
        <v>21.19</v>
      </c>
      <c r="J3596" s="36">
        <v>0.52</v>
      </c>
    </row>
    <row r="3597" spans="1:10" ht="26.1" customHeight="1" x14ac:dyDescent="0.25">
      <c r="A3597" s="39" t="s">
        <v>1247</v>
      </c>
      <c r="B3597" s="40" t="s">
        <v>2615</v>
      </c>
      <c r="C3597" s="39" t="s">
        <v>61</v>
      </c>
      <c r="D3597" s="39" t="s">
        <v>2614</v>
      </c>
      <c r="E3597" s="669" t="s">
        <v>1244</v>
      </c>
      <c r="F3597" s="669"/>
      <c r="G3597" s="38" t="s">
        <v>82</v>
      </c>
      <c r="H3597" s="37">
        <v>7.4999999999999997E-3</v>
      </c>
      <c r="I3597" s="36">
        <v>58.17</v>
      </c>
      <c r="J3597" s="36">
        <v>0.43</v>
      </c>
    </row>
    <row r="3598" spans="1:10" ht="26.1" customHeight="1" x14ac:dyDescent="0.25">
      <c r="A3598" s="39" t="s">
        <v>1247</v>
      </c>
      <c r="B3598" s="40" t="s">
        <v>2613</v>
      </c>
      <c r="C3598" s="39" t="s">
        <v>61</v>
      </c>
      <c r="D3598" s="39" t="s">
        <v>2612</v>
      </c>
      <c r="E3598" s="669" t="s">
        <v>1244</v>
      </c>
      <c r="F3598" s="669"/>
      <c r="G3598" s="38" t="s">
        <v>82</v>
      </c>
      <c r="H3598" s="37">
        <v>1</v>
      </c>
      <c r="I3598" s="36">
        <v>2.13</v>
      </c>
      <c r="J3598" s="36">
        <v>2.13</v>
      </c>
    </row>
    <row r="3599" spans="1:10" ht="24" customHeight="1" x14ac:dyDescent="0.25">
      <c r="A3599" s="39" t="s">
        <v>1247</v>
      </c>
      <c r="B3599" s="40" t="s">
        <v>2611</v>
      </c>
      <c r="C3599" s="39" t="s">
        <v>61</v>
      </c>
      <c r="D3599" s="39" t="s">
        <v>2610</v>
      </c>
      <c r="E3599" s="669" t="s">
        <v>1244</v>
      </c>
      <c r="F3599" s="669"/>
      <c r="G3599" s="38" t="s">
        <v>82</v>
      </c>
      <c r="H3599" s="37">
        <v>7.4000000000000003E-3</v>
      </c>
      <c r="I3599" s="36">
        <v>1.71</v>
      </c>
      <c r="J3599" s="36">
        <v>0.01</v>
      </c>
    </row>
    <row r="3600" spans="1:10" x14ac:dyDescent="0.25">
      <c r="A3600" s="35"/>
      <c r="B3600" s="35"/>
      <c r="C3600" s="35"/>
      <c r="D3600" s="35"/>
      <c r="E3600" s="35" t="s">
        <v>1243</v>
      </c>
      <c r="F3600" s="34">
        <v>1.5365332838176586</v>
      </c>
      <c r="G3600" s="35" t="s">
        <v>1242</v>
      </c>
      <c r="H3600" s="34">
        <v>1.77</v>
      </c>
      <c r="I3600" s="35" t="s">
        <v>1241</v>
      </c>
      <c r="J3600" s="34">
        <v>3.31</v>
      </c>
    </row>
    <row r="3601" spans="1:10" x14ac:dyDescent="0.25">
      <c r="A3601" s="35"/>
      <c r="B3601" s="35"/>
      <c r="C3601" s="35"/>
      <c r="D3601" s="35"/>
      <c r="E3601" s="35" t="s">
        <v>1240</v>
      </c>
      <c r="F3601" s="34">
        <v>1.82</v>
      </c>
      <c r="G3601" s="35"/>
      <c r="H3601" s="674" t="s">
        <v>1239</v>
      </c>
      <c r="I3601" s="674"/>
      <c r="J3601" s="34">
        <v>10.95</v>
      </c>
    </row>
    <row r="3602" spans="1:10" ht="50.1" customHeight="1" thickBot="1" x14ac:dyDescent="0.3">
      <c r="A3602" s="11"/>
      <c r="B3602" s="11"/>
      <c r="C3602" s="11"/>
      <c r="D3602" s="11"/>
      <c r="E3602" s="11"/>
      <c r="F3602" s="11"/>
      <c r="G3602" s="11" t="s">
        <v>3360</v>
      </c>
      <c r="H3602" s="48">
        <v>15</v>
      </c>
      <c r="I3602" s="11" t="s">
        <v>3359</v>
      </c>
      <c r="J3602" s="47">
        <v>164.25</v>
      </c>
    </row>
    <row r="3603" spans="1:10" ht="1.2" customHeight="1" thickTop="1" x14ac:dyDescent="0.25">
      <c r="A3603" s="33"/>
      <c r="B3603" s="33"/>
      <c r="C3603" s="33"/>
      <c r="D3603" s="33"/>
      <c r="E3603" s="33"/>
      <c r="F3603" s="33"/>
      <c r="G3603" s="33"/>
      <c r="H3603" s="33"/>
      <c r="I3603" s="33"/>
      <c r="J3603" s="33"/>
    </row>
    <row r="3604" spans="1:10" ht="18" customHeight="1" x14ac:dyDescent="0.25">
      <c r="A3604" s="30" t="s">
        <v>460</v>
      </c>
      <c r="B3604" s="28" t="s">
        <v>1237</v>
      </c>
      <c r="C3604" s="30" t="s">
        <v>1236</v>
      </c>
      <c r="D3604" s="30" t="s">
        <v>10</v>
      </c>
      <c r="E3604" s="666" t="s">
        <v>1261</v>
      </c>
      <c r="F3604" s="666"/>
      <c r="G3604" s="29" t="s">
        <v>1235</v>
      </c>
      <c r="H3604" s="28" t="s">
        <v>1234</v>
      </c>
      <c r="I3604" s="28" t="s">
        <v>1233</v>
      </c>
      <c r="J3604" s="28" t="s">
        <v>11</v>
      </c>
    </row>
    <row r="3605" spans="1:10" ht="52.2" customHeight="1" x14ac:dyDescent="0.25">
      <c r="A3605" s="18" t="s">
        <v>1260</v>
      </c>
      <c r="B3605" s="16" t="s">
        <v>459</v>
      </c>
      <c r="C3605" s="18" t="s">
        <v>61</v>
      </c>
      <c r="D3605" s="18" t="s">
        <v>458</v>
      </c>
      <c r="E3605" s="667" t="s">
        <v>1257</v>
      </c>
      <c r="F3605" s="667"/>
      <c r="G3605" s="17" t="s">
        <v>82</v>
      </c>
      <c r="H3605" s="46">
        <v>1</v>
      </c>
      <c r="I3605" s="15">
        <v>27.59</v>
      </c>
      <c r="J3605" s="15">
        <v>27.59</v>
      </c>
    </row>
    <row r="3606" spans="1:10" ht="26.1" customHeight="1" x14ac:dyDescent="0.25">
      <c r="A3606" s="44" t="s">
        <v>1254</v>
      </c>
      <c r="B3606" s="45" t="s">
        <v>1851</v>
      </c>
      <c r="C3606" s="44" t="s">
        <v>61</v>
      </c>
      <c r="D3606" s="44" t="s">
        <v>1850</v>
      </c>
      <c r="E3606" s="668" t="s">
        <v>1251</v>
      </c>
      <c r="F3606" s="668"/>
      <c r="G3606" s="43" t="s">
        <v>1250</v>
      </c>
      <c r="H3606" s="42">
        <v>0.2082</v>
      </c>
      <c r="I3606" s="41">
        <v>20.09</v>
      </c>
      <c r="J3606" s="41">
        <v>4.18</v>
      </c>
    </row>
    <row r="3607" spans="1:10" ht="26.1" customHeight="1" x14ac:dyDescent="0.25">
      <c r="A3607" s="44" t="s">
        <v>1254</v>
      </c>
      <c r="B3607" s="45" t="s">
        <v>1256</v>
      </c>
      <c r="C3607" s="44" t="s">
        <v>61</v>
      </c>
      <c r="D3607" s="44" t="s">
        <v>1255</v>
      </c>
      <c r="E3607" s="668" t="s">
        <v>1251</v>
      </c>
      <c r="F3607" s="668"/>
      <c r="G3607" s="43" t="s">
        <v>1250</v>
      </c>
      <c r="H3607" s="42">
        <v>0.2082</v>
      </c>
      <c r="I3607" s="41">
        <v>28.39</v>
      </c>
      <c r="J3607" s="41">
        <v>5.91</v>
      </c>
    </row>
    <row r="3608" spans="1:10" ht="26.1" customHeight="1" x14ac:dyDescent="0.25">
      <c r="A3608" s="39" t="s">
        <v>1247</v>
      </c>
      <c r="B3608" s="40" t="s">
        <v>2609</v>
      </c>
      <c r="C3608" s="39" t="s">
        <v>61</v>
      </c>
      <c r="D3608" s="39" t="s">
        <v>2608</v>
      </c>
      <c r="E3608" s="669" t="s">
        <v>1244</v>
      </c>
      <c r="F3608" s="669"/>
      <c r="G3608" s="38" t="s">
        <v>82</v>
      </c>
      <c r="H3608" s="37">
        <v>1</v>
      </c>
      <c r="I3608" s="36">
        <v>1.52</v>
      </c>
      <c r="J3608" s="36">
        <v>1.52</v>
      </c>
    </row>
    <row r="3609" spans="1:10" ht="26.1" customHeight="1" x14ac:dyDescent="0.25">
      <c r="A3609" s="39" t="s">
        <v>1247</v>
      </c>
      <c r="B3609" s="40" t="s">
        <v>2607</v>
      </c>
      <c r="C3609" s="39" t="s">
        <v>61</v>
      </c>
      <c r="D3609" s="39" t="s">
        <v>2606</v>
      </c>
      <c r="E3609" s="669" t="s">
        <v>1244</v>
      </c>
      <c r="F3609" s="669"/>
      <c r="G3609" s="38" t="s">
        <v>82</v>
      </c>
      <c r="H3609" s="37">
        <v>2</v>
      </c>
      <c r="I3609" s="36">
        <v>2.23</v>
      </c>
      <c r="J3609" s="36">
        <v>4.46</v>
      </c>
    </row>
    <row r="3610" spans="1:10" ht="26.1" customHeight="1" x14ac:dyDescent="0.25">
      <c r="A3610" s="39" t="s">
        <v>1247</v>
      </c>
      <c r="B3610" s="40" t="s">
        <v>2605</v>
      </c>
      <c r="C3610" s="39" t="s">
        <v>61</v>
      </c>
      <c r="D3610" s="39" t="s">
        <v>2604</v>
      </c>
      <c r="E3610" s="669" t="s">
        <v>1244</v>
      </c>
      <c r="F3610" s="669"/>
      <c r="G3610" s="38" t="s">
        <v>82</v>
      </c>
      <c r="H3610" s="37">
        <v>1</v>
      </c>
      <c r="I3610" s="36">
        <v>9.41</v>
      </c>
      <c r="J3610" s="36">
        <v>9.41</v>
      </c>
    </row>
    <row r="3611" spans="1:10" ht="39" customHeight="1" x14ac:dyDescent="0.25">
      <c r="A3611" s="39" t="s">
        <v>1247</v>
      </c>
      <c r="B3611" s="40" t="s">
        <v>2603</v>
      </c>
      <c r="C3611" s="39" t="s">
        <v>61</v>
      </c>
      <c r="D3611" s="39" t="s">
        <v>2602</v>
      </c>
      <c r="E3611" s="669" t="s">
        <v>1244</v>
      </c>
      <c r="F3611" s="669"/>
      <c r="G3611" s="38" t="s">
        <v>82</v>
      </c>
      <c r="H3611" s="37">
        <v>0.1</v>
      </c>
      <c r="I3611" s="36">
        <v>21.19</v>
      </c>
      <c r="J3611" s="36">
        <v>2.11</v>
      </c>
    </row>
    <row r="3612" spans="1:10" x14ac:dyDescent="0.25">
      <c r="A3612" s="35"/>
      <c r="B3612" s="35"/>
      <c r="C3612" s="35"/>
      <c r="D3612" s="35"/>
      <c r="E3612" s="35" t="s">
        <v>1243</v>
      </c>
      <c r="F3612" s="34">
        <v>3.6301179092006315</v>
      </c>
      <c r="G3612" s="35" t="s">
        <v>1242</v>
      </c>
      <c r="H3612" s="34">
        <v>4.1900000000000004</v>
      </c>
      <c r="I3612" s="35" t="s">
        <v>1241</v>
      </c>
      <c r="J3612" s="34">
        <v>7.82</v>
      </c>
    </row>
    <row r="3613" spans="1:10" x14ac:dyDescent="0.25">
      <c r="A3613" s="35"/>
      <c r="B3613" s="35"/>
      <c r="C3613" s="35"/>
      <c r="D3613" s="35"/>
      <c r="E3613" s="35" t="s">
        <v>1240</v>
      </c>
      <c r="F3613" s="34">
        <v>5.51</v>
      </c>
      <c r="G3613" s="35"/>
      <c r="H3613" s="674" t="s">
        <v>1239</v>
      </c>
      <c r="I3613" s="674"/>
      <c r="J3613" s="34">
        <v>33.1</v>
      </c>
    </row>
    <row r="3614" spans="1:10" ht="50.1" customHeight="1" thickBot="1" x14ac:dyDescent="0.3">
      <c r="A3614" s="11"/>
      <c r="B3614" s="11"/>
      <c r="C3614" s="11"/>
      <c r="D3614" s="11"/>
      <c r="E3614" s="11"/>
      <c r="F3614" s="11"/>
      <c r="G3614" s="11" t="s">
        <v>3360</v>
      </c>
      <c r="H3614" s="48">
        <v>8</v>
      </c>
      <c r="I3614" s="11" t="s">
        <v>3359</v>
      </c>
      <c r="J3614" s="47">
        <v>264.8</v>
      </c>
    </row>
    <row r="3615" spans="1:10" ht="1.2" customHeight="1" thickTop="1" x14ac:dyDescent="0.25">
      <c r="A3615" s="33"/>
      <c r="B3615" s="33"/>
      <c r="C3615" s="33"/>
      <c r="D3615" s="33"/>
      <c r="E3615" s="33"/>
      <c r="F3615" s="33"/>
      <c r="G3615" s="33"/>
      <c r="H3615" s="33"/>
      <c r="I3615" s="33"/>
      <c r="J3615" s="33"/>
    </row>
    <row r="3616" spans="1:10" ht="26.1" customHeight="1" x14ac:dyDescent="0.25">
      <c r="A3616" s="21" t="s">
        <v>43</v>
      </c>
      <c r="B3616" s="21"/>
      <c r="C3616" s="21"/>
      <c r="D3616" s="21" t="s">
        <v>44</v>
      </c>
      <c r="E3616" s="21"/>
      <c r="F3616" s="665"/>
      <c r="G3616" s="665"/>
      <c r="H3616" s="22"/>
      <c r="I3616" s="21"/>
      <c r="J3616" s="20">
        <v>1014165.75</v>
      </c>
    </row>
    <row r="3617" spans="1:10" ht="24" customHeight="1" x14ac:dyDescent="0.25">
      <c r="A3617" s="21" t="s">
        <v>457</v>
      </c>
      <c r="B3617" s="21"/>
      <c r="C3617" s="21"/>
      <c r="D3617" s="21" t="s">
        <v>456</v>
      </c>
      <c r="E3617" s="21"/>
      <c r="F3617" s="665"/>
      <c r="G3617" s="665"/>
      <c r="H3617" s="22"/>
      <c r="I3617" s="21"/>
      <c r="J3617" s="20">
        <v>78172.13</v>
      </c>
    </row>
    <row r="3618" spans="1:10" ht="18" customHeight="1" x14ac:dyDescent="0.25">
      <c r="A3618" s="30" t="s">
        <v>455</v>
      </c>
      <c r="B3618" s="28" t="s">
        <v>1237</v>
      </c>
      <c r="C3618" s="30" t="s">
        <v>1236</v>
      </c>
      <c r="D3618" s="30" t="s">
        <v>10</v>
      </c>
      <c r="E3618" s="666" t="s">
        <v>1261</v>
      </c>
      <c r="F3618" s="666"/>
      <c r="G3618" s="29" t="s">
        <v>1235</v>
      </c>
      <c r="H3618" s="28" t="s">
        <v>1234</v>
      </c>
      <c r="I3618" s="28" t="s">
        <v>1233</v>
      </c>
      <c r="J3618" s="28" t="s">
        <v>11</v>
      </c>
    </row>
    <row r="3619" spans="1:10" ht="39" customHeight="1" x14ac:dyDescent="0.25">
      <c r="A3619" s="18" t="s">
        <v>1260</v>
      </c>
      <c r="B3619" s="16" t="s">
        <v>454</v>
      </c>
      <c r="C3619" s="18" t="s">
        <v>61</v>
      </c>
      <c r="D3619" s="18" t="s">
        <v>453</v>
      </c>
      <c r="E3619" s="667" t="s">
        <v>1411</v>
      </c>
      <c r="F3619" s="667"/>
      <c r="G3619" s="17" t="s">
        <v>82</v>
      </c>
      <c r="H3619" s="46">
        <v>1</v>
      </c>
      <c r="I3619" s="15">
        <v>31.91</v>
      </c>
      <c r="J3619" s="15">
        <v>31.91</v>
      </c>
    </row>
    <row r="3620" spans="1:10" ht="39" customHeight="1" x14ac:dyDescent="0.25">
      <c r="A3620" s="44" t="s">
        <v>1254</v>
      </c>
      <c r="B3620" s="45" t="s">
        <v>1425</v>
      </c>
      <c r="C3620" s="44" t="s">
        <v>61</v>
      </c>
      <c r="D3620" s="44" t="s">
        <v>1424</v>
      </c>
      <c r="E3620" s="668" t="s">
        <v>1411</v>
      </c>
      <c r="F3620" s="668"/>
      <c r="G3620" s="43" t="s">
        <v>82</v>
      </c>
      <c r="H3620" s="42">
        <v>1</v>
      </c>
      <c r="I3620" s="41">
        <v>9.8699999999999992</v>
      </c>
      <c r="J3620" s="41">
        <v>9.8699999999999992</v>
      </c>
    </row>
    <row r="3621" spans="1:10" ht="39" customHeight="1" x14ac:dyDescent="0.25">
      <c r="A3621" s="44" t="s">
        <v>1254</v>
      </c>
      <c r="B3621" s="45" t="s">
        <v>1415</v>
      </c>
      <c r="C3621" s="44" t="s">
        <v>61</v>
      </c>
      <c r="D3621" s="44" t="s">
        <v>1414</v>
      </c>
      <c r="E3621" s="668" t="s">
        <v>1411</v>
      </c>
      <c r="F3621" s="668"/>
      <c r="G3621" s="43" t="s">
        <v>82</v>
      </c>
      <c r="H3621" s="42">
        <v>1</v>
      </c>
      <c r="I3621" s="41">
        <v>22.04</v>
      </c>
      <c r="J3621" s="41">
        <v>22.04</v>
      </c>
    </row>
    <row r="3622" spans="1:10" x14ac:dyDescent="0.25">
      <c r="A3622" s="35"/>
      <c r="B3622" s="35"/>
      <c r="C3622" s="35"/>
      <c r="D3622" s="35"/>
      <c r="E3622" s="35" t="s">
        <v>1243</v>
      </c>
      <c r="F3622" s="34">
        <v>7.9286973999999999</v>
      </c>
      <c r="G3622" s="35" t="s">
        <v>1242</v>
      </c>
      <c r="H3622" s="34">
        <v>9.15</v>
      </c>
      <c r="I3622" s="35" t="s">
        <v>1241</v>
      </c>
      <c r="J3622" s="34">
        <v>17.079999999999998</v>
      </c>
    </row>
    <row r="3623" spans="1:10" x14ac:dyDescent="0.25">
      <c r="A3623" s="35"/>
      <c r="B3623" s="35"/>
      <c r="C3623" s="35"/>
      <c r="D3623" s="35"/>
      <c r="E3623" s="35" t="s">
        <v>1240</v>
      </c>
      <c r="F3623" s="34">
        <v>6.38</v>
      </c>
      <c r="G3623" s="35"/>
      <c r="H3623" s="674" t="s">
        <v>1239</v>
      </c>
      <c r="I3623" s="674"/>
      <c r="J3623" s="34">
        <v>38.29</v>
      </c>
    </row>
    <row r="3624" spans="1:10" ht="50.1" customHeight="1" thickBot="1" x14ac:dyDescent="0.3">
      <c r="A3624" s="11"/>
      <c r="B3624" s="11"/>
      <c r="C3624" s="11"/>
      <c r="D3624" s="11"/>
      <c r="E3624" s="11"/>
      <c r="F3624" s="11"/>
      <c r="G3624" s="11" t="s">
        <v>3360</v>
      </c>
      <c r="H3624" s="48">
        <v>10</v>
      </c>
      <c r="I3624" s="11" t="s">
        <v>3359</v>
      </c>
      <c r="J3624" s="47">
        <v>382.9</v>
      </c>
    </row>
    <row r="3625" spans="1:10" ht="1.2" customHeight="1" thickTop="1" x14ac:dyDescent="0.25">
      <c r="A3625" s="33"/>
      <c r="B3625" s="33"/>
      <c r="C3625" s="33"/>
      <c r="D3625" s="33"/>
      <c r="E3625" s="33"/>
      <c r="F3625" s="33"/>
      <c r="G3625" s="33"/>
      <c r="H3625" s="33"/>
      <c r="I3625" s="33"/>
      <c r="J3625" s="33"/>
    </row>
    <row r="3626" spans="1:10" ht="18" customHeight="1" x14ac:dyDescent="0.25">
      <c r="A3626" s="30" t="s">
        <v>452</v>
      </c>
      <c r="B3626" s="28" t="s">
        <v>1237</v>
      </c>
      <c r="C3626" s="30" t="s">
        <v>1236</v>
      </c>
      <c r="D3626" s="30" t="s">
        <v>10</v>
      </c>
      <c r="E3626" s="666" t="s">
        <v>1261</v>
      </c>
      <c r="F3626" s="666"/>
      <c r="G3626" s="29" t="s">
        <v>1235</v>
      </c>
      <c r="H3626" s="28" t="s">
        <v>1234</v>
      </c>
      <c r="I3626" s="28" t="s">
        <v>1233</v>
      </c>
      <c r="J3626" s="28" t="s">
        <v>11</v>
      </c>
    </row>
    <row r="3627" spans="1:10" ht="39" customHeight="1" x14ac:dyDescent="0.25">
      <c r="A3627" s="18" t="s">
        <v>1260</v>
      </c>
      <c r="B3627" s="16" t="s">
        <v>451</v>
      </c>
      <c r="C3627" s="18" t="s">
        <v>61</v>
      </c>
      <c r="D3627" s="18" t="s">
        <v>450</v>
      </c>
      <c r="E3627" s="667" t="s">
        <v>1411</v>
      </c>
      <c r="F3627" s="667"/>
      <c r="G3627" s="17" t="s">
        <v>82</v>
      </c>
      <c r="H3627" s="46">
        <v>1</v>
      </c>
      <c r="I3627" s="15">
        <v>50.84</v>
      </c>
      <c r="J3627" s="15">
        <v>50.84</v>
      </c>
    </row>
    <row r="3628" spans="1:10" ht="39" customHeight="1" x14ac:dyDescent="0.25">
      <c r="A3628" s="44" t="s">
        <v>1254</v>
      </c>
      <c r="B3628" s="45" t="s">
        <v>1425</v>
      </c>
      <c r="C3628" s="44" t="s">
        <v>61</v>
      </c>
      <c r="D3628" s="44" t="s">
        <v>1424</v>
      </c>
      <c r="E3628" s="668" t="s">
        <v>1411</v>
      </c>
      <c r="F3628" s="668"/>
      <c r="G3628" s="43" t="s">
        <v>82</v>
      </c>
      <c r="H3628" s="42">
        <v>1</v>
      </c>
      <c r="I3628" s="41">
        <v>9.8699999999999992</v>
      </c>
      <c r="J3628" s="41">
        <v>9.8699999999999992</v>
      </c>
    </row>
    <row r="3629" spans="1:10" ht="39" customHeight="1" x14ac:dyDescent="0.25">
      <c r="A3629" s="44" t="s">
        <v>1254</v>
      </c>
      <c r="B3629" s="45" t="s">
        <v>1413</v>
      </c>
      <c r="C3629" s="44" t="s">
        <v>61</v>
      </c>
      <c r="D3629" s="44" t="s">
        <v>1412</v>
      </c>
      <c r="E3629" s="668" t="s">
        <v>1411</v>
      </c>
      <c r="F3629" s="668"/>
      <c r="G3629" s="43" t="s">
        <v>82</v>
      </c>
      <c r="H3629" s="42">
        <v>1</v>
      </c>
      <c r="I3629" s="41">
        <v>40.97</v>
      </c>
      <c r="J3629" s="41">
        <v>40.97</v>
      </c>
    </row>
    <row r="3630" spans="1:10" x14ac:dyDescent="0.25">
      <c r="A3630" s="35"/>
      <c r="B3630" s="35"/>
      <c r="C3630" s="35"/>
      <c r="D3630" s="35"/>
      <c r="E3630" s="35" t="s">
        <v>1243</v>
      </c>
      <c r="F3630" s="34">
        <v>12.477950099999999</v>
      </c>
      <c r="G3630" s="35" t="s">
        <v>1242</v>
      </c>
      <c r="H3630" s="34">
        <v>14.4</v>
      </c>
      <c r="I3630" s="35" t="s">
        <v>1241</v>
      </c>
      <c r="J3630" s="34">
        <v>26.88</v>
      </c>
    </row>
    <row r="3631" spans="1:10" x14ac:dyDescent="0.25">
      <c r="A3631" s="35"/>
      <c r="B3631" s="35"/>
      <c r="C3631" s="35"/>
      <c r="D3631" s="35"/>
      <c r="E3631" s="35" t="s">
        <v>1240</v>
      </c>
      <c r="F3631" s="34">
        <v>10.16</v>
      </c>
      <c r="G3631" s="35"/>
      <c r="H3631" s="674" t="s">
        <v>1239</v>
      </c>
      <c r="I3631" s="674"/>
      <c r="J3631" s="34">
        <v>61</v>
      </c>
    </row>
    <row r="3632" spans="1:10" ht="50.1" customHeight="1" thickBot="1" x14ac:dyDescent="0.3">
      <c r="A3632" s="11"/>
      <c r="B3632" s="11"/>
      <c r="C3632" s="11"/>
      <c r="D3632" s="11"/>
      <c r="E3632" s="11"/>
      <c r="F3632" s="11"/>
      <c r="G3632" s="11" t="s">
        <v>3360</v>
      </c>
      <c r="H3632" s="48">
        <v>9</v>
      </c>
      <c r="I3632" s="11" t="s">
        <v>3359</v>
      </c>
      <c r="J3632" s="47">
        <v>549</v>
      </c>
    </row>
    <row r="3633" spans="1:10" ht="1.2" customHeight="1" thickTop="1" x14ac:dyDescent="0.25">
      <c r="A3633" s="33"/>
      <c r="B3633" s="33"/>
      <c r="C3633" s="33"/>
      <c r="D3633" s="33"/>
      <c r="E3633" s="33"/>
      <c r="F3633" s="33"/>
      <c r="G3633" s="33"/>
      <c r="H3633" s="33"/>
      <c r="I3633" s="33"/>
      <c r="J3633" s="33"/>
    </row>
    <row r="3634" spans="1:10" ht="18" customHeight="1" x14ac:dyDescent="0.25">
      <c r="A3634" s="30" t="s">
        <v>449</v>
      </c>
      <c r="B3634" s="28" t="s">
        <v>1237</v>
      </c>
      <c r="C3634" s="30" t="s">
        <v>1236</v>
      </c>
      <c r="D3634" s="30" t="s">
        <v>10</v>
      </c>
      <c r="E3634" s="666" t="s">
        <v>1261</v>
      </c>
      <c r="F3634" s="666"/>
      <c r="G3634" s="29" t="s">
        <v>1235</v>
      </c>
      <c r="H3634" s="28" t="s">
        <v>1234</v>
      </c>
      <c r="I3634" s="28" t="s">
        <v>1233</v>
      </c>
      <c r="J3634" s="28" t="s">
        <v>11</v>
      </c>
    </row>
    <row r="3635" spans="1:10" ht="39" customHeight="1" x14ac:dyDescent="0.25">
      <c r="A3635" s="18" t="s">
        <v>1260</v>
      </c>
      <c r="B3635" s="16" t="s">
        <v>448</v>
      </c>
      <c r="C3635" s="18" t="s">
        <v>61</v>
      </c>
      <c r="D3635" s="18" t="s">
        <v>447</v>
      </c>
      <c r="E3635" s="667" t="s">
        <v>1411</v>
      </c>
      <c r="F3635" s="667"/>
      <c r="G3635" s="17" t="s">
        <v>82</v>
      </c>
      <c r="H3635" s="46">
        <v>1</v>
      </c>
      <c r="I3635" s="15">
        <v>28.12</v>
      </c>
      <c r="J3635" s="15">
        <v>28.12</v>
      </c>
    </row>
    <row r="3636" spans="1:10" ht="39" customHeight="1" x14ac:dyDescent="0.25">
      <c r="A3636" s="44" t="s">
        <v>1254</v>
      </c>
      <c r="B3636" s="45" t="s">
        <v>1425</v>
      </c>
      <c r="C3636" s="44" t="s">
        <v>61</v>
      </c>
      <c r="D3636" s="44" t="s">
        <v>1424</v>
      </c>
      <c r="E3636" s="668" t="s">
        <v>1411</v>
      </c>
      <c r="F3636" s="668"/>
      <c r="G3636" s="43" t="s">
        <v>82</v>
      </c>
      <c r="H3636" s="42">
        <v>1</v>
      </c>
      <c r="I3636" s="41">
        <v>9.8699999999999992</v>
      </c>
      <c r="J3636" s="41">
        <v>9.8699999999999992</v>
      </c>
    </row>
    <row r="3637" spans="1:10" ht="39" customHeight="1" x14ac:dyDescent="0.25">
      <c r="A3637" s="44" t="s">
        <v>1254</v>
      </c>
      <c r="B3637" s="45" t="s">
        <v>1429</v>
      </c>
      <c r="C3637" s="44" t="s">
        <v>61</v>
      </c>
      <c r="D3637" s="44" t="s">
        <v>1428</v>
      </c>
      <c r="E3637" s="668" t="s">
        <v>1411</v>
      </c>
      <c r="F3637" s="668"/>
      <c r="G3637" s="43" t="s">
        <v>82</v>
      </c>
      <c r="H3637" s="42">
        <v>1</v>
      </c>
      <c r="I3637" s="41">
        <v>18.25</v>
      </c>
      <c r="J3637" s="41">
        <v>18.25</v>
      </c>
    </row>
    <row r="3638" spans="1:10" x14ac:dyDescent="0.25">
      <c r="A3638" s="35"/>
      <c r="B3638" s="35"/>
      <c r="C3638" s="35"/>
      <c r="D3638" s="35"/>
      <c r="E3638" s="35" t="s">
        <v>1243</v>
      </c>
      <c r="F3638" s="34">
        <v>6.5917741999999997</v>
      </c>
      <c r="G3638" s="35" t="s">
        <v>1242</v>
      </c>
      <c r="H3638" s="34">
        <v>7.61</v>
      </c>
      <c r="I3638" s="35" t="s">
        <v>1241</v>
      </c>
      <c r="J3638" s="34">
        <v>14.2</v>
      </c>
    </row>
    <row r="3639" spans="1:10" x14ac:dyDescent="0.25">
      <c r="A3639" s="35"/>
      <c r="B3639" s="35"/>
      <c r="C3639" s="35"/>
      <c r="D3639" s="35"/>
      <c r="E3639" s="35" t="s">
        <v>1240</v>
      </c>
      <c r="F3639" s="34">
        <v>5.62</v>
      </c>
      <c r="G3639" s="35"/>
      <c r="H3639" s="674" t="s">
        <v>1239</v>
      </c>
      <c r="I3639" s="674"/>
      <c r="J3639" s="34">
        <v>33.74</v>
      </c>
    </row>
    <row r="3640" spans="1:10" ht="50.1" customHeight="1" thickBot="1" x14ac:dyDescent="0.3">
      <c r="A3640" s="11"/>
      <c r="B3640" s="11"/>
      <c r="C3640" s="11"/>
      <c r="D3640" s="11"/>
      <c r="E3640" s="11"/>
      <c r="F3640" s="11"/>
      <c r="G3640" s="11" t="s">
        <v>3360</v>
      </c>
      <c r="H3640" s="48">
        <v>15</v>
      </c>
      <c r="I3640" s="11" t="s">
        <v>3359</v>
      </c>
      <c r="J3640" s="47">
        <v>506.1</v>
      </c>
    </row>
    <row r="3641" spans="1:10" ht="1.2" customHeight="1" thickTop="1" x14ac:dyDescent="0.25">
      <c r="A3641" s="33"/>
      <c r="B3641" s="33"/>
      <c r="C3641" s="33"/>
      <c r="D3641" s="33"/>
      <c r="E3641" s="33"/>
      <c r="F3641" s="33"/>
      <c r="G3641" s="33"/>
      <c r="H3641" s="33"/>
      <c r="I3641" s="33"/>
      <c r="J3641" s="33"/>
    </row>
    <row r="3642" spans="1:10" ht="18" customHeight="1" x14ac:dyDescent="0.25">
      <c r="A3642" s="30" t="s">
        <v>446</v>
      </c>
      <c r="B3642" s="28" t="s">
        <v>1237</v>
      </c>
      <c r="C3642" s="30" t="s">
        <v>1236</v>
      </c>
      <c r="D3642" s="30" t="s">
        <v>10</v>
      </c>
      <c r="E3642" s="666" t="s">
        <v>1261</v>
      </c>
      <c r="F3642" s="666"/>
      <c r="G3642" s="29" t="s">
        <v>1235</v>
      </c>
      <c r="H3642" s="28" t="s">
        <v>1234</v>
      </c>
      <c r="I3642" s="28" t="s">
        <v>1233</v>
      </c>
      <c r="J3642" s="28" t="s">
        <v>11</v>
      </c>
    </row>
    <row r="3643" spans="1:10" ht="39" customHeight="1" x14ac:dyDescent="0.25">
      <c r="A3643" s="18" t="s">
        <v>1260</v>
      </c>
      <c r="B3643" s="16" t="s">
        <v>445</v>
      </c>
      <c r="C3643" s="18" t="s">
        <v>61</v>
      </c>
      <c r="D3643" s="18" t="s">
        <v>444</v>
      </c>
      <c r="E3643" s="667" t="s">
        <v>1411</v>
      </c>
      <c r="F3643" s="667"/>
      <c r="G3643" s="17" t="s">
        <v>82</v>
      </c>
      <c r="H3643" s="46">
        <v>1</v>
      </c>
      <c r="I3643" s="15">
        <v>43.22</v>
      </c>
      <c r="J3643" s="15">
        <v>43.22</v>
      </c>
    </row>
    <row r="3644" spans="1:10" ht="39" customHeight="1" x14ac:dyDescent="0.25">
      <c r="A3644" s="44" t="s">
        <v>1254</v>
      </c>
      <c r="B3644" s="45" t="s">
        <v>1425</v>
      </c>
      <c r="C3644" s="44" t="s">
        <v>61</v>
      </c>
      <c r="D3644" s="44" t="s">
        <v>1424</v>
      </c>
      <c r="E3644" s="668" t="s">
        <v>1411</v>
      </c>
      <c r="F3644" s="668"/>
      <c r="G3644" s="43" t="s">
        <v>82</v>
      </c>
      <c r="H3644" s="42">
        <v>1</v>
      </c>
      <c r="I3644" s="41">
        <v>9.8699999999999992</v>
      </c>
      <c r="J3644" s="41">
        <v>9.8699999999999992</v>
      </c>
    </row>
    <row r="3645" spans="1:10" ht="39" customHeight="1" x14ac:dyDescent="0.25">
      <c r="A3645" s="44" t="s">
        <v>1254</v>
      </c>
      <c r="B3645" s="45" t="s">
        <v>1419</v>
      </c>
      <c r="C3645" s="44" t="s">
        <v>61</v>
      </c>
      <c r="D3645" s="44" t="s">
        <v>1418</v>
      </c>
      <c r="E3645" s="668" t="s">
        <v>1411</v>
      </c>
      <c r="F3645" s="668"/>
      <c r="G3645" s="43" t="s">
        <v>82</v>
      </c>
      <c r="H3645" s="42">
        <v>1</v>
      </c>
      <c r="I3645" s="41">
        <v>33.35</v>
      </c>
      <c r="J3645" s="41">
        <v>33.35</v>
      </c>
    </row>
    <row r="3646" spans="1:10" x14ac:dyDescent="0.25">
      <c r="A3646" s="35"/>
      <c r="B3646" s="35"/>
      <c r="C3646" s="35"/>
      <c r="D3646" s="35"/>
      <c r="E3646" s="35" t="s">
        <v>1243</v>
      </c>
      <c r="F3646" s="34">
        <v>9.7855352</v>
      </c>
      <c r="G3646" s="35" t="s">
        <v>1242</v>
      </c>
      <c r="H3646" s="34">
        <v>11.29</v>
      </c>
      <c r="I3646" s="35" t="s">
        <v>1241</v>
      </c>
      <c r="J3646" s="34">
        <v>21.08</v>
      </c>
    </row>
    <row r="3647" spans="1:10" x14ac:dyDescent="0.25">
      <c r="A3647" s="35"/>
      <c r="B3647" s="35"/>
      <c r="C3647" s="35"/>
      <c r="D3647" s="35"/>
      <c r="E3647" s="35" t="s">
        <v>1240</v>
      </c>
      <c r="F3647" s="34">
        <v>8.64</v>
      </c>
      <c r="G3647" s="35"/>
      <c r="H3647" s="674" t="s">
        <v>1239</v>
      </c>
      <c r="I3647" s="674"/>
      <c r="J3647" s="34">
        <v>51.86</v>
      </c>
    </row>
    <row r="3648" spans="1:10" ht="50.1" customHeight="1" thickBot="1" x14ac:dyDescent="0.3">
      <c r="A3648" s="11"/>
      <c r="B3648" s="11"/>
      <c r="C3648" s="11"/>
      <c r="D3648" s="11"/>
      <c r="E3648" s="11"/>
      <c r="F3648" s="11"/>
      <c r="G3648" s="11" t="s">
        <v>3360</v>
      </c>
      <c r="H3648" s="48">
        <v>26</v>
      </c>
      <c r="I3648" s="11" t="s">
        <v>3359</v>
      </c>
      <c r="J3648" s="47">
        <v>1348.36</v>
      </c>
    </row>
    <row r="3649" spans="1:10" ht="1.2" customHeight="1" thickTop="1" x14ac:dyDescent="0.25">
      <c r="A3649" s="33"/>
      <c r="B3649" s="33"/>
      <c r="C3649" s="33"/>
      <c r="D3649" s="33"/>
      <c r="E3649" s="33"/>
      <c r="F3649" s="33"/>
      <c r="G3649" s="33"/>
      <c r="H3649" s="33"/>
      <c r="I3649" s="33"/>
      <c r="J3649" s="33"/>
    </row>
    <row r="3650" spans="1:10" ht="18" customHeight="1" x14ac:dyDescent="0.25">
      <c r="A3650" s="30" t="s">
        <v>441</v>
      </c>
      <c r="B3650" s="28" t="s">
        <v>1237</v>
      </c>
      <c r="C3650" s="30" t="s">
        <v>1236</v>
      </c>
      <c r="D3650" s="30" t="s">
        <v>10</v>
      </c>
      <c r="E3650" s="666" t="s">
        <v>1261</v>
      </c>
      <c r="F3650" s="666"/>
      <c r="G3650" s="29" t="s">
        <v>1235</v>
      </c>
      <c r="H3650" s="28" t="s">
        <v>1234</v>
      </c>
      <c r="I3650" s="28" t="s">
        <v>1233</v>
      </c>
      <c r="J3650" s="28" t="s">
        <v>11</v>
      </c>
    </row>
    <row r="3651" spans="1:10" ht="39" customHeight="1" x14ac:dyDescent="0.25">
      <c r="A3651" s="18" t="s">
        <v>1260</v>
      </c>
      <c r="B3651" s="16" t="s">
        <v>443</v>
      </c>
      <c r="C3651" s="18" t="s">
        <v>61</v>
      </c>
      <c r="D3651" s="18" t="s">
        <v>442</v>
      </c>
      <c r="E3651" s="667" t="s">
        <v>1411</v>
      </c>
      <c r="F3651" s="667"/>
      <c r="G3651" s="17" t="s">
        <v>82</v>
      </c>
      <c r="H3651" s="46">
        <v>1</v>
      </c>
      <c r="I3651" s="15">
        <v>41.7</v>
      </c>
      <c r="J3651" s="15">
        <v>41.7</v>
      </c>
    </row>
    <row r="3652" spans="1:10" ht="39" customHeight="1" x14ac:dyDescent="0.25">
      <c r="A3652" s="44" t="s">
        <v>1254</v>
      </c>
      <c r="B3652" s="45" t="s">
        <v>1425</v>
      </c>
      <c r="C3652" s="44" t="s">
        <v>61</v>
      </c>
      <c r="D3652" s="44" t="s">
        <v>1424</v>
      </c>
      <c r="E3652" s="668" t="s">
        <v>1411</v>
      </c>
      <c r="F3652" s="668"/>
      <c r="G3652" s="43" t="s">
        <v>82</v>
      </c>
      <c r="H3652" s="42">
        <v>1</v>
      </c>
      <c r="I3652" s="41">
        <v>9.8699999999999992</v>
      </c>
      <c r="J3652" s="41">
        <v>9.8699999999999992</v>
      </c>
    </row>
    <row r="3653" spans="1:10" ht="39" customHeight="1" x14ac:dyDescent="0.25">
      <c r="A3653" s="44" t="s">
        <v>1254</v>
      </c>
      <c r="B3653" s="45" t="s">
        <v>1431</v>
      </c>
      <c r="C3653" s="44" t="s">
        <v>61</v>
      </c>
      <c r="D3653" s="44" t="s">
        <v>1430</v>
      </c>
      <c r="E3653" s="668" t="s">
        <v>1411</v>
      </c>
      <c r="F3653" s="668"/>
      <c r="G3653" s="43" t="s">
        <v>82</v>
      </c>
      <c r="H3653" s="42">
        <v>1</v>
      </c>
      <c r="I3653" s="41">
        <v>31.83</v>
      </c>
      <c r="J3653" s="41">
        <v>31.83</v>
      </c>
    </row>
    <row r="3654" spans="1:10" x14ac:dyDescent="0.25">
      <c r="A3654" s="35"/>
      <c r="B3654" s="35"/>
      <c r="C3654" s="35"/>
      <c r="D3654" s="35"/>
      <c r="E3654" s="35" t="s">
        <v>1243</v>
      </c>
      <c r="F3654" s="34">
        <v>11.387057799999999</v>
      </c>
      <c r="G3654" s="35" t="s">
        <v>1242</v>
      </c>
      <c r="H3654" s="34">
        <v>13.14</v>
      </c>
      <c r="I3654" s="35" t="s">
        <v>1241</v>
      </c>
      <c r="J3654" s="34">
        <v>24.53</v>
      </c>
    </row>
    <row r="3655" spans="1:10" x14ac:dyDescent="0.25">
      <c r="A3655" s="35"/>
      <c r="B3655" s="35"/>
      <c r="C3655" s="35"/>
      <c r="D3655" s="35"/>
      <c r="E3655" s="35" t="s">
        <v>1240</v>
      </c>
      <c r="F3655" s="34">
        <v>8.34</v>
      </c>
      <c r="G3655" s="35"/>
      <c r="H3655" s="674" t="s">
        <v>1239</v>
      </c>
      <c r="I3655" s="674"/>
      <c r="J3655" s="34">
        <v>50.04</v>
      </c>
    </row>
    <row r="3656" spans="1:10" ht="50.1" customHeight="1" thickBot="1" x14ac:dyDescent="0.3">
      <c r="A3656" s="11"/>
      <c r="B3656" s="11"/>
      <c r="C3656" s="11"/>
      <c r="D3656" s="11"/>
      <c r="E3656" s="11"/>
      <c r="F3656" s="11"/>
      <c r="G3656" s="11" t="s">
        <v>3360</v>
      </c>
      <c r="H3656" s="48">
        <v>25</v>
      </c>
      <c r="I3656" s="11" t="s">
        <v>3359</v>
      </c>
      <c r="J3656" s="47">
        <v>1251</v>
      </c>
    </row>
    <row r="3657" spans="1:10" ht="1.2" customHeight="1" thickTop="1" x14ac:dyDescent="0.25">
      <c r="A3657" s="33"/>
      <c r="B3657" s="33"/>
      <c r="C3657" s="33"/>
      <c r="D3657" s="33"/>
      <c r="E3657" s="33"/>
      <c r="F3657" s="33"/>
      <c r="G3657" s="33"/>
      <c r="H3657" s="33"/>
      <c r="I3657" s="33"/>
      <c r="J3657" s="33"/>
    </row>
    <row r="3658" spans="1:10" ht="18" customHeight="1" x14ac:dyDescent="0.25">
      <c r="A3658" s="30" t="s">
        <v>441</v>
      </c>
      <c r="B3658" s="28" t="s">
        <v>1237</v>
      </c>
      <c r="C3658" s="30" t="s">
        <v>1236</v>
      </c>
      <c r="D3658" s="30" t="s">
        <v>10</v>
      </c>
      <c r="E3658" s="666" t="s">
        <v>1261</v>
      </c>
      <c r="F3658" s="666"/>
      <c r="G3658" s="29" t="s">
        <v>1235</v>
      </c>
      <c r="H3658" s="28" t="s">
        <v>1234</v>
      </c>
      <c r="I3658" s="28" t="s">
        <v>1233</v>
      </c>
      <c r="J3658" s="28" t="s">
        <v>11</v>
      </c>
    </row>
    <row r="3659" spans="1:10" ht="39" customHeight="1" x14ac:dyDescent="0.25">
      <c r="A3659" s="18" t="s">
        <v>1260</v>
      </c>
      <c r="B3659" s="16" t="s">
        <v>440</v>
      </c>
      <c r="C3659" s="18" t="s">
        <v>61</v>
      </c>
      <c r="D3659" s="18" t="s">
        <v>439</v>
      </c>
      <c r="E3659" s="667" t="s">
        <v>1411</v>
      </c>
      <c r="F3659" s="667"/>
      <c r="G3659" s="17" t="s">
        <v>82</v>
      </c>
      <c r="H3659" s="46">
        <v>1</v>
      </c>
      <c r="I3659" s="15">
        <v>58.3</v>
      </c>
      <c r="J3659" s="15">
        <v>58.3</v>
      </c>
    </row>
    <row r="3660" spans="1:10" ht="39" customHeight="1" x14ac:dyDescent="0.25">
      <c r="A3660" s="44" t="s">
        <v>1254</v>
      </c>
      <c r="B3660" s="45" t="s">
        <v>1425</v>
      </c>
      <c r="C3660" s="44" t="s">
        <v>61</v>
      </c>
      <c r="D3660" s="44" t="s">
        <v>1424</v>
      </c>
      <c r="E3660" s="668" t="s">
        <v>1411</v>
      </c>
      <c r="F3660" s="668"/>
      <c r="G3660" s="43" t="s">
        <v>82</v>
      </c>
      <c r="H3660" s="42">
        <v>1</v>
      </c>
      <c r="I3660" s="41">
        <v>9.8699999999999992</v>
      </c>
      <c r="J3660" s="41">
        <v>9.8699999999999992</v>
      </c>
    </row>
    <row r="3661" spans="1:10" ht="39" customHeight="1" x14ac:dyDescent="0.25">
      <c r="A3661" s="44" t="s">
        <v>1254</v>
      </c>
      <c r="B3661" s="45" t="s">
        <v>1417</v>
      </c>
      <c r="C3661" s="44" t="s">
        <v>61</v>
      </c>
      <c r="D3661" s="44" t="s">
        <v>1416</v>
      </c>
      <c r="E3661" s="668" t="s">
        <v>1411</v>
      </c>
      <c r="F3661" s="668"/>
      <c r="G3661" s="43" t="s">
        <v>82</v>
      </c>
      <c r="H3661" s="42">
        <v>1</v>
      </c>
      <c r="I3661" s="41">
        <v>48.43</v>
      </c>
      <c r="J3661" s="41">
        <v>48.43</v>
      </c>
    </row>
    <row r="3662" spans="1:10" x14ac:dyDescent="0.25">
      <c r="A3662" s="35"/>
      <c r="B3662" s="35"/>
      <c r="C3662" s="35"/>
      <c r="D3662" s="35"/>
      <c r="E3662" s="35" t="s">
        <v>1243</v>
      </c>
      <c r="F3662" s="34">
        <v>12.9792963</v>
      </c>
      <c r="G3662" s="35" t="s">
        <v>1242</v>
      </c>
      <c r="H3662" s="34">
        <v>14.98</v>
      </c>
      <c r="I3662" s="35" t="s">
        <v>1241</v>
      </c>
      <c r="J3662" s="34">
        <v>27.96</v>
      </c>
    </row>
    <row r="3663" spans="1:10" x14ac:dyDescent="0.25">
      <c r="A3663" s="35"/>
      <c r="B3663" s="35"/>
      <c r="C3663" s="35"/>
      <c r="D3663" s="35"/>
      <c r="E3663" s="35" t="s">
        <v>1240</v>
      </c>
      <c r="F3663" s="34">
        <v>11.66</v>
      </c>
      <c r="G3663" s="35"/>
      <c r="H3663" s="674" t="s">
        <v>1239</v>
      </c>
      <c r="I3663" s="674"/>
      <c r="J3663" s="34">
        <v>69.959999999999994</v>
      </c>
    </row>
    <row r="3664" spans="1:10" ht="50.1" customHeight="1" thickBot="1" x14ac:dyDescent="0.3">
      <c r="A3664" s="11"/>
      <c r="B3664" s="11"/>
      <c r="C3664" s="11"/>
      <c r="D3664" s="11"/>
      <c r="E3664" s="11"/>
      <c r="F3664" s="11"/>
      <c r="G3664" s="11" t="s">
        <v>3360</v>
      </c>
      <c r="H3664" s="48">
        <v>47</v>
      </c>
      <c r="I3664" s="11" t="s">
        <v>3359</v>
      </c>
      <c r="J3664" s="47">
        <v>3288.12</v>
      </c>
    </row>
    <row r="3665" spans="1:10" ht="1.2" customHeight="1" thickTop="1" x14ac:dyDescent="0.25">
      <c r="A3665" s="33"/>
      <c r="B3665" s="33"/>
      <c r="C3665" s="33"/>
      <c r="D3665" s="33"/>
      <c r="E3665" s="33"/>
      <c r="F3665" s="33"/>
      <c r="G3665" s="33"/>
      <c r="H3665" s="33"/>
      <c r="I3665" s="33"/>
      <c r="J3665" s="33"/>
    </row>
    <row r="3666" spans="1:10" ht="18" customHeight="1" x14ac:dyDescent="0.25">
      <c r="A3666" s="30" t="s">
        <v>438</v>
      </c>
      <c r="B3666" s="28" t="s">
        <v>1237</v>
      </c>
      <c r="C3666" s="30" t="s">
        <v>1236</v>
      </c>
      <c r="D3666" s="30" t="s">
        <v>10</v>
      </c>
      <c r="E3666" s="666" t="s">
        <v>1261</v>
      </c>
      <c r="F3666" s="666"/>
      <c r="G3666" s="29" t="s">
        <v>1235</v>
      </c>
      <c r="H3666" s="28" t="s">
        <v>1234</v>
      </c>
      <c r="I3666" s="28" t="s">
        <v>1233</v>
      </c>
      <c r="J3666" s="28" t="s">
        <v>11</v>
      </c>
    </row>
    <row r="3667" spans="1:10" ht="52.2" customHeight="1" x14ac:dyDescent="0.25">
      <c r="A3667" s="18" t="s">
        <v>1260</v>
      </c>
      <c r="B3667" s="16" t="s">
        <v>437</v>
      </c>
      <c r="C3667" s="18" t="s">
        <v>61</v>
      </c>
      <c r="D3667" s="18" t="s">
        <v>436</v>
      </c>
      <c r="E3667" s="667" t="s">
        <v>1411</v>
      </c>
      <c r="F3667" s="667"/>
      <c r="G3667" s="17" t="s">
        <v>82</v>
      </c>
      <c r="H3667" s="46">
        <v>1</v>
      </c>
      <c r="I3667" s="15">
        <v>513.79999999999995</v>
      </c>
      <c r="J3667" s="15">
        <v>513.79999999999995</v>
      </c>
    </row>
    <row r="3668" spans="1:10" ht="52.2" customHeight="1" x14ac:dyDescent="0.25">
      <c r="A3668" s="44" t="s">
        <v>1254</v>
      </c>
      <c r="B3668" s="45" t="s">
        <v>1567</v>
      </c>
      <c r="C3668" s="44" t="s">
        <v>61</v>
      </c>
      <c r="D3668" s="44" t="s">
        <v>1566</v>
      </c>
      <c r="E3668" s="668" t="s">
        <v>1251</v>
      </c>
      <c r="F3668" s="668"/>
      <c r="G3668" s="43" t="s">
        <v>86</v>
      </c>
      <c r="H3668" s="42">
        <v>1.9199999999999998E-2</v>
      </c>
      <c r="I3668" s="41">
        <v>647.01</v>
      </c>
      <c r="J3668" s="41">
        <v>12.42</v>
      </c>
    </row>
    <row r="3669" spans="1:10" ht="26.1" customHeight="1" x14ac:dyDescent="0.25">
      <c r="A3669" s="44" t="s">
        <v>1254</v>
      </c>
      <c r="B3669" s="45" t="s">
        <v>1410</v>
      </c>
      <c r="C3669" s="44" t="s">
        <v>61</v>
      </c>
      <c r="D3669" s="44" t="s">
        <v>1409</v>
      </c>
      <c r="E3669" s="668" t="s">
        <v>1251</v>
      </c>
      <c r="F3669" s="668"/>
      <c r="G3669" s="43" t="s">
        <v>1250</v>
      </c>
      <c r="H3669" s="42">
        <v>0.63370000000000004</v>
      </c>
      <c r="I3669" s="41">
        <v>20.98</v>
      </c>
      <c r="J3669" s="41">
        <v>13.29</v>
      </c>
    </row>
    <row r="3670" spans="1:10" ht="24" customHeight="1" x14ac:dyDescent="0.25">
      <c r="A3670" s="44" t="s">
        <v>1254</v>
      </c>
      <c r="B3670" s="45" t="s">
        <v>1408</v>
      </c>
      <c r="C3670" s="44" t="s">
        <v>61</v>
      </c>
      <c r="D3670" s="44" t="s">
        <v>1407</v>
      </c>
      <c r="E3670" s="668" t="s">
        <v>1251</v>
      </c>
      <c r="F3670" s="668"/>
      <c r="G3670" s="43" t="s">
        <v>1250</v>
      </c>
      <c r="H3670" s="42">
        <v>0.63370000000000004</v>
      </c>
      <c r="I3670" s="41">
        <v>29.46</v>
      </c>
      <c r="J3670" s="41">
        <v>18.66</v>
      </c>
    </row>
    <row r="3671" spans="1:10" ht="39" customHeight="1" x14ac:dyDescent="0.25">
      <c r="A3671" s="39" t="s">
        <v>1247</v>
      </c>
      <c r="B3671" s="40" t="s">
        <v>2601</v>
      </c>
      <c r="C3671" s="39" t="s">
        <v>61</v>
      </c>
      <c r="D3671" s="39" t="s">
        <v>2600</v>
      </c>
      <c r="E3671" s="669" t="s">
        <v>1244</v>
      </c>
      <c r="F3671" s="669"/>
      <c r="G3671" s="38" t="s">
        <v>82</v>
      </c>
      <c r="H3671" s="37">
        <v>1</v>
      </c>
      <c r="I3671" s="36">
        <v>469.43</v>
      </c>
      <c r="J3671" s="36">
        <v>469.43</v>
      </c>
    </row>
    <row r="3672" spans="1:10" x14ac:dyDescent="0.25">
      <c r="A3672" s="35"/>
      <c r="B3672" s="35"/>
      <c r="C3672" s="35"/>
      <c r="D3672" s="35"/>
      <c r="E3672" s="35" t="s">
        <v>1243</v>
      </c>
      <c r="F3672" s="34">
        <v>12.73790734379352</v>
      </c>
      <c r="G3672" s="35" t="s">
        <v>1242</v>
      </c>
      <c r="H3672" s="34">
        <v>14.7</v>
      </c>
      <c r="I3672" s="35" t="s">
        <v>1241</v>
      </c>
      <c r="J3672" s="34">
        <v>27.44</v>
      </c>
    </row>
    <row r="3673" spans="1:10" x14ac:dyDescent="0.25">
      <c r="A3673" s="35"/>
      <c r="B3673" s="35"/>
      <c r="C3673" s="35"/>
      <c r="D3673" s="35"/>
      <c r="E3673" s="35" t="s">
        <v>1240</v>
      </c>
      <c r="F3673" s="34">
        <v>102.76</v>
      </c>
      <c r="G3673" s="35"/>
      <c r="H3673" s="674" t="s">
        <v>1239</v>
      </c>
      <c r="I3673" s="674"/>
      <c r="J3673" s="34">
        <v>616.55999999999995</v>
      </c>
    </row>
    <row r="3674" spans="1:10" ht="50.1" customHeight="1" thickBot="1" x14ac:dyDescent="0.3">
      <c r="A3674" s="11"/>
      <c r="B3674" s="11"/>
      <c r="C3674" s="11"/>
      <c r="D3674" s="11"/>
      <c r="E3674" s="11"/>
      <c r="F3674" s="11"/>
      <c r="G3674" s="11" t="s">
        <v>3360</v>
      </c>
      <c r="H3674" s="48">
        <v>4</v>
      </c>
      <c r="I3674" s="11" t="s">
        <v>3359</v>
      </c>
      <c r="J3674" s="47">
        <v>2466.2399999999998</v>
      </c>
    </row>
    <row r="3675" spans="1:10" ht="1.2" customHeight="1" thickTop="1" x14ac:dyDescent="0.25">
      <c r="A3675" s="33"/>
      <c r="B3675" s="33"/>
      <c r="C3675" s="33"/>
      <c r="D3675" s="33"/>
      <c r="E3675" s="33"/>
      <c r="F3675" s="33"/>
      <c r="G3675" s="33"/>
      <c r="H3675" s="33"/>
      <c r="I3675" s="33"/>
      <c r="J3675" s="33"/>
    </row>
    <row r="3676" spans="1:10" ht="18" customHeight="1" x14ac:dyDescent="0.25">
      <c r="A3676" s="30" t="s">
        <v>435</v>
      </c>
      <c r="B3676" s="28" t="s">
        <v>1237</v>
      </c>
      <c r="C3676" s="30" t="s">
        <v>1236</v>
      </c>
      <c r="D3676" s="30" t="s">
        <v>10</v>
      </c>
      <c r="E3676" s="666" t="s">
        <v>1261</v>
      </c>
      <c r="F3676" s="666"/>
      <c r="G3676" s="29" t="s">
        <v>1235</v>
      </c>
      <c r="H3676" s="28" t="s">
        <v>1234</v>
      </c>
      <c r="I3676" s="28" t="s">
        <v>1233</v>
      </c>
      <c r="J3676" s="28" t="s">
        <v>11</v>
      </c>
    </row>
    <row r="3677" spans="1:10" ht="52.2" customHeight="1" x14ac:dyDescent="0.25">
      <c r="A3677" s="18" t="s">
        <v>1260</v>
      </c>
      <c r="B3677" s="16" t="s">
        <v>434</v>
      </c>
      <c r="C3677" s="18" t="s">
        <v>61</v>
      </c>
      <c r="D3677" s="18" t="s">
        <v>433</v>
      </c>
      <c r="E3677" s="667" t="s">
        <v>1411</v>
      </c>
      <c r="F3677" s="667"/>
      <c r="G3677" s="17" t="s">
        <v>82</v>
      </c>
      <c r="H3677" s="46">
        <v>1</v>
      </c>
      <c r="I3677" s="15">
        <v>1035.6600000000001</v>
      </c>
      <c r="J3677" s="15">
        <v>1035.6600000000001</v>
      </c>
    </row>
    <row r="3678" spans="1:10" ht="52.2" customHeight="1" x14ac:dyDescent="0.25">
      <c r="A3678" s="44" t="s">
        <v>1254</v>
      </c>
      <c r="B3678" s="45" t="s">
        <v>1567</v>
      </c>
      <c r="C3678" s="44" t="s">
        <v>61</v>
      </c>
      <c r="D3678" s="44" t="s">
        <v>1566</v>
      </c>
      <c r="E3678" s="668" t="s">
        <v>1251</v>
      </c>
      <c r="F3678" s="668"/>
      <c r="G3678" s="43" t="s">
        <v>86</v>
      </c>
      <c r="H3678" s="42">
        <v>1.9400000000000001E-2</v>
      </c>
      <c r="I3678" s="41">
        <v>647.01</v>
      </c>
      <c r="J3678" s="41">
        <v>12.55</v>
      </c>
    </row>
    <row r="3679" spans="1:10" ht="26.1" customHeight="1" x14ac:dyDescent="0.25">
      <c r="A3679" s="44" t="s">
        <v>1254</v>
      </c>
      <c r="B3679" s="45" t="s">
        <v>1410</v>
      </c>
      <c r="C3679" s="44" t="s">
        <v>61</v>
      </c>
      <c r="D3679" s="44" t="s">
        <v>1409</v>
      </c>
      <c r="E3679" s="668" t="s">
        <v>1251</v>
      </c>
      <c r="F3679" s="668"/>
      <c r="G3679" s="43" t="s">
        <v>1250</v>
      </c>
      <c r="H3679" s="42">
        <v>0.63419999999999999</v>
      </c>
      <c r="I3679" s="41">
        <v>20.98</v>
      </c>
      <c r="J3679" s="41">
        <v>13.3</v>
      </c>
    </row>
    <row r="3680" spans="1:10" ht="24" customHeight="1" x14ac:dyDescent="0.25">
      <c r="A3680" s="44" t="s">
        <v>1254</v>
      </c>
      <c r="B3680" s="45" t="s">
        <v>1408</v>
      </c>
      <c r="C3680" s="44" t="s">
        <v>61</v>
      </c>
      <c r="D3680" s="44" t="s">
        <v>1407</v>
      </c>
      <c r="E3680" s="668" t="s">
        <v>1251</v>
      </c>
      <c r="F3680" s="668"/>
      <c r="G3680" s="43" t="s">
        <v>1250</v>
      </c>
      <c r="H3680" s="42">
        <v>0.63419999999999999</v>
      </c>
      <c r="I3680" s="41">
        <v>29.46</v>
      </c>
      <c r="J3680" s="41">
        <v>18.68</v>
      </c>
    </row>
    <row r="3681" spans="1:10" ht="39" customHeight="1" x14ac:dyDescent="0.25">
      <c r="A3681" s="39" t="s">
        <v>1247</v>
      </c>
      <c r="B3681" s="40" t="s">
        <v>2599</v>
      </c>
      <c r="C3681" s="39" t="s">
        <v>61</v>
      </c>
      <c r="D3681" s="39" t="s">
        <v>2598</v>
      </c>
      <c r="E3681" s="669" t="s">
        <v>1244</v>
      </c>
      <c r="F3681" s="669"/>
      <c r="G3681" s="38" t="s">
        <v>82</v>
      </c>
      <c r="H3681" s="37">
        <v>1</v>
      </c>
      <c r="I3681" s="36">
        <v>991.13</v>
      </c>
      <c r="J3681" s="36">
        <v>991.13</v>
      </c>
    </row>
    <row r="3682" spans="1:10" x14ac:dyDescent="0.25">
      <c r="A3682" s="35"/>
      <c r="B3682" s="35"/>
      <c r="C3682" s="35"/>
      <c r="D3682" s="35"/>
      <c r="E3682" s="35" t="s">
        <v>1243</v>
      </c>
      <c r="F3682" s="34">
        <v>12.761117816358741</v>
      </c>
      <c r="G3682" s="35" t="s">
        <v>1242</v>
      </c>
      <c r="H3682" s="34">
        <v>14.73</v>
      </c>
      <c r="I3682" s="35" t="s">
        <v>1241</v>
      </c>
      <c r="J3682" s="34">
        <v>27.49</v>
      </c>
    </row>
    <row r="3683" spans="1:10" x14ac:dyDescent="0.25">
      <c r="A3683" s="35"/>
      <c r="B3683" s="35"/>
      <c r="C3683" s="35"/>
      <c r="D3683" s="35"/>
      <c r="E3683" s="35" t="s">
        <v>1240</v>
      </c>
      <c r="F3683" s="34">
        <v>207.13</v>
      </c>
      <c r="G3683" s="35"/>
      <c r="H3683" s="674" t="s">
        <v>1239</v>
      </c>
      <c r="I3683" s="674"/>
      <c r="J3683" s="34">
        <v>1242.79</v>
      </c>
    </row>
    <row r="3684" spans="1:10" ht="50.1" customHeight="1" thickBot="1" x14ac:dyDescent="0.3">
      <c r="A3684" s="11"/>
      <c r="B3684" s="11"/>
      <c r="C3684" s="11"/>
      <c r="D3684" s="11"/>
      <c r="E3684" s="11"/>
      <c r="F3684" s="11"/>
      <c r="G3684" s="11" t="s">
        <v>3360</v>
      </c>
      <c r="H3684" s="48">
        <v>1</v>
      </c>
      <c r="I3684" s="11" t="s">
        <v>3359</v>
      </c>
      <c r="J3684" s="47">
        <v>1242.79</v>
      </c>
    </row>
    <row r="3685" spans="1:10" ht="1.2" customHeight="1" thickTop="1" x14ac:dyDescent="0.25">
      <c r="A3685" s="33"/>
      <c r="B3685" s="33"/>
      <c r="C3685" s="33"/>
      <c r="D3685" s="33"/>
      <c r="E3685" s="33"/>
      <c r="F3685" s="33"/>
      <c r="G3685" s="33"/>
      <c r="H3685" s="33"/>
      <c r="I3685" s="33"/>
      <c r="J3685" s="33"/>
    </row>
    <row r="3686" spans="1:10" ht="18" customHeight="1" x14ac:dyDescent="0.25">
      <c r="A3686" s="30" t="s">
        <v>432</v>
      </c>
      <c r="B3686" s="28" t="s">
        <v>1237</v>
      </c>
      <c r="C3686" s="30" t="s">
        <v>1236</v>
      </c>
      <c r="D3686" s="30" t="s">
        <v>10</v>
      </c>
      <c r="E3686" s="666" t="s">
        <v>1261</v>
      </c>
      <c r="F3686" s="666"/>
      <c r="G3686" s="29" t="s">
        <v>1235</v>
      </c>
      <c r="H3686" s="28" t="s">
        <v>1234</v>
      </c>
      <c r="I3686" s="28" t="s">
        <v>1233</v>
      </c>
      <c r="J3686" s="28" t="s">
        <v>11</v>
      </c>
    </row>
    <row r="3687" spans="1:10" ht="39" customHeight="1" x14ac:dyDescent="0.25">
      <c r="A3687" s="18" t="s">
        <v>1260</v>
      </c>
      <c r="B3687" s="16" t="s">
        <v>431</v>
      </c>
      <c r="C3687" s="18" t="s">
        <v>61</v>
      </c>
      <c r="D3687" s="18" t="s">
        <v>430</v>
      </c>
      <c r="E3687" s="667" t="s">
        <v>1411</v>
      </c>
      <c r="F3687" s="667"/>
      <c r="G3687" s="17" t="s">
        <v>82</v>
      </c>
      <c r="H3687" s="46">
        <v>1</v>
      </c>
      <c r="I3687" s="15">
        <v>26.88</v>
      </c>
      <c r="J3687" s="15">
        <v>26.88</v>
      </c>
    </row>
    <row r="3688" spans="1:10" ht="39" customHeight="1" x14ac:dyDescent="0.25">
      <c r="A3688" s="44" t="s">
        <v>1254</v>
      </c>
      <c r="B3688" s="45" t="s">
        <v>1425</v>
      </c>
      <c r="C3688" s="44" t="s">
        <v>61</v>
      </c>
      <c r="D3688" s="44" t="s">
        <v>1424</v>
      </c>
      <c r="E3688" s="668" t="s">
        <v>1411</v>
      </c>
      <c r="F3688" s="668"/>
      <c r="G3688" s="43" t="s">
        <v>82</v>
      </c>
      <c r="H3688" s="42">
        <v>1</v>
      </c>
      <c r="I3688" s="41">
        <v>9.8699999999999992</v>
      </c>
      <c r="J3688" s="41">
        <v>9.8699999999999992</v>
      </c>
    </row>
    <row r="3689" spans="1:10" ht="39" customHeight="1" x14ac:dyDescent="0.25">
      <c r="A3689" s="44" t="s">
        <v>1254</v>
      </c>
      <c r="B3689" s="45" t="s">
        <v>1769</v>
      </c>
      <c r="C3689" s="44" t="s">
        <v>61</v>
      </c>
      <c r="D3689" s="44" t="s">
        <v>1768</v>
      </c>
      <c r="E3689" s="668" t="s">
        <v>1411</v>
      </c>
      <c r="F3689" s="668"/>
      <c r="G3689" s="43" t="s">
        <v>82</v>
      </c>
      <c r="H3689" s="42">
        <v>1</v>
      </c>
      <c r="I3689" s="41">
        <v>17.010000000000002</v>
      </c>
      <c r="J3689" s="41">
        <v>17.010000000000002</v>
      </c>
    </row>
    <row r="3690" spans="1:10" x14ac:dyDescent="0.25">
      <c r="A3690" s="35"/>
      <c r="B3690" s="35"/>
      <c r="C3690" s="35"/>
      <c r="D3690" s="35"/>
      <c r="E3690" s="35" t="s">
        <v>1243</v>
      </c>
      <c r="F3690" s="34">
        <v>6.4153745999999998</v>
      </c>
      <c r="G3690" s="35" t="s">
        <v>1242</v>
      </c>
      <c r="H3690" s="34">
        <v>7.4</v>
      </c>
      <c r="I3690" s="35" t="s">
        <v>1241</v>
      </c>
      <c r="J3690" s="34">
        <v>13.82</v>
      </c>
    </row>
    <row r="3691" spans="1:10" x14ac:dyDescent="0.25">
      <c r="A3691" s="35"/>
      <c r="B3691" s="35"/>
      <c r="C3691" s="35"/>
      <c r="D3691" s="35"/>
      <c r="E3691" s="35" t="s">
        <v>1240</v>
      </c>
      <c r="F3691" s="34">
        <v>5.37</v>
      </c>
      <c r="G3691" s="35"/>
      <c r="H3691" s="674" t="s">
        <v>1239</v>
      </c>
      <c r="I3691" s="674"/>
      <c r="J3691" s="34">
        <v>32.25</v>
      </c>
    </row>
    <row r="3692" spans="1:10" ht="50.1" customHeight="1" thickBot="1" x14ac:dyDescent="0.3">
      <c r="A3692" s="11"/>
      <c r="B3692" s="11"/>
      <c r="C3692" s="11"/>
      <c r="D3692" s="11"/>
      <c r="E3692" s="11"/>
      <c r="F3692" s="11"/>
      <c r="G3692" s="11" t="s">
        <v>3360</v>
      </c>
      <c r="H3692" s="48">
        <v>23</v>
      </c>
      <c r="I3692" s="11" t="s">
        <v>3359</v>
      </c>
      <c r="J3692" s="47">
        <v>741.75</v>
      </c>
    </row>
    <row r="3693" spans="1:10" ht="1.2" customHeight="1" thickTop="1" x14ac:dyDescent="0.25">
      <c r="A3693" s="33"/>
      <c r="B3693" s="33"/>
      <c r="C3693" s="33"/>
      <c r="D3693" s="33"/>
      <c r="E3693" s="33"/>
      <c r="F3693" s="33"/>
      <c r="G3693" s="33"/>
      <c r="H3693" s="33"/>
      <c r="I3693" s="33"/>
      <c r="J3693" s="33"/>
    </row>
    <row r="3694" spans="1:10" ht="18" customHeight="1" x14ac:dyDescent="0.25">
      <c r="A3694" s="30" t="s">
        <v>427</v>
      </c>
      <c r="B3694" s="28" t="s">
        <v>1237</v>
      </c>
      <c r="C3694" s="30" t="s">
        <v>1236</v>
      </c>
      <c r="D3694" s="30" t="s">
        <v>10</v>
      </c>
      <c r="E3694" s="666" t="s">
        <v>1261</v>
      </c>
      <c r="F3694" s="666"/>
      <c r="G3694" s="29" t="s">
        <v>1235</v>
      </c>
      <c r="H3694" s="28" t="s">
        <v>1234</v>
      </c>
      <c r="I3694" s="28" t="s">
        <v>1233</v>
      </c>
      <c r="J3694" s="28" t="s">
        <v>11</v>
      </c>
    </row>
    <row r="3695" spans="1:10" ht="39" customHeight="1" x14ac:dyDescent="0.25">
      <c r="A3695" s="18" t="s">
        <v>1260</v>
      </c>
      <c r="B3695" s="16" t="s">
        <v>429</v>
      </c>
      <c r="C3695" s="18" t="s">
        <v>61</v>
      </c>
      <c r="D3695" s="18" t="s">
        <v>428</v>
      </c>
      <c r="E3695" s="667" t="s">
        <v>1411</v>
      </c>
      <c r="F3695" s="667"/>
      <c r="G3695" s="17" t="s">
        <v>82</v>
      </c>
      <c r="H3695" s="46">
        <v>1</v>
      </c>
      <c r="I3695" s="15">
        <v>52.6</v>
      </c>
      <c r="J3695" s="15">
        <v>52.6</v>
      </c>
    </row>
    <row r="3696" spans="1:10" ht="39" customHeight="1" x14ac:dyDescent="0.25">
      <c r="A3696" s="44" t="s">
        <v>1254</v>
      </c>
      <c r="B3696" s="45" t="s">
        <v>1425</v>
      </c>
      <c r="C3696" s="44" t="s">
        <v>61</v>
      </c>
      <c r="D3696" s="44" t="s">
        <v>1424</v>
      </c>
      <c r="E3696" s="668" t="s">
        <v>1411</v>
      </c>
      <c r="F3696" s="668"/>
      <c r="G3696" s="43" t="s">
        <v>82</v>
      </c>
      <c r="H3696" s="42">
        <v>1</v>
      </c>
      <c r="I3696" s="41">
        <v>9.8699999999999992</v>
      </c>
      <c r="J3696" s="41">
        <v>9.8699999999999992</v>
      </c>
    </row>
    <row r="3697" spans="1:10" ht="39" customHeight="1" x14ac:dyDescent="0.25">
      <c r="A3697" s="44" t="s">
        <v>1254</v>
      </c>
      <c r="B3697" s="45" t="s">
        <v>1777</v>
      </c>
      <c r="C3697" s="44" t="s">
        <v>61</v>
      </c>
      <c r="D3697" s="44" t="s">
        <v>1776</v>
      </c>
      <c r="E3697" s="668" t="s">
        <v>1411</v>
      </c>
      <c r="F3697" s="668"/>
      <c r="G3697" s="43" t="s">
        <v>82</v>
      </c>
      <c r="H3697" s="42">
        <v>1</v>
      </c>
      <c r="I3697" s="41">
        <v>42.73</v>
      </c>
      <c r="J3697" s="41">
        <v>42.73</v>
      </c>
    </row>
    <row r="3698" spans="1:10" x14ac:dyDescent="0.25">
      <c r="A3698" s="35"/>
      <c r="B3698" s="35"/>
      <c r="C3698" s="35"/>
      <c r="D3698" s="35"/>
      <c r="E3698" s="35" t="s">
        <v>1243</v>
      </c>
      <c r="F3698" s="34">
        <v>12.477950099999999</v>
      </c>
      <c r="G3698" s="35" t="s">
        <v>1242</v>
      </c>
      <c r="H3698" s="34">
        <v>14.4</v>
      </c>
      <c r="I3698" s="35" t="s">
        <v>1241</v>
      </c>
      <c r="J3698" s="34">
        <v>26.88</v>
      </c>
    </row>
    <row r="3699" spans="1:10" x14ac:dyDescent="0.25">
      <c r="A3699" s="35"/>
      <c r="B3699" s="35"/>
      <c r="C3699" s="35"/>
      <c r="D3699" s="35"/>
      <c r="E3699" s="35" t="s">
        <v>1240</v>
      </c>
      <c r="F3699" s="34">
        <v>10.52</v>
      </c>
      <c r="G3699" s="35"/>
      <c r="H3699" s="674" t="s">
        <v>1239</v>
      </c>
      <c r="I3699" s="674"/>
      <c r="J3699" s="34">
        <v>63.12</v>
      </c>
    </row>
    <row r="3700" spans="1:10" ht="50.1" customHeight="1" thickBot="1" x14ac:dyDescent="0.3">
      <c r="A3700" s="11"/>
      <c r="B3700" s="11"/>
      <c r="C3700" s="11"/>
      <c r="D3700" s="11"/>
      <c r="E3700" s="11"/>
      <c r="F3700" s="11"/>
      <c r="G3700" s="11" t="s">
        <v>3360</v>
      </c>
      <c r="H3700" s="48">
        <v>3</v>
      </c>
      <c r="I3700" s="11" t="s">
        <v>3359</v>
      </c>
      <c r="J3700" s="47">
        <v>189.36</v>
      </c>
    </row>
    <row r="3701" spans="1:10" ht="1.2" customHeight="1" thickTop="1" x14ac:dyDescent="0.25">
      <c r="A3701" s="33"/>
      <c r="B3701" s="33"/>
      <c r="C3701" s="33"/>
      <c r="D3701" s="33"/>
      <c r="E3701" s="33"/>
      <c r="F3701" s="33"/>
      <c r="G3701" s="33"/>
      <c r="H3701" s="33"/>
      <c r="I3701" s="33"/>
      <c r="J3701" s="33"/>
    </row>
    <row r="3702" spans="1:10" ht="18" customHeight="1" x14ac:dyDescent="0.25">
      <c r="A3702" s="30" t="s">
        <v>427</v>
      </c>
      <c r="B3702" s="28" t="s">
        <v>1237</v>
      </c>
      <c r="C3702" s="30" t="s">
        <v>1236</v>
      </c>
      <c r="D3702" s="30" t="s">
        <v>10</v>
      </c>
      <c r="E3702" s="666" t="s">
        <v>1261</v>
      </c>
      <c r="F3702" s="666"/>
      <c r="G3702" s="29" t="s">
        <v>1235</v>
      </c>
      <c r="H3702" s="28" t="s">
        <v>1234</v>
      </c>
      <c r="I3702" s="28" t="s">
        <v>1233</v>
      </c>
      <c r="J3702" s="28" t="s">
        <v>11</v>
      </c>
    </row>
    <row r="3703" spans="1:10" ht="39" customHeight="1" x14ac:dyDescent="0.25">
      <c r="A3703" s="18" t="s">
        <v>1260</v>
      </c>
      <c r="B3703" s="16" t="s">
        <v>426</v>
      </c>
      <c r="C3703" s="18" t="s">
        <v>61</v>
      </c>
      <c r="D3703" s="18" t="s">
        <v>425</v>
      </c>
      <c r="E3703" s="667" t="s">
        <v>1411</v>
      </c>
      <c r="F3703" s="667"/>
      <c r="G3703" s="17" t="s">
        <v>82</v>
      </c>
      <c r="H3703" s="46">
        <v>1</v>
      </c>
      <c r="I3703" s="15">
        <v>72.34</v>
      </c>
      <c r="J3703" s="15">
        <v>72.34</v>
      </c>
    </row>
    <row r="3704" spans="1:10" ht="39" customHeight="1" x14ac:dyDescent="0.25">
      <c r="A3704" s="44" t="s">
        <v>1254</v>
      </c>
      <c r="B3704" s="45" t="s">
        <v>1425</v>
      </c>
      <c r="C3704" s="44" t="s">
        <v>61</v>
      </c>
      <c r="D3704" s="44" t="s">
        <v>1424</v>
      </c>
      <c r="E3704" s="668" t="s">
        <v>1411</v>
      </c>
      <c r="F3704" s="668"/>
      <c r="G3704" s="43" t="s">
        <v>82</v>
      </c>
      <c r="H3704" s="42">
        <v>1</v>
      </c>
      <c r="I3704" s="41">
        <v>9.8699999999999992</v>
      </c>
      <c r="J3704" s="41">
        <v>9.8699999999999992</v>
      </c>
    </row>
    <row r="3705" spans="1:10" ht="39" customHeight="1" x14ac:dyDescent="0.25">
      <c r="A3705" s="44" t="s">
        <v>1254</v>
      </c>
      <c r="B3705" s="45" t="s">
        <v>1775</v>
      </c>
      <c r="C3705" s="44" t="s">
        <v>61</v>
      </c>
      <c r="D3705" s="44" t="s">
        <v>1774</v>
      </c>
      <c r="E3705" s="668" t="s">
        <v>1411</v>
      </c>
      <c r="F3705" s="668"/>
      <c r="G3705" s="43" t="s">
        <v>82</v>
      </c>
      <c r="H3705" s="42">
        <v>1</v>
      </c>
      <c r="I3705" s="41">
        <v>62.47</v>
      </c>
      <c r="J3705" s="41">
        <v>62.47</v>
      </c>
    </row>
    <row r="3706" spans="1:10" x14ac:dyDescent="0.25">
      <c r="A3706" s="35"/>
      <c r="B3706" s="35"/>
      <c r="C3706" s="35"/>
      <c r="D3706" s="35"/>
      <c r="E3706" s="35" t="s">
        <v>1243</v>
      </c>
      <c r="F3706" s="34">
        <v>17.003992199999999</v>
      </c>
      <c r="G3706" s="35" t="s">
        <v>1242</v>
      </c>
      <c r="H3706" s="34">
        <v>19.63</v>
      </c>
      <c r="I3706" s="35" t="s">
        <v>1241</v>
      </c>
      <c r="J3706" s="34">
        <v>36.630000000000003</v>
      </c>
    </row>
    <row r="3707" spans="1:10" x14ac:dyDescent="0.25">
      <c r="A3707" s="35"/>
      <c r="B3707" s="35"/>
      <c r="C3707" s="35"/>
      <c r="D3707" s="35"/>
      <c r="E3707" s="35" t="s">
        <v>1240</v>
      </c>
      <c r="F3707" s="34">
        <v>14.46</v>
      </c>
      <c r="G3707" s="35"/>
      <c r="H3707" s="674" t="s">
        <v>1239</v>
      </c>
      <c r="I3707" s="674"/>
      <c r="J3707" s="34">
        <v>86.8</v>
      </c>
    </row>
    <row r="3708" spans="1:10" ht="50.1" customHeight="1" thickBot="1" x14ac:dyDescent="0.3">
      <c r="A3708" s="11"/>
      <c r="B3708" s="11"/>
      <c r="C3708" s="11"/>
      <c r="D3708" s="11"/>
      <c r="E3708" s="11"/>
      <c r="F3708" s="11"/>
      <c r="G3708" s="11" t="s">
        <v>3360</v>
      </c>
      <c r="H3708" s="48">
        <v>1</v>
      </c>
      <c r="I3708" s="11" t="s">
        <v>3359</v>
      </c>
      <c r="J3708" s="47">
        <v>86.8</v>
      </c>
    </row>
    <row r="3709" spans="1:10" ht="1.2" customHeight="1" thickTop="1" x14ac:dyDescent="0.25">
      <c r="A3709" s="33"/>
      <c r="B3709" s="33"/>
      <c r="C3709" s="33"/>
      <c r="D3709" s="33"/>
      <c r="E3709" s="33"/>
      <c r="F3709" s="33"/>
      <c r="G3709" s="33"/>
      <c r="H3709" s="33"/>
      <c r="I3709" s="33"/>
      <c r="J3709" s="33"/>
    </row>
    <row r="3710" spans="1:10" ht="18" customHeight="1" x14ac:dyDescent="0.25">
      <c r="A3710" s="30" t="s">
        <v>424</v>
      </c>
      <c r="B3710" s="28" t="s">
        <v>1237</v>
      </c>
      <c r="C3710" s="30" t="s">
        <v>1236</v>
      </c>
      <c r="D3710" s="30" t="s">
        <v>10</v>
      </c>
      <c r="E3710" s="666" t="s">
        <v>1261</v>
      </c>
      <c r="F3710" s="666"/>
      <c r="G3710" s="29" t="s">
        <v>1235</v>
      </c>
      <c r="H3710" s="28" t="s">
        <v>1234</v>
      </c>
      <c r="I3710" s="28" t="s">
        <v>1233</v>
      </c>
      <c r="J3710" s="28" t="s">
        <v>11</v>
      </c>
    </row>
    <row r="3711" spans="1:10" ht="39" customHeight="1" x14ac:dyDescent="0.25">
      <c r="A3711" s="18" t="s">
        <v>1260</v>
      </c>
      <c r="B3711" s="16" t="s">
        <v>423</v>
      </c>
      <c r="C3711" s="18" t="s">
        <v>61</v>
      </c>
      <c r="D3711" s="18" t="s">
        <v>422</v>
      </c>
      <c r="E3711" s="667" t="s">
        <v>1411</v>
      </c>
      <c r="F3711" s="667"/>
      <c r="G3711" s="17" t="s">
        <v>82</v>
      </c>
      <c r="H3711" s="46">
        <v>1</v>
      </c>
      <c r="I3711" s="15">
        <v>40.78</v>
      </c>
      <c r="J3711" s="15">
        <v>40.78</v>
      </c>
    </row>
    <row r="3712" spans="1:10" ht="39" customHeight="1" x14ac:dyDescent="0.25">
      <c r="A3712" s="44" t="s">
        <v>1254</v>
      </c>
      <c r="B3712" s="45" t="s">
        <v>1425</v>
      </c>
      <c r="C3712" s="44" t="s">
        <v>61</v>
      </c>
      <c r="D3712" s="44" t="s">
        <v>1424</v>
      </c>
      <c r="E3712" s="668" t="s">
        <v>1411</v>
      </c>
      <c r="F3712" s="668"/>
      <c r="G3712" s="43" t="s">
        <v>82</v>
      </c>
      <c r="H3712" s="42">
        <v>1</v>
      </c>
      <c r="I3712" s="41">
        <v>9.8699999999999992</v>
      </c>
      <c r="J3712" s="41">
        <v>9.8699999999999992</v>
      </c>
    </row>
    <row r="3713" spans="1:10" ht="39" customHeight="1" x14ac:dyDescent="0.25">
      <c r="A3713" s="44" t="s">
        <v>1254</v>
      </c>
      <c r="B3713" s="45" t="s">
        <v>1767</v>
      </c>
      <c r="C3713" s="44" t="s">
        <v>61</v>
      </c>
      <c r="D3713" s="44" t="s">
        <v>1766</v>
      </c>
      <c r="E3713" s="668" t="s">
        <v>1411</v>
      </c>
      <c r="F3713" s="668"/>
      <c r="G3713" s="43" t="s">
        <v>82</v>
      </c>
      <c r="H3713" s="42">
        <v>1</v>
      </c>
      <c r="I3713" s="41">
        <v>30.91</v>
      </c>
      <c r="J3713" s="41">
        <v>30.91</v>
      </c>
    </row>
    <row r="3714" spans="1:10" x14ac:dyDescent="0.25">
      <c r="A3714" s="35"/>
      <c r="B3714" s="35"/>
      <c r="C3714" s="35"/>
      <c r="D3714" s="35"/>
      <c r="E3714" s="35" t="s">
        <v>1243</v>
      </c>
      <c r="F3714" s="34">
        <v>9.4420202</v>
      </c>
      <c r="G3714" s="35" t="s">
        <v>1242</v>
      </c>
      <c r="H3714" s="34">
        <v>10.9</v>
      </c>
      <c r="I3714" s="35" t="s">
        <v>1241</v>
      </c>
      <c r="J3714" s="34">
        <v>20.34</v>
      </c>
    </row>
    <row r="3715" spans="1:10" x14ac:dyDescent="0.25">
      <c r="A3715" s="35"/>
      <c r="B3715" s="35"/>
      <c r="C3715" s="35"/>
      <c r="D3715" s="35"/>
      <c r="E3715" s="35" t="s">
        <v>1240</v>
      </c>
      <c r="F3715" s="34">
        <v>8.15</v>
      </c>
      <c r="G3715" s="35"/>
      <c r="H3715" s="674" t="s">
        <v>1239</v>
      </c>
      <c r="I3715" s="674"/>
      <c r="J3715" s="34">
        <v>48.93</v>
      </c>
    </row>
    <row r="3716" spans="1:10" ht="50.1" customHeight="1" thickBot="1" x14ac:dyDescent="0.3">
      <c r="A3716" s="11"/>
      <c r="B3716" s="11"/>
      <c r="C3716" s="11"/>
      <c r="D3716" s="11"/>
      <c r="E3716" s="11"/>
      <c r="F3716" s="11"/>
      <c r="G3716" s="11" t="s">
        <v>3360</v>
      </c>
      <c r="H3716" s="48">
        <v>3</v>
      </c>
      <c r="I3716" s="11" t="s">
        <v>3359</v>
      </c>
      <c r="J3716" s="47">
        <v>146.79</v>
      </c>
    </row>
    <row r="3717" spans="1:10" ht="1.2" customHeight="1" thickTop="1" x14ac:dyDescent="0.25">
      <c r="A3717" s="33"/>
      <c r="B3717" s="33"/>
      <c r="C3717" s="33"/>
      <c r="D3717" s="33"/>
      <c r="E3717" s="33"/>
      <c r="F3717" s="33"/>
      <c r="G3717" s="33"/>
      <c r="H3717" s="33"/>
      <c r="I3717" s="33"/>
      <c r="J3717" s="33"/>
    </row>
    <row r="3718" spans="1:10" ht="18" customHeight="1" x14ac:dyDescent="0.25">
      <c r="A3718" s="30" t="s">
        <v>421</v>
      </c>
      <c r="B3718" s="28" t="s">
        <v>1237</v>
      </c>
      <c r="C3718" s="30" t="s">
        <v>1236</v>
      </c>
      <c r="D3718" s="30" t="s">
        <v>10</v>
      </c>
      <c r="E3718" s="666" t="s">
        <v>1261</v>
      </c>
      <c r="F3718" s="666"/>
      <c r="G3718" s="29" t="s">
        <v>1235</v>
      </c>
      <c r="H3718" s="28" t="s">
        <v>1234</v>
      </c>
      <c r="I3718" s="28" t="s">
        <v>1233</v>
      </c>
      <c r="J3718" s="28" t="s">
        <v>11</v>
      </c>
    </row>
    <row r="3719" spans="1:10" ht="39" customHeight="1" x14ac:dyDescent="0.25">
      <c r="A3719" s="18" t="s">
        <v>1260</v>
      </c>
      <c r="B3719" s="16" t="s">
        <v>420</v>
      </c>
      <c r="C3719" s="18" t="s">
        <v>61</v>
      </c>
      <c r="D3719" s="18" t="s">
        <v>419</v>
      </c>
      <c r="E3719" s="667" t="s">
        <v>1411</v>
      </c>
      <c r="F3719" s="667"/>
      <c r="G3719" s="17" t="s">
        <v>82</v>
      </c>
      <c r="H3719" s="46">
        <v>1</v>
      </c>
      <c r="I3719" s="15">
        <v>45.75</v>
      </c>
      <c r="J3719" s="15">
        <v>45.75</v>
      </c>
    </row>
    <row r="3720" spans="1:10" ht="39" customHeight="1" x14ac:dyDescent="0.25">
      <c r="A3720" s="44" t="s">
        <v>1254</v>
      </c>
      <c r="B3720" s="45" t="s">
        <v>1425</v>
      </c>
      <c r="C3720" s="44" t="s">
        <v>61</v>
      </c>
      <c r="D3720" s="44" t="s">
        <v>1424</v>
      </c>
      <c r="E3720" s="668" t="s">
        <v>1411</v>
      </c>
      <c r="F3720" s="668"/>
      <c r="G3720" s="43" t="s">
        <v>82</v>
      </c>
      <c r="H3720" s="42">
        <v>1</v>
      </c>
      <c r="I3720" s="41">
        <v>9.8699999999999992</v>
      </c>
      <c r="J3720" s="41">
        <v>9.8699999999999992</v>
      </c>
    </row>
    <row r="3721" spans="1:10" ht="39" customHeight="1" x14ac:dyDescent="0.25">
      <c r="A3721" s="44" t="s">
        <v>1254</v>
      </c>
      <c r="B3721" s="45" t="s">
        <v>1771</v>
      </c>
      <c r="C3721" s="44" t="s">
        <v>61</v>
      </c>
      <c r="D3721" s="44" t="s">
        <v>1770</v>
      </c>
      <c r="E3721" s="668" t="s">
        <v>1411</v>
      </c>
      <c r="F3721" s="668"/>
      <c r="G3721" s="43" t="s">
        <v>82</v>
      </c>
      <c r="H3721" s="42">
        <v>1</v>
      </c>
      <c r="I3721" s="41">
        <v>35.880000000000003</v>
      </c>
      <c r="J3721" s="41">
        <v>35.880000000000003</v>
      </c>
    </row>
    <row r="3722" spans="1:10" x14ac:dyDescent="0.25">
      <c r="A3722" s="35"/>
      <c r="B3722" s="35"/>
      <c r="C3722" s="35"/>
      <c r="D3722" s="35"/>
      <c r="E3722" s="35" t="s">
        <v>1243</v>
      </c>
      <c r="F3722" s="34">
        <v>10.941416800000001</v>
      </c>
      <c r="G3722" s="35" t="s">
        <v>1242</v>
      </c>
      <c r="H3722" s="34">
        <v>12.63</v>
      </c>
      <c r="I3722" s="35" t="s">
        <v>1241</v>
      </c>
      <c r="J3722" s="34">
        <v>23.57</v>
      </c>
    </row>
    <row r="3723" spans="1:10" x14ac:dyDescent="0.25">
      <c r="A3723" s="35"/>
      <c r="B3723" s="35"/>
      <c r="C3723" s="35"/>
      <c r="D3723" s="35"/>
      <c r="E3723" s="35" t="s">
        <v>1240</v>
      </c>
      <c r="F3723" s="34">
        <v>9.15</v>
      </c>
      <c r="G3723" s="35"/>
      <c r="H3723" s="674" t="s">
        <v>1239</v>
      </c>
      <c r="I3723" s="674"/>
      <c r="J3723" s="34">
        <v>54.9</v>
      </c>
    </row>
    <row r="3724" spans="1:10" ht="50.1" customHeight="1" thickBot="1" x14ac:dyDescent="0.3">
      <c r="A3724" s="11"/>
      <c r="B3724" s="11"/>
      <c r="C3724" s="11"/>
      <c r="D3724" s="11"/>
      <c r="E3724" s="11"/>
      <c r="F3724" s="11"/>
      <c r="G3724" s="11" t="s">
        <v>3360</v>
      </c>
      <c r="H3724" s="48">
        <v>4</v>
      </c>
      <c r="I3724" s="11" t="s">
        <v>3359</v>
      </c>
      <c r="J3724" s="47">
        <v>219.6</v>
      </c>
    </row>
    <row r="3725" spans="1:10" ht="1.2" customHeight="1" thickTop="1" x14ac:dyDescent="0.25">
      <c r="A3725" s="33"/>
      <c r="B3725" s="33"/>
      <c r="C3725" s="33"/>
      <c r="D3725" s="33"/>
      <c r="E3725" s="33"/>
      <c r="F3725" s="33"/>
      <c r="G3725" s="33"/>
      <c r="H3725" s="33"/>
      <c r="I3725" s="33"/>
      <c r="J3725" s="33"/>
    </row>
    <row r="3726" spans="1:10" ht="18" customHeight="1" x14ac:dyDescent="0.25">
      <c r="A3726" s="30" t="s">
        <v>418</v>
      </c>
      <c r="B3726" s="28" t="s">
        <v>1237</v>
      </c>
      <c r="C3726" s="30" t="s">
        <v>1236</v>
      </c>
      <c r="D3726" s="30" t="s">
        <v>10</v>
      </c>
      <c r="E3726" s="666" t="s">
        <v>1261</v>
      </c>
      <c r="F3726" s="666"/>
      <c r="G3726" s="29" t="s">
        <v>1235</v>
      </c>
      <c r="H3726" s="28" t="s">
        <v>1234</v>
      </c>
      <c r="I3726" s="28" t="s">
        <v>1233</v>
      </c>
      <c r="J3726" s="28" t="s">
        <v>11</v>
      </c>
    </row>
    <row r="3727" spans="1:10" ht="26.1" customHeight="1" x14ac:dyDescent="0.25">
      <c r="A3727" s="18" t="s">
        <v>1260</v>
      </c>
      <c r="B3727" s="16" t="s">
        <v>417</v>
      </c>
      <c r="C3727" s="18" t="s">
        <v>61</v>
      </c>
      <c r="D3727" s="18" t="s">
        <v>416</v>
      </c>
      <c r="E3727" s="667" t="s">
        <v>1411</v>
      </c>
      <c r="F3727" s="667"/>
      <c r="G3727" s="17" t="s">
        <v>82</v>
      </c>
      <c r="H3727" s="46">
        <v>1</v>
      </c>
      <c r="I3727" s="15">
        <v>9.43</v>
      </c>
      <c r="J3727" s="15">
        <v>9.43</v>
      </c>
    </row>
    <row r="3728" spans="1:10" ht="26.1" customHeight="1" x14ac:dyDescent="0.25">
      <c r="A3728" s="44" t="s">
        <v>1254</v>
      </c>
      <c r="B3728" s="45" t="s">
        <v>1410</v>
      </c>
      <c r="C3728" s="44" t="s">
        <v>61</v>
      </c>
      <c r="D3728" s="44" t="s">
        <v>1409</v>
      </c>
      <c r="E3728" s="668" t="s">
        <v>1251</v>
      </c>
      <c r="F3728" s="668"/>
      <c r="G3728" s="43" t="s">
        <v>1250</v>
      </c>
      <c r="H3728" s="42">
        <v>3.5200000000000002E-2</v>
      </c>
      <c r="I3728" s="41">
        <v>20.98</v>
      </c>
      <c r="J3728" s="41">
        <v>0.73</v>
      </c>
    </row>
    <row r="3729" spans="1:10" ht="24" customHeight="1" x14ac:dyDescent="0.25">
      <c r="A3729" s="44" t="s">
        <v>1254</v>
      </c>
      <c r="B3729" s="45" t="s">
        <v>1408</v>
      </c>
      <c r="C3729" s="44" t="s">
        <v>61</v>
      </c>
      <c r="D3729" s="44" t="s">
        <v>1407</v>
      </c>
      <c r="E3729" s="668" t="s">
        <v>1251</v>
      </c>
      <c r="F3729" s="668"/>
      <c r="G3729" s="43" t="s">
        <v>1250</v>
      </c>
      <c r="H3729" s="42">
        <v>3.5200000000000002E-2</v>
      </c>
      <c r="I3729" s="41">
        <v>29.46</v>
      </c>
      <c r="J3729" s="41">
        <v>1.03</v>
      </c>
    </row>
    <row r="3730" spans="1:10" ht="39" customHeight="1" x14ac:dyDescent="0.25">
      <c r="A3730" s="39" t="s">
        <v>1247</v>
      </c>
      <c r="B3730" s="40" t="s">
        <v>2597</v>
      </c>
      <c r="C3730" s="39" t="s">
        <v>61</v>
      </c>
      <c r="D3730" s="39" t="s">
        <v>2596</v>
      </c>
      <c r="E3730" s="669" t="s">
        <v>1244</v>
      </c>
      <c r="F3730" s="669"/>
      <c r="G3730" s="38" t="s">
        <v>82</v>
      </c>
      <c r="H3730" s="37">
        <v>1</v>
      </c>
      <c r="I3730" s="36">
        <v>0.69</v>
      </c>
      <c r="J3730" s="36">
        <v>0.69</v>
      </c>
    </row>
    <row r="3731" spans="1:10" ht="26.1" customHeight="1" x14ac:dyDescent="0.25">
      <c r="A3731" s="39" t="s">
        <v>1247</v>
      </c>
      <c r="B3731" s="40" t="s">
        <v>2591</v>
      </c>
      <c r="C3731" s="39" t="s">
        <v>61</v>
      </c>
      <c r="D3731" s="39" t="s">
        <v>2590</v>
      </c>
      <c r="E3731" s="669" t="s">
        <v>1244</v>
      </c>
      <c r="F3731" s="669"/>
      <c r="G3731" s="38" t="s">
        <v>82</v>
      </c>
      <c r="H3731" s="37">
        <v>1</v>
      </c>
      <c r="I3731" s="36">
        <v>6.98</v>
      </c>
      <c r="J3731" s="36">
        <v>6.98</v>
      </c>
    </row>
    <row r="3732" spans="1:10" x14ac:dyDescent="0.25">
      <c r="A3732" s="35"/>
      <c r="B3732" s="35"/>
      <c r="C3732" s="35"/>
      <c r="D3732" s="35"/>
      <c r="E3732" s="35" t="s">
        <v>1243</v>
      </c>
      <c r="F3732" s="34">
        <v>0.62204066474793429</v>
      </c>
      <c r="G3732" s="35" t="s">
        <v>1242</v>
      </c>
      <c r="H3732" s="34">
        <v>0.72</v>
      </c>
      <c r="I3732" s="35" t="s">
        <v>1241</v>
      </c>
      <c r="J3732" s="34">
        <v>1.34</v>
      </c>
    </row>
    <row r="3733" spans="1:10" x14ac:dyDescent="0.25">
      <c r="A3733" s="35"/>
      <c r="B3733" s="35"/>
      <c r="C3733" s="35"/>
      <c r="D3733" s="35"/>
      <c r="E3733" s="35" t="s">
        <v>1240</v>
      </c>
      <c r="F3733" s="34">
        <v>1.88</v>
      </c>
      <c r="G3733" s="35"/>
      <c r="H3733" s="674" t="s">
        <v>1239</v>
      </c>
      <c r="I3733" s="674"/>
      <c r="J3733" s="34">
        <v>11.31</v>
      </c>
    </row>
    <row r="3734" spans="1:10" ht="50.1" customHeight="1" thickBot="1" x14ac:dyDescent="0.3">
      <c r="A3734" s="11"/>
      <c r="B3734" s="11"/>
      <c r="C3734" s="11"/>
      <c r="D3734" s="11"/>
      <c r="E3734" s="11"/>
      <c r="F3734" s="11"/>
      <c r="G3734" s="11" t="s">
        <v>3360</v>
      </c>
      <c r="H3734" s="48">
        <v>28</v>
      </c>
      <c r="I3734" s="11" t="s">
        <v>3359</v>
      </c>
      <c r="J3734" s="47">
        <v>316.68</v>
      </c>
    </row>
    <row r="3735" spans="1:10" ht="1.2" customHeight="1" thickTop="1" x14ac:dyDescent="0.25">
      <c r="A3735" s="33"/>
      <c r="B3735" s="33"/>
      <c r="C3735" s="33"/>
      <c r="D3735" s="33"/>
      <c r="E3735" s="33"/>
      <c r="F3735" s="33"/>
      <c r="G3735" s="33"/>
      <c r="H3735" s="33"/>
      <c r="I3735" s="33"/>
      <c r="J3735" s="33"/>
    </row>
    <row r="3736" spans="1:10" ht="18" customHeight="1" x14ac:dyDescent="0.25">
      <c r="A3736" s="30" t="s">
        <v>413</v>
      </c>
      <c r="B3736" s="28" t="s">
        <v>1237</v>
      </c>
      <c r="C3736" s="30" t="s">
        <v>1236</v>
      </c>
      <c r="D3736" s="30" t="s">
        <v>10</v>
      </c>
      <c r="E3736" s="666" t="s">
        <v>1261</v>
      </c>
      <c r="F3736" s="666"/>
      <c r="G3736" s="29" t="s">
        <v>1235</v>
      </c>
      <c r="H3736" s="28" t="s">
        <v>1234</v>
      </c>
      <c r="I3736" s="28" t="s">
        <v>1233</v>
      </c>
      <c r="J3736" s="28" t="s">
        <v>11</v>
      </c>
    </row>
    <row r="3737" spans="1:10" ht="26.1" customHeight="1" x14ac:dyDescent="0.25">
      <c r="A3737" s="18" t="s">
        <v>1260</v>
      </c>
      <c r="B3737" s="16" t="s">
        <v>415</v>
      </c>
      <c r="C3737" s="18" t="s">
        <v>61</v>
      </c>
      <c r="D3737" s="18" t="s">
        <v>414</v>
      </c>
      <c r="E3737" s="667" t="s">
        <v>1411</v>
      </c>
      <c r="F3737" s="667"/>
      <c r="G3737" s="17" t="s">
        <v>82</v>
      </c>
      <c r="H3737" s="46">
        <v>1</v>
      </c>
      <c r="I3737" s="15">
        <v>10.06</v>
      </c>
      <c r="J3737" s="15">
        <v>10.06</v>
      </c>
    </row>
    <row r="3738" spans="1:10" ht="26.1" customHeight="1" x14ac:dyDescent="0.25">
      <c r="A3738" s="44" t="s">
        <v>1254</v>
      </c>
      <c r="B3738" s="45" t="s">
        <v>1410</v>
      </c>
      <c r="C3738" s="44" t="s">
        <v>61</v>
      </c>
      <c r="D3738" s="44" t="s">
        <v>1409</v>
      </c>
      <c r="E3738" s="668" t="s">
        <v>1251</v>
      </c>
      <c r="F3738" s="668"/>
      <c r="G3738" s="43" t="s">
        <v>1250</v>
      </c>
      <c r="H3738" s="42">
        <v>4.7600000000000003E-2</v>
      </c>
      <c r="I3738" s="41">
        <v>20.98</v>
      </c>
      <c r="J3738" s="41">
        <v>0.99</v>
      </c>
    </row>
    <row r="3739" spans="1:10" ht="24" customHeight="1" x14ac:dyDescent="0.25">
      <c r="A3739" s="44" t="s">
        <v>1254</v>
      </c>
      <c r="B3739" s="45" t="s">
        <v>1408</v>
      </c>
      <c r="C3739" s="44" t="s">
        <v>61</v>
      </c>
      <c r="D3739" s="44" t="s">
        <v>1407</v>
      </c>
      <c r="E3739" s="668" t="s">
        <v>1251</v>
      </c>
      <c r="F3739" s="668"/>
      <c r="G3739" s="43" t="s">
        <v>1250</v>
      </c>
      <c r="H3739" s="42">
        <v>4.7600000000000003E-2</v>
      </c>
      <c r="I3739" s="41">
        <v>29.46</v>
      </c>
      <c r="J3739" s="41">
        <v>1.4</v>
      </c>
    </row>
    <row r="3740" spans="1:10" ht="39" customHeight="1" x14ac:dyDescent="0.25">
      <c r="A3740" s="39" t="s">
        <v>1247</v>
      </c>
      <c r="B3740" s="40" t="s">
        <v>2597</v>
      </c>
      <c r="C3740" s="39" t="s">
        <v>61</v>
      </c>
      <c r="D3740" s="39" t="s">
        <v>2596</v>
      </c>
      <c r="E3740" s="669" t="s">
        <v>1244</v>
      </c>
      <c r="F3740" s="669"/>
      <c r="G3740" s="38" t="s">
        <v>82</v>
      </c>
      <c r="H3740" s="37">
        <v>1</v>
      </c>
      <c r="I3740" s="36">
        <v>0.69</v>
      </c>
      <c r="J3740" s="36">
        <v>0.69</v>
      </c>
    </row>
    <row r="3741" spans="1:10" ht="26.1" customHeight="1" x14ac:dyDescent="0.25">
      <c r="A3741" s="39" t="s">
        <v>1247</v>
      </c>
      <c r="B3741" s="40" t="s">
        <v>2591</v>
      </c>
      <c r="C3741" s="39" t="s">
        <v>61</v>
      </c>
      <c r="D3741" s="39" t="s">
        <v>2590</v>
      </c>
      <c r="E3741" s="669" t="s">
        <v>1244</v>
      </c>
      <c r="F3741" s="669"/>
      <c r="G3741" s="38" t="s">
        <v>82</v>
      </c>
      <c r="H3741" s="37">
        <v>1</v>
      </c>
      <c r="I3741" s="36">
        <v>6.98</v>
      </c>
      <c r="J3741" s="36">
        <v>6.98</v>
      </c>
    </row>
    <row r="3742" spans="1:10" x14ac:dyDescent="0.25">
      <c r="A3742" s="35"/>
      <c r="B3742" s="35"/>
      <c r="C3742" s="35"/>
      <c r="D3742" s="35"/>
      <c r="E3742" s="35" t="s">
        <v>1243</v>
      </c>
      <c r="F3742" s="34">
        <v>0.84486120137405996</v>
      </c>
      <c r="G3742" s="35" t="s">
        <v>1242</v>
      </c>
      <c r="H3742" s="34">
        <v>0.98</v>
      </c>
      <c r="I3742" s="35" t="s">
        <v>1241</v>
      </c>
      <c r="J3742" s="34">
        <v>1.82</v>
      </c>
    </row>
    <row r="3743" spans="1:10" x14ac:dyDescent="0.25">
      <c r="A3743" s="35"/>
      <c r="B3743" s="35"/>
      <c r="C3743" s="35"/>
      <c r="D3743" s="35"/>
      <c r="E3743" s="35" t="s">
        <v>1240</v>
      </c>
      <c r="F3743" s="34">
        <v>2.0099999999999998</v>
      </c>
      <c r="G3743" s="35"/>
      <c r="H3743" s="674" t="s">
        <v>1239</v>
      </c>
      <c r="I3743" s="674"/>
      <c r="J3743" s="34">
        <v>12.07</v>
      </c>
    </row>
    <row r="3744" spans="1:10" ht="50.1" customHeight="1" thickBot="1" x14ac:dyDescent="0.3">
      <c r="A3744" s="11"/>
      <c r="B3744" s="11"/>
      <c r="C3744" s="11"/>
      <c r="D3744" s="11"/>
      <c r="E3744" s="11"/>
      <c r="F3744" s="11"/>
      <c r="G3744" s="11" t="s">
        <v>3360</v>
      </c>
      <c r="H3744" s="48">
        <v>3</v>
      </c>
      <c r="I3744" s="11" t="s">
        <v>3359</v>
      </c>
      <c r="J3744" s="47">
        <v>36.21</v>
      </c>
    </row>
    <row r="3745" spans="1:10" ht="1.2" customHeight="1" thickTop="1" x14ac:dyDescent="0.25">
      <c r="A3745" s="33"/>
      <c r="B3745" s="33"/>
      <c r="C3745" s="33"/>
      <c r="D3745" s="33"/>
      <c r="E3745" s="33"/>
      <c r="F3745" s="33"/>
      <c r="G3745" s="33"/>
      <c r="H3745" s="33"/>
      <c r="I3745" s="33"/>
      <c r="J3745" s="33"/>
    </row>
    <row r="3746" spans="1:10" ht="18" customHeight="1" x14ac:dyDescent="0.25">
      <c r="A3746" s="30" t="s">
        <v>413</v>
      </c>
      <c r="B3746" s="28" t="s">
        <v>1237</v>
      </c>
      <c r="C3746" s="30" t="s">
        <v>1236</v>
      </c>
      <c r="D3746" s="30" t="s">
        <v>10</v>
      </c>
      <c r="E3746" s="666" t="s">
        <v>1261</v>
      </c>
      <c r="F3746" s="666"/>
      <c r="G3746" s="29" t="s">
        <v>1235</v>
      </c>
      <c r="H3746" s="28" t="s">
        <v>1234</v>
      </c>
      <c r="I3746" s="28" t="s">
        <v>1233</v>
      </c>
      <c r="J3746" s="28" t="s">
        <v>11</v>
      </c>
    </row>
    <row r="3747" spans="1:10" ht="26.1" customHeight="1" x14ac:dyDescent="0.25">
      <c r="A3747" s="18" t="s">
        <v>1260</v>
      </c>
      <c r="B3747" s="16" t="s">
        <v>412</v>
      </c>
      <c r="C3747" s="18" t="s">
        <v>61</v>
      </c>
      <c r="D3747" s="18" t="s">
        <v>411</v>
      </c>
      <c r="E3747" s="667" t="s">
        <v>1411</v>
      </c>
      <c r="F3747" s="667"/>
      <c r="G3747" s="17" t="s">
        <v>82</v>
      </c>
      <c r="H3747" s="46">
        <v>1</v>
      </c>
      <c r="I3747" s="15">
        <v>11.23</v>
      </c>
      <c r="J3747" s="15">
        <v>11.23</v>
      </c>
    </row>
    <row r="3748" spans="1:10" ht="26.1" customHeight="1" x14ac:dyDescent="0.25">
      <c r="A3748" s="44" t="s">
        <v>1254</v>
      </c>
      <c r="B3748" s="45" t="s">
        <v>1410</v>
      </c>
      <c r="C3748" s="44" t="s">
        <v>61</v>
      </c>
      <c r="D3748" s="44" t="s">
        <v>1409</v>
      </c>
      <c r="E3748" s="668" t="s">
        <v>1251</v>
      </c>
      <c r="F3748" s="668"/>
      <c r="G3748" s="43" t="s">
        <v>1250</v>
      </c>
      <c r="H3748" s="42">
        <v>6.6299999999999998E-2</v>
      </c>
      <c r="I3748" s="41">
        <v>20.98</v>
      </c>
      <c r="J3748" s="41">
        <v>1.39</v>
      </c>
    </row>
    <row r="3749" spans="1:10" ht="24" customHeight="1" x14ac:dyDescent="0.25">
      <c r="A3749" s="44" t="s">
        <v>1254</v>
      </c>
      <c r="B3749" s="45" t="s">
        <v>1408</v>
      </c>
      <c r="C3749" s="44" t="s">
        <v>61</v>
      </c>
      <c r="D3749" s="44" t="s">
        <v>1407</v>
      </c>
      <c r="E3749" s="668" t="s">
        <v>1251</v>
      </c>
      <c r="F3749" s="668"/>
      <c r="G3749" s="43" t="s">
        <v>1250</v>
      </c>
      <c r="H3749" s="42">
        <v>6.6299999999999998E-2</v>
      </c>
      <c r="I3749" s="41">
        <v>29.46</v>
      </c>
      <c r="J3749" s="41">
        <v>1.95</v>
      </c>
    </row>
    <row r="3750" spans="1:10" ht="39" customHeight="1" x14ac:dyDescent="0.25">
      <c r="A3750" s="39" t="s">
        <v>1247</v>
      </c>
      <c r="B3750" s="40" t="s">
        <v>2595</v>
      </c>
      <c r="C3750" s="39" t="s">
        <v>61</v>
      </c>
      <c r="D3750" s="39" t="s">
        <v>2594</v>
      </c>
      <c r="E3750" s="669" t="s">
        <v>1244</v>
      </c>
      <c r="F3750" s="669"/>
      <c r="G3750" s="38" t="s">
        <v>82</v>
      </c>
      <c r="H3750" s="37">
        <v>1</v>
      </c>
      <c r="I3750" s="36">
        <v>0.91</v>
      </c>
      <c r="J3750" s="36">
        <v>0.91</v>
      </c>
    </row>
    <row r="3751" spans="1:10" ht="26.1" customHeight="1" x14ac:dyDescent="0.25">
      <c r="A3751" s="39" t="s">
        <v>1247</v>
      </c>
      <c r="B3751" s="40" t="s">
        <v>2591</v>
      </c>
      <c r="C3751" s="39" t="s">
        <v>61</v>
      </c>
      <c r="D3751" s="39" t="s">
        <v>2590</v>
      </c>
      <c r="E3751" s="669" t="s">
        <v>1244</v>
      </c>
      <c r="F3751" s="669"/>
      <c r="G3751" s="38" t="s">
        <v>82</v>
      </c>
      <c r="H3751" s="37">
        <v>1</v>
      </c>
      <c r="I3751" s="36">
        <v>6.98</v>
      </c>
      <c r="J3751" s="36">
        <v>6.98</v>
      </c>
    </row>
    <row r="3752" spans="1:10" x14ac:dyDescent="0.25">
      <c r="A3752" s="35"/>
      <c r="B3752" s="35"/>
      <c r="C3752" s="35"/>
      <c r="D3752" s="35"/>
      <c r="E3752" s="35" t="s">
        <v>1243</v>
      </c>
      <c r="F3752" s="34">
        <v>1.1790920063132486</v>
      </c>
      <c r="G3752" s="35" t="s">
        <v>1242</v>
      </c>
      <c r="H3752" s="34">
        <v>1.36</v>
      </c>
      <c r="I3752" s="35" t="s">
        <v>1241</v>
      </c>
      <c r="J3752" s="34">
        <v>2.54</v>
      </c>
    </row>
    <row r="3753" spans="1:10" x14ac:dyDescent="0.25">
      <c r="A3753" s="35"/>
      <c r="B3753" s="35"/>
      <c r="C3753" s="35"/>
      <c r="D3753" s="35"/>
      <c r="E3753" s="35" t="s">
        <v>1240</v>
      </c>
      <c r="F3753" s="34">
        <v>2.2400000000000002</v>
      </c>
      <c r="G3753" s="35"/>
      <c r="H3753" s="674" t="s">
        <v>1239</v>
      </c>
      <c r="I3753" s="674"/>
      <c r="J3753" s="34">
        <v>13.47</v>
      </c>
    </row>
    <row r="3754" spans="1:10" ht="50.1" customHeight="1" thickBot="1" x14ac:dyDescent="0.3">
      <c r="A3754" s="11"/>
      <c r="B3754" s="11"/>
      <c r="C3754" s="11"/>
      <c r="D3754" s="11"/>
      <c r="E3754" s="11"/>
      <c r="F3754" s="11"/>
      <c r="G3754" s="11" t="s">
        <v>3360</v>
      </c>
      <c r="H3754" s="48">
        <v>6</v>
      </c>
      <c r="I3754" s="11" t="s">
        <v>3359</v>
      </c>
      <c r="J3754" s="47">
        <v>80.819999999999993</v>
      </c>
    </row>
    <row r="3755" spans="1:10" ht="1.2" customHeight="1" thickTop="1" x14ac:dyDescent="0.25">
      <c r="A3755" s="33"/>
      <c r="B3755" s="33"/>
      <c r="C3755" s="33"/>
      <c r="D3755" s="33"/>
      <c r="E3755" s="33"/>
      <c r="F3755" s="33"/>
      <c r="G3755" s="33"/>
      <c r="H3755" s="33"/>
      <c r="I3755" s="33"/>
      <c r="J3755" s="33"/>
    </row>
    <row r="3756" spans="1:10" ht="18" customHeight="1" x14ac:dyDescent="0.25">
      <c r="A3756" s="30" t="s">
        <v>410</v>
      </c>
      <c r="B3756" s="28" t="s">
        <v>1237</v>
      </c>
      <c r="C3756" s="30" t="s">
        <v>1236</v>
      </c>
      <c r="D3756" s="30" t="s">
        <v>10</v>
      </c>
      <c r="E3756" s="666" t="s">
        <v>1261</v>
      </c>
      <c r="F3756" s="666"/>
      <c r="G3756" s="29" t="s">
        <v>1235</v>
      </c>
      <c r="H3756" s="28" t="s">
        <v>1234</v>
      </c>
      <c r="I3756" s="28" t="s">
        <v>1233</v>
      </c>
      <c r="J3756" s="28" t="s">
        <v>11</v>
      </c>
    </row>
    <row r="3757" spans="1:10" ht="26.1" customHeight="1" x14ac:dyDescent="0.25">
      <c r="A3757" s="18" t="s">
        <v>1260</v>
      </c>
      <c r="B3757" s="16" t="s">
        <v>409</v>
      </c>
      <c r="C3757" s="18" t="s">
        <v>61</v>
      </c>
      <c r="D3757" s="18" t="s">
        <v>408</v>
      </c>
      <c r="E3757" s="667" t="s">
        <v>1411</v>
      </c>
      <c r="F3757" s="667"/>
      <c r="G3757" s="17" t="s">
        <v>82</v>
      </c>
      <c r="H3757" s="46">
        <v>1</v>
      </c>
      <c r="I3757" s="15">
        <v>12.65</v>
      </c>
      <c r="J3757" s="15">
        <v>12.65</v>
      </c>
    </row>
    <row r="3758" spans="1:10" ht="26.1" customHeight="1" x14ac:dyDescent="0.25">
      <c r="A3758" s="44" t="s">
        <v>1254</v>
      </c>
      <c r="B3758" s="45" t="s">
        <v>1410</v>
      </c>
      <c r="C3758" s="44" t="s">
        <v>61</v>
      </c>
      <c r="D3758" s="44" t="s">
        <v>1409</v>
      </c>
      <c r="E3758" s="668" t="s">
        <v>1251</v>
      </c>
      <c r="F3758" s="668"/>
      <c r="G3758" s="43" t="s">
        <v>1250</v>
      </c>
      <c r="H3758" s="42">
        <v>9.11E-2</v>
      </c>
      <c r="I3758" s="41">
        <v>20.98</v>
      </c>
      <c r="J3758" s="41">
        <v>1.91</v>
      </c>
    </row>
    <row r="3759" spans="1:10" ht="24" customHeight="1" x14ac:dyDescent="0.25">
      <c r="A3759" s="44" t="s">
        <v>1254</v>
      </c>
      <c r="B3759" s="45" t="s">
        <v>1408</v>
      </c>
      <c r="C3759" s="44" t="s">
        <v>61</v>
      </c>
      <c r="D3759" s="44" t="s">
        <v>1407</v>
      </c>
      <c r="E3759" s="668" t="s">
        <v>1251</v>
      </c>
      <c r="F3759" s="668"/>
      <c r="G3759" s="43" t="s">
        <v>1250</v>
      </c>
      <c r="H3759" s="42">
        <v>9.11E-2</v>
      </c>
      <c r="I3759" s="41">
        <v>29.46</v>
      </c>
      <c r="J3759" s="41">
        <v>2.68</v>
      </c>
    </row>
    <row r="3760" spans="1:10" ht="39" customHeight="1" x14ac:dyDescent="0.25">
      <c r="A3760" s="39" t="s">
        <v>1247</v>
      </c>
      <c r="B3760" s="40" t="s">
        <v>2593</v>
      </c>
      <c r="C3760" s="39" t="s">
        <v>61</v>
      </c>
      <c r="D3760" s="39" t="s">
        <v>2592</v>
      </c>
      <c r="E3760" s="669" t="s">
        <v>1244</v>
      </c>
      <c r="F3760" s="669"/>
      <c r="G3760" s="38" t="s">
        <v>82</v>
      </c>
      <c r="H3760" s="37">
        <v>1</v>
      </c>
      <c r="I3760" s="36">
        <v>1.08</v>
      </c>
      <c r="J3760" s="36">
        <v>1.08</v>
      </c>
    </row>
    <row r="3761" spans="1:10" ht="26.1" customHeight="1" x14ac:dyDescent="0.25">
      <c r="A3761" s="39" t="s">
        <v>1247</v>
      </c>
      <c r="B3761" s="40" t="s">
        <v>2591</v>
      </c>
      <c r="C3761" s="39" t="s">
        <v>61</v>
      </c>
      <c r="D3761" s="39" t="s">
        <v>2590</v>
      </c>
      <c r="E3761" s="669" t="s">
        <v>1244</v>
      </c>
      <c r="F3761" s="669"/>
      <c r="G3761" s="38" t="s">
        <v>82</v>
      </c>
      <c r="H3761" s="37">
        <v>1</v>
      </c>
      <c r="I3761" s="36">
        <v>6.98</v>
      </c>
      <c r="J3761" s="36">
        <v>6.98</v>
      </c>
    </row>
    <row r="3762" spans="1:10" x14ac:dyDescent="0.25">
      <c r="A3762" s="35"/>
      <c r="B3762" s="35"/>
      <c r="C3762" s="35"/>
      <c r="D3762" s="35"/>
      <c r="E3762" s="35" t="s">
        <v>1243</v>
      </c>
      <c r="F3762" s="34">
        <v>1.6200909850524556</v>
      </c>
      <c r="G3762" s="35" t="s">
        <v>1242</v>
      </c>
      <c r="H3762" s="34">
        <v>1.87</v>
      </c>
      <c r="I3762" s="35" t="s">
        <v>1241</v>
      </c>
      <c r="J3762" s="34">
        <v>3.49</v>
      </c>
    </row>
    <row r="3763" spans="1:10" x14ac:dyDescent="0.25">
      <c r="A3763" s="35"/>
      <c r="B3763" s="35"/>
      <c r="C3763" s="35"/>
      <c r="D3763" s="35"/>
      <c r="E3763" s="35" t="s">
        <v>1240</v>
      </c>
      <c r="F3763" s="34">
        <v>2.5299999999999998</v>
      </c>
      <c r="G3763" s="35"/>
      <c r="H3763" s="674" t="s">
        <v>1239</v>
      </c>
      <c r="I3763" s="674"/>
      <c r="J3763" s="34">
        <v>15.18</v>
      </c>
    </row>
    <row r="3764" spans="1:10" ht="50.1" customHeight="1" thickBot="1" x14ac:dyDescent="0.3">
      <c r="A3764" s="11"/>
      <c r="B3764" s="11"/>
      <c r="C3764" s="11"/>
      <c r="D3764" s="11"/>
      <c r="E3764" s="11"/>
      <c r="F3764" s="11"/>
      <c r="G3764" s="11" t="s">
        <v>3360</v>
      </c>
      <c r="H3764" s="48">
        <v>9</v>
      </c>
      <c r="I3764" s="11" t="s">
        <v>3359</v>
      </c>
      <c r="J3764" s="47">
        <v>136.62</v>
      </c>
    </row>
    <row r="3765" spans="1:10" ht="1.2" customHeight="1" thickTop="1" x14ac:dyDescent="0.25">
      <c r="A3765" s="33"/>
      <c r="B3765" s="33"/>
      <c r="C3765" s="33"/>
      <c r="D3765" s="33"/>
      <c r="E3765" s="33"/>
      <c r="F3765" s="33"/>
      <c r="G3765" s="33"/>
      <c r="H3765" s="33"/>
      <c r="I3765" s="33"/>
      <c r="J3765" s="33"/>
    </row>
    <row r="3766" spans="1:10" ht="18" customHeight="1" x14ac:dyDescent="0.25">
      <c r="A3766" s="30" t="s">
        <v>407</v>
      </c>
      <c r="B3766" s="28" t="s">
        <v>1237</v>
      </c>
      <c r="C3766" s="30" t="s">
        <v>1236</v>
      </c>
      <c r="D3766" s="30" t="s">
        <v>10</v>
      </c>
      <c r="E3766" s="666" t="s">
        <v>1261</v>
      </c>
      <c r="F3766" s="666"/>
      <c r="G3766" s="29" t="s">
        <v>1235</v>
      </c>
      <c r="H3766" s="28" t="s">
        <v>1234</v>
      </c>
      <c r="I3766" s="28" t="s">
        <v>1233</v>
      </c>
      <c r="J3766" s="28" t="s">
        <v>11</v>
      </c>
    </row>
    <row r="3767" spans="1:10" ht="26.1" customHeight="1" x14ac:dyDescent="0.25">
      <c r="A3767" s="18" t="s">
        <v>1260</v>
      </c>
      <c r="B3767" s="16" t="s">
        <v>406</v>
      </c>
      <c r="C3767" s="18" t="s">
        <v>113</v>
      </c>
      <c r="D3767" s="18" t="s">
        <v>405</v>
      </c>
      <c r="E3767" s="667">
        <v>714</v>
      </c>
      <c r="F3767" s="667"/>
      <c r="G3767" s="17" t="s">
        <v>201</v>
      </c>
      <c r="H3767" s="46">
        <v>1</v>
      </c>
      <c r="I3767" s="15">
        <v>155.30000000000001</v>
      </c>
      <c r="J3767" s="15">
        <v>155.30000000000001</v>
      </c>
    </row>
    <row r="3768" spans="1:10" ht="26.1" customHeight="1" x14ac:dyDescent="0.25">
      <c r="A3768" s="39" t="s">
        <v>1247</v>
      </c>
      <c r="B3768" s="40" t="s">
        <v>2589</v>
      </c>
      <c r="C3768" s="39" t="s">
        <v>113</v>
      </c>
      <c r="D3768" s="39" t="s">
        <v>2588</v>
      </c>
      <c r="E3768" s="669" t="s">
        <v>1244</v>
      </c>
      <c r="F3768" s="669"/>
      <c r="G3768" s="38" t="s">
        <v>77</v>
      </c>
      <c r="H3768" s="37">
        <v>1</v>
      </c>
      <c r="I3768" s="36">
        <v>132.54</v>
      </c>
      <c r="J3768" s="36">
        <v>132.54</v>
      </c>
    </row>
    <row r="3769" spans="1:10" ht="24" customHeight="1" x14ac:dyDescent="0.25">
      <c r="A3769" s="39" t="s">
        <v>1247</v>
      </c>
      <c r="B3769" s="40" t="s">
        <v>2452</v>
      </c>
      <c r="C3769" s="39" t="s">
        <v>113</v>
      </c>
      <c r="D3769" s="39" t="s">
        <v>2451</v>
      </c>
      <c r="E3769" s="669" t="s">
        <v>1307</v>
      </c>
      <c r="F3769" s="669"/>
      <c r="G3769" s="38" t="s">
        <v>1250</v>
      </c>
      <c r="H3769" s="37">
        <v>0.6</v>
      </c>
      <c r="I3769" s="36">
        <v>15.73</v>
      </c>
      <c r="J3769" s="36">
        <v>9.43</v>
      </c>
    </row>
    <row r="3770" spans="1:10" ht="24" customHeight="1" x14ac:dyDescent="0.25">
      <c r="A3770" s="39" t="s">
        <v>1247</v>
      </c>
      <c r="B3770" s="40" t="s">
        <v>2454</v>
      </c>
      <c r="C3770" s="39" t="s">
        <v>113</v>
      </c>
      <c r="D3770" s="39" t="s">
        <v>2453</v>
      </c>
      <c r="E3770" s="669" t="s">
        <v>1307</v>
      </c>
      <c r="F3770" s="669"/>
      <c r="G3770" s="38" t="s">
        <v>1250</v>
      </c>
      <c r="H3770" s="37">
        <v>0.6</v>
      </c>
      <c r="I3770" s="36">
        <v>22.23</v>
      </c>
      <c r="J3770" s="36">
        <v>13.33</v>
      </c>
    </row>
    <row r="3771" spans="1:10" x14ac:dyDescent="0.25">
      <c r="A3771" s="35"/>
      <c r="B3771" s="35"/>
      <c r="C3771" s="35"/>
      <c r="D3771" s="35"/>
      <c r="E3771" s="35" t="s">
        <v>1243</v>
      </c>
      <c r="F3771" s="34">
        <v>10.5654071</v>
      </c>
      <c r="G3771" s="35" t="s">
        <v>1242</v>
      </c>
      <c r="H3771" s="34">
        <v>12.19</v>
      </c>
      <c r="I3771" s="35" t="s">
        <v>1241</v>
      </c>
      <c r="J3771" s="34">
        <v>22.76</v>
      </c>
    </row>
    <row r="3772" spans="1:10" x14ac:dyDescent="0.25">
      <c r="A3772" s="35"/>
      <c r="B3772" s="35"/>
      <c r="C3772" s="35"/>
      <c r="D3772" s="35"/>
      <c r="E3772" s="35" t="s">
        <v>1240</v>
      </c>
      <c r="F3772" s="34">
        <v>31.06</v>
      </c>
      <c r="G3772" s="35"/>
      <c r="H3772" s="674" t="s">
        <v>1239</v>
      </c>
      <c r="I3772" s="674"/>
      <c r="J3772" s="34">
        <v>186.36</v>
      </c>
    </row>
    <row r="3773" spans="1:10" ht="50.1" customHeight="1" thickBot="1" x14ac:dyDescent="0.3">
      <c r="A3773" s="11"/>
      <c r="B3773" s="11"/>
      <c r="C3773" s="11"/>
      <c r="D3773" s="11"/>
      <c r="E3773" s="11"/>
      <c r="F3773" s="11"/>
      <c r="G3773" s="11" t="s">
        <v>3360</v>
      </c>
      <c r="H3773" s="48">
        <v>1</v>
      </c>
      <c r="I3773" s="11" t="s">
        <v>3359</v>
      </c>
      <c r="J3773" s="47">
        <v>186.36</v>
      </c>
    </row>
    <row r="3774" spans="1:10" ht="1.2" customHeight="1" thickTop="1" x14ac:dyDescent="0.25">
      <c r="A3774" s="33"/>
      <c r="B3774" s="33"/>
      <c r="C3774" s="33"/>
      <c r="D3774" s="33"/>
      <c r="E3774" s="33"/>
      <c r="F3774" s="33"/>
      <c r="G3774" s="33"/>
      <c r="H3774" s="33"/>
      <c r="I3774" s="33"/>
      <c r="J3774" s="33"/>
    </row>
    <row r="3775" spans="1:10" ht="18" customHeight="1" x14ac:dyDescent="0.25">
      <c r="A3775" s="30" t="s">
        <v>404</v>
      </c>
      <c r="B3775" s="28" t="s">
        <v>1237</v>
      </c>
      <c r="C3775" s="30" t="s">
        <v>1236</v>
      </c>
      <c r="D3775" s="30" t="s">
        <v>10</v>
      </c>
      <c r="E3775" s="666" t="s">
        <v>1261</v>
      </c>
      <c r="F3775" s="666"/>
      <c r="G3775" s="29" t="s">
        <v>1235</v>
      </c>
      <c r="H3775" s="28" t="s">
        <v>1234</v>
      </c>
      <c r="I3775" s="28" t="s">
        <v>1233</v>
      </c>
      <c r="J3775" s="28" t="s">
        <v>11</v>
      </c>
    </row>
    <row r="3776" spans="1:10" ht="39" customHeight="1" x14ac:dyDescent="0.25">
      <c r="A3776" s="18" t="s">
        <v>1260</v>
      </c>
      <c r="B3776" s="16" t="s">
        <v>393</v>
      </c>
      <c r="C3776" s="18" t="s">
        <v>61</v>
      </c>
      <c r="D3776" s="18" t="s">
        <v>392</v>
      </c>
      <c r="E3776" s="667" t="s">
        <v>1411</v>
      </c>
      <c r="F3776" s="667"/>
      <c r="G3776" s="17" t="s">
        <v>104</v>
      </c>
      <c r="H3776" s="46">
        <v>1</v>
      </c>
      <c r="I3776" s="15">
        <v>3.96</v>
      </c>
      <c r="J3776" s="15">
        <v>3.96</v>
      </c>
    </row>
    <row r="3777" spans="1:10" ht="26.1" customHeight="1" x14ac:dyDescent="0.25">
      <c r="A3777" s="44" t="s">
        <v>1254</v>
      </c>
      <c r="B3777" s="45" t="s">
        <v>1410</v>
      </c>
      <c r="C3777" s="44" t="s">
        <v>61</v>
      </c>
      <c r="D3777" s="44" t="s">
        <v>1409</v>
      </c>
      <c r="E3777" s="668" t="s">
        <v>1251</v>
      </c>
      <c r="F3777" s="668"/>
      <c r="G3777" s="43" t="s">
        <v>1250</v>
      </c>
      <c r="H3777" s="42">
        <v>2.9000000000000001E-2</v>
      </c>
      <c r="I3777" s="41">
        <v>20.98</v>
      </c>
      <c r="J3777" s="41">
        <v>0.6</v>
      </c>
    </row>
    <row r="3778" spans="1:10" ht="24" customHeight="1" x14ac:dyDescent="0.25">
      <c r="A3778" s="44" t="s">
        <v>1254</v>
      </c>
      <c r="B3778" s="45" t="s">
        <v>1408</v>
      </c>
      <c r="C3778" s="44" t="s">
        <v>61</v>
      </c>
      <c r="D3778" s="44" t="s">
        <v>1407</v>
      </c>
      <c r="E3778" s="668" t="s">
        <v>1251</v>
      </c>
      <c r="F3778" s="668"/>
      <c r="G3778" s="43" t="s">
        <v>1250</v>
      </c>
      <c r="H3778" s="42">
        <v>2.9000000000000001E-2</v>
      </c>
      <c r="I3778" s="41">
        <v>29.46</v>
      </c>
      <c r="J3778" s="41">
        <v>0.85</v>
      </c>
    </row>
    <row r="3779" spans="1:10" ht="39" customHeight="1" x14ac:dyDescent="0.25">
      <c r="A3779" s="39" t="s">
        <v>1247</v>
      </c>
      <c r="B3779" s="40" t="s">
        <v>2587</v>
      </c>
      <c r="C3779" s="39" t="s">
        <v>61</v>
      </c>
      <c r="D3779" s="39" t="s">
        <v>2586</v>
      </c>
      <c r="E3779" s="669" t="s">
        <v>1244</v>
      </c>
      <c r="F3779" s="669"/>
      <c r="G3779" s="38" t="s">
        <v>104</v>
      </c>
      <c r="H3779" s="37">
        <v>1.2434000000000001</v>
      </c>
      <c r="I3779" s="36">
        <v>2.0099999999999998</v>
      </c>
      <c r="J3779" s="36">
        <v>2.4900000000000002</v>
      </c>
    </row>
    <row r="3780" spans="1:10" ht="26.1" customHeight="1" x14ac:dyDescent="0.25">
      <c r="A3780" s="39" t="s">
        <v>1247</v>
      </c>
      <c r="B3780" s="40" t="s">
        <v>2166</v>
      </c>
      <c r="C3780" s="39" t="s">
        <v>61</v>
      </c>
      <c r="D3780" s="39" t="s">
        <v>2165</v>
      </c>
      <c r="E3780" s="669" t="s">
        <v>1244</v>
      </c>
      <c r="F3780" s="669"/>
      <c r="G3780" s="38" t="s">
        <v>82</v>
      </c>
      <c r="H3780" s="37">
        <v>9.4000000000000004E-3</v>
      </c>
      <c r="I3780" s="36">
        <v>2.71</v>
      </c>
      <c r="J3780" s="36">
        <v>0.02</v>
      </c>
    </row>
    <row r="3781" spans="1:10" x14ac:dyDescent="0.25">
      <c r="A3781" s="35"/>
      <c r="B3781" s="35"/>
      <c r="C3781" s="35"/>
      <c r="D3781" s="35"/>
      <c r="E3781" s="35" t="s">
        <v>1243</v>
      </c>
      <c r="F3781" s="34">
        <v>0.51527249094791572</v>
      </c>
      <c r="G3781" s="35" t="s">
        <v>1242</v>
      </c>
      <c r="H3781" s="34">
        <v>0.59</v>
      </c>
      <c r="I3781" s="35" t="s">
        <v>1241</v>
      </c>
      <c r="J3781" s="34">
        <v>1.1100000000000001</v>
      </c>
    </row>
    <row r="3782" spans="1:10" x14ac:dyDescent="0.25">
      <c r="A3782" s="35"/>
      <c r="B3782" s="35"/>
      <c r="C3782" s="35"/>
      <c r="D3782" s="35"/>
      <c r="E3782" s="35" t="s">
        <v>1240</v>
      </c>
      <c r="F3782" s="34">
        <v>0.79</v>
      </c>
      <c r="G3782" s="35"/>
      <c r="H3782" s="674" t="s">
        <v>1239</v>
      </c>
      <c r="I3782" s="674"/>
      <c r="J3782" s="34">
        <v>4.75</v>
      </c>
    </row>
    <row r="3783" spans="1:10" ht="50.1" customHeight="1" thickBot="1" x14ac:dyDescent="0.3">
      <c r="A3783" s="11"/>
      <c r="B3783" s="11"/>
      <c r="C3783" s="11"/>
      <c r="D3783" s="11"/>
      <c r="E3783" s="11"/>
      <c r="F3783" s="11"/>
      <c r="G3783" s="11" t="s">
        <v>3360</v>
      </c>
      <c r="H3783" s="48">
        <v>1529.6</v>
      </c>
      <c r="I3783" s="11" t="s">
        <v>3359</v>
      </c>
      <c r="J3783" s="47">
        <v>7265.6</v>
      </c>
    </row>
    <row r="3784" spans="1:10" ht="1.2" customHeight="1" thickTop="1" x14ac:dyDescent="0.25">
      <c r="A3784" s="33"/>
      <c r="B3784" s="33"/>
      <c r="C3784" s="33"/>
      <c r="D3784" s="33"/>
      <c r="E3784" s="33"/>
      <c r="F3784" s="33"/>
      <c r="G3784" s="33"/>
      <c r="H3784" s="33"/>
      <c r="I3784" s="33"/>
      <c r="J3784" s="33"/>
    </row>
    <row r="3785" spans="1:10" ht="18" customHeight="1" x14ac:dyDescent="0.25">
      <c r="A3785" s="30" t="s">
        <v>401</v>
      </c>
      <c r="B3785" s="28" t="s">
        <v>1237</v>
      </c>
      <c r="C3785" s="30" t="s">
        <v>1236</v>
      </c>
      <c r="D3785" s="30" t="s">
        <v>10</v>
      </c>
      <c r="E3785" s="666" t="s">
        <v>1261</v>
      </c>
      <c r="F3785" s="666"/>
      <c r="G3785" s="29" t="s">
        <v>1235</v>
      </c>
      <c r="H3785" s="28" t="s">
        <v>1234</v>
      </c>
      <c r="I3785" s="28" t="s">
        <v>1233</v>
      </c>
      <c r="J3785" s="28" t="s">
        <v>11</v>
      </c>
    </row>
    <row r="3786" spans="1:10" ht="39" customHeight="1" x14ac:dyDescent="0.25">
      <c r="A3786" s="18" t="s">
        <v>1260</v>
      </c>
      <c r="B3786" s="16" t="s">
        <v>403</v>
      </c>
      <c r="C3786" s="18" t="s">
        <v>61</v>
      </c>
      <c r="D3786" s="18" t="s">
        <v>402</v>
      </c>
      <c r="E3786" s="667" t="s">
        <v>1411</v>
      </c>
      <c r="F3786" s="667"/>
      <c r="G3786" s="17" t="s">
        <v>82</v>
      </c>
      <c r="H3786" s="46">
        <v>1</v>
      </c>
      <c r="I3786" s="15">
        <v>345.7</v>
      </c>
      <c r="J3786" s="15">
        <v>345.7</v>
      </c>
    </row>
    <row r="3787" spans="1:10" ht="26.1" customHeight="1" x14ac:dyDescent="0.25">
      <c r="A3787" s="44" t="s">
        <v>1254</v>
      </c>
      <c r="B3787" s="45" t="s">
        <v>1410</v>
      </c>
      <c r="C3787" s="44" t="s">
        <v>61</v>
      </c>
      <c r="D3787" s="44" t="s">
        <v>1409</v>
      </c>
      <c r="E3787" s="668" t="s">
        <v>1251</v>
      </c>
      <c r="F3787" s="668"/>
      <c r="G3787" s="43" t="s">
        <v>1250</v>
      </c>
      <c r="H3787" s="42">
        <v>1.3231999999999999</v>
      </c>
      <c r="I3787" s="41">
        <v>20.98</v>
      </c>
      <c r="J3787" s="41">
        <v>27.76</v>
      </c>
    </row>
    <row r="3788" spans="1:10" ht="24" customHeight="1" x14ac:dyDescent="0.25">
      <c r="A3788" s="44" t="s">
        <v>1254</v>
      </c>
      <c r="B3788" s="45" t="s">
        <v>1408</v>
      </c>
      <c r="C3788" s="44" t="s">
        <v>61</v>
      </c>
      <c r="D3788" s="44" t="s">
        <v>1407</v>
      </c>
      <c r="E3788" s="668" t="s">
        <v>1251</v>
      </c>
      <c r="F3788" s="668"/>
      <c r="G3788" s="43" t="s">
        <v>1250</v>
      </c>
      <c r="H3788" s="42">
        <v>1.3231999999999999</v>
      </c>
      <c r="I3788" s="41">
        <v>29.46</v>
      </c>
      <c r="J3788" s="41">
        <v>38.979999999999997</v>
      </c>
    </row>
    <row r="3789" spans="1:10" ht="39" customHeight="1" x14ac:dyDescent="0.25">
      <c r="A3789" s="39" t="s">
        <v>1247</v>
      </c>
      <c r="B3789" s="40" t="s">
        <v>2585</v>
      </c>
      <c r="C3789" s="39" t="s">
        <v>61</v>
      </c>
      <c r="D3789" s="39" t="s">
        <v>2584</v>
      </c>
      <c r="E3789" s="669" t="s">
        <v>1244</v>
      </c>
      <c r="F3789" s="669"/>
      <c r="G3789" s="38" t="s">
        <v>82</v>
      </c>
      <c r="H3789" s="37">
        <v>3</v>
      </c>
      <c r="I3789" s="36">
        <v>3.76</v>
      </c>
      <c r="J3789" s="36">
        <v>11.28</v>
      </c>
    </row>
    <row r="3790" spans="1:10" ht="26.1" customHeight="1" x14ac:dyDescent="0.25">
      <c r="A3790" s="39" t="s">
        <v>1247</v>
      </c>
      <c r="B3790" s="40" t="s">
        <v>2583</v>
      </c>
      <c r="C3790" s="39" t="s">
        <v>61</v>
      </c>
      <c r="D3790" s="39" t="s">
        <v>2582</v>
      </c>
      <c r="E3790" s="669" t="s">
        <v>1244</v>
      </c>
      <c r="F3790" s="669"/>
      <c r="G3790" s="38" t="s">
        <v>82</v>
      </c>
      <c r="H3790" s="37">
        <v>1</v>
      </c>
      <c r="I3790" s="36">
        <v>267.68</v>
      </c>
      <c r="J3790" s="36">
        <v>267.68</v>
      </c>
    </row>
    <row r="3791" spans="1:10" x14ac:dyDescent="0.25">
      <c r="A3791" s="35"/>
      <c r="B3791" s="35"/>
      <c r="C3791" s="35"/>
      <c r="D3791" s="35"/>
      <c r="E3791" s="35" t="s">
        <v>1243</v>
      </c>
      <c r="F3791" s="34">
        <v>23.591124315291058</v>
      </c>
      <c r="G3791" s="35" t="s">
        <v>1242</v>
      </c>
      <c r="H3791" s="34">
        <v>27.23</v>
      </c>
      <c r="I3791" s="35" t="s">
        <v>1241</v>
      </c>
      <c r="J3791" s="34">
        <v>50.82</v>
      </c>
    </row>
    <row r="3792" spans="1:10" x14ac:dyDescent="0.25">
      <c r="A3792" s="35"/>
      <c r="B3792" s="35"/>
      <c r="C3792" s="35"/>
      <c r="D3792" s="35"/>
      <c r="E3792" s="35" t="s">
        <v>1240</v>
      </c>
      <c r="F3792" s="34">
        <v>69.14</v>
      </c>
      <c r="G3792" s="35"/>
      <c r="H3792" s="674" t="s">
        <v>1239</v>
      </c>
      <c r="I3792" s="674"/>
      <c r="J3792" s="34">
        <v>414.84</v>
      </c>
    </row>
    <row r="3793" spans="1:10" ht="50.1" customHeight="1" thickBot="1" x14ac:dyDescent="0.3">
      <c r="A3793" s="11"/>
      <c r="B3793" s="11"/>
      <c r="C3793" s="11"/>
      <c r="D3793" s="11"/>
      <c r="E3793" s="11"/>
      <c r="F3793" s="11"/>
      <c r="G3793" s="11" t="s">
        <v>3360</v>
      </c>
      <c r="H3793" s="48">
        <v>1</v>
      </c>
      <c r="I3793" s="11" t="s">
        <v>3359</v>
      </c>
      <c r="J3793" s="47">
        <v>414.84</v>
      </c>
    </row>
    <row r="3794" spans="1:10" ht="1.2" customHeight="1" thickTop="1" x14ac:dyDescent="0.25">
      <c r="A3794" s="33"/>
      <c r="B3794" s="33"/>
      <c r="C3794" s="33"/>
      <c r="D3794" s="33"/>
      <c r="E3794" s="33"/>
      <c r="F3794" s="33"/>
      <c r="G3794" s="33"/>
      <c r="H3794" s="33"/>
      <c r="I3794" s="33"/>
      <c r="J3794" s="33"/>
    </row>
    <row r="3795" spans="1:10" ht="18" customHeight="1" x14ac:dyDescent="0.25">
      <c r="A3795" s="30" t="s">
        <v>401</v>
      </c>
      <c r="B3795" s="28" t="s">
        <v>1237</v>
      </c>
      <c r="C3795" s="30" t="s">
        <v>1236</v>
      </c>
      <c r="D3795" s="30" t="s">
        <v>10</v>
      </c>
      <c r="E3795" s="666" t="s">
        <v>1261</v>
      </c>
      <c r="F3795" s="666"/>
      <c r="G3795" s="29" t="s">
        <v>1235</v>
      </c>
      <c r="H3795" s="28" t="s">
        <v>1234</v>
      </c>
      <c r="I3795" s="28" t="s">
        <v>1233</v>
      </c>
      <c r="J3795" s="28" t="s">
        <v>11</v>
      </c>
    </row>
    <row r="3796" spans="1:10" ht="26.1" customHeight="1" x14ac:dyDescent="0.25">
      <c r="A3796" s="18" t="s">
        <v>1260</v>
      </c>
      <c r="B3796" s="16" t="s">
        <v>400</v>
      </c>
      <c r="C3796" s="18" t="s">
        <v>61</v>
      </c>
      <c r="D3796" s="18" t="s">
        <v>399</v>
      </c>
      <c r="E3796" s="667" t="s">
        <v>1411</v>
      </c>
      <c r="F3796" s="667"/>
      <c r="G3796" s="17" t="s">
        <v>82</v>
      </c>
      <c r="H3796" s="46">
        <v>1</v>
      </c>
      <c r="I3796" s="15">
        <v>733.84</v>
      </c>
      <c r="J3796" s="15">
        <v>733.84</v>
      </c>
    </row>
    <row r="3797" spans="1:10" ht="26.1" customHeight="1" x14ac:dyDescent="0.25">
      <c r="A3797" s="44" t="s">
        <v>1254</v>
      </c>
      <c r="B3797" s="45" t="s">
        <v>1410</v>
      </c>
      <c r="C3797" s="44" t="s">
        <v>61</v>
      </c>
      <c r="D3797" s="44" t="s">
        <v>1409</v>
      </c>
      <c r="E3797" s="668" t="s">
        <v>1251</v>
      </c>
      <c r="F3797" s="668"/>
      <c r="G3797" s="43" t="s">
        <v>1250</v>
      </c>
      <c r="H3797" s="42">
        <v>0.4</v>
      </c>
      <c r="I3797" s="41">
        <v>20.98</v>
      </c>
      <c r="J3797" s="41">
        <v>8.39</v>
      </c>
    </row>
    <row r="3798" spans="1:10" ht="24" customHeight="1" x14ac:dyDescent="0.25">
      <c r="A3798" s="44" t="s">
        <v>1254</v>
      </c>
      <c r="B3798" s="45" t="s">
        <v>1408</v>
      </c>
      <c r="C3798" s="44" t="s">
        <v>61</v>
      </c>
      <c r="D3798" s="44" t="s">
        <v>1407</v>
      </c>
      <c r="E3798" s="668" t="s">
        <v>1251</v>
      </c>
      <c r="F3798" s="668"/>
      <c r="G3798" s="43" t="s">
        <v>1250</v>
      </c>
      <c r="H3798" s="42">
        <v>0.4</v>
      </c>
      <c r="I3798" s="41">
        <v>29.46</v>
      </c>
      <c r="J3798" s="41">
        <v>11.78</v>
      </c>
    </row>
    <row r="3799" spans="1:10" ht="26.1" customHeight="1" x14ac:dyDescent="0.25">
      <c r="A3799" s="39" t="s">
        <v>1247</v>
      </c>
      <c r="B3799" s="40" t="s">
        <v>2581</v>
      </c>
      <c r="C3799" s="39" t="s">
        <v>61</v>
      </c>
      <c r="D3799" s="39" t="s">
        <v>2580</v>
      </c>
      <c r="E3799" s="669" t="s">
        <v>1244</v>
      </c>
      <c r="F3799" s="669"/>
      <c r="G3799" s="38" t="s">
        <v>82</v>
      </c>
      <c r="H3799" s="37">
        <v>1</v>
      </c>
      <c r="I3799" s="36">
        <v>713.67</v>
      </c>
      <c r="J3799" s="36">
        <v>713.67</v>
      </c>
    </row>
    <row r="3800" spans="1:10" x14ac:dyDescent="0.25">
      <c r="A3800" s="35"/>
      <c r="B3800" s="35"/>
      <c r="C3800" s="35"/>
      <c r="D3800" s="35"/>
      <c r="E3800" s="35" t="s">
        <v>1243</v>
      </c>
      <c r="F3800" s="34">
        <v>7.1302571720360231</v>
      </c>
      <c r="G3800" s="35" t="s">
        <v>1242</v>
      </c>
      <c r="H3800" s="34">
        <v>8.23</v>
      </c>
      <c r="I3800" s="35" t="s">
        <v>1241</v>
      </c>
      <c r="J3800" s="34">
        <v>15.36</v>
      </c>
    </row>
    <row r="3801" spans="1:10" x14ac:dyDescent="0.25">
      <c r="A3801" s="35"/>
      <c r="B3801" s="35"/>
      <c r="C3801" s="35"/>
      <c r="D3801" s="35"/>
      <c r="E3801" s="35" t="s">
        <v>1240</v>
      </c>
      <c r="F3801" s="34">
        <v>146.76</v>
      </c>
      <c r="G3801" s="35"/>
      <c r="H3801" s="674" t="s">
        <v>1239</v>
      </c>
      <c r="I3801" s="674"/>
      <c r="J3801" s="34">
        <v>880.6</v>
      </c>
    </row>
    <row r="3802" spans="1:10" ht="50.1" customHeight="1" thickBot="1" x14ac:dyDescent="0.3">
      <c r="A3802" s="11"/>
      <c r="B3802" s="11"/>
      <c r="C3802" s="11"/>
      <c r="D3802" s="11"/>
      <c r="E3802" s="11"/>
      <c r="F3802" s="11"/>
      <c r="G3802" s="11" t="s">
        <v>3360</v>
      </c>
      <c r="H3802" s="48">
        <v>1</v>
      </c>
      <c r="I3802" s="11" t="s">
        <v>3359</v>
      </c>
      <c r="J3802" s="47">
        <v>880.6</v>
      </c>
    </row>
    <row r="3803" spans="1:10" ht="1.2" customHeight="1" thickTop="1" x14ac:dyDescent="0.25">
      <c r="A3803" s="33"/>
      <c r="B3803" s="33"/>
      <c r="C3803" s="33"/>
      <c r="D3803" s="33"/>
      <c r="E3803" s="33"/>
      <c r="F3803" s="33"/>
      <c r="G3803" s="33"/>
      <c r="H3803" s="33"/>
      <c r="I3803" s="33"/>
      <c r="J3803" s="33"/>
    </row>
    <row r="3804" spans="1:10" ht="18" customHeight="1" x14ac:dyDescent="0.25">
      <c r="A3804" s="30" t="s">
        <v>396</v>
      </c>
      <c r="B3804" s="28" t="s">
        <v>1237</v>
      </c>
      <c r="C3804" s="30" t="s">
        <v>1236</v>
      </c>
      <c r="D3804" s="30" t="s">
        <v>10</v>
      </c>
      <c r="E3804" s="666" t="s">
        <v>1261</v>
      </c>
      <c r="F3804" s="666"/>
      <c r="G3804" s="29" t="s">
        <v>1235</v>
      </c>
      <c r="H3804" s="28" t="s">
        <v>1234</v>
      </c>
      <c r="I3804" s="28" t="s">
        <v>1233</v>
      </c>
      <c r="J3804" s="28" t="s">
        <v>11</v>
      </c>
    </row>
    <row r="3805" spans="1:10" ht="39" customHeight="1" x14ac:dyDescent="0.25">
      <c r="A3805" s="18" t="s">
        <v>1260</v>
      </c>
      <c r="B3805" s="16" t="s">
        <v>393</v>
      </c>
      <c r="C3805" s="18" t="s">
        <v>61</v>
      </c>
      <c r="D3805" s="18" t="s">
        <v>392</v>
      </c>
      <c r="E3805" s="667" t="s">
        <v>1411</v>
      </c>
      <c r="F3805" s="667"/>
      <c r="G3805" s="17" t="s">
        <v>104</v>
      </c>
      <c r="H3805" s="46">
        <v>1</v>
      </c>
      <c r="I3805" s="15">
        <v>3.96</v>
      </c>
      <c r="J3805" s="15">
        <v>3.96</v>
      </c>
    </row>
    <row r="3806" spans="1:10" ht="26.1" customHeight="1" x14ac:dyDescent="0.25">
      <c r="A3806" s="44" t="s">
        <v>1254</v>
      </c>
      <c r="B3806" s="45" t="s">
        <v>1410</v>
      </c>
      <c r="C3806" s="44" t="s">
        <v>61</v>
      </c>
      <c r="D3806" s="44" t="s">
        <v>1409</v>
      </c>
      <c r="E3806" s="668" t="s">
        <v>1251</v>
      </c>
      <c r="F3806" s="668"/>
      <c r="G3806" s="43" t="s">
        <v>1250</v>
      </c>
      <c r="H3806" s="42">
        <v>2.9000000000000001E-2</v>
      </c>
      <c r="I3806" s="41">
        <v>20.98</v>
      </c>
      <c r="J3806" s="41">
        <v>0.6</v>
      </c>
    </row>
    <row r="3807" spans="1:10" ht="24" customHeight="1" x14ac:dyDescent="0.25">
      <c r="A3807" s="44" t="s">
        <v>1254</v>
      </c>
      <c r="B3807" s="45" t="s">
        <v>1408</v>
      </c>
      <c r="C3807" s="44" t="s">
        <v>61</v>
      </c>
      <c r="D3807" s="44" t="s">
        <v>1407</v>
      </c>
      <c r="E3807" s="668" t="s">
        <v>1251</v>
      </c>
      <c r="F3807" s="668"/>
      <c r="G3807" s="43" t="s">
        <v>1250</v>
      </c>
      <c r="H3807" s="42">
        <v>2.9000000000000001E-2</v>
      </c>
      <c r="I3807" s="41">
        <v>29.46</v>
      </c>
      <c r="J3807" s="41">
        <v>0.85</v>
      </c>
    </row>
    <row r="3808" spans="1:10" ht="39" customHeight="1" x14ac:dyDescent="0.25">
      <c r="A3808" s="39" t="s">
        <v>1247</v>
      </c>
      <c r="B3808" s="40" t="s">
        <v>2587</v>
      </c>
      <c r="C3808" s="39" t="s">
        <v>61</v>
      </c>
      <c r="D3808" s="39" t="s">
        <v>2586</v>
      </c>
      <c r="E3808" s="669" t="s">
        <v>1244</v>
      </c>
      <c r="F3808" s="669"/>
      <c r="G3808" s="38" t="s">
        <v>104</v>
      </c>
      <c r="H3808" s="37">
        <v>1.2434000000000001</v>
      </c>
      <c r="I3808" s="36">
        <v>2.0099999999999998</v>
      </c>
      <c r="J3808" s="36">
        <v>2.4900000000000002</v>
      </c>
    </row>
    <row r="3809" spans="1:10" ht="26.1" customHeight="1" x14ac:dyDescent="0.25">
      <c r="A3809" s="39" t="s">
        <v>1247</v>
      </c>
      <c r="B3809" s="40" t="s">
        <v>2166</v>
      </c>
      <c r="C3809" s="39" t="s">
        <v>61</v>
      </c>
      <c r="D3809" s="39" t="s">
        <v>2165</v>
      </c>
      <c r="E3809" s="669" t="s">
        <v>1244</v>
      </c>
      <c r="F3809" s="669"/>
      <c r="G3809" s="38" t="s">
        <v>82</v>
      </c>
      <c r="H3809" s="37">
        <v>9.4000000000000004E-3</v>
      </c>
      <c r="I3809" s="36">
        <v>2.71</v>
      </c>
      <c r="J3809" s="36">
        <v>0.02</v>
      </c>
    </row>
    <row r="3810" spans="1:10" x14ac:dyDescent="0.25">
      <c r="A3810" s="35"/>
      <c r="B3810" s="35"/>
      <c r="C3810" s="35"/>
      <c r="D3810" s="35"/>
      <c r="E3810" s="35" t="s">
        <v>1243</v>
      </c>
      <c r="F3810" s="34">
        <v>0.51527249094791572</v>
      </c>
      <c r="G3810" s="35" t="s">
        <v>1242</v>
      </c>
      <c r="H3810" s="34">
        <v>0.59</v>
      </c>
      <c r="I3810" s="35" t="s">
        <v>1241</v>
      </c>
      <c r="J3810" s="34">
        <v>1.1100000000000001</v>
      </c>
    </row>
    <row r="3811" spans="1:10" x14ac:dyDescent="0.25">
      <c r="A3811" s="35"/>
      <c r="B3811" s="35"/>
      <c r="C3811" s="35"/>
      <c r="D3811" s="35"/>
      <c r="E3811" s="35" t="s">
        <v>1240</v>
      </c>
      <c r="F3811" s="34">
        <v>0.79</v>
      </c>
      <c r="G3811" s="35"/>
      <c r="H3811" s="674" t="s">
        <v>1239</v>
      </c>
      <c r="I3811" s="674"/>
      <c r="J3811" s="34">
        <v>4.75</v>
      </c>
    </row>
    <row r="3812" spans="1:10" ht="50.1" customHeight="1" thickBot="1" x14ac:dyDescent="0.3">
      <c r="A3812" s="11"/>
      <c r="B3812" s="11"/>
      <c r="C3812" s="11"/>
      <c r="D3812" s="11"/>
      <c r="E3812" s="11"/>
      <c r="F3812" s="11"/>
      <c r="G3812" s="11" t="s">
        <v>3360</v>
      </c>
      <c r="H3812" s="48">
        <v>1529.6</v>
      </c>
      <c r="I3812" s="11" t="s">
        <v>3359</v>
      </c>
      <c r="J3812" s="47">
        <v>7265.6</v>
      </c>
    </row>
    <row r="3813" spans="1:10" ht="1.2" customHeight="1" thickTop="1" x14ac:dyDescent="0.25">
      <c r="A3813" s="33"/>
      <c r="B3813" s="33"/>
      <c r="C3813" s="33"/>
      <c r="D3813" s="33"/>
      <c r="E3813" s="33"/>
      <c r="F3813" s="33"/>
      <c r="G3813" s="33"/>
      <c r="H3813" s="33"/>
      <c r="I3813" s="33"/>
      <c r="J3813" s="33"/>
    </row>
    <row r="3814" spans="1:10" ht="18" customHeight="1" x14ac:dyDescent="0.25">
      <c r="A3814" s="30" t="s">
        <v>396</v>
      </c>
      <c r="B3814" s="28" t="s">
        <v>1237</v>
      </c>
      <c r="C3814" s="30" t="s">
        <v>1236</v>
      </c>
      <c r="D3814" s="30" t="s">
        <v>10</v>
      </c>
      <c r="E3814" s="666" t="s">
        <v>1261</v>
      </c>
      <c r="F3814" s="666"/>
      <c r="G3814" s="29" t="s">
        <v>1235</v>
      </c>
      <c r="H3814" s="28" t="s">
        <v>1234</v>
      </c>
      <c r="I3814" s="28" t="s">
        <v>1233</v>
      </c>
      <c r="J3814" s="28" t="s">
        <v>11</v>
      </c>
    </row>
    <row r="3815" spans="1:10" ht="26.1" customHeight="1" x14ac:dyDescent="0.25">
      <c r="A3815" s="18" t="s">
        <v>1260</v>
      </c>
      <c r="B3815" s="16" t="s">
        <v>398</v>
      </c>
      <c r="C3815" s="18" t="s">
        <v>61</v>
      </c>
      <c r="D3815" s="18" t="s">
        <v>397</v>
      </c>
      <c r="E3815" s="667" t="s">
        <v>1411</v>
      </c>
      <c r="F3815" s="667"/>
      <c r="G3815" s="17" t="s">
        <v>82</v>
      </c>
      <c r="H3815" s="46">
        <v>1</v>
      </c>
      <c r="I3815" s="15">
        <v>73.040000000000006</v>
      </c>
      <c r="J3815" s="15">
        <v>73.040000000000006</v>
      </c>
    </row>
    <row r="3816" spans="1:10" ht="26.1" customHeight="1" x14ac:dyDescent="0.25">
      <c r="A3816" s="44" t="s">
        <v>1254</v>
      </c>
      <c r="B3816" s="45" t="s">
        <v>1410</v>
      </c>
      <c r="C3816" s="44" t="s">
        <v>61</v>
      </c>
      <c r="D3816" s="44" t="s">
        <v>1409</v>
      </c>
      <c r="E3816" s="668" t="s">
        <v>1251</v>
      </c>
      <c r="F3816" s="668"/>
      <c r="G3816" s="43" t="s">
        <v>1250</v>
      </c>
      <c r="H3816" s="42">
        <v>0.40570000000000001</v>
      </c>
      <c r="I3816" s="41">
        <v>20.98</v>
      </c>
      <c r="J3816" s="41">
        <v>8.51</v>
      </c>
    </row>
    <row r="3817" spans="1:10" ht="24" customHeight="1" x14ac:dyDescent="0.25">
      <c r="A3817" s="44" t="s">
        <v>1254</v>
      </c>
      <c r="B3817" s="45" t="s">
        <v>1408</v>
      </c>
      <c r="C3817" s="44" t="s">
        <v>61</v>
      </c>
      <c r="D3817" s="44" t="s">
        <v>1407</v>
      </c>
      <c r="E3817" s="668" t="s">
        <v>1251</v>
      </c>
      <c r="F3817" s="668"/>
      <c r="G3817" s="43" t="s">
        <v>1250</v>
      </c>
      <c r="H3817" s="42">
        <v>0.40570000000000001</v>
      </c>
      <c r="I3817" s="41">
        <v>29.46</v>
      </c>
      <c r="J3817" s="41">
        <v>11.95</v>
      </c>
    </row>
    <row r="3818" spans="1:10" ht="39" customHeight="1" x14ac:dyDescent="0.25">
      <c r="A3818" s="39" t="s">
        <v>1247</v>
      </c>
      <c r="B3818" s="40" t="s">
        <v>1995</v>
      </c>
      <c r="C3818" s="39" t="s">
        <v>61</v>
      </c>
      <c r="D3818" s="39" t="s">
        <v>1994</v>
      </c>
      <c r="E3818" s="669" t="s">
        <v>1244</v>
      </c>
      <c r="F3818" s="669"/>
      <c r="G3818" s="38" t="s">
        <v>82</v>
      </c>
      <c r="H3818" s="37">
        <v>3</v>
      </c>
      <c r="I3818" s="36">
        <v>1.17</v>
      </c>
      <c r="J3818" s="36">
        <v>3.51</v>
      </c>
    </row>
    <row r="3819" spans="1:10" ht="26.1" customHeight="1" x14ac:dyDescent="0.25">
      <c r="A3819" s="39" t="s">
        <v>1247</v>
      </c>
      <c r="B3819" s="40" t="s">
        <v>2579</v>
      </c>
      <c r="C3819" s="39" t="s">
        <v>61</v>
      </c>
      <c r="D3819" s="39" t="s">
        <v>2578</v>
      </c>
      <c r="E3819" s="669" t="s">
        <v>1244</v>
      </c>
      <c r="F3819" s="669"/>
      <c r="G3819" s="38" t="s">
        <v>82</v>
      </c>
      <c r="H3819" s="37">
        <v>1</v>
      </c>
      <c r="I3819" s="36">
        <v>49.07</v>
      </c>
      <c r="J3819" s="36">
        <v>49.07</v>
      </c>
    </row>
    <row r="3820" spans="1:10" x14ac:dyDescent="0.25">
      <c r="A3820" s="35"/>
      <c r="B3820" s="35"/>
      <c r="C3820" s="35"/>
      <c r="D3820" s="35"/>
      <c r="E3820" s="35" t="s">
        <v>1243</v>
      </c>
      <c r="F3820" s="34">
        <v>7.2323832513229966</v>
      </c>
      <c r="G3820" s="35" t="s">
        <v>1242</v>
      </c>
      <c r="H3820" s="34">
        <v>8.35</v>
      </c>
      <c r="I3820" s="35" t="s">
        <v>1241</v>
      </c>
      <c r="J3820" s="34">
        <v>15.58</v>
      </c>
    </row>
    <row r="3821" spans="1:10" x14ac:dyDescent="0.25">
      <c r="A3821" s="35"/>
      <c r="B3821" s="35"/>
      <c r="C3821" s="35"/>
      <c r="D3821" s="35"/>
      <c r="E3821" s="35" t="s">
        <v>1240</v>
      </c>
      <c r="F3821" s="34">
        <v>14.6</v>
      </c>
      <c r="G3821" s="35"/>
      <c r="H3821" s="674" t="s">
        <v>1239</v>
      </c>
      <c r="I3821" s="674"/>
      <c r="J3821" s="34">
        <v>87.64</v>
      </c>
    </row>
    <row r="3822" spans="1:10" ht="50.1" customHeight="1" thickBot="1" x14ac:dyDescent="0.3">
      <c r="A3822" s="11"/>
      <c r="B3822" s="11"/>
      <c r="C3822" s="11"/>
      <c r="D3822" s="11"/>
      <c r="E3822" s="11"/>
      <c r="F3822" s="11"/>
      <c r="G3822" s="11" t="s">
        <v>3360</v>
      </c>
      <c r="H3822" s="48">
        <v>2</v>
      </c>
      <c r="I3822" s="11" t="s">
        <v>3359</v>
      </c>
      <c r="J3822" s="47">
        <v>175.28</v>
      </c>
    </row>
    <row r="3823" spans="1:10" ht="1.2" customHeight="1" thickTop="1" x14ac:dyDescent="0.25">
      <c r="A3823" s="33"/>
      <c r="B3823" s="33"/>
      <c r="C3823" s="33"/>
      <c r="D3823" s="33"/>
      <c r="E3823" s="33"/>
      <c r="F3823" s="33"/>
      <c r="G3823" s="33"/>
      <c r="H3823" s="33"/>
      <c r="I3823" s="33"/>
      <c r="J3823" s="33"/>
    </row>
    <row r="3824" spans="1:10" ht="18" customHeight="1" x14ac:dyDescent="0.25">
      <c r="A3824" s="30" t="s">
        <v>396</v>
      </c>
      <c r="B3824" s="28" t="s">
        <v>1237</v>
      </c>
      <c r="C3824" s="30" t="s">
        <v>1236</v>
      </c>
      <c r="D3824" s="30" t="s">
        <v>10</v>
      </c>
      <c r="E3824" s="666" t="s">
        <v>1261</v>
      </c>
      <c r="F3824" s="666"/>
      <c r="G3824" s="29" t="s">
        <v>1235</v>
      </c>
      <c r="H3824" s="28" t="s">
        <v>1234</v>
      </c>
      <c r="I3824" s="28" t="s">
        <v>1233</v>
      </c>
      <c r="J3824" s="28" t="s">
        <v>11</v>
      </c>
    </row>
    <row r="3825" spans="1:10" ht="24" customHeight="1" x14ac:dyDescent="0.25">
      <c r="A3825" s="18" t="s">
        <v>1260</v>
      </c>
      <c r="B3825" s="16" t="s">
        <v>395</v>
      </c>
      <c r="C3825" s="18" t="s">
        <v>113</v>
      </c>
      <c r="D3825" s="18" t="s">
        <v>394</v>
      </c>
      <c r="E3825" s="667">
        <v>711</v>
      </c>
      <c r="F3825" s="667"/>
      <c r="G3825" s="17" t="s">
        <v>201</v>
      </c>
      <c r="H3825" s="46">
        <v>1</v>
      </c>
      <c r="I3825" s="15">
        <v>370.21</v>
      </c>
      <c r="J3825" s="15">
        <v>370.21</v>
      </c>
    </row>
    <row r="3826" spans="1:10" ht="24" customHeight="1" x14ac:dyDescent="0.25">
      <c r="A3826" s="39" t="s">
        <v>1247</v>
      </c>
      <c r="B3826" s="40" t="s">
        <v>2577</v>
      </c>
      <c r="C3826" s="39" t="s">
        <v>113</v>
      </c>
      <c r="D3826" s="39" t="s">
        <v>394</v>
      </c>
      <c r="E3826" s="669" t="s">
        <v>1244</v>
      </c>
      <c r="F3826" s="669"/>
      <c r="G3826" s="38" t="s">
        <v>77</v>
      </c>
      <c r="H3826" s="37">
        <v>1</v>
      </c>
      <c r="I3826" s="36">
        <v>336.06</v>
      </c>
      <c r="J3826" s="36">
        <v>336.06</v>
      </c>
    </row>
    <row r="3827" spans="1:10" ht="24" customHeight="1" x14ac:dyDescent="0.25">
      <c r="A3827" s="39" t="s">
        <v>1247</v>
      </c>
      <c r="B3827" s="40" t="s">
        <v>2454</v>
      </c>
      <c r="C3827" s="39" t="s">
        <v>113</v>
      </c>
      <c r="D3827" s="39" t="s">
        <v>2453</v>
      </c>
      <c r="E3827" s="669" t="s">
        <v>1307</v>
      </c>
      <c r="F3827" s="669"/>
      <c r="G3827" s="38" t="s">
        <v>1250</v>
      </c>
      <c r="H3827" s="37">
        <v>0.9</v>
      </c>
      <c r="I3827" s="36">
        <v>22.23</v>
      </c>
      <c r="J3827" s="36">
        <v>20</v>
      </c>
    </row>
    <row r="3828" spans="1:10" ht="24" customHeight="1" x14ac:dyDescent="0.25">
      <c r="A3828" s="39" t="s">
        <v>1247</v>
      </c>
      <c r="B3828" s="40" t="s">
        <v>2452</v>
      </c>
      <c r="C3828" s="39" t="s">
        <v>113</v>
      </c>
      <c r="D3828" s="39" t="s">
        <v>2451</v>
      </c>
      <c r="E3828" s="669" t="s">
        <v>1307</v>
      </c>
      <c r="F3828" s="669"/>
      <c r="G3828" s="38" t="s">
        <v>1250</v>
      </c>
      <c r="H3828" s="37">
        <v>0.9</v>
      </c>
      <c r="I3828" s="36">
        <v>15.73</v>
      </c>
      <c r="J3828" s="36">
        <v>14.15</v>
      </c>
    </row>
    <row r="3829" spans="1:10" x14ac:dyDescent="0.25">
      <c r="A3829" s="35"/>
      <c r="B3829" s="35"/>
      <c r="C3829" s="35"/>
      <c r="D3829" s="35"/>
      <c r="E3829" s="35" t="s">
        <v>1243</v>
      </c>
      <c r="F3829" s="34">
        <v>15.852752799999999</v>
      </c>
      <c r="G3829" s="35" t="s">
        <v>1242</v>
      </c>
      <c r="H3829" s="34">
        <v>18.3</v>
      </c>
      <c r="I3829" s="35" t="s">
        <v>1241</v>
      </c>
      <c r="J3829" s="34">
        <v>34.15</v>
      </c>
    </row>
    <row r="3830" spans="1:10" x14ac:dyDescent="0.25">
      <c r="A3830" s="35"/>
      <c r="B3830" s="35"/>
      <c r="C3830" s="35"/>
      <c r="D3830" s="35"/>
      <c r="E3830" s="35" t="s">
        <v>1240</v>
      </c>
      <c r="F3830" s="34">
        <v>74.040000000000006</v>
      </c>
      <c r="G3830" s="35"/>
      <c r="H3830" s="674" t="s">
        <v>1239</v>
      </c>
      <c r="I3830" s="674"/>
      <c r="J3830" s="34">
        <v>444.25</v>
      </c>
    </row>
    <row r="3831" spans="1:10" ht="50.1" customHeight="1" thickBot="1" x14ac:dyDescent="0.3">
      <c r="A3831" s="11"/>
      <c r="B3831" s="11"/>
      <c r="C3831" s="11"/>
      <c r="D3831" s="11"/>
      <c r="E3831" s="11"/>
      <c r="F3831" s="11"/>
      <c r="G3831" s="11" t="s">
        <v>3360</v>
      </c>
      <c r="H3831" s="48">
        <v>2</v>
      </c>
      <c r="I3831" s="11" t="s">
        <v>3359</v>
      </c>
      <c r="J3831" s="47">
        <v>888.5</v>
      </c>
    </row>
    <row r="3832" spans="1:10" ht="1.2" customHeight="1" thickTop="1" x14ac:dyDescent="0.25">
      <c r="A3832" s="33"/>
      <c r="B3832" s="33"/>
      <c r="C3832" s="33"/>
      <c r="D3832" s="33"/>
      <c r="E3832" s="33"/>
      <c r="F3832" s="33"/>
      <c r="G3832" s="33"/>
      <c r="H3832" s="33"/>
      <c r="I3832" s="33"/>
      <c r="J3832" s="33"/>
    </row>
    <row r="3833" spans="1:10" ht="18" customHeight="1" x14ac:dyDescent="0.25">
      <c r="A3833" s="30" t="s">
        <v>391</v>
      </c>
      <c r="B3833" s="28" t="s">
        <v>1237</v>
      </c>
      <c r="C3833" s="30" t="s">
        <v>1236</v>
      </c>
      <c r="D3833" s="30" t="s">
        <v>10</v>
      </c>
      <c r="E3833" s="666" t="s">
        <v>1261</v>
      </c>
      <c r="F3833" s="666"/>
      <c r="G3833" s="29" t="s">
        <v>1235</v>
      </c>
      <c r="H3833" s="28" t="s">
        <v>1234</v>
      </c>
      <c r="I3833" s="28" t="s">
        <v>1233</v>
      </c>
      <c r="J3833" s="28" t="s">
        <v>11</v>
      </c>
    </row>
    <row r="3834" spans="1:10" ht="39" customHeight="1" x14ac:dyDescent="0.25">
      <c r="A3834" s="18" t="s">
        <v>1260</v>
      </c>
      <c r="B3834" s="16" t="s">
        <v>393</v>
      </c>
      <c r="C3834" s="18" t="s">
        <v>61</v>
      </c>
      <c r="D3834" s="18" t="s">
        <v>392</v>
      </c>
      <c r="E3834" s="667" t="s">
        <v>1411</v>
      </c>
      <c r="F3834" s="667"/>
      <c r="G3834" s="17" t="s">
        <v>104</v>
      </c>
      <c r="H3834" s="46">
        <v>1</v>
      </c>
      <c r="I3834" s="15">
        <v>3.96</v>
      </c>
      <c r="J3834" s="15">
        <v>3.96</v>
      </c>
    </row>
    <row r="3835" spans="1:10" ht="26.1" customHeight="1" x14ac:dyDescent="0.25">
      <c r="A3835" s="44" t="s">
        <v>1254</v>
      </c>
      <c r="B3835" s="45" t="s">
        <v>1410</v>
      </c>
      <c r="C3835" s="44" t="s">
        <v>61</v>
      </c>
      <c r="D3835" s="44" t="s">
        <v>1409</v>
      </c>
      <c r="E3835" s="668" t="s">
        <v>1251</v>
      </c>
      <c r="F3835" s="668"/>
      <c r="G3835" s="43" t="s">
        <v>1250</v>
      </c>
      <c r="H3835" s="42">
        <v>2.9000000000000001E-2</v>
      </c>
      <c r="I3835" s="41">
        <v>20.98</v>
      </c>
      <c r="J3835" s="41">
        <v>0.6</v>
      </c>
    </row>
    <row r="3836" spans="1:10" ht="24" customHeight="1" x14ac:dyDescent="0.25">
      <c r="A3836" s="44" t="s">
        <v>1254</v>
      </c>
      <c r="B3836" s="45" t="s">
        <v>1408</v>
      </c>
      <c r="C3836" s="44" t="s">
        <v>61</v>
      </c>
      <c r="D3836" s="44" t="s">
        <v>1407</v>
      </c>
      <c r="E3836" s="668" t="s">
        <v>1251</v>
      </c>
      <c r="F3836" s="668"/>
      <c r="G3836" s="43" t="s">
        <v>1250</v>
      </c>
      <c r="H3836" s="42">
        <v>2.9000000000000001E-2</v>
      </c>
      <c r="I3836" s="41">
        <v>29.46</v>
      </c>
      <c r="J3836" s="41">
        <v>0.85</v>
      </c>
    </row>
    <row r="3837" spans="1:10" ht="39" customHeight="1" x14ac:dyDescent="0.25">
      <c r="A3837" s="39" t="s">
        <v>1247</v>
      </c>
      <c r="B3837" s="40" t="s">
        <v>2587</v>
      </c>
      <c r="C3837" s="39" t="s">
        <v>61</v>
      </c>
      <c r="D3837" s="39" t="s">
        <v>2586</v>
      </c>
      <c r="E3837" s="669" t="s">
        <v>1244</v>
      </c>
      <c r="F3837" s="669"/>
      <c r="G3837" s="38" t="s">
        <v>104</v>
      </c>
      <c r="H3837" s="37">
        <v>1.2434000000000001</v>
      </c>
      <c r="I3837" s="36">
        <v>2.0099999999999998</v>
      </c>
      <c r="J3837" s="36">
        <v>2.4900000000000002</v>
      </c>
    </row>
    <row r="3838" spans="1:10" ht="26.1" customHeight="1" x14ac:dyDescent="0.25">
      <c r="A3838" s="39" t="s">
        <v>1247</v>
      </c>
      <c r="B3838" s="40" t="s">
        <v>2166</v>
      </c>
      <c r="C3838" s="39" t="s">
        <v>61</v>
      </c>
      <c r="D3838" s="39" t="s">
        <v>2165</v>
      </c>
      <c r="E3838" s="669" t="s">
        <v>1244</v>
      </c>
      <c r="F3838" s="669"/>
      <c r="G3838" s="38" t="s">
        <v>82</v>
      </c>
      <c r="H3838" s="37">
        <v>9.4000000000000004E-3</v>
      </c>
      <c r="I3838" s="36">
        <v>2.71</v>
      </c>
      <c r="J3838" s="36">
        <v>0.02</v>
      </c>
    </row>
    <row r="3839" spans="1:10" x14ac:dyDescent="0.25">
      <c r="A3839" s="35"/>
      <c r="B3839" s="35"/>
      <c r="C3839" s="35"/>
      <c r="D3839" s="35"/>
      <c r="E3839" s="35" t="s">
        <v>1243</v>
      </c>
      <c r="F3839" s="34">
        <v>0.51527249094791572</v>
      </c>
      <c r="G3839" s="35" t="s">
        <v>1242</v>
      </c>
      <c r="H3839" s="34">
        <v>0.59</v>
      </c>
      <c r="I3839" s="35" t="s">
        <v>1241</v>
      </c>
      <c r="J3839" s="34">
        <v>1.1100000000000001</v>
      </c>
    </row>
    <row r="3840" spans="1:10" x14ac:dyDescent="0.25">
      <c r="A3840" s="35"/>
      <c r="B3840" s="35"/>
      <c r="C3840" s="35"/>
      <c r="D3840" s="35"/>
      <c r="E3840" s="35" t="s">
        <v>1240</v>
      </c>
      <c r="F3840" s="34">
        <v>0.79</v>
      </c>
      <c r="G3840" s="35"/>
      <c r="H3840" s="674" t="s">
        <v>1239</v>
      </c>
      <c r="I3840" s="674"/>
      <c r="J3840" s="34">
        <v>4.75</v>
      </c>
    </row>
    <row r="3841" spans="1:10" ht="50.1" customHeight="1" thickBot="1" x14ac:dyDescent="0.3">
      <c r="A3841" s="11"/>
      <c r="B3841" s="11"/>
      <c r="C3841" s="11"/>
      <c r="D3841" s="11"/>
      <c r="E3841" s="11"/>
      <c r="F3841" s="11"/>
      <c r="G3841" s="11" t="s">
        <v>3360</v>
      </c>
      <c r="H3841" s="48">
        <v>1529.6</v>
      </c>
      <c r="I3841" s="11" t="s">
        <v>3359</v>
      </c>
      <c r="J3841" s="47">
        <v>7265.6</v>
      </c>
    </row>
    <row r="3842" spans="1:10" ht="1.2" customHeight="1" thickTop="1" x14ac:dyDescent="0.25">
      <c r="A3842" s="33"/>
      <c r="B3842" s="33"/>
      <c r="C3842" s="33"/>
      <c r="D3842" s="33"/>
      <c r="E3842" s="33"/>
      <c r="F3842" s="33"/>
      <c r="G3842" s="33"/>
      <c r="H3842" s="33"/>
      <c r="I3842" s="33"/>
      <c r="J3842" s="33"/>
    </row>
    <row r="3843" spans="1:10" ht="18" customHeight="1" x14ac:dyDescent="0.25">
      <c r="A3843" s="30" t="s">
        <v>391</v>
      </c>
      <c r="B3843" s="28" t="s">
        <v>1237</v>
      </c>
      <c r="C3843" s="30" t="s">
        <v>1236</v>
      </c>
      <c r="D3843" s="30" t="s">
        <v>10</v>
      </c>
      <c r="E3843" s="666" t="s">
        <v>1261</v>
      </c>
      <c r="F3843" s="666"/>
      <c r="G3843" s="29" t="s">
        <v>1235</v>
      </c>
      <c r="H3843" s="28" t="s">
        <v>1234</v>
      </c>
      <c r="I3843" s="28" t="s">
        <v>1233</v>
      </c>
      <c r="J3843" s="28" t="s">
        <v>11</v>
      </c>
    </row>
    <row r="3844" spans="1:10" ht="26.1" customHeight="1" x14ac:dyDescent="0.25">
      <c r="A3844" s="18" t="s">
        <v>1260</v>
      </c>
      <c r="B3844" s="16" t="s">
        <v>390</v>
      </c>
      <c r="C3844" s="18" t="s">
        <v>79</v>
      </c>
      <c r="D3844" s="18" t="s">
        <v>389</v>
      </c>
      <c r="E3844" s="667" t="s">
        <v>1749</v>
      </c>
      <c r="F3844" s="667"/>
      <c r="G3844" s="17" t="s">
        <v>77</v>
      </c>
      <c r="H3844" s="46">
        <v>1</v>
      </c>
      <c r="I3844" s="15">
        <v>68.38</v>
      </c>
      <c r="J3844" s="15">
        <v>68.38</v>
      </c>
    </row>
    <row r="3845" spans="1:10" ht="24" customHeight="1" x14ac:dyDescent="0.25">
      <c r="A3845" s="39" t="s">
        <v>1247</v>
      </c>
      <c r="B3845" s="40" t="s">
        <v>1989</v>
      </c>
      <c r="C3845" s="39" t="s">
        <v>61</v>
      </c>
      <c r="D3845" s="39" t="s">
        <v>1988</v>
      </c>
      <c r="E3845" s="669" t="s">
        <v>1307</v>
      </c>
      <c r="F3845" s="669"/>
      <c r="G3845" s="38" t="s">
        <v>1250</v>
      </c>
      <c r="H3845" s="37">
        <v>0.3</v>
      </c>
      <c r="I3845" s="36">
        <v>22.49</v>
      </c>
      <c r="J3845" s="36">
        <v>6.74</v>
      </c>
    </row>
    <row r="3846" spans="1:10" ht="26.1" customHeight="1" x14ac:dyDescent="0.25">
      <c r="A3846" s="39" t="s">
        <v>1247</v>
      </c>
      <c r="B3846" s="40" t="s">
        <v>2576</v>
      </c>
      <c r="C3846" s="39" t="s">
        <v>79</v>
      </c>
      <c r="D3846" s="39" t="s">
        <v>2575</v>
      </c>
      <c r="E3846" s="669" t="s">
        <v>1244</v>
      </c>
      <c r="F3846" s="669"/>
      <c r="G3846" s="38" t="s">
        <v>77</v>
      </c>
      <c r="H3846" s="37">
        <v>1</v>
      </c>
      <c r="I3846" s="36">
        <v>61.64</v>
      </c>
      <c r="J3846" s="36">
        <v>61.64</v>
      </c>
    </row>
    <row r="3847" spans="1:10" x14ac:dyDescent="0.25">
      <c r="A3847" s="35"/>
      <c r="B3847" s="35"/>
      <c r="C3847" s="35"/>
      <c r="D3847" s="35"/>
      <c r="E3847" s="35" t="s">
        <v>1243</v>
      </c>
      <c r="F3847" s="34">
        <v>3.1287717000000002</v>
      </c>
      <c r="G3847" s="35" t="s">
        <v>1242</v>
      </c>
      <c r="H3847" s="34">
        <v>3.61</v>
      </c>
      <c r="I3847" s="35" t="s">
        <v>1241</v>
      </c>
      <c r="J3847" s="34">
        <v>6.74</v>
      </c>
    </row>
    <row r="3848" spans="1:10" x14ac:dyDescent="0.25">
      <c r="A3848" s="35"/>
      <c r="B3848" s="35"/>
      <c r="C3848" s="35"/>
      <c r="D3848" s="35"/>
      <c r="E3848" s="35" t="s">
        <v>1240</v>
      </c>
      <c r="F3848" s="34">
        <v>13.67</v>
      </c>
      <c r="G3848" s="35"/>
      <c r="H3848" s="674" t="s">
        <v>1239</v>
      </c>
      <c r="I3848" s="674"/>
      <c r="J3848" s="34">
        <v>82.05</v>
      </c>
    </row>
    <row r="3849" spans="1:10" ht="50.1" customHeight="1" thickBot="1" x14ac:dyDescent="0.3">
      <c r="A3849" s="11"/>
      <c r="B3849" s="11"/>
      <c r="C3849" s="11"/>
      <c r="D3849" s="11"/>
      <c r="E3849" s="11"/>
      <c r="F3849" s="11"/>
      <c r="G3849" s="11" t="s">
        <v>3360</v>
      </c>
      <c r="H3849" s="48">
        <v>2</v>
      </c>
      <c r="I3849" s="11" t="s">
        <v>3359</v>
      </c>
      <c r="J3849" s="47">
        <v>164.1</v>
      </c>
    </row>
    <row r="3850" spans="1:10" ht="1.2" customHeight="1" thickTop="1" x14ac:dyDescent="0.25">
      <c r="A3850" s="33"/>
      <c r="B3850" s="33"/>
      <c r="C3850" s="33"/>
      <c r="D3850" s="33"/>
      <c r="E3850" s="33"/>
      <c r="F3850" s="33"/>
      <c r="G3850" s="33"/>
      <c r="H3850" s="33"/>
      <c r="I3850" s="33"/>
      <c r="J3850" s="33"/>
    </row>
    <row r="3851" spans="1:10" ht="18" customHeight="1" x14ac:dyDescent="0.25">
      <c r="A3851" s="30" t="s">
        <v>388</v>
      </c>
      <c r="B3851" s="28" t="s">
        <v>1237</v>
      </c>
      <c r="C3851" s="30" t="s">
        <v>1236</v>
      </c>
      <c r="D3851" s="30" t="s">
        <v>10</v>
      </c>
      <c r="E3851" s="666" t="s">
        <v>1261</v>
      </c>
      <c r="F3851" s="666"/>
      <c r="G3851" s="29" t="s">
        <v>1235</v>
      </c>
      <c r="H3851" s="28" t="s">
        <v>1234</v>
      </c>
      <c r="I3851" s="28" t="s">
        <v>1233</v>
      </c>
      <c r="J3851" s="28" t="s">
        <v>11</v>
      </c>
    </row>
    <row r="3852" spans="1:10" ht="39" customHeight="1" x14ac:dyDescent="0.25">
      <c r="A3852" s="18" t="s">
        <v>1260</v>
      </c>
      <c r="B3852" s="16" t="s">
        <v>385</v>
      </c>
      <c r="C3852" s="18" t="s">
        <v>61</v>
      </c>
      <c r="D3852" s="18" t="s">
        <v>384</v>
      </c>
      <c r="E3852" s="667" t="s">
        <v>1411</v>
      </c>
      <c r="F3852" s="667"/>
      <c r="G3852" s="17" t="s">
        <v>104</v>
      </c>
      <c r="H3852" s="46">
        <v>1</v>
      </c>
      <c r="I3852" s="15">
        <v>6.12</v>
      </c>
      <c r="J3852" s="15">
        <v>6.12</v>
      </c>
    </row>
    <row r="3853" spans="1:10" ht="26.1" customHeight="1" x14ac:dyDescent="0.25">
      <c r="A3853" s="44" t="s">
        <v>1254</v>
      </c>
      <c r="B3853" s="45" t="s">
        <v>1410</v>
      </c>
      <c r="C3853" s="44" t="s">
        <v>61</v>
      </c>
      <c r="D3853" s="44" t="s">
        <v>1409</v>
      </c>
      <c r="E3853" s="668" t="s">
        <v>1251</v>
      </c>
      <c r="F3853" s="668"/>
      <c r="G3853" s="43" t="s">
        <v>1250</v>
      </c>
      <c r="H3853" s="42">
        <v>3.9E-2</v>
      </c>
      <c r="I3853" s="41">
        <v>20.98</v>
      </c>
      <c r="J3853" s="41">
        <v>0.81</v>
      </c>
    </row>
    <row r="3854" spans="1:10" ht="24" customHeight="1" x14ac:dyDescent="0.25">
      <c r="A3854" s="44" t="s">
        <v>1254</v>
      </c>
      <c r="B3854" s="45" t="s">
        <v>1408</v>
      </c>
      <c r="C3854" s="44" t="s">
        <v>61</v>
      </c>
      <c r="D3854" s="44" t="s">
        <v>1407</v>
      </c>
      <c r="E3854" s="668" t="s">
        <v>1251</v>
      </c>
      <c r="F3854" s="668"/>
      <c r="G3854" s="43" t="s">
        <v>1250</v>
      </c>
      <c r="H3854" s="42">
        <v>3.9E-2</v>
      </c>
      <c r="I3854" s="41">
        <v>29.46</v>
      </c>
      <c r="J3854" s="41">
        <v>1.1399999999999999</v>
      </c>
    </row>
    <row r="3855" spans="1:10" ht="39" customHeight="1" x14ac:dyDescent="0.25">
      <c r="A3855" s="39" t="s">
        <v>1247</v>
      </c>
      <c r="B3855" s="40" t="s">
        <v>2574</v>
      </c>
      <c r="C3855" s="39" t="s">
        <v>61</v>
      </c>
      <c r="D3855" s="39" t="s">
        <v>2573</v>
      </c>
      <c r="E3855" s="669" t="s">
        <v>1244</v>
      </c>
      <c r="F3855" s="669"/>
      <c r="G3855" s="38" t="s">
        <v>104</v>
      </c>
      <c r="H3855" s="37">
        <v>1.2434000000000001</v>
      </c>
      <c r="I3855" s="36">
        <v>3.34</v>
      </c>
      <c r="J3855" s="36">
        <v>4.1500000000000004</v>
      </c>
    </row>
    <row r="3856" spans="1:10" ht="26.1" customHeight="1" x14ac:dyDescent="0.25">
      <c r="A3856" s="39" t="s">
        <v>1247</v>
      </c>
      <c r="B3856" s="40" t="s">
        <v>2166</v>
      </c>
      <c r="C3856" s="39" t="s">
        <v>61</v>
      </c>
      <c r="D3856" s="39" t="s">
        <v>2165</v>
      </c>
      <c r="E3856" s="669" t="s">
        <v>1244</v>
      </c>
      <c r="F3856" s="669"/>
      <c r="G3856" s="38" t="s">
        <v>82</v>
      </c>
      <c r="H3856" s="37">
        <v>9.4000000000000004E-3</v>
      </c>
      <c r="I3856" s="36">
        <v>2.71</v>
      </c>
      <c r="J3856" s="36">
        <v>0.02</v>
      </c>
    </row>
    <row r="3857" spans="1:10" x14ac:dyDescent="0.25">
      <c r="A3857" s="35"/>
      <c r="B3857" s="35"/>
      <c r="C3857" s="35"/>
      <c r="D3857" s="35"/>
      <c r="E3857" s="35" t="s">
        <v>1243</v>
      </c>
      <c r="F3857" s="34">
        <v>0.69167208244359857</v>
      </c>
      <c r="G3857" s="35" t="s">
        <v>1242</v>
      </c>
      <c r="H3857" s="34">
        <v>0.8</v>
      </c>
      <c r="I3857" s="35" t="s">
        <v>1241</v>
      </c>
      <c r="J3857" s="34">
        <v>1.49</v>
      </c>
    </row>
    <row r="3858" spans="1:10" x14ac:dyDescent="0.25">
      <c r="A3858" s="35"/>
      <c r="B3858" s="35"/>
      <c r="C3858" s="35"/>
      <c r="D3858" s="35"/>
      <c r="E3858" s="35" t="s">
        <v>1240</v>
      </c>
      <c r="F3858" s="34">
        <v>1.22</v>
      </c>
      <c r="G3858" s="35"/>
      <c r="H3858" s="674" t="s">
        <v>1239</v>
      </c>
      <c r="I3858" s="674"/>
      <c r="J3858" s="34">
        <v>7.34</v>
      </c>
    </row>
    <row r="3859" spans="1:10" ht="50.1" customHeight="1" thickBot="1" x14ac:dyDescent="0.3">
      <c r="A3859" s="11"/>
      <c r="B3859" s="11"/>
      <c r="C3859" s="11"/>
      <c r="D3859" s="11"/>
      <c r="E3859" s="11"/>
      <c r="F3859" s="11"/>
      <c r="G3859" s="11" t="s">
        <v>3360</v>
      </c>
      <c r="H3859" s="48">
        <v>31.7</v>
      </c>
      <c r="I3859" s="11" t="s">
        <v>3359</v>
      </c>
      <c r="J3859" s="47">
        <v>232.67</v>
      </c>
    </row>
    <row r="3860" spans="1:10" ht="1.2" customHeight="1" thickTop="1" x14ac:dyDescent="0.25">
      <c r="A3860" s="33"/>
      <c r="B3860" s="33"/>
      <c r="C3860" s="33"/>
      <c r="D3860" s="33"/>
      <c r="E3860" s="33"/>
      <c r="F3860" s="33"/>
      <c r="G3860" s="33"/>
      <c r="H3860" s="33"/>
      <c r="I3860" s="33"/>
      <c r="J3860" s="33"/>
    </row>
    <row r="3861" spans="1:10" ht="18" customHeight="1" x14ac:dyDescent="0.25">
      <c r="A3861" s="30" t="s">
        <v>387</v>
      </c>
      <c r="B3861" s="28" t="s">
        <v>1237</v>
      </c>
      <c r="C3861" s="30" t="s">
        <v>1236</v>
      </c>
      <c r="D3861" s="30" t="s">
        <v>10</v>
      </c>
      <c r="E3861" s="666" t="s">
        <v>1261</v>
      </c>
      <c r="F3861" s="666"/>
      <c r="G3861" s="29" t="s">
        <v>1235</v>
      </c>
      <c r="H3861" s="28" t="s">
        <v>1234</v>
      </c>
      <c r="I3861" s="28" t="s">
        <v>1233</v>
      </c>
      <c r="J3861" s="28" t="s">
        <v>11</v>
      </c>
    </row>
    <row r="3862" spans="1:10" ht="39" customHeight="1" x14ac:dyDescent="0.25">
      <c r="A3862" s="18" t="s">
        <v>1260</v>
      </c>
      <c r="B3862" s="16" t="s">
        <v>385</v>
      </c>
      <c r="C3862" s="18" t="s">
        <v>61</v>
      </c>
      <c r="D3862" s="18" t="s">
        <v>384</v>
      </c>
      <c r="E3862" s="667" t="s">
        <v>1411</v>
      </c>
      <c r="F3862" s="667"/>
      <c r="G3862" s="17" t="s">
        <v>104</v>
      </c>
      <c r="H3862" s="46">
        <v>1</v>
      </c>
      <c r="I3862" s="15">
        <v>6.12</v>
      </c>
      <c r="J3862" s="15">
        <v>6.12</v>
      </c>
    </row>
    <row r="3863" spans="1:10" ht="26.1" customHeight="1" x14ac:dyDescent="0.25">
      <c r="A3863" s="44" t="s">
        <v>1254</v>
      </c>
      <c r="B3863" s="45" t="s">
        <v>1410</v>
      </c>
      <c r="C3863" s="44" t="s">
        <v>61</v>
      </c>
      <c r="D3863" s="44" t="s">
        <v>1409</v>
      </c>
      <c r="E3863" s="668" t="s">
        <v>1251</v>
      </c>
      <c r="F3863" s="668"/>
      <c r="G3863" s="43" t="s">
        <v>1250</v>
      </c>
      <c r="H3863" s="42">
        <v>3.9E-2</v>
      </c>
      <c r="I3863" s="41">
        <v>20.98</v>
      </c>
      <c r="J3863" s="41">
        <v>0.81</v>
      </c>
    </row>
    <row r="3864" spans="1:10" ht="24" customHeight="1" x14ac:dyDescent="0.25">
      <c r="A3864" s="44" t="s">
        <v>1254</v>
      </c>
      <c r="B3864" s="45" t="s">
        <v>1408</v>
      </c>
      <c r="C3864" s="44" t="s">
        <v>61</v>
      </c>
      <c r="D3864" s="44" t="s">
        <v>1407</v>
      </c>
      <c r="E3864" s="668" t="s">
        <v>1251</v>
      </c>
      <c r="F3864" s="668"/>
      <c r="G3864" s="43" t="s">
        <v>1250</v>
      </c>
      <c r="H3864" s="42">
        <v>3.9E-2</v>
      </c>
      <c r="I3864" s="41">
        <v>29.46</v>
      </c>
      <c r="J3864" s="41">
        <v>1.1399999999999999</v>
      </c>
    </row>
    <row r="3865" spans="1:10" ht="39" customHeight="1" x14ac:dyDescent="0.25">
      <c r="A3865" s="39" t="s">
        <v>1247</v>
      </c>
      <c r="B3865" s="40" t="s">
        <v>2574</v>
      </c>
      <c r="C3865" s="39" t="s">
        <v>61</v>
      </c>
      <c r="D3865" s="39" t="s">
        <v>2573</v>
      </c>
      <c r="E3865" s="669" t="s">
        <v>1244</v>
      </c>
      <c r="F3865" s="669"/>
      <c r="G3865" s="38" t="s">
        <v>104</v>
      </c>
      <c r="H3865" s="37">
        <v>1.2434000000000001</v>
      </c>
      <c r="I3865" s="36">
        <v>3.34</v>
      </c>
      <c r="J3865" s="36">
        <v>4.1500000000000004</v>
      </c>
    </row>
    <row r="3866" spans="1:10" ht="26.1" customHeight="1" x14ac:dyDescent="0.25">
      <c r="A3866" s="39" t="s">
        <v>1247</v>
      </c>
      <c r="B3866" s="40" t="s">
        <v>2166</v>
      </c>
      <c r="C3866" s="39" t="s">
        <v>61</v>
      </c>
      <c r="D3866" s="39" t="s">
        <v>2165</v>
      </c>
      <c r="E3866" s="669" t="s">
        <v>1244</v>
      </c>
      <c r="F3866" s="669"/>
      <c r="G3866" s="38" t="s">
        <v>82</v>
      </c>
      <c r="H3866" s="37">
        <v>9.4000000000000004E-3</v>
      </c>
      <c r="I3866" s="36">
        <v>2.71</v>
      </c>
      <c r="J3866" s="36">
        <v>0.02</v>
      </c>
    </row>
    <row r="3867" spans="1:10" x14ac:dyDescent="0.25">
      <c r="A3867" s="35"/>
      <c r="B3867" s="35"/>
      <c r="C3867" s="35"/>
      <c r="D3867" s="35"/>
      <c r="E3867" s="35" t="s">
        <v>1243</v>
      </c>
      <c r="F3867" s="34">
        <v>0.69167208244359857</v>
      </c>
      <c r="G3867" s="35" t="s">
        <v>1242</v>
      </c>
      <c r="H3867" s="34">
        <v>0.8</v>
      </c>
      <c r="I3867" s="35" t="s">
        <v>1241</v>
      </c>
      <c r="J3867" s="34">
        <v>1.49</v>
      </c>
    </row>
    <row r="3868" spans="1:10" x14ac:dyDescent="0.25">
      <c r="A3868" s="35"/>
      <c r="B3868" s="35"/>
      <c r="C3868" s="35"/>
      <c r="D3868" s="35"/>
      <c r="E3868" s="35" t="s">
        <v>1240</v>
      </c>
      <c r="F3868" s="34">
        <v>1.22</v>
      </c>
      <c r="G3868" s="35"/>
      <c r="H3868" s="674" t="s">
        <v>1239</v>
      </c>
      <c r="I3868" s="674"/>
      <c r="J3868" s="34">
        <v>7.34</v>
      </c>
    </row>
    <row r="3869" spans="1:10" ht="50.1" customHeight="1" thickBot="1" x14ac:dyDescent="0.3">
      <c r="A3869" s="11"/>
      <c r="B3869" s="11"/>
      <c r="C3869" s="11"/>
      <c r="D3869" s="11"/>
      <c r="E3869" s="11"/>
      <c r="F3869" s="11"/>
      <c r="G3869" s="11" t="s">
        <v>3360</v>
      </c>
      <c r="H3869" s="48">
        <v>31.7</v>
      </c>
      <c r="I3869" s="11" t="s">
        <v>3359</v>
      </c>
      <c r="J3869" s="47">
        <v>232.67</v>
      </c>
    </row>
    <row r="3870" spans="1:10" ht="1.2" customHeight="1" thickTop="1" x14ac:dyDescent="0.25">
      <c r="A3870" s="33"/>
      <c r="B3870" s="33"/>
      <c r="C3870" s="33"/>
      <c r="D3870" s="33"/>
      <c r="E3870" s="33"/>
      <c r="F3870" s="33"/>
      <c r="G3870" s="33"/>
      <c r="H3870" s="33"/>
      <c r="I3870" s="33"/>
      <c r="J3870" s="33"/>
    </row>
    <row r="3871" spans="1:10" ht="18" customHeight="1" x14ac:dyDescent="0.25">
      <c r="A3871" s="30" t="s">
        <v>386</v>
      </c>
      <c r="B3871" s="28" t="s">
        <v>1237</v>
      </c>
      <c r="C3871" s="30" t="s">
        <v>1236</v>
      </c>
      <c r="D3871" s="30" t="s">
        <v>10</v>
      </c>
      <c r="E3871" s="666" t="s">
        <v>1261</v>
      </c>
      <c r="F3871" s="666"/>
      <c r="G3871" s="29" t="s">
        <v>1235</v>
      </c>
      <c r="H3871" s="28" t="s">
        <v>1234</v>
      </c>
      <c r="I3871" s="28" t="s">
        <v>1233</v>
      </c>
      <c r="J3871" s="28" t="s">
        <v>11</v>
      </c>
    </row>
    <row r="3872" spans="1:10" ht="39" customHeight="1" x14ac:dyDescent="0.25">
      <c r="A3872" s="18" t="s">
        <v>1260</v>
      </c>
      <c r="B3872" s="16" t="s">
        <v>385</v>
      </c>
      <c r="C3872" s="18" t="s">
        <v>61</v>
      </c>
      <c r="D3872" s="18" t="s">
        <v>384</v>
      </c>
      <c r="E3872" s="667" t="s">
        <v>1411</v>
      </c>
      <c r="F3872" s="667"/>
      <c r="G3872" s="17" t="s">
        <v>104</v>
      </c>
      <c r="H3872" s="46">
        <v>1</v>
      </c>
      <c r="I3872" s="15">
        <v>6.12</v>
      </c>
      <c r="J3872" s="15">
        <v>6.12</v>
      </c>
    </row>
    <row r="3873" spans="1:10" ht="26.1" customHeight="1" x14ac:dyDescent="0.25">
      <c r="A3873" s="44" t="s">
        <v>1254</v>
      </c>
      <c r="B3873" s="45" t="s">
        <v>1410</v>
      </c>
      <c r="C3873" s="44" t="s">
        <v>61</v>
      </c>
      <c r="D3873" s="44" t="s">
        <v>1409</v>
      </c>
      <c r="E3873" s="668" t="s">
        <v>1251</v>
      </c>
      <c r="F3873" s="668"/>
      <c r="G3873" s="43" t="s">
        <v>1250</v>
      </c>
      <c r="H3873" s="42">
        <v>3.9E-2</v>
      </c>
      <c r="I3873" s="41">
        <v>20.98</v>
      </c>
      <c r="J3873" s="41">
        <v>0.81</v>
      </c>
    </row>
    <row r="3874" spans="1:10" ht="24" customHeight="1" x14ac:dyDescent="0.25">
      <c r="A3874" s="44" t="s">
        <v>1254</v>
      </c>
      <c r="B3874" s="45" t="s">
        <v>1408</v>
      </c>
      <c r="C3874" s="44" t="s">
        <v>61</v>
      </c>
      <c r="D3874" s="44" t="s">
        <v>1407</v>
      </c>
      <c r="E3874" s="668" t="s">
        <v>1251</v>
      </c>
      <c r="F3874" s="668"/>
      <c r="G3874" s="43" t="s">
        <v>1250</v>
      </c>
      <c r="H3874" s="42">
        <v>3.9E-2</v>
      </c>
      <c r="I3874" s="41">
        <v>29.46</v>
      </c>
      <c r="J3874" s="41">
        <v>1.1399999999999999</v>
      </c>
    </row>
    <row r="3875" spans="1:10" ht="39" customHeight="1" x14ac:dyDescent="0.25">
      <c r="A3875" s="39" t="s">
        <v>1247</v>
      </c>
      <c r="B3875" s="40" t="s">
        <v>2574</v>
      </c>
      <c r="C3875" s="39" t="s">
        <v>61</v>
      </c>
      <c r="D3875" s="39" t="s">
        <v>2573</v>
      </c>
      <c r="E3875" s="669" t="s">
        <v>1244</v>
      </c>
      <c r="F3875" s="669"/>
      <c r="G3875" s="38" t="s">
        <v>104</v>
      </c>
      <c r="H3875" s="37">
        <v>1.2434000000000001</v>
      </c>
      <c r="I3875" s="36">
        <v>3.34</v>
      </c>
      <c r="J3875" s="36">
        <v>4.1500000000000004</v>
      </c>
    </row>
    <row r="3876" spans="1:10" ht="26.1" customHeight="1" x14ac:dyDescent="0.25">
      <c r="A3876" s="39" t="s">
        <v>1247</v>
      </c>
      <c r="B3876" s="40" t="s">
        <v>2166</v>
      </c>
      <c r="C3876" s="39" t="s">
        <v>61</v>
      </c>
      <c r="D3876" s="39" t="s">
        <v>2165</v>
      </c>
      <c r="E3876" s="669" t="s">
        <v>1244</v>
      </c>
      <c r="F3876" s="669"/>
      <c r="G3876" s="38" t="s">
        <v>82</v>
      </c>
      <c r="H3876" s="37">
        <v>9.4000000000000004E-3</v>
      </c>
      <c r="I3876" s="36">
        <v>2.71</v>
      </c>
      <c r="J3876" s="36">
        <v>0.02</v>
      </c>
    </row>
    <row r="3877" spans="1:10" x14ac:dyDescent="0.25">
      <c r="A3877" s="35"/>
      <c r="B3877" s="35"/>
      <c r="C3877" s="35"/>
      <c r="D3877" s="35"/>
      <c r="E3877" s="35" t="s">
        <v>1243</v>
      </c>
      <c r="F3877" s="34">
        <v>0.69167208244359857</v>
      </c>
      <c r="G3877" s="35" t="s">
        <v>1242</v>
      </c>
      <c r="H3877" s="34">
        <v>0.8</v>
      </c>
      <c r="I3877" s="35" t="s">
        <v>1241</v>
      </c>
      <c r="J3877" s="34">
        <v>1.49</v>
      </c>
    </row>
    <row r="3878" spans="1:10" x14ac:dyDescent="0.25">
      <c r="A3878" s="35"/>
      <c r="B3878" s="35"/>
      <c r="C3878" s="35"/>
      <c r="D3878" s="35"/>
      <c r="E3878" s="35" t="s">
        <v>1240</v>
      </c>
      <c r="F3878" s="34">
        <v>1.22</v>
      </c>
      <c r="G3878" s="35"/>
      <c r="H3878" s="674" t="s">
        <v>1239</v>
      </c>
      <c r="I3878" s="674"/>
      <c r="J3878" s="34">
        <v>7.34</v>
      </c>
    </row>
    <row r="3879" spans="1:10" ht="50.1" customHeight="1" thickBot="1" x14ac:dyDescent="0.3">
      <c r="A3879" s="11"/>
      <c r="B3879" s="11"/>
      <c r="C3879" s="11"/>
      <c r="D3879" s="11"/>
      <c r="E3879" s="11"/>
      <c r="F3879" s="11"/>
      <c r="G3879" s="11" t="s">
        <v>3360</v>
      </c>
      <c r="H3879" s="48">
        <v>31.7</v>
      </c>
      <c r="I3879" s="11" t="s">
        <v>3359</v>
      </c>
      <c r="J3879" s="47">
        <v>232.67</v>
      </c>
    </row>
    <row r="3880" spans="1:10" ht="1.2" customHeight="1" thickTop="1" x14ac:dyDescent="0.25">
      <c r="A3880" s="33"/>
      <c r="B3880" s="33"/>
      <c r="C3880" s="33"/>
      <c r="D3880" s="33"/>
      <c r="E3880" s="33"/>
      <c r="F3880" s="33"/>
      <c r="G3880" s="33"/>
      <c r="H3880" s="33"/>
      <c r="I3880" s="33"/>
      <c r="J3880" s="33"/>
    </row>
    <row r="3881" spans="1:10" ht="18" customHeight="1" x14ac:dyDescent="0.25">
      <c r="A3881" s="30" t="s">
        <v>383</v>
      </c>
      <c r="B3881" s="28" t="s">
        <v>1237</v>
      </c>
      <c r="C3881" s="30" t="s">
        <v>1236</v>
      </c>
      <c r="D3881" s="30" t="s">
        <v>10</v>
      </c>
      <c r="E3881" s="666" t="s">
        <v>1261</v>
      </c>
      <c r="F3881" s="666"/>
      <c r="G3881" s="29" t="s">
        <v>1235</v>
      </c>
      <c r="H3881" s="28" t="s">
        <v>1234</v>
      </c>
      <c r="I3881" s="28" t="s">
        <v>1233</v>
      </c>
      <c r="J3881" s="28" t="s">
        <v>11</v>
      </c>
    </row>
    <row r="3882" spans="1:10" ht="39" customHeight="1" x14ac:dyDescent="0.25">
      <c r="A3882" s="18" t="s">
        <v>1260</v>
      </c>
      <c r="B3882" s="16" t="s">
        <v>380</v>
      </c>
      <c r="C3882" s="18" t="s">
        <v>61</v>
      </c>
      <c r="D3882" s="18" t="s">
        <v>379</v>
      </c>
      <c r="E3882" s="667" t="s">
        <v>1411</v>
      </c>
      <c r="F3882" s="667"/>
      <c r="G3882" s="17" t="s">
        <v>104</v>
      </c>
      <c r="H3882" s="46">
        <v>1</v>
      </c>
      <c r="I3882" s="15">
        <v>9.1999999999999993</v>
      </c>
      <c r="J3882" s="15">
        <v>9.1999999999999993</v>
      </c>
    </row>
    <row r="3883" spans="1:10" ht="26.1" customHeight="1" x14ac:dyDescent="0.25">
      <c r="A3883" s="44" t="s">
        <v>1254</v>
      </c>
      <c r="B3883" s="45" t="s">
        <v>1410</v>
      </c>
      <c r="C3883" s="44" t="s">
        <v>61</v>
      </c>
      <c r="D3883" s="44" t="s">
        <v>1409</v>
      </c>
      <c r="E3883" s="668" t="s">
        <v>1251</v>
      </c>
      <c r="F3883" s="668"/>
      <c r="G3883" s="43" t="s">
        <v>1250</v>
      </c>
      <c r="H3883" s="42">
        <v>5.0999999999999997E-2</v>
      </c>
      <c r="I3883" s="41">
        <v>20.98</v>
      </c>
      <c r="J3883" s="41">
        <v>1.06</v>
      </c>
    </row>
    <row r="3884" spans="1:10" ht="24" customHeight="1" x14ac:dyDescent="0.25">
      <c r="A3884" s="44" t="s">
        <v>1254</v>
      </c>
      <c r="B3884" s="45" t="s">
        <v>1408</v>
      </c>
      <c r="C3884" s="44" t="s">
        <v>61</v>
      </c>
      <c r="D3884" s="44" t="s">
        <v>1407</v>
      </c>
      <c r="E3884" s="668" t="s">
        <v>1251</v>
      </c>
      <c r="F3884" s="668"/>
      <c r="G3884" s="43" t="s">
        <v>1250</v>
      </c>
      <c r="H3884" s="42">
        <v>5.0999999999999997E-2</v>
      </c>
      <c r="I3884" s="41">
        <v>29.46</v>
      </c>
      <c r="J3884" s="41">
        <v>1.5</v>
      </c>
    </row>
    <row r="3885" spans="1:10" ht="52.2" customHeight="1" x14ac:dyDescent="0.25">
      <c r="A3885" s="39" t="s">
        <v>1247</v>
      </c>
      <c r="B3885" s="40" t="s">
        <v>2572</v>
      </c>
      <c r="C3885" s="39" t="s">
        <v>61</v>
      </c>
      <c r="D3885" s="39" t="s">
        <v>2571</v>
      </c>
      <c r="E3885" s="669" t="s">
        <v>1244</v>
      </c>
      <c r="F3885" s="669"/>
      <c r="G3885" s="38" t="s">
        <v>104</v>
      </c>
      <c r="H3885" s="37">
        <v>1.2434000000000001</v>
      </c>
      <c r="I3885" s="36">
        <v>5.33</v>
      </c>
      <c r="J3885" s="36">
        <v>6.62</v>
      </c>
    </row>
    <row r="3886" spans="1:10" ht="26.1" customHeight="1" x14ac:dyDescent="0.25">
      <c r="A3886" s="39" t="s">
        <v>1247</v>
      </c>
      <c r="B3886" s="40" t="s">
        <v>2166</v>
      </c>
      <c r="C3886" s="39" t="s">
        <v>61</v>
      </c>
      <c r="D3886" s="39" t="s">
        <v>2165</v>
      </c>
      <c r="E3886" s="669" t="s">
        <v>1244</v>
      </c>
      <c r="F3886" s="669"/>
      <c r="G3886" s="38" t="s">
        <v>82</v>
      </c>
      <c r="H3886" s="37">
        <v>9.4000000000000004E-3</v>
      </c>
      <c r="I3886" s="36">
        <v>2.71</v>
      </c>
      <c r="J3886" s="36">
        <v>0.02</v>
      </c>
    </row>
    <row r="3887" spans="1:10" x14ac:dyDescent="0.25">
      <c r="A3887" s="35"/>
      <c r="B3887" s="35"/>
      <c r="C3887" s="35"/>
      <c r="D3887" s="35"/>
      <c r="E3887" s="35" t="s">
        <v>1243</v>
      </c>
      <c r="F3887" s="34">
        <v>0.90520843004363571</v>
      </c>
      <c r="G3887" s="35" t="s">
        <v>1242</v>
      </c>
      <c r="H3887" s="34">
        <v>1.04</v>
      </c>
      <c r="I3887" s="35" t="s">
        <v>1241</v>
      </c>
      <c r="J3887" s="34">
        <v>1.95</v>
      </c>
    </row>
    <row r="3888" spans="1:10" x14ac:dyDescent="0.25">
      <c r="A3888" s="35"/>
      <c r="B3888" s="35"/>
      <c r="C3888" s="35"/>
      <c r="D3888" s="35"/>
      <c r="E3888" s="35" t="s">
        <v>1240</v>
      </c>
      <c r="F3888" s="34">
        <v>1.84</v>
      </c>
      <c r="G3888" s="35"/>
      <c r="H3888" s="674" t="s">
        <v>1239</v>
      </c>
      <c r="I3888" s="674"/>
      <c r="J3888" s="34">
        <v>11.04</v>
      </c>
    </row>
    <row r="3889" spans="1:10" ht="50.1" customHeight="1" thickBot="1" x14ac:dyDescent="0.3">
      <c r="A3889" s="11"/>
      <c r="B3889" s="11"/>
      <c r="C3889" s="11"/>
      <c r="D3889" s="11"/>
      <c r="E3889" s="11"/>
      <c r="F3889" s="11"/>
      <c r="G3889" s="11" t="s">
        <v>3360</v>
      </c>
      <c r="H3889" s="48">
        <v>110.06</v>
      </c>
      <c r="I3889" s="11" t="s">
        <v>3359</v>
      </c>
      <c r="J3889" s="47">
        <v>1215.06</v>
      </c>
    </row>
    <row r="3890" spans="1:10" ht="1.2" customHeight="1" thickTop="1" x14ac:dyDescent="0.25">
      <c r="A3890" s="33"/>
      <c r="B3890" s="33"/>
      <c r="C3890" s="33"/>
      <c r="D3890" s="33"/>
      <c r="E3890" s="33"/>
      <c r="F3890" s="33"/>
      <c r="G3890" s="33"/>
      <c r="H3890" s="33"/>
      <c r="I3890" s="33"/>
      <c r="J3890" s="33"/>
    </row>
    <row r="3891" spans="1:10" ht="18" customHeight="1" x14ac:dyDescent="0.25">
      <c r="A3891" s="30" t="s">
        <v>382</v>
      </c>
      <c r="B3891" s="28" t="s">
        <v>1237</v>
      </c>
      <c r="C3891" s="30" t="s">
        <v>1236</v>
      </c>
      <c r="D3891" s="30" t="s">
        <v>10</v>
      </c>
      <c r="E3891" s="666" t="s">
        <v>1261</v>
      </c>
      <c r="F3891" s="666"/>
      <c r="G3891" s="29" t="s">
        <v>1235</v>
      </c>
      <c r="H3891" s="28" t="s">
        <v>1234</v>
      </c>
      <c r="I3891" s="28" t="s">
        <v>1233</v>
      </c>
      <c r="J3891" s="28" t="s">
        <v>11</v>
      </c>
    </row>
    <row r="3892" spans="1:10" ht="39" customHeight="1" x14ac:dyDescent="0.25">
      <c r="A3892" s="18" t="s">
        <v>1260</v>
      </c>
      <c r="B3892" s="16" t="s">
        <v>380</v>
      </c>
      <c r="C3892" s="18" t="s">
        <v>61</v>
      </c>
      <c r="D3892" s="18" t="s">
        <v>379</v>
      </c>
      <c r="E3892" s="667" t="s">
        <v>1411</v>
      </c>
      <c r="F3892" s="667"/>
      <c r="G3892" s="17" t="s">
        <v>104</v>
      </c>
      <c r="H3892" s="46">
        <v>1</v>
      </c>
      <c r="I3892" s="15">
        <v>9.1999999999999993</v>
      </c>
      <c r="J3892" s="15">
        <v>9.1999999999999993</v>
      </c>
    </row>
    <row r="3893" spans="1:10" ht="26.1" customHeight="1" x14ac:dyDescent="0.25">
      <c r="A3893" s="44" t="s">
        <v>1254</v>
      </c>
      <c r="B3893" s="45" t="s">
        <v>1410</v>
      </c>
      <c r="C3893" s="44" t="s">
        <v>61</v>
      </c>
      <c r="D3893" s="44" t="s">
        <v>1409</v>
      </c>
      <c r="E3893" s="668" t="s">
        <v>1251</v>
      </c>
      <c r="F3893" s="668"/>
      <c r="G3893" s="43" t="s">
        <v>1250</v>
      </c>
      <c r="H3893" s="42">
        <v>5.0999999999999997E-2</v>
      </c>
      <c r="I3893" s="41">
        <v>20.98</v>
      </c>
      <c r="J3893" s="41">
        <v>1.06</v>
      </c>
    </row>
    <row r="3894" spans="1:10" ht="24" customHeight="1" x14ac:dyDescent="0.25">
      <c r="A3894" s="44" t="s">
        <v>1254</v>
      </c>
      <c r="B3894" s="45" t="s">
        <v>1408</v>
      </c>
      <c r="C3894" s="44" t="s">
        <v>61</v>
      </c>
      <c r="D3894" s="44" t="s">
        <v>1407</v>
      </c>
      <c r="E3894" s="668" t="s">
        <v>1251</v>
      </c>
      <c r="F3894" s="668"/>
      <c r="G3894" s="43" t="s">
        <v>1250</v>
      </c>
      <c r="H3894" s="42">
        <v>5.0999999999999997E-2</v>
      </c>
      <c r="I3894" s="41">
        <v>29.46</v>
      </c>
      <c r="J3894" s="41">
        <v>1.5</v>
      </c>
    </row>
    <row r="3895" spans="1:10" ht="52.2" customHeight="1" x14ac:dyDescent="0.25">
      <c r="A3895" s="39" t="s">
        <v>1247</v>
      </c>
      <c r="B3895" s="40" t="s">
        <v>2572</v>
      </c>
      <c r="C3895" s="39" t="s">
        <v>61</v>
      </c>
      <c r="D3895" s="39" t="s">
        <v>2571</v>
      </c>
      <c r="E3895" s="669" t="s">
        <v>1244</v>
      </c>
      <c r="F3895" s="669"/>
      <c r="G3895" s="38" t="s">
        <v>104</v>
      </c>
      <c r="H3895" s="37">
        <v>1.2434000000000001</v>
      </c>
      <c r="I3895" s="36">
        <v>5.33</v>
      </c>
      <c r="J3895" s="36">
        <v>6.62</v>
      </c>
    </row>
    <row r="3896" spans="1:10" ht="26.1" customHeight="1" x14ac:dyDescent="0.25">
      <c r="A3896" s="39" t="s">
        <v>1247</v>
      </c>
      <c r="B3896" s="40" t="s">
        <v>2166</v>
      </c>
      <c r="C3896" s="39" t="s">
        <v>61</v>
      </c>
      <c r="D3896" s="39" t="s">
        <v>2165</v>
      </c>
      <c r="E3896" s="669" t="s">
        <v>1244</v>
      </c>
      <c r="F3896" s="669"/>
      <c r="G3896" s="38" t="s">
        <v>82</v>
      </c>
      <c r="H3896" s="37">
        <v>9.4000000000000004E-3</v>
      </c>
      <c r="I3896" s="36">
        <v>2.71</v>
      </c>
      <c r="J3896" s="36">
        <v>0.02</v>
      </c>
    </row>
    <row r="3897" spans="1:10" x14ac:dyDescent="0.25">
      <c r="A3897" s="35"/>
      <c r="B3897" s="35"/>
      <c r="C3897" s="35"/>
      <c r="D3897" s="35"/>
      <c r="E3897" s="35" t="s">
        <v>1243</v>
      </c>
      <c r="F3897" s="34">
        <v>0.90520843004363571</v>
      </c>
      <c r="G3897" s="35" t="s">
        <v>1242</v>
      </c>
      <c r="H3897" s="34">
        <v>1.04</v>
      </c>
      <c r="I3897" s="35" t="s">
        <v>1241</v>
      </c>
      <c r="J3897" s="34">
        <v>1.95</v>
      </c>
    </row>
    <row r="3898" spans="1:10" x14ac:dyDescent="0.25">
      <c r="A3898" s="35"/>
      <c r="B3898" s="35"/>
      <c r="C3898" s="35"/>
      <c r="D3898" s="35"/>
      <c r="E3898" s="35" t="s">
        <v>1240</v>
      </c>
      <c r="F3898" s="34">
        <v>1.84</v>
      </c>
      <c r="G3898" s="35"/>
      <c r="H3898" s="674" t="s">
        <v>1239</v>
      </c>
      <c r="I3898" s="674"/>
      <c r="J3898" s="34">
        <v>11.04</v>
      </c>
    </row>
    <row r="3899" spans="1:10" ht="50.1" customHeight="1" thickBot="1" x14ac:dyDescent="0.3">
      <c r="A3899" s="11"/>
      <c r="B3899" s="11"/>
      <c r="C3899" s="11"/>
      <c r="D3899" s="11"/>
      <c r="E3899" s="11"/>
      <c r="F3899" s="11"/>
      <c r="G3899" s="11" t="s">
        <v>3360</v>
      </c>
      <c r="H3899" s="48">
        <v>57.82</v>
      </c>
      <c r="I3899" s="11" t="s">
        <v>3359</v>
      </c>
      <c r="J3899" s="47">
        <v>638.33000000000004</v>
      </c>
    </row>
    <row r="3900" spans="1:10" ht="1.2" customHeight="1" thickTop="1" x14ac:dyDescent="0.25">
      <c r="A3900" s="33"/>
      <c r="B3900" s="33"/>
      <c r="C3900" s="33"/>
      <c r="D3900" s="33"/>
      <c r="E3900" s="33"/>
      <c r="F3900" s="33"/>
      <c r="G3900" s="33"/>
      <c r="H3900" s="33"/>
      <c r="I3900" s="33"/>
      <c r="J3900" s="33"/>
    </row>
    <row r="3901" spans="1:10" ht="18" customHeight="1" x14ac:dyDescent="0.25">
      <c r="A3901" s="30" t="s">
        <v>381</v>
      </c>
      <c r="B3901" s="28" t="s">
        <v>1237</v>
      </c>
      <c r="C3901" s="30" t="s">
        <v>1236</v>
      </c>
      <c r="D3901" s="30" t="s">
        <v>10</v>
      </c>
      <c r="E3901" s="666" t="s">
        <v>1261</v>
      </c>
      <c r="F3901" s="666"/>
      <c r="G3901" s="29" t="s">
        <v>1235</v>
      </c>
      <c r="H3901" s="28" t="s">
        <v>1234</v>
      </c>
      <c r="I3901" s="28" t="s">
        <v>1233</v>
      </c>
      <c r="J3901" s="28" t="s">
        <v>11</v>
      </c>
    </row>
    <row r="3902" spans="1:10" ht="39" customHeight="1" x14ac:dyDescent="0.25">
      <c r="A3902" s="18" t="s">
        <v>1260</v>
      </c>
      <c r="B3902" s="16" t="s">
        <v>380</v>
      </c>
      <c r="C3902" s="18" t="s">
        <v>61</v>
      </c>
      <c r="D3902" s="18" t="s">
        <v>379</v>
      </c>
      <c r="E3902" s="667" t="s">
        <v>1411</v>
      </c>
      <c r="F3902" s="667"/>
      <c r="G3902" s="17" t="s">
        <v>104</v>
      </c>
      <c r="H3902" s="46">
        <v>1</v>
      </c>
      <c r="I3902" s="15">
        <v>9.1999999999999993</v>
      </c>
      <c r="J3902" s="15">
        <v>9.1999999999999993</v>
      </c>
    </row>
    <row r="3903" spans="1:10" ht="26.1" customHeight="1" x14ac:dyDescent="0.25">
      <c r="A3903" s="44" t="s">
        <v>1254</v>
      </c>
      <c r="B3903" s="45" t="s">
        <v>1410</v>
      </c>
      <c r="C3903" s="44" t="s">
        <v>61</v>
      </c>
      <c r="D3903" s="44" t="s">
        <v>1409</v>
      </c>
      <c r="E3903" s="668" t="s">
        <v>1251</v>
      </c>
      <c r="F3903" s="668"/>
      <c r="G3903" s="43" t="s">
        <v>1250</v>
      </c>
      <c r="H3903" s="42">
        <v>5.0999999999999997E-2</v>
      </c>
      <c r="I3903" s="41">
        <v>20.98</v>
      </c>
      <c r="J3903" s="41">
        <v>1.06</v>
      </c>
    </row>
    <row r="3904" spans="1:10" ht="24" customHeight="1" x14ac:dyDescent="0.25">
      <c r="A3904" s="44" t="s">
        <v>1254</v>
      </c>
      <c r="B3904" s="45" t="s">
        <v>1408</v>
      </c>
      <c r="C3904" s="44" t="s">
        <v>61</v>
      </c>
      <c r="D3904" s="44" t="s">
        <v>1407</v>
      </c>
      <c r="E3904" s="668" t="s">
        <v>1251</v>
      </c>
      <c r="F3904" s="668"/>
      <c r="G3904" s="43" t="s">
        <v>1250</v>
      </c>
      <c r="H3904" s="42">
        <v>5.0999999999999997E-2</v>
      </c>
      <c r="I3904" s="41">
        <v>29.46</v>
      </c>
      <c r="J3904" s="41">
        <v>1.5</v>
      </c>
    </row>
    <row r="3905" spans="1:10" ht="52.2" customHeight="1" x14ac:dyDescent="0.25">
      <c r="A3905" s="39" t="s">
        <v>1247</v>
      </c>
      <c r="B3905" s="40" t="s">
        <v>2572</v>
      </c>
      <c r="C3905" s="39" t="s">
        <v>61</v>
      </c>
      <c r="D3905" s="39" t="s">
        <v>2571</v>
      </c>
      <c r="E3905" s="669" t="s">
        <v>1244</v>
      </c>
      <c r="F3905" s="669"/>
      <c r="G3905" s="38" t="s">
        <v>104</v>
      </c>
      <c r="H3905" s="37">
        <v>1.2434000000000001</v>
      </c>
      <c r="I3905" s="36">
        <v>5.33</v>
      </c>
      <c r="J3905" s="36">
        <v>6.62</v>
      </c>
    </row>
    <row r="3906" spans="1:10" ht="26.1" customHeight="1" x14ac:dyDescent="0.25">
      <c r="A3906" s="39" t="s">
        <v>1247</v>
      </c>
      <c r="B3906" s="40" t="s">
        <v>2166</v>
      </c>
      <c r="C3906" s="39" t="s">
        <v>61</v>
      </c>
      <c r="D3906" s="39" t="s">
        <v>2165</v>
      </c>
      <c r="E3906" s="669" t="s">
        <v>1244</v>
      </c>
      <c r="F3906" s="669"/>
      <c r="G3906" s="38" t="s">
        <v>82</v>
      </c>
      <c r="H3906" s="37">
        <v>9.4000000000000004E-3</v>
      </c>
      <c r="I3906" s="36">
        <v>2.71</v>
      </c>
      <c r="J3906" s="36">
        <v>0.02</v>
      </c>
    </row>
    <row r="3907" spans="1:10" x14ac:dyDescent="0.25">
      <c r="A3907" s="35"/>
      <c r="B3907" s="35"/>
      <c r="C3907" s="35"/>
      <c r="D3907" s="35"/>
      <c r="E3907" s="35" t="s">
        <v>1243</v>
      </c>
      <c r="F3907" s="34">
        <v>0.90520843004363571</v>
      </c>
      <c r="G3907" s="35" t="s">
        <v>1242</v>
      </c>
      <c r="H3907" s="34">
        <v>1.04</v>
      </c>
      <c r="I3907" s="35" t="s">
        <v>1241</v>
      </c>
      <c r="J3907" s="34">
        <v>1.95</v>
      </c>
    </row>
    <row r="3908" spans="1:10" x14ac:dyDescent="0.25">
      <c r="A3908" s="35"/>
      <c r="B3908" s="35"/>
      <c r="C3908" s="35"/>
      <c r="D3908" s="35"/>
      <c r="E3908" s="35" t="s">
        <v>1240</v>
      </c>
      <c r="F3908" s="34">
        <v>1.84</v>
      </c>
      <c r="G3908" s="35"/>
      <c r="H3908" s="674" t="s">
        <v>1239</v>
      </c>
      <c r="I3908" s="674"/>
      <c r="J3908" s="34">
        <v>11.04</v>
      </c>
    </row>
    <row r="3909" spans="1:10" ht="50.1" customHeight="1" thickBot="1" x14ac:dyDescent="0.3">
      <c r="A3909" s="11"/>
      <c r="B3909" s="11"/>
      <c r="C3909" s="11"/>
      <c r="D3909" s="11"/>
      <c r="E3909" s="11"/>
      <c r="F3909" s="11"/>
      <c r="G3909" s="11" t="s">
        <v>3360</v>
      </c>
      <c r="H3909" s="48">
        <v>57.82</v>
      </c>
      <c r="I3909" s="11" t="s">
        <v>3359</v>
      </c>
      <c r="J3909" s="47">
        <v>638.33000000000004</v>
      </c>
    </row>
    <row r="3910" spans="1:10" ht="1.2" customHeight="1" thickTop="1" x14ac:dyDescent="0.25">
      <c r="A3910" s="33"/>
      <c r="B3910" s="33"/>
      <c r="C3910" s="33"/>
      <c r="D3910" s="33"/>
      <c r="E3910" s="33"/>
      <c r="F3910" s="33"/>
      <c r="G3910" s="33"/>
      <c r="H3910" s="33"/>
      <c r="I3910" s="33"/>
      <c r="J3910" s="33"/>
    </row>
    <row r="3911" spans="1:10" ht="18" customHeight="1" x14ac:dyDescent="0.25">
      <c r="A3911" s="30" t="s">
        <v>378</v>
      </c>
      <c r="B3911" s="28" t="s">
        <v>1237</v>
      </c>
      <c r="C3911" s="30" t="s">
        <v>1236</v>
      </c>
      <c r="D3911" s="30" t="s">
        <v>10</v>
      </c>
      <c r="E3911" s="666" t="s">
        <v>1261</v>
      </c>
      <c r="F3911" s="666"/>
      <c r="G3911" s="29" t="s">
        <v>1235</v>
      </c>
      <c r="H3911" s="28" t="s">
        <v>1234</v>
      </c>
      <c r="I3911" s="28" t="s">
        <v>1233</v>
      </c>
      <c r="J3911" s="28" t="s">
        <v>11</v>
      </c>
    </row>
    <row r="3912" spans="1:10" ht="39" customHeight="1" x14ac:dyDescent="0.25">
      <c r="A3912" s="18" t="s">
        <v>1260</v>
      </c>
      <c r="B3912" s="16" t="s">
        <v>377</v>
      </c>
      <c r="C3912" s="18" t="s">
        <v>61</v>
      </c>
      <c r="D3912" s="18" t="s">
        <v>376</v>
      </c>
      <c r="E3912" s="667" t="s">
        <v>1411</v>
      </c>
      <c r="F3912" s="667"/>
      <c r="G3912" s="17" t="s">
        <v>104</v>
      </c>
      <c r="H3912" s="46">
        <v>1</v>
      </c>
      <c r="I3912" s="15">
        <v>12.33</v>
      </c>
      <c r="J3912" s="15">
        <v>12.33</v>
      </c>
    </row>
    <row r="3913" spans="1:10" ht="26.1" customHeight="1" x14ac:dyDescent="0.25">
      <c r="A3913" s="44" t="s">
        <v>1254</v>
      </c>
      <c r="B3913" s="45" t="s">
        <v>1410</v>
      </c>
      <c r="C3913" s="44" t="s">
        <v>61</v>
      </c>
      <c r="D3913" s="44" t="s">
        <v>1409</v>
      </c>
      <c r="E3913" s="668" t="s">
        <v>1251</v>
      </c>
      <c r="F3913" s="668"/>
      <c r="G3913" s="43" t="s">
        <v>1250</v>
      </c>
      <c r="H3913" s="42">
        <v>0.13900000000000001</v>
      </c>
      <c r="I3913" s="41">
        <v>20.98</v>
      </c>
      <c r="J3913" s="41">
        <v>2.91</v>
      </c>
    </row>
    <row r="3914" spans="1:10" ht="24" customHeight="1" x14ac:dyDescent="0.25">
      <c r="A3914" s="44" t="s">
        <v>1254</v>
      </c>
      <c r="B3914" s="45" t="s">
        <v>1408</v>
      </c>
      <c r="C3914" s="44" t="s">
        <v>61</v>
      </c>
      <c r="D3914" s="44" t="s">
        <v>1407</v>
      </c>
      <c r="E3914" s="668" t="s">
        <v>1251</v>
      </c>
      <c r="F3914" s="668"/>
      <c r="G3914" s="43" t="s">
        <v>1250</v>
      </c>
      <c r="H3914" s="42">
        <v>0.13900000000000001</v>
      </c>
      <c r="I3914" s="41">
        <v>29.46</v>
      </c>
      <c r="J3914" s="41">
        <v>4.09</v>
      </c>
    </row>
    <row r="3915" spans="1:10" ht="26.1" customHeight="1" x14ac:dyDescent="0.25">
      <c r="A3915" s="39" t="s">
        <v>1247</v>
      </c>
      <c r="B3915" s="40" t="s">
        <v>2570</v>
      </c>
      <c r="C3915" s="39" t="s">
        <v>61</v>
      </c>
      <c r="D3915" s="39" t="s">
        <v>2569</v>
      </c>
      <c r="E3915" s="669" t="s">
        <v>1244</v>
      </c>
      <c r="F3915" s="669"/>
      <c r="G3915" s="38" t="s">
        <v>104</v>
      </c>
      <c r="H3915" s="37">
        <v>1.0169999999999999</v>
      </c>
      <c r="I3915" s="36">
        <v>5.25</v>
      </c>
      <c r="J3915" s="36">
        <v>5.33</v>
      </c>
    </row>
    <row r="3916" spans="1:10" x14ac:dyDescent="0.25">
      <c r="A3916" s="35"/>
      <c r="B3916" s="35"/>
      <c r="C3916" s="35"/>
      <c r="D3916" s="35"/>
      <c r="E3916" s="35" t="s">
        <v>1243</v>
      </c>
      <c r="F3916" s="34">
        <v>2.474236375452604</v>
      </c>
      <c r="G3916" s="35" t="s">
        <v>1242</v>
      </c>
      <c r="H3916" s="34">
        <v>2.86</v>
      </c>
      <c r="I3916" s="35" t="s">
        <v>1241</v>
      </c>
      <c r="J3916" s="34">
        <v>5.33</v>
      </c>
    </row>
    <row r="3917" spans="1:10" x14ac:dyDescent="0.25">
      <c r="A3917" s="35"/>
      <c r="B3917" s="35"/>
      <c r="C3917" s="35"/>
      <c r="D3917" s="35"/>
      <c r="E3917" s="35" t="s">
        <v>1240</v>
      </c>
      <c r="F3917" s="34">
        <v>2.46</v>
      </c>
      <c r="G3917" s="35"/>
      <c r="H3917" s="674" t="s">
        <v>1239</v>
      </c>
      <c r="I3917" s="674"/>
      <c r="J3917" s="34">
        <v>14.79</v>
      </c>
    </row>
    <row r="3918" spans="1:10" ht="50.1" customHeight="1" thickBot="1" x14ac:dyDescent="0.3">
      <c r="A3918" s="11"/>
      <c r="B3918" s="11"/>
      <c r="C3918" s="11"/>
      <c r="D3918" s="11"/>
      <c r="E3918" s="11"/>
      <c r="F3918" s="11"/>
      <c r="G3918" s="11" t="s">
        <v>3360</v>
      </c>
      <c r="H3918" s="48">
        <v>196.6</v>
      </c>
      <c r="I3918" s="11" t="s">
        <v>3359</v>
      </c>
      <c r="J3918" s="47">
        <v>2907.71</v>
      </c>
    </row>
    <row r="3919" spans="1:10" ht="1.2" customHeight="1" thickTop="1" x14ac:dyDescent="0.25">
      <c r="A3919" s="33"/>
      <c r="B3919" s="33"/>
      <c r="C3919" s="33"/>
      <c r="D3919" s="33"/>
      <c r="E3919" s="33"/>
      <c r="F3919" s="33"/>
      <c r="G3919" s="33"/>
      <c r="H3919" s="33"/>
      <c r="I3919" s="33"/>
      <c r="J3919" s="33"/>
    </row>
    <row r="3920" spans="1:10" ht="18" customHeight="1" x14ac:dyDescent="0.25">
      <c r="A3920" s="30" t="s">
        <v>375</v>
      </c>
      <c r="B3920" s="28" t="s">
        <v>1237</v>
      </c>
      <c r="C3920" s="30" t="s">
        <v>1236</v>
      </c>
      <c r="D3920" s="30" t="s">
        <v>10</v>
      </c>
      <c r="E3920" s="666" t="s">
        <v>1261</v>
      </c>
      <c r="F3920" s="666"/>
      <c r="G3920" s="29" t="s">
        <v>1235</v>
      </c>
      <c r="H3920" s="28" t="s">
        <v>1234</v>
      </c>
      <c r="I3920" s="28" t="s">
        <v>1233</v>
      </c>
      <c r="J3920" s="28" t="s">
        <v>11</v>
      </c>
    </row>
    <row r="3921" spans="1:10" ht="39" customHeight="1" x14ac:dyDescent="0.25">
      <c r="A3921" s="18" t="s">
        <v>1260</v>
      </c>
      <c r="B3921" s="16" t="s">
        <v>374</v>
      </c>
      <c r="C3921" s="18" t="s">
        <v>61</v>
      </c>
      <c r="D3921" s="18" t="s">
        <v>373</v>
      </c>
      <c r="E3921" s="667" t="s">
        <v>1411</v>
      </c>
      <c r="F3921" s="667"/>
      <c r="G3921" s="17" t="s">
        <v>104</v>
      </c>
      <c r="H3921" s="46">
        <v>1</v>
      </c>
      <c r="I3921" s="15">
        <v>27.94</v>
      </c>
      <c r="J3921" s="15">
        <v>27.94</v>
      </c>
    </row>
    <row r="3922" spans="1:10" ht="26.1" customHeight="1" x14ac:dyDescent="0.25">
      <c r="A3922" s="44" t="s">
        <v>1254</v>
      </c>
      <c r="B3922" s="45" t="s">
        <v>1410</v>
      </c>
      <c r="C3922" s="44" t="s">
        <v>61</v>
      </c>
      <c r="D3922" s="44" t="s">
        <v>1409</v>
      </c>
      <c r="E3922" s="668" t="s">
        <v>1251</v>
      </c>
      <c r="F3922" s="668"/>
      <c r="G3922" s="43" t="s">
        <v>1250</v>
      </c>
      <c r="H3922" s="42">
        <v>0.1542</v>
      </c>
      <c r="I3922" s="41">
        <v>20.98</v>
      </c>
      <c r="J3922" s="41">
        <v>3.23</v>
      </c>
    </row>
    <row r="3923" spans="1:10" ht="24" customHeight="1" x14ac:dyDescent="0.25">
      <c r="A3923" s="44" t="s">
        <v>1254</v>
      </c>
      <c r="B3923" s="45" t="s">
        <v>1408</v>
      </c>
      <c r="C3923" s="44" t="s">
        <v>61</v>
      </c>
      <c r="D3923" s="44" t="s">
        <v>1407</v>
      </c>
      <c r="E3923" s="668" t="s">
        <v>1251</v>
      </c>
      <c r="F3923" s="668"/>
      <c r="G3923" s="43" t="s">
        <v>1250</v>
      </c>
      <c r="H3923" s="42">
        <v>0.1542</v>
      </c>
      <c r="I3923" s="41">
        <v>29.46</v>
      </c>
      <c r="J3923" s="41">
        <v>4.54</v>
      </c>
    </row>
    <row r="3924" spans="1:10" ht="26.1" customHeight="1" x14ac:dyDescent="0.25">
      <c r="A3924" s="39" t="s">
        <v>1247</v>
      </c>
      <c r="B3924" s="40" t="s">
        <v>2568</v>
      </c>
      <c r="C3924" s="39" t="s">
        <v>61</v>
      </c>
      <c r="D3924" s="39" t="s">
        <v>2567</v>
      </c>
      <c r="E3924" s="669" t="s">
        <v>1244</v>
      </c>
      <c r="F3924" s="669"/>
      <c r="G3924" s="38" t="s">
        <v>104</v>
      </c>
      <c r="H3924" s="37">
        <v>1.1000000000000001</v>
      </c>
      <c r="I3924" s="36">
        <v>18.34</v>
      </c>
      <c r="J3924" s="36">
        <v>20.170000000000002</v>
      </c>
    </row>
    <row r="3925" spans="1:10" x14ac:dyDescent="0.25">
      <c r="A3925" s="35"/>
      <c r="B3925" s="35"/>
      <c r="C3925" s="35"/>
      <c r="D3925" s="35"/>
      <c r="E3925" s="35" t="s">
        <v>1243</v>
      </c>
      <c r="F3925" s="34">
        <v>2.7434778572091729</v>
      </c>
      <c r="G3925" s="35" t="s">
        <v>1242</v>
      </c>
      <c r="H3925" s="34">
        <v>3.17</v>
      </c>
      <c r="I3925" s="35" t="s">
        <v>1241</v>
      </c>
      <c r="J3925" s="34">
        <v>5.91</v>
      </c>
    </row>
    <row r="3926" spans="1:10" x14ac:dyDescent="0.25">
      <c r="A3926" s="35"/>
      <c r="B3926" s="35"/>
      <c r="C3926" s="35"/>
      <c r="D3926" s="35"/>
      <c r="E3926" s="35" t="s">
        <v>1240</v>
      </c>
      <c r="F3926" s="34">
        <v>5.58</v>
      </c>
      <c r="G3926" s="35"/>
      <c r="H3926" s="674" t="s">
        <v>1239</v>
      </c>
      <c r="I3926" s="674"/>
      <c r="J3926" s="34">
        <v>33.520000000000003</v>
      </c>
    </row>
    <row r="3927" spans="1:10" ht="50.1" customHeight="1" thickBot="1" x14ac:dyDescent="0.3">
      <c r="A3927" s="11"/>
      <c r="B3927" s="11"/>
      <c r="C3927" s="11"/>
      <c r="D3927" s="11"/>
      <c r="E3927" s="11"/>
      <c r="F3927" s="11"/>
      <c r="G3927" s="11" t="s">
        <v>3360</v>
      </c>
      <c r="H3927" s="48">
        <v>10</v>
      </c>
      <c r="I3927" s="11" t="s">
        <v>3359</v>
      </c>
      <c r="J3927" s="47">
        <v>335.2</v>
      </c>
    </row>
    <row r="3928" spans="1:10" ht="1.2" customHeight="1" thickTop="1" x14ac:dyDescent="0.25">
      <c r="A3928" s="33"/>
      <c r="B3928" s="33"/>
      <c r="C3928" s="33"/>
      <c r="D3928" s="33"/>
      <c r="E3928" s="33"/>
      <c r="F3928" s="33"/>
      <c r="G3928" s="33"/>
      <c r="H3928" s="33"/>
      <c r="I3928" s="33"/>
      <c r="J3928" s="33"/>
    </row>
    <row r="3929" spans="1:10" ht="18" customHeight="1" x14ac:dyDescent="0.25">
      <c r="A3929" s="30" t="s">
        <v>372</v>
      </c>
      <c r="B3929" s="28" t="s">
        <v>1237</v>
      </c>
      <c r="C3929" s="30" t="s">
        <v>1236</v>
      </c>
      <c r="D3929" s="30" t="s">
        <v>10</v>
      </c>
      <c r="E3929" s="666" t="s">
        <v>1261</v>
      </c>
      <c r="F3929" s="666"/>
      <c r="G3929" s="29" t="s">
        <v>1235</v>
      </c>
      <c r="H3929" s="28" t="s">
        <v>1234</v>
      </c>
      <c r="I3929" s="28" t="s">
        <v>1233</v>
      </c>
      <c r="J3929" s="28" t="s">
        <v>11</v>
      </c>
    </row>
    <row r="3930" spans="1:10" ht="39" customHeight="1" x14ac:dyDescent="0.25">
      <c r="A3930" s="18" t="s">
        <v>1260</v>
      </c>
      <c r="B3930" s="16" t="s">
        <v>371</v>
      </c>
      <c r="C3930" s="18" t="s">
        <v>61</v>
      </c>
      <c r="D3930" s="18" t="s">
        <v>370</v>
      </c>
      <c r="E3930" s="667" t="s">
        <v>1411</v>
      </c>
      <c r="F3930" s="667"/>
      <c r="G3930" s="17" t="s">
        <v>104</v>
      </c>
      <c r="H3930" s="46">
        <v>1</v>
      </c>
      <c r="I3930" s="15">
        <v>19.71</v>
      </c>
      <c r="J3930" s="15">
        <v>19.71</v>
      </c>
    </row>
    <row r="3931" spans="1:10" ht="26.1" customHeight="1" x14ac:dyDescent="0.25">
      <c r="A3931" s="44" t="s">
        <v>1254</v>
      </c>
      <c r="B3931" s="45" t="s">
        <v>1410</v>
      </c>
      <c r="C3931" s="44" t="s">
        <v>61</v>
      </c>
      <c r="D3931" s="44" t="s">
        <v>1409</v>
      </c>
      <c r="E3931" s="668" t="s">
        <v>1251</v>
      </c>
      <c r="F3931" s="668"/>
      <c r="G3931" s="43" t="s">
        <v>1250</v>
      </c>
      <c r="H3931" s="42">
        <v>0.105</v>
      </c>
      <c r="I3931" s="41">
        <v>20.98</v>
      </c>
      <c r="J3931" s="41">
        <v>2.2000000000000002</v>
      </c>
    </row>
    <row r="3932" spans="1:10" ht="24" customHeight="1" x14ac:dyDescent="0.25">
      <c r="A3932" s="44" t="s">
        <v>1254</v>
      </c>
      <c r="B3932" s="45" t="s">
        <v>1408</v>
      </c>
      <c r="C3932" s="44" t="s">
        <v>61</v>
      </c>
      <c r="D3932" s="44" t="s">
        <v>1407</v>
      </c>
      <c r="E3932" s="668" t="s">
        <v>1251</v>
      </c>
      <c r="F3932" s="668"/>
      <c r="G3932" s="43" t="s">
        <v>1250</v>
      </c>
      <c r="H3932" s="42">
        <v>0.105</v>
      </c>
      <c r="I3932" s="41">
        <v>29.46</v>
      </c>
      <c r="J3932" s="41">
        <v>3.09</v>
      </c>
    </row>
    <row r="3933" spans="1:10" ht="65.099999999999994" customHeight="1" x14ac:dyDescent="0.25">
      <c r="A3933" s="44" t="s">
        <v>1254</v>
      </c>
      <c r="B3933" s="45" t="s">
        <v>1855</v>
      </c>
      <c r="C3933" s="44" t="s">
        <v>61</v>
      </c>
      <c r="D3933" s="44" t="s">
        <v>1854</v>
      </c>
      <c r="E3933" s="668" t="s">
        <v>1257</v>
      </c>
      <c r="F3933" s="668"/>
      <c r="G3933" s="43" t="s">
        <v>104</v>
      </c>
      <c r="H3933" s="42">
        <v>1</v>
      </c>
      <c r="I3933" s="41">
        <v>8.7200000000000006</v>
      </c>
      <c r="J3933" s="41">
        <v>8.7200000000000006</v>
      </c>
    </row>
    <row r="3934" spans="1:10" ht="26.1" customHeight="1" x14ac:dyDescent="0.25">
      <c r="A3934" s="39" t="s">
        <v>1247</v>
      </c>
      <c r="B3934" s="40" t="s">
        <v>2472</v>
      </c>
      <c r="C3934" s="39" t="s">
        <v>61</v>
      </c>
      <c r="D3934" s="39" t="s">
        <v>2471</v>
      </c>
      <c r="E3934" s="669" t="s">
        <v>1244</v>
      </c>
      <c r="F3934" s="669"/>
      <c r="G3934" s="38" t="s">
        <v>104</v>
      </c>
      <c r="H3934" s="37">
        <v>1.1000000000000001</v>
      </c>
      <c r="I3934" s="36">
        <v>5.19</v>
      </c>
      <c r="J3934" s="36">
        <v>5.7</v>
      </c>
    </row>
    <row r="3935" spans="1:10" x14ac:dyDescent="0.25">
      <c r="A3935" s="35"/>
      <c r="B3935" s="35"/>
      <c r="C3935" s="35"/>
      <c r="D3935" s="35"/>
      <c r="E3935" s="35" t="s">
        <v>1243</v>
      </c>
      <c r="F3935" s="34">
        <v>4.4471265434964256</v>
      </c>
      <c r="G3935" s="35" t="s">
        <v>1242</v>
      </c>
      <c r="H3935" s="34">
        <v>5.13</v>
      </c>
      <c r="I3935" s="35" t="s">
        <v>1241</v>
      </c>
      <c r="J3935" s="34">
        <v>9.58</v>
      </c>
    </row>
    <row r="3936" spans="1:10" x14ac:dyDescent="0.25">
      <c r="A3936" s="35"/>
      <c r="B3936" s="35"/>
      <c r="C3936" s="35"/>
      <c r="D3936" s="35"/>
      <c r="E3936" s="35" t="s">
        <v>1240</v>
      </c>
      <c r="F3936" s="34">
        <v>3.94</v>
      </c>
      <c r="G3936" s="35"/>
      <c r="H3936" s="674" t="s">
        <v>1239</v>
      </c>
      <c r="I3936" s="674"/>
      <c r="J3936" s="34">
        <v>23.65</v>
      </c>
    </row>
    <row r="3937" spans="1:10" ht="50.1" customHeight="1" thickBot="1" x14ac:dyDescent="0.3">
      <c r="A3937" s="11"/>
      <c r="B3937" s="11"/>
      <c r="C3937" s="11"/>
      <c r="D3937" s="11"/>
      <c r="E3937" s="11"/>
      <c r="F3937" s="11"/>
      <c r="G3937" s="11" t="s">
        <v>3360</v>
      </c>
      <c r="H3937" s="48">
        <v>285</v>
      </c>
      <c r="I3937" s="11" t="s">
        <v>3359</v>
      </c>
      <c r="J3937" s="47">
        <v>6740.25</v>
      </c>
    </row>
    <row r="3938" spans="1:10" ht="1.2" customHeight="1" thickTop="1" x14ac:dyDescent="0.25">
      <c r="A3938" s="33"/>
      <c r="B3938" s="33"/>
      <c r="C3938" s="33"/>
      <c r="D3938" s="33"/>
      <c r="E3938" s="33"/>
      <c r="F3938" s="33"/>
      <c r="G3938" s="33"/>
      <c r="H3938" s="33"/>
      <c r="I3938" s="33"/>
      <c r="J3938" s="33"/>
    </row>
    <row r="3939" spans="1:10" ht="18" customHeight="1" x14ac:dyDescent="0.25">
      <c r="A3939" s="30" t="s">
        <v>369</v>
      </c>
      <c r="B3939" s="28" t="s">
        <v>1237</v>
      </c>
      <c r="C3939" s="30" t="s">
        <v>1236</v>
      </c>
      <c r="D3939" s="30" t="s">
        <v>10</v>
      </c>
      <c r="E3939" s="666" t="s">
        <v>1261</v>
      </c>
      <c r="F3939" s="666"/>
      <c r="G3939" s="29" t="s">
        <v>1235</v>
      </c>
      <c r="H3939" s="28" t="s">
        <v>1234</v>
      </c>
      <c r="I3939" s="28" t="s">
        <v>1233</v>
      </c>
      <c r="J3939" s="28" t="s">
        <v>11</v>
      </c>
    </row>
    <row r="3940" spans="1:10" ht="52.2" customHeight="1" x14ac:dyDescent="0.25">
      <c r="A3940" s="18" t="s">
        <v>1260</v>
      </c>
      <c r="B3940" s="16" t="s">
        <v>368</v>
      </c>
      <c r="C3940" s="18" t="s">
        <v>101</v>
      </c>
      <c r="D3940" s="18" t="s">
        <v>367</v>
      </c>
      <c r="E3940" s="667" t="s">
        <v>2558</v>
      </c>
      <c r="F3940" s="667"/>
      <c r="G3940" s="17" t="s">
        <v>77</v>
      </c>
      <c r="H3940" s="46">
        <v>1</v>
      </c>
      <c r="I3940" s="15">
        <v>195.09</v>
      </c>
      <c r="J3940" s="15">
        <v>195.09</v>
      </c>
    </row>
    <row r="3941" spans="1:10" ht="24" customHeight="1" x14ac:dyDescent="0.25">
      <c r="A3941" s="44" t="s">
        <v>1254</v>
      </c>
      <c r="B3941" s="45" t="s">
        <v>1917</v>
      </c>
      <c r="C3941" s="44" t="s">
        <v>101</v>
      </c>
      <c r="D3941" s="44" t="s">
        <v>1916</v>
      </c>
      <c r="E3941" s="668" t="s">
        <v>1915</v>
      </c>
      <c r="F3941" s="668"/>
      <c r="G3941" s="43" t="s">
        <v>1914</v>
      </c>
      <c r="H3941" s="42">
        <v>1</v>
      </c>
      <c r="I3941" s="41">
        <v>3.15</v>
      </c>
      <c r="J3941" s="41">
        <v>3.15</v>
      </c>
    </row>
    <row r="3942" spans="1:10" ht="24" customHeight="1" x14ac:dyDescent="0.25">
      <c r="A3942" s="44" t="s">
        <v>1254</v>
      </c>
      <c r="B3942" s="45" t="s">
        <v>1967</v>
      </c>
      <c r="C3942" s="44" t="s">
        <v>101</v>
      </c>
      <c r="D3942" s="44" t="s">
        <v>1966</v>
      </c>
      <c r="E3942" s="668" t="s">
        <v>1915</v>
      </c>
      <c r="F3942" s="668"/>
      <c r="G3942" s="43" t="s">
        <v>1914</v>
      </c>
      <c r="H3942" s="42">
        <v>1</v>
      </c>
      <c r="I3942" s="41">
        <v>3.02</v>
      </c>
      <c r="J3942" s="41">
        <v>3.02</v>
      </c>
    </row>
    <row r="3943" spans="1:10" ht="24" customHeight="1" x14ac:dyDescent="0.25">
      <c r="A3943" s="39" t="s">
        <v>1247</v>
      </c>
      <c r="B3943" s="40" t="s">
        <v>2470</v>
      </c>
      <c r="C3943" s="39" t="s">
        <v>101</v>
      </c>
      <c r="D3943" s="39" t="s">
        <v>2469</v>
      </c>
      <c r="E3943" s="669" t="s">
        <v>1307</v>
      </c>
      <c r="F3943" s="669"/>
      <c r="G3943" s="38" t="s">
        <v>1914</v>
      </c>
      <c r="H3943" s="37">
        <v>1</v>
      </c>
      <c r="I3943" s="36">
        <v>19.13</v>
      </c>
      <c r="J3943" s="36">
        <v>19.13</v>
      </c>
    </row>
    <row r="3944" spans="1:10" ht="24" customHeight="1" x14ac:dyDescent="0.25">
      <c r="A3944" s="39" t="s">
        <v>1247</v>
      </c>
      <c r="B3944" s="40" t="s">
        <v>2525</v>
      </c>
      <c r="C3944" s="39" t="s">
        <v>101</v>
      </c>
      <c r="D3944" s="39" t="s">
        <v>2524</v>
      </c>
      <c r="E3944" s="669" t="s">
        <v>1307</v>
      </c>
      <c r="F3944" s="669"/>
      <c r="G3944" s="38" t="s">
        <v>1914</v>
      </c>
      <c r="H3944" s="37">
        <v>1</v>
      </c>
      <c r="I3944" s="36">
        <v>13.65</v>
      </c>
      <c r="J3944" s="36">
        <v>13.65</v>
      </c>
    </row>
    <row r="3945" spans="1:10" ht="24" customHeight="1" x14ac:dyDescent="0.25">
      <c r="A3945" s="39" t="s">
        <v>1247</v>
      </c>
      <c r="B3945" s="40" t="s">
        <v>2566</v>
      </c>
      <c r="C3945" s="39" t="s">
        <v>101</v>
      </c>
      <c r="D3945" s="39" t="s">
        <v>2565</v>
      </c>
      <c r="E3945" s="669" t="s">
        <v>1244</v>
      </c>
      <c r="F3945" s="669"/>
      <c r="G3945" s="38" t="s">
        <v>77</v>
      </c>
      <c r="H3945" s="37">
        <v>2</v>
      </c>
      <c r="I3945" s="36">
        <v>6.7</v>
      </c>
      <c r="J3945" s="36">
        <v>13.4</v>
      </c>
    </row>
    <row r="3946" spans="1:10" ht="52.2" customHeight="1" x14ac:dyDescent="0.25">
      <c r="A3946" s="39" t="s">
        <v>1247</v>
      </c>
      <c r="B3946" s="40" t="s">
        <v>2564</v>
      </c>
      <c r="C3946" s="39" t="s">
        <v>101</v>
      </c>
      <c r="D3946" s="39" t="s">
        <v>367</v>
      </c>
      <c r="E3946" s="669" t="s">
        <v>1244</v>
      </c>
      <c r="F3946" s="669"/>
      <c r="G3946" s="38" t="s">
        <v>77</v>
      </c>
      <c r="H3946" s="37">
        <v>1</v>
      </c>
      <c r="I3946" s="36">
        <v>142.74</v>
      </c>
      <c r="J3946" s="36">
        <v>142.74</v>
      </c>
    </row>
    <row r="3947" spans="1:10" x14ac:dyDescent="0.25">
      <c r="A3947" s="35"/>
      <c r="B3947" s="35"/>
      <c r="C3947" s="35"/>
      <c r="D3947" s="35"/>
      <c r="E3947" s="35" t="s">
        <v>1243</v>
      </c>
      <c r="F3947" s="34">
        <v>15.2167858</v>
      </c>
      <c r="G3947" s="35" t="s">
        <v>1242</v>
      </c>
      <c r="H3947" s="34">
        <v>17.559999999999999</v>
      </c>
      <c r="I3947" s="35" t="s">
        <v>1241</v>
      </c>
      <c r="J3947" s="34">
        <v>32.78</v>
      </c>
    </row>
    <row r="3948" spans="1:10" x14ac:dyDescent="0.25">
      <c r="A3948" s="35"/>
      <c r="B3948" s="35"/>
      <c r="C3948" s="35"/>
      <c r="D3948" s="35"/>
      <c r="E3948" s="35" t="s">
        <v>1240</v>
      </c>
      <c r="F3948" s="34">
        <v>39.01</v>
      </c>
      <c r="G3948" s="35"/>
      <c r="H3948" s="674" t="s">
        <v>1239</v>
      </c>
      <c r="I3948" s="674"/>
      <c r="J3948" s="34">
        <v>234.1</v>
      </c>
    </row>
    <row r="3949" spans="1:10" ht="50.1" customHeight="1" thickBot="1" x14ac:dyDescent="0.3">
      <c r="A3949" s="11"/>
      <c r="B3949" s="11"/>
      <c r="C3949" s="11"/>
      <c r="D3949" s="11"/>
      <c r="E3949" s="11"/>
      <c r="F3949" s="11"/>
      <c r="G3949" s="11" t="s">
        <v>3360</v>
      </c>
      <c r="H3949" s="48">
        <v>95</v>
      </c>
      <c r="I3949" s="11" t="s">
        <v>3359</v>
      </c>
      <c r="J3949" s="47">
        <v>22239.5</v>
      </c>
    </row>
    <row r="3950" spans="1:10" ht="1.2" customHeight="1" thickTop="1" x14ac:dyDescent="0.25">
      <c r="A3950" s="33"/>
      <c r="B3950" s="33"/>
      <c r="C3950" s="33"/>
      <c r="D3950" s="33"/>
      <c r="E3950" s="33"/>
      <c r="F3950" s="33"/>
      <c r="G3950" s="33"/>
      <c r="H3950" s="33"/>
      <c r="I3950" s="33"/>
      <c r="J3950" s="33"/>
    </row>
    <row r="3951" spans="1:10" ht="18" customHeight="1" x14ac:dyDescent="0.25">
      <c r="A3951" s="30" t="s">
        <v>366</v>
      </c>
      <c r="B3951" s="28" t="s">
        <v>1237</v>
      </c>
      <c r="C3951" s="30" t="s">
        <v>1236</v>
      </c>
      <c r="D3951" s="30" t="s">
        <v>10</v>
      </c>
      <c r="E3951" s="666" t="s">
        <v>1261</v>
      </c>
      <c r="F3951" s="666"/>
      <c r="G3951" s="29" t="s">
        <v>1235</v>
      </c>
      <c r="H3951" s="28" t="s">
        <v>1234</v>
      </c>
      <c r="I3951" s="28" t="s">
        <v>1233</v>
      </c>
      <c r="J3951" s="28" t="s">
        <v>11</v>
      </c>
    </row>
    <row r="3952" spans="1:10" ht="39" customHeight="1" x14ac:dyDescent="0.25">
      <c r="A3952" s="18" t="s">
        <v>1260</v>
      </c>
      <c r="B3952" s="16" t="s">
        <v>365</v>
      </c>
      <c r="C3952" s="18" t="s">
        <v>101</v>
      </c>
      <c r="D3952" s="18" t="s">
        <v>364</v>
      </c>
      <c r="E3952" s="667" t="s">
        <v>2563</v>
      </c>
      <c r="F3952" s="667"/>
      <c r="G3952" s="17" t="s">
        <v>77</v>
      </c>
      <c r="H3952" s="46">
        <v>1</v>
      </c>
      <c r="I3952" s="15">
        <v>94.4</v>
      </c>
      <c r="J3952" s="15">
        <v>94.4</v>
      </c>
    </row>
    <row r="3953" spans="1:10" ht="24" customHeight="1" x14ac:dyDescent="0.25">
      <c r="A3953" s="44" t="s">
        <v>1254</v>
      </c>
      <c r="B3953" s="45" t="s">
        <v>1917</v>
      </c>
      <c r="C3953" s="44" t="s">
        <v>101</v>
      </c>
      <c r="D3953" s="44" t="s">
        <v>1916</v>
      </c>
      <c r="E3953" s="668" t="s">
        <v>1915</v>
      </c>
      <c r="F3953" s="668"/>
      <c r="G3953" s="43" t="s">
        <v>1914</v>
      </c>
      <c r="H3953" s="42">
        <v>0.5</v>
      </c>
      <c r="I3953" s="41">
        <v>3.15</v>
      </c>
      <c r="J3953" s="41">
        <v>1.57</v>
      </c>
    </row>
    <row r="3954" spans="1:10" ht="24" customHeight="1" x14ac:dyDescent="0.25">
      <c r="A3954" s="44" t="s">
        <v>1254</v>
      </c>
      <c r="B3954" s="45" t="s">
        <v>1967</v>
      </c>
      <c r="C3954" s="44" t="s">
        <v>101</v>
      </c>
      <c r="D3954" s="44" t="s">
        <v>1966</v>
      </c>
      <c r="E3954" s="668" t="s">
        <v>1915</v>
      </c>
      <c r="F3954" s="668"/>
      <c r="G3954" s="43" t="s">
        <v>1914</v>
      </c>
      <c r="H3954" s="42">
        <v>0.5</v>
      </c>
      <c r="I3954" s="41">
        <v>3.02</v>
      </c>
      <c r="J3954" s="41">
        <v>1.51</v>
      </c>
    </row>
    <row r="3955" spans="1:10" ht="24" customHeight="1" x14ac:dyDescent="0.25">
      <c r="A3955" s="39" t="s">
        <v>1247</v>
      </c>
      <c r="B3955" s="40" t="s">
        <v>2470</v>
      </c>
      <c r="C3955" s="39" t="s">
        <v>101</v>
      </c>
      <c r="D3955" s="39" t="s">
        <v>2469</v>
      </c>
      <c r="E3955" s="669" t="s">
        <v>1307</v>
      </c>
      <c r="F3955" s="669"/>
      <c r="G3955" s="38" t="s">
        <v>1914</v>
      </c>
      <c r="H3955" s="37">
        <v>0.5</v>
      </c>
      <c r="I3955" s="36">
        <v>19.13</v>
      </c>
      <c r="J3955" s="36">
        <v>9.56</v>
      </c>
    </row>
    <row r="3956" spans="1:10" ht="24" customHeight="1" x14ac:dyDescent="0.25">
      <c r="A3956" s="39" t="s">
        <v>1247</v>
      </c>
      <c r="B3956" s="40" t="s">
        <v>2525</v>
      </c>
      <c r="C3956" s="39" t="s">
        <v>101</v>
      </c>
      <c r="D3956" s="39" t="s">
        <v>2524</v>
      </c>
      <c r="E3956" s="669" t="s">
        <v>1307</v>
      </c>
      <c r="F3956" s="669"/>
      <c r="G3956" s="38" t="s">
        <v>1914</v>
      </c>
      <c r="H3956" s="37">
        <v>0.5</v>
      </c>
      <c r="I3956" s="36">
        <v>13.65</v>
      </c>
      <c r="J3956" s="36">
        <v>6.82</v>
      </c>
    </row>
    <row r="3957" spans="1:10" ht="26.1" customHeight="1" x14ac:dyDescent="0.25">
      <c r="A3957" s="39" t="s">
        <v>1247</v>
      </c>
      <c r="B3957" s="40" t="s">
        <v>2562</v>
      </c>
      <c r="C3957" s="39" t="s">
        <v>101</v>
      </c>
      <c r="D3957" s="39" t="s">
        <v>2561</v>
      </c>
      <c r="E3957" s="669" t="s">
        <v>1244</v>
      </c>
      <c r="F3957" s="669"/>
      <c r="G3957" s="38" t="s">
        <v>77</v>
      </c>
      <c r="H3957" s="37">
        <v>1</v>
      </c>
      <c r="I3957" s="36">
        <v>6.34</v>
      </c>
      <c r="J3957" s="36">
        <v>6.34</v>
      </c>
    </row>
    <row r="3958" spans="1:10" ht="24" customHeight="1" x14ac:dyDescent="0.25">
      <c r="A3958" s="39" t="s">
        <v>1247</v>
      </c>
      <c r="B3958" s="40" t="s">
        <v>2560</v>
      </c>
      <c r="C3958" s="39" t="s">
        <v>101</v>
      </c>
      <c r="D3958" s="39" t="s">
        <v>2559</v>
      </c>
      <c r="E3958" s="669" t="s">
        <v>1244</v>
      </c>
      <c r="F3958" s="669"/>
      <c r="G3958" s="38" t="s">
        <v>201</v>
      </c>
      <c r="H3958" s="37">
        <v>1</v>
      </c>
      <c r="I3958" s="36">
        <v>68.599999999999994</v>
      </c>
      <c r="J3958" s="36">
        <v>68.599999999999994</v>
      </c>
    </row>
    <row r="3959" spans="1:10" x14ac:dyDescent="0.25">
      <c r="A3959" s="35"/>
      <c r="B3959" s="35"/>
      <c r="C3959" s="35"/>
      <c r="D3959" s="35"/>
      <c r="E3959" s="35" t="s">
        <v>1243</v>
      </c>
      <c r="F3959" s="34">
        <v>7.6037508000000003</v>
      </c>
      <c r="G3959" s="35" t="s">
        <v>1242</v>
      </c>
      <c r="H3959" s="34">
        <v>8.7799999999999994</v>
      </c>
      <c r="I3959" s="35" t="s">
        <v>1241</v>
      </c>
      <c r="J3959" s="34">
        <v>16.38</v>
      </c>
    </row>
    <row r="3960" spans="1:10" x14ac:dyDescent="0.25">
      <c r="A3960" s="35"/>
      <c r="B3960" s="35"/>
      <c r="C3960" s="35"/>
      <c r="D3960" s="35"/>
      <c r="E3960" s="35" t="s">
        <v>1240</v>
      </c>
      <c r="F3960" s="34">
        <v>18.88</v>
      </c>
      <c r="G3960" s="35"/>
      <c r="H3960" s="674" t="s">
        <v>1239</v>
      </c>
      <c r="I3960" s="674"/>
      <c r="J3960" s="34">
        <v>113.28</v>
      </c>
    </row>
    <row r="3961" spans="1:10" ht="50.1" customHeight="1" thickBot="1" x14ac:dyDescent="0.3">
      <c r="A3961" s="11"/>
      <c r="B3961" s="11"/>
      <c r="C3961" s="11"/>
      <c r="D3961" s="11"/>
      <c r="E3961" s="11"/>
      <c r="F3961" s="11"/>
      <c r="G3961" s="11" t="s">
        <v>3360</v>
      </c>
      <c r="H3961" s="48">
        <v>10</v>
      </c>
      <c r="I3961" s="11" t="s">
        <v>3359</v>
      </c>
      <c r="J3961" s="47">
        <v>1132.8</v>
      </c>
    </row>
    <row r="3962" spans="1:10" ht="1.2" customHeight="1" thickTop="1" x14ac:dyDescent="0.25">
      <c r="A3962" s="33"/>
      <c r="B3962" s="33"/>
      <c r="C3962" s="33"/>
      <c r="D3962" s="33"/>
      <c r="E3962" s="33"/>
      <c r="F3962" s="33"/>
      <c r="G3962" s="33"/>
      <c r="H3962" s="33"/>
      <c r="I3962" s="33"/>
      <c r="J3962" s="33"/>
    </row>
    <row r="3963" spans="1:10" ht="18" customHeight="1" x14ac:dyDescent="0.25">
      <c r="A3963" s="30" t="s">
        <v>363</v>
      </c>
      <c r="B3963" s="28" t="s">
        <v>1237</v>
      </c>
      <c r="C3963" s="30" t="s">
        <v>1236</v>
      </c>
      <c r="D3963" s="30" t="s">
        <v>10</v>
      </c>
      <c r="E3963" s="666" t="s">
        <v>1261</v>
      </c>
      <c r="F3963" s="666"/>
      <c r="G3963" s="29" t="s">
        <v>1235</v>
      </c>
      <c r="H3963" s="28" t="s">
        <v>1234</v>
      </c>
      <c r="I3963" s="28" t="s">
        <v>1233</v>
      </c>
      <c r="J3963" s="28" t="s">
        <v>11</v>
      </c>
    </row>
    <row r="3964" spans="1:10" ht="39" customHeight="1" x14ac:dyDescent="0.25">
      <c r="A3964" s="18" t="s">
        <v>1260</v>
      </c>
      <c r="B3964" s="16" t="s">
        <v>362</v>
      </c>
      <c r="C3964" s="18" t="s">
        <v>101</v>
      </c>
      <c r="D3964" s="18" t="s">
        <v>361</v>
      </c>
      <c r="E3964" s="667" t="s">
        <v>2558</v>
      </c>
      <c r="F3964" s="667"/>
      <c r="G3964" s="17" t="s">
        <v>77</v>
      </c>
      <c r="H3964" s="46">
        <v>1</v>
      </c>
      <c r="I3964" s="15">
        <v>236.16</v>
      </c>
      <c r="J3964" s="15">
        <v>236.16</v>
      </c>
    </row>
    <row r="3965" spans="1:10" ht="24" customHeight="1" x14ac:dyDescent="0.25">
      <c r="A3965" s="44" t="s">
        <v>1254</v>
      </c>
      <c r="B3965" s="45" t="s">
        <v>1917</v>
      </c>
      <c r="C3965" s="44" t="s">
        <v>101</v>
      </c>
      <c r="D3965" s="44" t="s">
        <v>1916</v>
      </c>
      <c r="E3965" s="668" t="s">
        <v>1915</v>
      </c>
      <c r="F3965" s="668"/>
      <c r="G3965" s="43" t="s">
        <v>1914</v>
      </c>
      <c r="H3965" s="42">
        <v>0.5</v>
      </c>
      <c r="I3965" s="41">
        <v>3.15</v>
      </c>
      <c r="J3965" s="41">
        <v>1.57</v>
      </c>
    </row>
    <row r="3966" spans="1:10" ht="24" customHeight="1" x14ac:dyDescent="0.25">
      <c r="A3966" s="44" t="s">
        <v>1254</v>
      </c>
      <c r="B3966" s="45" t="s">
        <v>1967</v>
      </c>
      <c r="C3966" s="44" t="s">
        <v>101</v>
      </c>
      <c r="D3966" s="44" t="s">
        <v>1966</v>
      </c>
      <c r="E3966" s="668" t="s">
        <v>1915</v>
      </c>
      <c r="F3966" s="668"/>
      <c r="G3966" s="43" t="s">
        <v>1914</v>
      </c>
      <c r="H3966" s="42">
        <v>0.5</v>
      </c>
      <c r="I3966" s="41">
        <v>3.02</v>
      </c>
      <c r="J3966" s="41">
        <v>1.51</v>
      </c>
    </row>
    <row r="3967" spans="1:10" ht="24" customHeight="1" x14ac:dyDescent="0.25">
      <c r="A3967" s="39" t="s">
        <v>1247</v>
      </c>
      <c r="B3967" s="40" t="s">
        <v>2470</v>
      </c>
      <c r="C3967" s="39" t="s">
        <v>101</v>
      </c>
      <c r="D3967" s="39" t="s">
        <v>2469</v>
      </c>
      <c r="E3967" s="669" t="s">
        <v>1307</v>
      </c>
      <c r="F3967" s="669"/>
      <c r="G3967" s="38" t="s">
        <v>1914</v>
      </c>
      <c r="H3967" s="37">
        <v>0.5</v>
      </c>
      <c r="I3967" s="36">
        <v>19.13</v>
      </c>
      <c r="J3967" s="36">
        <v>9.56</v>
      </c>
    </row>
    <row r="3968" spans="1:10" ht="24" customHeight="1" x14ac:dyDescent="0.25">
      <c r="A3968" s="39" t="s">
        <v>1247</v>
      </c>
      <c r="B3968" s="40" t="s">
        <v>2525</v>
      </c>
      <c r="C3968" s="39" t="s">
        <v>101</v>
      </c>
      <c r="D3968" s="39" t="s">
        <v>2524</v>
      </c>
      <c r="E3968" s="669" t="s">
        <v>1307</v>
      </c>
      <c r="F3968" s="669"/>
      <c r="G3968" s="38" t="s">
        <v>1914</v>
      </c>
      <c r="H3968" s="37">
        <v>0.5</v>
      </c>
      <c r="I3968" s="36">
        <v>13.65</v>
      </c>
      <c r="J3968" s="36">
        <v>6.82</v>
      </c>
    </row>
    <row r="3969" spans="1:10" ht="26.1" customHeight="1" x14ac:dyDescent="0.25">
      <c r="A3969" s="39" t="s">
        <v>1247</v>
      </c>
      <c r="B3969" s="40" t="s">
        <v>2557</v>
      </c>
      <c r="C3969" s="39" t="s">
        <v>101</v>
      </c>
      <c r="D3969" s="39" t="s">
        <v>2556</v>
      </c>
      <c r="E3969" s="669" t="s">
        <v>1244</v>
      </c>
      <c r="F3969" s="669"/>
      <c r="G3969" s="38" t="s">
        <v>77</v>
      </c>
      <c r="H3969" s="37">
        <v>1</v>
      </c>
      <c r="I3969" s="36">
        <v>216.7</v>
      </c>
      <c r="J3969" s="36">
        <v>216.7</v>
      </c>
    </row>
    <row r="3970" spans="1:10" x14ac:dyDescent="0.25">
      <c r="A3970" s="35"/>
      <c r="B3970" s="35"/>
      <c r="C3970" s="35"/>
      <c r="D3970" s="35"/>
      <c r="E3970" s="35" t="s">
        <v>1243</v>
      </c>
      <c r="F3970" s="34">
        <v>7.6037508000000003</v>
      </c>
      <c r="G3970" s="35" t="s">
        <v>1242</v>
      </c>
      <c r="H3970" s="34">
        <v>8.7799999999999994</v>
      </c>
      <c r="I3970" s="35" t="s">
        <v>1241</v>
      </c>
      <c r="J3970" s="34">
        <v>16.38</v>
      </c>
    </row>
    <row r="3971" spans="1:10" x14ac:dyDescent="0.25">
      <c r="A3971" s="35"/>
      <c r="B3971" s="35"/>
      <c r="C3971" s="35"/>
      <c r="D3971" s="35"/>
      <c r="E3971" s="35" t="s">
        <v>1240</v>
      </c>
      <c r="F3971" s="34">
        <v>47.23</v>
      </c>
      <c r="G3971" s="35"/>
      <c r="H3971" s="674" t="s">
        <v>1239</v>
      </c>
      <c r="I3971" s="674"/>
      <c r="J3971" s="34">
        <v>283.39</v>
      </c>
    </row>
    <row r="3972" spans="1:10" ht="50.1" customHeight="1" thickBot="1" x14ac:dyDescent="0.3">
      <c r="A3972" s="11"/>
      <c r="B3972" s="11"/>
      <c r="C3972" s="11"/>
      <c r="D3972" s="11"/>
      <c r="E3972" s="11"/>
      <c r="F3972" s="11"/>
      <c r="G3972" s="11" t="s">
        <v>3360</v>
      </c>
      <c r="H3972" s="48">
        <v>9</v>
      </c>
      <c r="I3972" s="11" t="s">
        <v>3359</v>
      </c>
      <c r="J3972" s="47">
        <v>2550.5100000000002</v>
      </c>
    </row>
    <row r="3973" spans="1:10" ht="1.2" customHeight="1" thickTop="1" x14ac:dyDescent="0.25">
      <c r="A3973" s="33"/>
      <c r="B3973" s="33"/>
      <c r="C3973" s="33"/>
      <c r="D3973" s="33"/>
      <c r="E3973" s="33"/>
      <c r="F3973" s="33"/>
      <c r="G3973" s="33"/>
      <c r="H3973" s="33"/>
      <c r="I3973" s="33"/>
      <c r="J3973" s="33"/>
    </row>
    <row r="3974" spans="1:10" ht="18" customHeight="1" x14ac:dyDescent="0.25">
      <c r="A3974" s="30" t="s">
        <v>360</v>
      </c>
      <c r="B3974" s="28" t="s">
        <v>1237</v>
      </c>
      <c r="C3974" s="30" t="s">
        <v>1236</v>
      </c>
      <c r="D3974" s="30" t="s">
        <v>10</v>
      </c>
      <c r="E3974" s="666" t="s">
        <v>1261</v>
      </c>
      <c r="F3974" s="666"/>
      <c r="G3974" s="29" t="s">
        <v>1235</v>
      </c>
      <c r="H3974" s="28" t="s">
        <v>1234</v>
      </c>
      <c r="I3974" s="28" t="s">
        <v>1233</v>
      </c>
      <c r="J3974" s="28" t="s">
        <v>11</v>
      </c>
    </row>
    <row r="3975" spans="1:10" ht="39" customHeight="1" x14ac:dyDescent="0.25">
      <c r="A3975" s="18" t="s">
        <v>1260</v>
      </c>
      <c r="B3975" s="16" t="s">
        <v>251</v>
      </c>
      <c r="C3975" s="18" t="s">
        <v>79</v>
      </c>
      <c r="D3975" s="18" t="s">
        <v>250</v>
      </c>
      <c r="E3975" s="667" t="s">
        <v>1749</v>
      </c>
      <c r="F3975" s="667"/>
      <c r="G3975" s="17" t="s">
        <v>77</v>
      </c>
      <c r="H3975" s="46">
        <v>1</v>
      </c>
      <c r="I3975" s="15">
        <v>119.76</v>
      </c>
      <c r="J3975" s="15">
        <v>119.76</v>
      </c>
    </row>
    <row r="3976" spans="1:10" ht="24" customHeight="1" x14ac:dyDescent="0.25">
      <c r="A3976" s="44" t="s">
        <v>1254</v>
      </c>
      <c r="B3976" s="45" t="s">
        <v>1408</v>
      </c>
      <c r="C3976" s="44" t="s">
        <v>61</v>
      </c>
      <c r="D3976" s="44" t="s">
        <v>1407</v>
      </c>
      <c r="E3976" s="668" t="s">
        <v>1251</v>
      </c>
      <c r="F3976" s="668"/>
      <c r="G3976" s="43" t="s">
        <v>1250</v>
      </c>
      <c r="H3976" s="42">
        <v>0.17799999999999999</v>
      </c>
      <c r="I3976" s="41">
        <v>29.46</v>
      </c>
      <c r="J3976" s="41">
        <v>5.24</v>
      </c>
    </row>
    <row r="3977" spans="1:10" ht="26.1" customHeight="1" x14ac:dyDescent="0.25">
      <c r="A3977" s="44" t="s">
        <v>1254</v>
      </c>
      <c r="B3977" s="45" t="s">
        <v>1410</v>
      </c>
      <c r="C3977" s="44" t="s">
        <v>61</v>
      </c>
      <c r="D3977" s="44" t="s">
        <v>1409</v>
      </c>
      <c r="E3977" s="668" t="s">
        <v>1251</v>
      </c>
      <c r="F3977" s="668"/>
      <c r="G3977" s="43" t="s">
        <v>1250</v>
      </c>
      <c r="H3977" s="42">
        <v>0.17799999999999999</v>
      </c>
      <c r="I3977" s="41">
        <v>20.98</v>
      </c>
      <c r="J3977" s="41">
        <v>3.73</v>
      </c>
    </row>
    <row r="3978" spans="1:10" ht="52.2" customHeight="1" x14ac:dyDescent="0.25">
      <c r="A3978" s="44" t="s">
        <v>1254</v>
      </c>
      <c r="B3978" s="45" t="s">
        <v>1484</v>
      </c>
      <c r="C3978" s="44" t="s">
        <v>61</v>
      </c>
      <c r="D3978" s="44" t="s">
        <v>1483</v>
      </c>
      <c r="E3978" s="668" t="s">
        <v>1257</v>
      </c>
      <c r="F3978" s="668"/>
      <c r="G3978" s="43" t="s">
        <v>104</v>
      </c>
      <c r="H3978" s="42">
        <v>1</v>
      </c>
      <c r="I3978" s="41">
        <v>46.44</v>
      </c>
      <c r="J3978" s="41">
        <v>46.44</v>
      </c>
    </row>
    <row r="3979" spans="1:10" ht="39" customHeight="1" x14ac:dyDescent="0.25">
      <c r="A3979" s="39" t="s">
        <v>1247</v>
      </c>
      <c r="B3979" s="40" t="s">
        <v>2555</v>
      </c>
      <c r="C3979" s="39" t="s">
        <v>79</v>
      </c>
      <c r="D3979" s="39" t="s">
        <v>2554</v>
      </c>
      <c r="E3979" s="669" t="s">
        <v>1244</v>
      </c>
      <c r="F3979" s="669"/>
      <c r="G3979" s="38" t="s">
        <v>77</v>
      </c>
      <c r="H3979" s="37">
        <v>0.33</v>
      </c>
      <c r="I3979" s="36">
        <v>44.61</v>
      </c>
      <c r="J3979" s="36">
        <v>14.72</v>
      </c>
    </row>
    <row r="3980" spans="1:10" ht="26.1" customHeight="1" x14ac:dyDescent="0.25">
      <c r="A3980" s="39" t="s">
        <v>1247</v>
      </c>
      <c r="B3980" s="40" t="s">
        <v>2553</v>
      </c>
      <c r="C3980" s="39" t="s">
        <v>101</v>
      </c>
      <c r="D3980" s="39" t="s">
        <v>2552</v>
      </c>
      <c r="E3980" s="669" t="s">
        <v>1244</v>
      </c>
      <c r="F3980" s="669"/>
      <c r="G3980" s="38" t="s">
        <v>111</v>
      </c>
      <c r="H3980" s="37">
        <v>1.05</v>
      </c>
      <c r="I3980" s="36">
        <v>47.27</v>
      </c>
      <c r="J3980" s="36">
        <v>49.63</v>
      </c>
    </row>
    <row r="3981" spans="1:10" x14ac:dyDescent="0.25">
      <c r="A3981" s="35"/>
      <c r="B3981" s="35"/>
      <c r="C3981" s="35"/>
      <c r="D3981" s="35"/>
      <c r="E3981" s="35" t="s">
        <v>1243</v>
      </c>
      <c r="F3981" s="34">
        <v>12.552223563271749</v>
      </c>
      <c r="G3981" s="35" t="s">
        <v>1242</v>
      </c>
      <c r="H3981" s="34">
        <v>14.49</v>
      </c>
      <c r="I3981" s="35" t="s">
        <v>1241</v>
      </c>
      <c r="J3981" s="34">
        <v>27.04</v>
      </c>
    </row>
    <row r="3982" spans="1:10" x14ac:dyDescent="0.25">
      <c r="A3982" s="35"/>
      <c r="B3982" s="35"/>
      <c r="C3982" s="35"/>
      <c r="D3982" s="35"/>
      <c r="E3982" s="35" t="s">
        <v>1240</v>
      </c>
      <c r="F3982" s="34">
        <v>23.95</v>
      </c>
      <c r="G3982" s="35"/>
      <c r="H3982" s="674" t="s">
        <v>1239</v>
      </c>
      <c r="I3982" s="674"/>
      <c r="J3982" s="34">
        <v>143.71</v>
      </c>
    </row>
    <row r="3983" spans="1:10" ht="50.1" customHeight="1" thickBot="1" x14ac:dyDescent="0.3">
      <c r="A3983" s="11"/>
      <c r="B3983" s="11"/>
      <c r="C3983" s="11"/>
      <c r="D3983" s="11"/>
      <c r="E3983" s="11"/>
      <c r="F3983" s="11"/>
      <c r="G3983" s="11" t="s">
        <v>3360</v>
      </c>
      <c r="H3983" s="48">
        <v>11</v>
      </c>
      <c r="I3983" s="11" t="s">
        <v>3359</v>
      </c>
      <c r="J3983" s="47">
        <v>1580.81</v>
      </c>
    </row>
    <row r="3984" spans="1:10" ht="1.2" customHeight="1" thickTop="1" x14ac:dyDescent="0.25">
      <c r="A3984" s="33"/>
      <c r="B3984" s="33"/>
      <c r="C3984" s="33"/>
      <c r="D3984" s="33"/>
      <c r="E3984" s="33"/>
      <c r="F3984" s="33"/>
      <c r="G3984" s="33"/>
      <c r="H3984" s="33"/>
      <c r="I3984" s="33"/>
      <c r="J3984" s="33"/>
    </row>
    <row r="3985" spans="1:10" ht="24" customHeight="1" x14ac:dyDescent="0.25">
      <c r="A3985" s="21" t="s">
        <v>359</v>
      </c>
      <c r="B3985" s="21"/>
      <c r="C3985" s="21"/>
      <c r="D3985" s="21" t="s">
        <v>358</v>
      </c>
      <c r="E3985" s="21"/>
      <c r="F3985" s="665"/>
      <c r="G3985" s="665"/>
      <c r="H3985" s="22"/>
      <c r="I3985" s="21"/>
      <c r="J3985" s="20">
        <v>194510.1</v>
      </c>
    </row>
    <row r="3986" spans="1:10" ht="18" customHeight="1" x14ac:dyDescent="0.25">
      <c r="A3986" s="30" t="s">
        <v>357</v>
      </c>
      <c r="B3986" s="28" t="s">
        <v>1237</v>
      </c>
      <c r="C3986" s="30" t="s">
        <v>1236</v>
      </c>
      <c r="D3986" s="30" t="s">
        <v>10</v>
      </c>
      <c r="E3986" s="666" t="s">
        <v>1261</v>
      </c>
      <c r="F3986" s="666"/>
      <c r="G3986" s="29" t="s">
        <v>1235</v>
      </c>
      <c r="H3986" s="28" t="s">
        <v>1234</v>
      </c>
      <c r="I3986" s="28" t="s">
        <v>1233</v>
      </c>
      <c r="J3986" s="28" t="s">
        <v>11</v>
      </c>
    </row>
    <row r="3987" spans="1:10" ht="24" customHeight="1" x14ac:dyDescent="0.25">
      <c r="A3987" s="18" t="s">
        <v>1260</v>
      </c>
      <c r="B3987" s="16" t="s">
        <v>356</v>
      </c>
      <c r="C3987" s="18" t="s">
        <v>79</v>
      </c>
      <c r="D3987" s="18" t="s">
        <v>355</v>
      </c>
      <c r="E3987" s="667" t="s">
        <v>1749</v>
      </c>
      <c r="F3987" s="667"/>
      <c r="G3987" s="17" t="s">
        <v>77</v>
      </c>
      <c r="H3987" s="46">
        <v>1</v>
      </c>
      <c r="I3987" s="15">
        <v>961.01</v>
      </c>
      <c r="J3987" s="15">
        <v>961.01</v>
      </c>
    </row>
    <row r="3988" spans="1:10" ht="24" customHeight="1" x14ac:dyDescent="0.25">
      <c r="A3988" s="39" t="s">
        <v>1247</v>
      </c>
      <c r="B3988" s="40" t="s">
        <v>2551</v>
      </c>
      <c r="C3988" s="39" t="s">
        <v>79</v>
      </c>
      <c r="D3988" s="39" t="s">
        <v>2550</v>
      </c>
      <c r="E3988" s="669" t="s">
        <v>1244</v>
      </c>
      <c r="F3988" s="669"/>
      <c r="G3988" s="38" t="s">
        <v>73</v>
      </c>
      <c r="H3988" s="37">
        <v>1</v>
      </c>
      <c r="I3988" s="36">
        <v>953.99</v>
      </c>
      <c r="J3988" s="36">
        <v>953.99</v>
      </c>
    </row>
    <row r="3989" spans="1:10" ht="24" customHeight="1" x14ac:dyDescent="0.25">
      <c r="A3989" s="39" t="s">
        <v>1247</v>
      </c>
      <c r="B3989" s="40" t="s">
        <v>1498</v>
      </c>
      <c r="C3989" s="39" t="s">
        <v>61</v>
      </c>
      <c r="D3989" s="39" t="s">
        <v>1497</v>
      </c>
      <c r="E3989" s="669" t="s">
        <v>1307</v>
      </c>
      <c r="F3989" s="669"/>
      <c r="G3989" s="38" t="s">
        <v>1250</v>
      </c>
      <c r="H3989" s="37">
        <v>0.5</v>
      </c>
      <c r="I3989" s="36">
        <v>14.05</v>
      </c>
      <c r="J3989" s="36">
        <v>7.02</v>
      </c>
    </row>
    <row r="3990" spans="1:10" x14ac:dyDescent="0.25">
      <c r="A3990" s="35"/>
      <c r="B3990" s="35"/>
      <c r="C3990" s="35"/>
      <c r="D3990" s="35"/>
      <c r="E3990" s="35" t="s">
        <v>1243</v>
      </c>
      <c r="F3990" s="34">
        <v>3.2587503</v>
      </c>
      <c r="G3990" s="35" t="s">
        <v>1242</v>
      </c>
      <c r="H3990" s="34">
        <v>3.76</v>
      </c>
      <c r="I3990" s="35" t="s">
        <v>1241</v>
      </c>
      <c r="J3990" s="34">
        <v>7.02</v>
      </c>
    </row>
    <row r="3991" spans="1:10" x14ac:dyDescent="0.25">
      <c r="A3991" s="35"/>
      <c r="B3991" s="35"/>
      <c r="C3991" s="35"/>
      <c r="D3991" s="35"/>
      <c r="E3991" s="35" t="s">
        <v>1240</v>
      </c>
      <c r="F3991" s="34">
        <v>192.2</v>
      </c>
      <c r="G3991" s="35"/>
      <c r="H3991" s="674" t="s">
        <v>1239</v>
      </c>
      <c r="I3991" s="674"/>
      <c r="J3991" s="34">
        <v>1153.21</v>
      </c>
    </row>
    <row r="3992" spans="1:10" ht="50.1" customHeight="1" thickBot="1" x14ac:dyDescent="0.3">
      <c r="A3992" s="11"/>
      <c r="B3992" s="11"/>
      <c r="C3992" s="11"/>
      <c r="D3992" s="11"/>
      <c r="E3992" s="11"/>
      <c r="F3992" s="11"/>
      <c r="G3992" s="11" t="s">
        <v>3360</v>
      </c>
      <c r="H3992" s="48">
        <v>8</v>
      </c>
      <c r="I3992" s="11" t="s">
        <v>3359</v>
      </c>
      <c r="J3992" s="47">
        <v>9225.68</v>
      </c>
    </row>
    <row r="3993" spans="1:10" ht="1.2" customHeight="1" thickTop="1" x14ac:dyDescent="0.25">
      <c r="A3993" s="33"/>
      <c r="B3993" s="33"/>
      <c r="C3993" s="33"/>
      <c r="D3993" s="33"/>
      <c r="E3993" s="33"/>
      <c r="F3993" s="33"/>
      <c r="G3993" s="33"/>
      <c r="H3993" s="33"/>
      <c r="I3993" s="33"/>
      <c r="J3993" s="33"/>
    </row>
    <row r="3994" spans="1:10" ht="18" customHeight="1" x14ac:dyDescent="0.25">
      <c r="A3994" s="30" t="s">
        <v>354</v>
      </c>
      <c r="B3994" s="28" t="s">
        <v>1237</v>
      </c>
      <c r="C3994" s="30" t="s">
        <v>1236</v>
      </c>
      <c r="D3994" s="30" t="s">
        <v>10</v>
      </c>
      <c r="E3994" s="666" t="s">
        <v>1261</v>
      </c>
      <c r="F3994" s="666"/>
      <c r="G3994" s="29" t="s">
        <v>1235</v>
      </c>
      <c r="H3994" s="28" t="s">
        <v>1234</v>
      </c>
      <c r="I3994" s="28" t="s">
        <v>1233</v>
      </c>
      <c r="J3994" s="28" t="s">
        <v>11</v>
      </c>
    </row>
    <row r="3995" spans="1:10" ht="26.1" customHeight="1" x14ac:dyDescent="0.25">
      <c r="A3995" s="18" t="s">
        <v>1260</v>
      </c>
      <c r="B3995" s="16" t="s">
        <v>353</v>
      </c>
      <c r="C3995" s="18" t="s">
        <v>61</v>
      </c>
      <c r="D3995" s="18" t="s">
        <v>352</v>
      </c>
      <c r="E3995" s="667" t="s">
        <v>2491</v>
      </c>
      <c r="F3995" s="667"/>
      <c r="G3995" s="17" t="s">
        <v>82</v>
      </c>
      <c r="H3995" s="46">
        <v>1</v>
      </c>
      <c r="I3995" s="15">
        <v>2359.56</v>
      </c>
      <c r="J3995" s="15">
        <v>2359.56</v>
      </c>
    </row>
    <row r="3996" spans="1:10" ht="26.1" customHeight="1" x14ac:dyDescent="0.25">
      <c r="A3996" s="44" t="s">
        <v>1254</v>
      </c>
      <c r="B3996" s="45" t="s">
        <v>1410</v>
      </c>
      <c r="C3996" s="44" t="s">
        <v>61</v>
      </c>
      <c r="D3996" s="44" t="s">
        <v>1409</v>
      </c>
      <c r="E3996" s="668" t="s">
        <v>1251</v>
      </c>
      <c r="F3996" s="668"/>
      <c r="G3996" s="43" t="s">
        <v>1250</v>
      </c>
      <c r="H3996" s="42">
        <v>1.0259</v>
      </c>
      <c r="I3996" s="41">
        <v>20.98</v>
      </c>
      <c r="J3996" s="41">
        <v>21.52</v>
      </c>
    </row>
    <row r="3997" spans="1:10" ht="24" customHeight="1" x14ac:dyDescent="0.25">
      <c r="A3997" s="44" t="s">
        <v>1254</v>
      </c>
      <c r="B3997" s="45" t="s">
        <v>1408</v>
      </c>
      <c r="C3997" s="44" t="s">
        <v>61</v>
      </c>
      <c r="D3997" s="44" t="s">
        <v>1407</v>
      </c>
      <c r="E3997" s="668" t="s">
        <v>1251</v>
      </c>
      <c r="F3997" s="668"/>
      <c r="G3997" s="43" t="s">
        <v>1250</v>
      </c>
      <c r="H3997" s="42">
        <v>1.0259</v>
      </c>
      <c r="I3997" s="41">
        <v>29.46</v>
      </c>
      <c r="J3997" s="41">
        <v>30.22</v>
      </c>
    </row>
    <row r="3998" spans="1:10" ht="26.1" customHeight="1" x14ac:dyDescent="0.25">
      <c r="A3998" s="39" t="s">
        <v>1247</v>
      </c>
      <c r="B3998" s="40" t="s">
        <v>2549</v>
      </c>
      <c r="C3998" s="39" t="s">
        <v>61</v>
      </c>
      <c r="D3998" s="39" t="s">
        <v>2548</v>
      </c>
      <c r="E3998" s="669" t="s">
        <v>1244</v>
      </c>
      <c r="F3998" s="669"/>
      <c r="G3998" s="38" t="s">
        <v>82</v>
      </c>
      <c r="H3998" s="37">
        <v>1</v>
      </c>
      <c r="I3998" s="36">
        <v>2307.8200000000002</v>
      </c>
      <c r="J3998" s="36">
        <v>2307.8200000000002</v>
      </c>
    </row>
    <row r="3999" spans="1:10" x14ac:dyDescent="0.25">
      <c r="A3999" s="35"/>
      <c r="B3999" s="35"/>
      <c r="C3999" s="35"/>
      <c r="D3999" s="35"/>
      <c r="E3999" s="35" t="s">
        <v>1243</v>
      </c>
      <c r="F3999" s="34">
        <v>18.289852381394486</v>
      </c>
      <c r="G3999" s="35" t="s">
        <v>1242</v>
      </c>
      <c r="H3999" s="34">
        <v>21.11</v>
      </c>
      <c r="I3999" s="35" t="s">
        <v>1241</v>
      </c>
      <c r="J3999" s="34">
        <v>39.4</v>
      </c>
    </row>
    <row r="4000" spans="1:10" x14ac:dyDescent="0.25">
      <c r="A4000" s="35"/>
      <c r="B4000" s="35"/>
      <c r="C4000" s="35"/>
      <c r="D4000" s="35"/>
      <c r="E4000" s="35" t="s">
        <v>1240</v>
      </c>
      <c r="F4000" s="34">
        <v>471.91</v>
      </c>
      <c r="G4000" s="35"/>
      <c r="H4000" s="674" t="s">
        <v>1239</v>
      </c>
      <c r="I4000" s="674"/>
      <c r="J4000" s="34">
        <v>2831.47</v>
      </c>
    </row>
    <row r="4001" spans="1:10" ht="50.1" customHeight="1" thickBot="1" x14ac:dyDescent="0.3">
      <c r="A4001" s="11"/>
      <c r="B4001" s="11"/>
      <c r="C4001" s="11"/>
      <c r="D4001" s="11"/>
      <c r="E4001" s="11"/>
      <c r="F4001" s="11"/>
      <c r="G4001" s="11" t="s">
        <v>3360</v>
      </c>
      <c r="H4001" s="48">
        <v>1</v>
      </c>
      <c r="I4001" s="11" t="s">
        <v>3359</v>
      </c>
      <c r="J4001" s="47">
        <v>2831.47</v>
      </c>
    </row>
    <row r="4002" spans="1:10" ht="1.2" customHeight="1" thickTop="1" x14ac:dyDescent="0.25">
      <c r="A4002" s="33"/>
      <c r="B4002" s="33"/>
      <c r="C4002" s="33"/>
      <c r="D4002" s="33"/>
      <c r="E4002" s="33"/>
      <c r="F4002" s="33"/>
      <c r="G4002" s="33"/>
      <c r="H4002" s="33"/>
      <c r="I4002" s="33"/>
      <c r="J4002" s="33"/>
    </row>
    <row r="4003" spans="1:10" ht="18" customHeight="1" x14ac:dyDescent="0.25">
      <c r="A4003" s="30" t="s">
        <v>351</v>
      </c>
      <c r="B4003" s="28" t="s">
        <v>1237</v>
      </c>
      <c r="C4003" s="30" t="s">
        <v>1236</v>
      </c>
      <c r="D4003" s="30" t="s">
        <v>10</v>
      </c>
      <c r="E4003" s="666" t="s">
        <v>1261</v>
      </c>
      <c r="F4003" s="666"/>
      <c r="G4003" s="29" t="s">
        <v>1235</v>
      </c>
      <c r="H4003" s="28" t="s">
        <v>1234</v>
      </c>
      <c r="I4003" s="28" t="s">
        <v>1233</v>
      </c>
      <c r="J4003" s="28" t="s">
        <v>11</v>
      </c>
    </row>
    <row r="4004" spans="1:10" ht="52.2" customHeight="1" x14ac:dyDescent="0.25">
      <c r="A4004" s="18" t="s">
        <v>1260</v>
      </c>
      <c r="B4004" s="16" t="s">
        <v>350</v>
      </c>
      <c r="C4004" s="18" t="s">
        <v>101</v>
      </c>
      <c r="D4004" s="18" t="s">
        <v>349</v>
      </c>
      <c r="E4004" s="667" t="s">
        <v>2547</v>
      </c>
      <c r="F4004" s="667"/>
      <c r="G4004" s="17" t="s">
        <v>77</v>
      </c>
      <c r="H4004" s="46">
        <v>1</v>
      </c>
      <c r="I4004" s="15">
        <v>6697.54</v>
      </c>
      <c r="J4004" s="15">
        <v>6697.54</v>
      </c>
    </row>
    <row r="4005" spans="1:10" ht="24" customHeight="1" x14ac:dyDescent="0.25">
      <c r="A4005" s="44" t="s">
        <v>1254</v>
      </c>
      <c r="B4005" s="45" t="s">
        <v>1917</v>
      </c>
      <c r="C4005" s="44" t="s">
        <v>101</v>
      </c>
      <c r="D4005" s="44" t="s">
        <v>1916</v>
      </c>
      <c r="E4005" s="668" t="s">
        <v>1915</v>
      </c>
      <c r="F4005" s="668"/>
      <c r="G4005" s="43" t="s">
        <v>1914</v>
      </c>
      <c r="H4005" s="42">
        <v>0.75</v>
      </c>
      <c r="I4005" s="41">
        <v>3.15</v>
      </c>
      <c r="J4005" s="41">
        <v>2.36</v>
      </c>
    </row>
    <row r="4006" spans="1:10" ht="24" customHeight="1" x14ac:dyDescent="0.25">
      <c r="A4006" s="44" t="s">
        <v>1254</v>
      </c>
      <c r="B4006" s="45" t="s">
        <v>1967</v>
      </c>
      <c r="C4006" s="44" t="s">
        <v>101</v>
      </c>
      <c r="D4006" s="44" t="s">
        <v>1966</v>
      </c>
      <c r="E4006" s="668" t="s">
        <v>1915</v>
      </c>
      <c r="F4006" s="668"/>
      <c r="G4006" s="43" t="s">
        <v>1914</v>
      </c>
      <c r="H4006" s="42">
        <v>0.75</v>
      </c>
      <c r="I4006" s="41">
        <v>3.02</v>
      </c>
      <c r="J4006" s="41">
        <v>2.2599999999999998</v>
      </c>
    </row>
    <row r="4007" spans="1:10" ht="24" customHeight="1" x14ac:dyDescent="0.25">
      <c r="A4007" s="39" t="s">
        <v>1247</v>
      </c>
      <c r="B4007" s="40" t="s">
        <v>2470</v>
      </c>
      <c r="C4007" s="39" t="s">
        <v>101</v>
      </c>
      <c r="D4007" s="39" t="s">
        <v>2469</v>
      </c>
      <c r="E4007" s="669" t="s">
        <v>1307</v>
      </c>
      <c r="F4007" s="669"/>
      <c r="G4007" s="38" t="s">
        <v>1914</v>
      </c>
      <c r="H4007" s="37">
        <v>0.75</v>
      </c>
      <c r="I4007" s="36">
        <v>19.13</v>
      </c>
      <c r="J4007" s="36">
        <v>14.34</v>
      </c>
    </row>
    <row r="4008" spans="1:10" ht="24" customHeight="1" x14ac:dyDescent="0.25">
      <c r="A4008" s="39" t="s">
        <v>1247</v>
      </c>
      <c r="B4008" s="40" t="s">
        <v>2525</v>
      </c>
      <c r="C4008" s="39" t="s">
        <v>101</v>
      </c>
      <c r="D4008" s="39" t="s">
        <v>2524</v>
      </c>
      <c r="E4008" s="669" t="s">
        <v>1307</v>
      </c>
      <c r="F4008" s="669"/>
      <c r="G4008" s="38" t="s">
        <v>1914</v>
      </c>
      <c r="H4008" s="37">
        <v>0.75</v>
      </c>
      <c r="I4008" s="36">
        <v>13.65</v>
      </c>
      <c r="J4008" s="36">
        <v>10.23</v>
      </c>
    </row>
    <row r="4009" spans="1:10" ht="39" customHeight="1" x14ac:dyDescent="0.25">
      <c r="A4009" s="39" t="s">
        <v>1247</v>
      </c>
      <c r="B4009" s="40" t="s">
        <v>2546</v>
      </c>
      <c r="C4009" s="39" t="s">
        <v>101</v>
      </c>
      <c r="D4009" s="39" t="s">
        <v>2545</v>
      </c>
      <c r="E4009" s="669" t="s">
        <v>1244</v>
      </c>
      <c r="F4009" s="669"/>
      <c r="G4009" s="38" t="s">
        <v>77</v>
      </c>
      <c r="H4009" s="37">
        <v>1</v>
      </c>
      <c r="I4009" s="36">
        <v>6668.35</v>
      </c>
      <c r="J4009" s="36">
        <v>6668.35</v>
      </c>
    </row>
    <row r="4010" spans="1:10" x14ac:dyDescent="0.25">
      <c r="A4010" s="35"/>
      <c r="B4010" s="35"/>
      <c r="C4010" s="35"/>
      <c r="D4010" s="35"/>
      <c r="E4010" s="35" t="s">
        <v>1243</v>
      </c>
      <c r="F4010" s="34">
        <v>11.4056262</v>
      </c>
      <c r="G4010" s="35" t="s">
        <v>1242</v>
      </c>
      <c r="H4010" s="34">
        <v>13.16</v>
      </c>
      <c r="I4010" s="35" t="s">
        <v>1241</v>
      </c>
      <c r="J4010" s="34">
        <v>24.57</v>
      </c>
    </row>
    <row r="4011" spans="1:10" x14ac:dyDescent="0.25">
      <c r="A4011" s="35"/>
      <c r="B4011" s="35"/>
      <c r="C4011" s="35"/>
      <c r="D4011" s="35"/>
      <c r="E4011" s="35" t="s">
        <v>1240</v>
      </c>
      <c r="F4011" s="34">
        <v>1339.5</v>
      </c>
      <c r="G4011" s="35"/>
      <c r="H4011" s="674" t="s">
        <v>1239</v>
      </c>
      <c r="I4011" s="674"/>
      <c r="J4011" s="34">
        <v>8037.04</v>
      </c>
    </row>
    <row r="4012" spans="1:10" ht="50.1" customHeight="1" thickBot="1" x14ac:dyDescent="0.3">
      <c r="A4012" s="11"/>
      <c r="B4012" s="11"/>
      <c r="C4012" s="11"/>
      <c r="D4012" s="11"/>
      <c r="E4012" s="11"/>
      <c r="F4012" s="11"/>
      <c r="G4012" s="11" t="s">
        <v>3360</v>
      </c>
      <c r="H4012" s="48">
        <v>1</v>
      </c>
      <c r="I4012" s="11" t="s">
        <v>3359</v>
      </c>
      <c r="J4012" s="47">
        <v>8037.04</v>
      </c>
    </row>
    <row r="4013" spans="1:10" ht="1.2" customHeight="1" thickTop="1" x14ac:dyDescent="0.25">
      <c r="A4013" s="33"/>
      <c r="B4013" s="33"/>
      <c r="C4013" s="33"/>
      <c r="D4013" s="33"/>
      <c r="E4013" s="33"/>
      <c r="F4013" s="33"/>
      <c r="G4013" s="33"/>
      <c r="H4013" s="33"/>
      <c r="I4013" s="33"/>
      <c r="J4013" s="33"/>
    </row>
    <row r="4014" spans="1:10" ht="18" customHeight="1" x14ac:dyDescent="0.25">
      <c r="A4014" s="30" t="s">
        <v>348</v>
      </c>
      <c r="B4014" s="28" t="s">
        <v>1237</v>
      </c>
      <c r="C4014" s="30" t="s">
        <v>1236</v>
      </c>
      <c r="D4014" s="30" t="s">
        <v>10</v>
      </c>
      <c r="E4014" s="666" t="s">
        <v>1261</v>
      </c>
      <c r="F4014" s="666"/>
      <c r="G4014" s="29" t="s">
        <v>1235</v>
      </c>
      <c r="H4014" s="28" t="s">
        <v>1234</v>
      </c>
      <c r="I4014" s="28" t="s">
        <v>1233</v>
      </c>
      <c r="J4014" s="28" t="s">
        <v>11</v>
      </c>
    </row>
    <row r="4015" spans="1:10" ht="26.1" customHeight="1" x14ac:dyDescent="0.25">
      <c r="A4015" s="18" t="s">
        <v>1260</v>
      </c>
      <c r="B4015" s="16" t="s">
        <v>347</v>
      </c>
      <c r="C4015" s="18" t="s">
        <v>79</v>
      </c>
      <c r="D4015" s="18" t="s">
        <v>346</v>
      </c>
      <c r="E4015" s="667" t="s">
        <v>1411</v>
      </c>
      <c r="F4015" s="667"/>
      <c r="G4015" s="17" t="s">
        <v>77</v>
      </c>
      <c r="H4015" s="46">
        <v>1</v>
      </c>
      <c r="I4015" s="15">
        <v>829.61</v>
      </c>
      <c r="J4015" s="15">
        <v>829.61</v>
      </c>
    </row>
    <row r="4016" spans="1:10" ht="24" customHeight="1" x14ac:dyDescent="0.25">
      <c r="A4016" s="39" t="s">
        <v>1247</v>
      </c>
      <c r="B4016" s="40" t="s">
        <v>1989</v>
      </c>
      <c r="C4016" s="39" t="s">
        <v>61</v>
      </c>
      <c r="D4016" s="39" t="s">
        <v>1988</v>
      </c>
      <c r="E4016" s="669" t="s">
        <v>1307</v>
      </c>
      <c r="F4016" s="669"/>
      <c r="G4016" s="38" t="s">
        <v>1250</v>
      </c>
      <c r="H4016" s="37">
        <v>0.5</v>
      </c>
      <c r="I4016" s="36">
        <v>22.49</v>
      </c>
      <c r="J4016" s="36">
        <v>11.24</v>
      </c>
    </row>
    <row r="4017" spans="1:10" ht="24" customHeight="1" x14ac:dyDescent="0.25">
      <c r="A4017" s="39" t="s">
        <v>1247</v>
      </c>
      <c r="B4017" s="40" t="s">
        <v>2544</v>
      </c>
      <c r="C4017" s="39" t="s">
        <v>79</v>
      </c>
      <c r="D4017" s="39" t="s">
        <v>2543</v>
      </c>
      <c r="E4017" s="669" t="s">
        <v>1244</v>
      </c>
      <c r="F4017" s="669"/>
      <c r="G4017" s="38" t="s">
        <v>2542</v>
      </c>
      <c r="H4017" s="37">
        <v>1</v>
      </c>
      <c r="I4017" s="36">
        <v>818.37</v>
      </c>
      <c r="J4017" s="36">
        <v>818.37</v>
      </c>
    </row>
    <row r="4018" spans="1:10" x14ac:dyDescent="0.25">
      <c r="A4018" s="35"/>
      <c r="B4018" s="35"/>
      <c r="C4018" s="35"/>
      <c r="D4018" s="35"/>
      <c r="E4018" s="35" t="s">
        <v>1243</v>
      </c>
      <c r="F4018" s="34">
        <v>5.2177141999999996</v>
      </c>
      <c r="G4018" s="35" t="s">
        <v>1242</v>
      </c>
      <c r="H4018" s="34">
        <v>6.02</v>
      </c>
      <c r="I4018" s="35" t="s">
        <v>1241</v>
      </c>
      <c r="J4018" s="34">
        <v>11.24</v>
      </c>
    </row>
    <row r="4019" spans="1:10" x14ac:dyDescent="0.25">
      <c r="A4019" s="35"/>
      <c r="B4019" s="35"/>
      <c r="C4019" s="35"/>
      <c r="D4019" s="35"/>
      <c r="E4019" s="35" t="s">
        <v>1240</v>
      </c>
      <c r="F4019" s="34">
        <v>165.92</v>
      </c>
      <c r="G4019" s="35"/>
      <c r="H4019" s="674" t="s">
        <v>1239</v>
      </c>
      <c r="I4019" s="674"/>
      <c r="J4019" s="34">
        <v>995.53</v>
      </c>
    </row>
    <row r="4020" spans="1:10" ht="50.1" customHeight="1" thickBot="1" x14ac:dyDescent="0.3">
      <c r="A4020" s="11"/>
      <c r="B4020" s="11"/>
      <c r="C4020" s="11"/>
      <c r="D4020" s="11"/>
      <c r="E4020" s="11"/>
      <c r="F4020" s="11"/>
      <c r="G4020" s="11" t="s">
        <v>3360</v>
      </c>
      <c r="H4020" s="48">
        <v>1</v>
      </c>
      <c r="I4020" s="11" t="s">
        <v>3359</v>
      </c>
      <c r="J4020" s="47">
        <v>995.53</v>
      </c>
    </row>
    <row r="4021" spans="1:10" ht="1.2" customHeight="1" thickTop="1" x14ac:dyDescent="0.25">
      <c r="A4021" s="33"/>
      <c r="B4021" s="33"/>
      <c r="C4021" s="33"/>
      <c r="D4021" s="33"/>
      <c r="E4021" s="33"/>
      <c r="F4021" s="33"/>
      <c r="G4021" s="33"/>
      <c r="H4021" s="33"/>
      <c r="I4021" s="33"/>
      <c r="J4021" s="33"/>
    </row>
    <row r="4022" spans="1:10" ht="18" customHeight="1" x14ac:dyDescent="0.25">
      <c r="A4022" s="30" t="s">
        <v>345</v>
      </c>
      <c r="B4022" s="28" t="s">
        <v>1237</v>
      </c>
      <c r="C4022" s="30" t="s">
        <v>1236</v>
      </c>
      <c r="D4022" s="30" t="s">
        <v>10</v>
      </c>
      <c r="E4022" s="666" t="s">
        <v>1261</v>
      </c>
      <c r="F4022" s="666"/>
      <c r="G4022" s="29" t="s">
        <v>1235</v>
      </c>
      <c r="H4022" s="28" t="s">
        <v>1234</v>
      </c>
      <c r="I4022" s="28" t="s">
        <v>1233</v>
      </c>
      <c r="J4022" s="28" t="s">
        <v>11</v>
      </c>
    </row>
    <row r="4023" spans="1:10" ht="26.1" customHeight="1" x14ac:dyDescent="0.25">
      <c r="A4023" s="18" t="s">
        <v>1260</v>
      </c>
      <c r="B4023" s="16" t="s">
        <v>344</v>
      </c>
      <c r="C4023" s="18" t="s">
        <v>79</v>
      </c>
      <c r="D4023" s="18" t="s">
        <v>343</v>
      </c>
      <c r="E4023" s="667" t="s">
        <v>1411</v>
      </c>
      <c r="F4023" s="667"/>
      <c r="G4023" s="17" t="s">
        <v>77</v>
      </c>
      <c r="H4023" s="46">
        <v>1</v>
      </c>
      <c r="I4023" s="15">
        <v>3530.95</v>
      </c>
      <c r="J4023" s="15">
        <v>3530.95</v>
      </c>
    </row>
    <row r="4024" spans="1:10" ht="24" customHeight="1" x14ac:dyDescent="0.25">
      <c r="A4024" s="39" t="s">
        <v>1247</v>
      </c>
      <c r="B4024" s="40" t="s">
        <v>1989</v>
      </c>
      <c r="C4024" s="39" t="s">
        <v>61</v>
      </c>
      <c r="D4024" s="39" t="s">
        <v>1988</v>
      </c>
      <c r="E4024" s="669" t="s">
        <v>1307</v>
      </c>
      <c r="F4024" s="669"/>
      <c r="G4024" s="38" t="s">
        <v>1250</v>
      </c>
      <c r="H4024" s="37">
        <v>0.5</v>
      </c>
      <c r="I4024" s="36">
        <v>22.49</v>
      </c>
      <c r="J4024" s="36">
        <v>11.24</v>
      </c>
    </row>
    <row r="4025" spans="1:10" ht="26.1" customHeight="1" x14ac:dyDescent="0.25">
      <c r="A4025" s="39" t="s">
        <v>1247</v>
      </c>
      <c r="B4025" s="40" t="s">
        <v>2541</v>
      </c>
      <c r="C4025" s="39" t="s">
        <v>79</v>
      </c>
      <c r="D4025" s="39" t="s">
        <v>343</v>
      </c>
      <c r="E4025" s="669" t="s">
        <v>1244</v>
      </c>
      <c r="F4025" s="669"/>
      <c r="G4025" s="38" t="s">
        <v>77</v>
      </c>
      <c r="H4025" s="37">
        <v>1</v>
      </c>
      <c r="I4025" s="36">
        <v>3519.71</v>
      </c>
      <c r="J4025" s="36">
        <v>3519.71</v>
      </c>
    </row>
    <row r="4026" spans="1:10" x14ac:dyDescent="0.25">
      <c r="A4026" s="35"/>
      <c r="B4026" s="35"/>
      <c r="C4026" s="35"/>
      <c r="D4026" s="35"/>
      <c r="E4026" s="35" t="s">
        <v>1243</v>
      </c>
      <c r="F4026" s="34">
        <v>5.2177141999999996</v>
      </c>
      <c r="G4026" s="35" t="s">
        <v>1242</v>
      </c>
      <c r="H4026" s="34">
        <v>6.02</v>
      </c>
      <c r="I4026" s="35" t="s">
        <v>1241</v>
      </c>
      <c r="J4026" s="34">
        <v>11.24</v>
      </c>
    </row>
    <row r="4027" spans="1:10" x14ac:dyDescent="0.25">
      <c r="A4027" s="35"/>
      <c r="B4027" s="35"/>
      <c r="C4027" s="35"/>
      <c r="D4027" s="35"/>
      <c r="E4027" s="35" t="s">
        <v>1240</v>
      </c>
      <c r="F4027" s="34">
        <v>706.19</v>
      </c>
      <c r="G4027" s="35"/>
      <c r="H4027" s="674" t="s">
        <v>1239</v>
      </c>
      <c r="I4027" s="674"/>
      <c r="J4027" s="34">
        <v>4237.1400000000003</v>
      </c>
    </row>
    <row r="4028" spans="1:10" ht="50.1" customHeight="1" thickBot="1" x14ac:dyDescent="0.3">
      <c r="A4028" s="11"/>
      <c r="B4028" s="11"/>
      <c r="C4028" s="11"/>
      <c r="D4028" s="11"/>
      <c r="E4028" s="11"/>
      <c r="F4028" s="11"/>
      <c r="G4028" s="11" t="s">
        <v>3360</v>
      </c>
      <c r="H4028" s="48">
        <v>1</v>
      </c>
      <c r="I4028" s="11" t="s">
        <v>3359</v>
      </c>
      <c r="J4028" s="47">
        <v>4237.1400000000003</v>
      </c>
    </row>
    <row r="4029" spans="1:10" ht="1.2" customHeight="1" thickTop="1" x14ac:dyDescent="0.25">
      <c r="A4029" s="33"/>
      <c r="B4029" s="33"/>
      <c r="C4029" s="33"/>
      <c r="D4029" s="33"/>
      <c r="E4029" s="33"/>
      <c r="F4029" s="33"/>
      <c r="G4029" s="33"/>
      <c r="H4029" s="33"/>
      <c r="I4029" s="33"/>
      <c r="J4029" s="33"/>
    </row>
    <row r="4030" spans="1:10" ht="18" customHeight="1" x14ac:dyDescent="0.25">
      <c r="A4030" s="30" t="s">
        <v>342</v>
      </c>
      <c r="B4030" s="28" t="s">
        <v>1237</v>
      </c>
      <c r="C4030" s="30" t="s">
        <v>1236</v>
      </c>
      <c r="D4030" s="30" t="s">
        <v>10</v>
      </c>
      <c r="E4030" s="666" t="s">
        <v>1261</v>
      </c>
      <c r="F4030" s="666"/>
      <c r="G4030" s="29" t="s">
        <v>1235</v>
      </c>
      <c r="H4030" s="28" t="s">
        <v>1234</v>
      </c>
      <c r="I4030" s="28" t="s">
        <v>1233</v>
      </c>
      <c r="J4030" s="28" t="s">
        <v>11</v>
      </c>
    </row>
    <row r="4031" spans="1:10" ht="26.1" customHeight="1" x14ac:dyDescent="0.25">
      <c r="A4031" s="18" t="s">
        <v>1260</v>
      </c>
      <c r="B4031" s="16" t="s">
        <v>341</v>
      </c>
      <c r="C4031" s="18" t="s">
        <v>79</v>
      </c>
      <c r="D4031" s="18" t="s">
        <v>340</v>
      </c>
      <c r="E4031" s="667" t="s">
        <v>1411</v>
      </c>
      <c r="F4031" s="667"/>
      <c r="G4031" s="17" t="s">
        <v>77</v>
      </c>
      <c r="H4031" s="46">
        <v>1</v>
      </c>
      <c r="I4031" s="15">
        <v>325.98</v>
      </c>
      <c r="J4031" s="15">
        <v>325.98</v>
      </c>
    </row>
    <row r="4032" spans="1:10" ht="24" customHeight="1" x14ac:dyDescent="0.25">
      <c r="A4032" s="39" t="s">
        <v>1247</v>
      </c>
      <c r="B4032" s="40" t="s">
        <v>1989</v>
      </c>
      <c r="C4032" s="39" t="s">
        <v>61</v>
      </c>
      <c r="D4032" s="39" t="s">
        <v>1988</v>
      </c>
      <c r="E4032" s="669" t="s">
        <v>1307</v>
      </c>
      <c r="F4032" s="669"/>
      <c r="G4032" s="38" t="s">
        <v>1250</v>
      </c>
      <c r="H4032" s="37">
        <v>0.5</v>
      </c>
      <c r="I4032" s="36">
        <v>22.49</v>
      </c>
      <c r="J4032" s="36">
        <v>11.24</v>
      </c>
    </row>
    <row r="4033" spans="1:10" ht="24" customHeight="1" x14ac:dyDescent="0.25">
      <c r="A4033" s="39" t="s">
        <v>1247</v>
      </c>
      <c r="B4033" s="40" t="s">
        <v>2540</v>
      </c>
      <c r="C4033" s="39" t="s">
        <v>79</v>
      </c>
      <c r="D4033" s="39" t="s">
        <v>2539</v>
      </c>
      <c r="E4033" s="669" t="s">
        <v>1244</v>
      </c>
      <c r="F4033" s="669"/>
      <c r="G4033" s="38" t="s">
        <v>77</v>
      </c>
      <c r="H4033" s="37">
        <v>1</v>
      </c>
      <c r="I4033" s="36">
        <v>314.74</v>
      </c>
      <c r="J4033" s="36">
        <v>314.74</v>
      </c>
    </row>
    <row r="4034" spans="1:10" x14ac:dyDescent="0.25">
      <c r="A4034" s="35"/>
      <c r="B4034" s="35"/>
      <c r="C4034" s="35"/>
      <c r="D4034" s="35"/>
      <c r="E4034" s="35" t="s">
        <v>1243</v>
      </c>
      <c r="F4034" s="34">
        <v>5.2177141999999996</v>
      </c>
      <c r="G4034" s="35" t="s">
        <v>1242</v>
      </c>
      <c r="H4034" s="34">
        <v>6.02</v>
      </c>
      <c r="I4034" s="35" t="s">
        <v>1241</v>
      </c>
      <c r="J4034" s="34">
        <v>11.24</v>
      </c>
    </row>
    <row r="4035" spans="1:10" x14ac:dyDescent="0.25">
      <c r="A4035" s="35"/>
      <c r="B4035" s="35"/>
      <c r="C4035" s="35"/>
      <c r="D4035" s="35"/>
      <c r="E4035" s="35" t="s">
        <v>1240</v>
      </c>
      <c r="F4035" s="34">
        <v>65.19</v>
      </c>
      <c r="G4035" s="35"/>
      <c r="H4035" s="674" t="s">
        <v>1239</v>
      </c>
      <c r="I4035" s="674"/>
      <c r="J4035" s="34">
        <v>391.17</v>
      </c>
    </row>
    <row r="4036" spans="1:10" ht="50.1" customHeight="1" thickBot="1" x14ac:dyDescent="0.3">
      <c r="A4036" s="11"/>
      <c r="B4036" s="11"/>
      <c r="C4036" s="11"/>
      <c r="D4036" s="11"/>
      <c r="E4036" s="11"/>
      <c r="F4036" s="11"/>
      <c r="G4036" s="11" t="s">
        <v>3360</v>
      </c>
      <c r="H4036" s="48">
        <v>2</v>
      </c>
      <c r="I4036" s="11" t="s">
        <v>3359</v>
      </c>
      <c r="J4036" s="47">
        <v>782.34</v>
      </c>
    </row>
    <row r="4037" spans="1:10" ht="1.2" customHeight="1" thickTop="1" x14ac:dyDescent="0.25">
      <c r="A4037" s="33"/>
      <c r="B4037" s="33"/>
      <c r="C4037" s="33"/>
      <c r="D4037" s="33"/>
      <c r="E4037" s="33"/>
      <c r="F4037" s="33"/>
      <c r="G4037" s="33"/>
      <c r="H4037" s="33"/>
      <c r="I4037" s="33"/>
      <c r="J4037" s="33"/>
    </row>
    <row r="4038" spans="1:10" ht="18" customHeight="1" x14ac:dyDescent="0.25">
      <c r="A4038" s="30" t="s">
        <v>339</v>
      </c>
      <c r="B4038" s="28" t="s">
        <v>1237</v>
      </c>
      <c r="C4038" s="30" t="s">
        <v>1236</v>
      </c>
      <c r="D4038" s="30" t="s">
        <v>10</v>
      </c>
      <c r="E4038" s="666" t="s">
        <v>1261</v>
      </c>
      <c r="F4038" s="666"/>
      <c r="G4038" s="29" t="s">
        <v>1235</v>
      </c>
      <c r="H4038" s="28" t="s">
        <v>1234</v>
      </c>
      <c r="I4038" s="28" t="s">
        <v>1233</v>
      </c>
      <c r="J4038" s="28" t="s">
        <v>11</v>
      </c>
    </row>
    <row r="4039" spans="1:10" ht="24" customHeight="1" x14ac:dyDescent="0.25">
      <c r="A4039" s="18" t="s">
        <v>1260</v>
      </c>
      <c r="B4039" s="16" t="s">
        <v>338</v>
      </c>
      <c r="C4039" s="18" t="s">
        <v>79</v>
      </c>
      <c r="D4039" s="18" t="s">
        <v>337</v>
      </c>
      <c r="E4039" s="667" t="s">
        <v>1411</v>
      </c>
      <c r="F4039" s="667"/>
      <c r="G4039" s="17" t="s">
        <v>77</v>
      </c>
      <c r="H4039" s="46">
        <v>1</v>
      </c>
      <c r="I4039" s="15">
        <v>1053.7</v>
      </c>
      <c r="J4039" s="15">
        <v>1053.7</v>
      </c>
    </row>
    <row r="4040" spans="1:10" ht="24" customHeight="1" x14ac:dyDescent="0.25">
      <c r="A4040" s="39" t="s">
        <v>1247</v>
      </c>
      <c r="B4040" s="40" t="s">
        <v>1989</v>
      </c>
      <c r="C4040" s="39" t="s">
        <v>61</v>
      </c>
      <c r="D4040" s="39" t="s">
        <v>1988</v>
      </c>
      <c r="E4040" s="669" t="s">
        <v>1307</v>
      </c>
      <c r="F4040" s="669"/>
      <c r="G4040" s="38" t="s">
        <v>1250</v>
      </c>
      <c r="H4040" s="37">
        <v>0.5</v>
      </c>
      <c r="I4040" s="36">
        <v>22.49</v>
      </c>
      <c r="J4040" s="36">
        <v>11.24</v>
      </c>
    </row>
    <row r="4041" spans="1:10" ht="24" customHeight="1" x14ac:dyDescent="0.25">
      <c r="A4041" s="39" t="s">
        <v>1247</v>
      </c>
      <c r="B4041" s="40" t="s">
        <v>2538</v>
      </c>
      <c r="C4041" s="39" t="s">
        <v>79</v>
      </c>
      <c r="D4041" s="39" t="s">
        <v>2537</v>
      </c>
      <c r="E4041" s="669" t="s">
        <v>1244</v>
      </c>
      <c r="F4041" s="669"/>
      <c r="G4041" s="38" t="s">
        <v>77</v>
      </c>
      <c r="H4041" s="37">
        <v>1</v>
      </c>
      <c r="I4041" s="36">
        <v>1042.46</v>
      </c>
      <c r="J4041" s="36">
        <v>1042.46</v>
      </c>
    </row>
    <row r="4042" spans="1:10" x14ac:dyDescent="0.25">
      <c r="A4042" s="35"/>
      <c r="B4042" s="35"/>
      <c r="C4042" s="35"/>
      <c r="D4042" s="35"/>
      <c r="E4042" s="35" t="s">
        <v>1243</v>
      </c>
      <c r="F4042" s="34">
        <v>5.2177141999999996</v>
      </c>
      <c r="G4042" s="35" t="s">
        <v>1242</v>
      </c>
      <c r="H4042" s="34">
        <v>6.02</v>
      </c>
      <c r="I4042" s="35" t="s">
        <v>1241</v>
      </c>
      <c r="J4042" s="34">
        <v>11.24</v>
      </c>
    </row>
    <row r="4043" spans="1:10" x14ac:dyDescent="0.25">
      <c r="A4043" s="35"/>
      <c r="B4043" s="35"/>
      <c r="C4043" s="35"/>
      <c r="D4043" s="35"/>
      <c r="E4043" s="35" t="s">
        <v>1240</v>
      </c>
      <c r="F4043" s="34">
        <v>210.74</v>
      </c>
      <c r="G4043" s="35"/>
      <c r="H4043" s="674" t="s">
        <v>1239</v>
      </c>
      <c r="I4043" s="674"/>
      <c r="J4043" s="34">
        <v>1264.44</v>
      </c>
    </row>
    <row r="4044" spans="1:10" ht="50.1" customHeight="1" thickBot="1" x14ac:dyDescent="0.3">
      <c r="A4044" s="11"/>
      <c r="B4044" s="11"/>
      <c r="C4044" s="11"/>
      <c r="D4044" s="11"/>
      <c r="E4044" s="11"/>
      <c r="F4044" s="11"/>
      <c r="G4044" s="11" t="s">
        <v>3360</v>
      </c>
      <c r="H4044" s="48">
        <v>1</v>
      </c>
      <c r="I4044" s="11" t="s">
        <v>3359</v>
      </c>
      <c r="J4044" s="47">
        <v>1264.44</v>
      </c>
    </row>
    <row r="4045" spans="1:10" ht="1.2" customHeight="1" thickTop="1" x14ac:dyDescent="0.25">
      <c r="A4045" s="33"/>
      <c r="B4045" s="33"/>
      <c r="C4045" s="33"/>
      <c r="D4045" s="33"/>
      <c r="E4045" s="33"/>
      <c r="F4045" s="33"/>
      <c r="G4045" s="33"/>
      <c r="H4045" s="33"/>
      <c r="I4045" s="33"/>
      <c r="J4045" s="33"/>
    </row>
    <row r="4046" spans="1:10" ht="18" customHeight="1" x14ac:dyDescent="0.25">
      <c r="A4046" s="30" t="s">
        <v>336</v>
      </c>
      <c r="B4046" s="28" t="s">
        <v>1237</v>
      </c>
      <c r="C4046" s="30" t="s">
        <v>1236</v>
      </c>
      <c r="D4046" s="30" t="s">
        <v>10</v>
      </c>
      <c r="E4046" s="666" t="s">
        <v>1261</v>
      </c>
      <c r="F4046" s="666"/>
      <c r="G4046" s="29" t="s">
        <v>1235</v>
      </c>
      <c r="H4046" s="28" t="s">
        <v>1234</v>
      </c>
      <c r="I4046" s="28" t="s">
        <v>1233</v>
      </c>
      <c r="J4046" s="28" t="s">
        <v>11</v>
      </c>
    </row>
    <row r="4047" spans="1:10" ht="26.1" customHeight="1" x14ac:dyDescent="0.25">
      <c r="A4047" s="18" t="s">
        <v>1260</v>
      </c>
      <c r="B4047" s="16" t="s">
        <v>335</v>
      </c>
      <c r="C4047" s="18" t="s">
        <v>61</v>
      </c>
      <c r="D4047" s="18" t="s">
        <v>334</v>
      </c>
      <c r="E4047" s="667" t="s">
        <v>2491</v>
      </c>
      <c r="F4047" s="667"/>
      <c r="G4047" s="17" t="s">
        <v>82</v>
      </c>
      <c r="H4047" s="46">
        <v>1</v>
      </c>
      <c r="I4047" s="15">
        <v>596.35</v>
      </c>
      <c r="J4047" s="15">
        <v>596.35</v>
      </c>
    </row>
    <row r="4048" spans="1:10" ht="26.1" customHeight="1" x14ac:dyDescent="0.25">
      <c r="A4048" s="44" t="s">
        <v>1254</v>
      </c>
      <c r="B4048" s="45" t="s">
        <v>1410</v>
      </c>
      <c r="C4048" s="44" t="s">
        <v>61</v>
      </c>
      <c r="D4048" s="44" t="s">
        <v>1409</v>
      </c>
      <c r="E4048" s="668" t="s">
        <v>1251</v>
      </c>
      <c r="F4048" s="668"/>
      <c r="G4048" s="43" t="s">
        <v>1250</v>
      </c>
      <c r="H4048" s="42">
        <v>6.2007000000000003</v>
      </c>
      <c r="I4048" s="41">
        <v>20.98</v>
      </c>
      <c r="J4048" s="41">
        <v>130.09</v>
      </c>
    </row>
    <row r="4049" spans="1:10" ht="24" customHeight="1" x14ac:dyDescent="0.25">
      <c r="A4049" s="44" t="s">
        <v>1254</v>
      </c>
      <c r="B4049" s="45" t="s">
        <v>1408</v>
      </c>
      <c r="C4049" s="44" t="s">
        <v>61</v>
      </c>
      <c r="D4049" s="44" t="s">
        <v>1407</v>
      </c>
      <c r="E4049" s="668" t="s">
        <v>1251</v>
      </c>
      <c r="F4049" s="668"/>
      <c r="G4049" s="43" t="s">
        <v>1250</v>
      </c>
      <c r="H4049" s="42">
        <v>6.2007000000000003</v>
      </c>
      <c r="I4049" s="41">
        <v>29.46</v>
      </c>
      <c r="J4049" s="41">
        <v>182.67</v>
      </c>
    </row>
    <row r="4050" spans="1:10" ht="26.1" customHeight="1" x14ac:dyDescent="0.25">
      <c r="A4050" s="39" t="s">
        <v>1247</v>
      </c>
      <c r="B4050" s="40" t="s">
        <v>2536</v>
      </c>
      <c r="C4050" s="39" t="s">
        <v>61</v>
      </c>
      <c r="D4050" s="39" t="s">
        <v>2535</v>
      </c>
      <c r="E4050" s="669" t="s">
        <v>1244</v>
      </c>
      <c r="F4050" s="669"/>
      <c r="G4050" s="38" t="s">
        <v>82</v>
      </c>
      <c r="H4050" s="37">
        <v>1</v>
      </c>
      <c r="I4050" s="36">
        <v>283.58999999999997</v>
      </c>
      <c r="J4050" s="36">
        <v>283.58999999999997</v>
      </c>
    </row>
    <row r="4051" spans="1:10" x14ac:dyDescent="0.25">
      <c r="A4051" s="35"/>
      <c r="B4051" s="35"/>
      <c r="C4051" s="35"/>
      <c r="D4051" s="35"/>
      <c r="E4051" s="35" t="s">
        <v>1243</v>
      </c>
      <c r="F4051" s="34">
        <v>110.58397548974096</v>
      </c>
      <c r="G4051" s="35" t="s">
        <v>1242</v>
      </c>
      <c r="H4051" s="34">
        <v>127.64</v>
      </c>
      <c r="I4051" s="35" t="s">
        <v>1241</v>
      </c>
      <c r="J4051" s="34">
        <v>238.22</v>
      </c>
    </row>
    <row r="4052" spans="1:10" x14ac:dyDescent="0.25">
      <c r="A4052" s="35"/>
      <c r="B4052" s="35"/>
      <c r="C4052" s="35"/>
      <c r="D4052" s="35"/>
      <c r="E4052" s="35" t="s">
        <v>1240</v>
      </c>
      <c r="F4052" s="34">
        <v>119.27</v>
      </c>
      <c r="G4052" s="35"/>
      <c r="H4052" s="674" t="s">
        <v>1239</v>
      </c>
      <c r="I4052" s="674"/>
      <c r="J4052" s="34">
        <v>715.62</v>
      </c>
    </row>
    <row r="4053" spans="1:10" ht="50.1" customHeight="1" thickBot="1" x14ac:dyDescent="0.3">
      <c r="A4053" s="11"/>
      <c r="B4053" s="11"/>
      <c r="C4053" s="11"/>
      <c r="D4053" s="11"/>
      <c r="E4053" s="11"/>
      <c r="F4053" s="11"/>
      <c r="G4053" s="11" t="s">
        <v>3360</v>
      </c>
      <c r="H4053" s="48">
        <v>8</v>
      </c>
      <c r="I4053" s="11" t="s">
        <v>3359</v>
      </c>
      <c r="J4053" s="47">
        <v>5724.96</v>
      </c>
    </row>
    <row r="4054" spans="1:10" ht="1.2" customHeight="1" thickTop="1" x14ac:dyDescent="0.25">
      <c r="A4054" s="33"/>
      <c r="B4054" s="33"/>
      <c r="C4054" s="33"/>
      <c r="D4054" s="33"/>
      <c r="E4054" s="33"/>
      <c r="F4054" s="33"/>
      <c r="G4054" s="33"/>
      <c r="H4054" s="33"/>
      <c r="I4054" s="33"/>
      <c r="J4054" s="33"/>
    </row>
    <row r="4055" spans="1:10" ht="18" customHeight="1" x14ac:dyDescent="0.25">
      <c r="A4055" s="30" t="s">
        <v>333</v>
      </c>
      <c r="B4055" s="28" t="s">
        <v>1237</v>
      </c>
      <c r="C4055" s="30" t="s">
        <v>1236</v>
      </c>
      <c r="D4055" s="30" t="s">
        <v>10</v>
      </c>
      <c r="E4055" s="666" t="s">
        <v>1261</v>
      </c>
      <c r="F4055" s="666"/>
      <c r="G4055" s="29" t="s">
        <v>1235</v>
      </c>
      <c r="H4055" s="28" t="s">
        <v>1234</v>
      </c>
      <c r="I4055" s="28" t="s">
        <v>1233</v>
      </c>
      <c r="J4055" s="28" t="s">
        <v>11</v>
      </c>
    </row>
    <row r="4056" spans="1:10" ht="26.1" customHeight="1" x14ac:dyDescent="0.25">
      <c r="A4056" s="18" t="s">
        <v>1260</v>
      </c>
      <c r="B4056" s="16" t="s">
        <v>332</v>
      </c>
      <c r="C4056" s="18" t="s">
        <v>79</v>
      </c>
      <c r="D4056" s="18" t="s">
        <v>331</v>
      </c>
      <c r="E4056" s="667" t="s">
        <v>2286</v>
      </c>
      <c r="F4056" s="667"/>
      <c r="G4056" s="17" t="s">
        <v>77</v>
      </c>
      <c r="H4056" s="46">
        <v>1</v>
      </c>
      <c r="I4056" s="15">
        <v>59.44</v>
      </c>
      <c r="J4056" s="15">
        <v>59.44</v>
      </c>
    </row>
    <row r="4057" spans="1:10" ht="24" customHeight="1" x14ac:dyDescent="0.25">
      <c r="A4057" s="39" t="s">
        <v>1247</v>
      </c>
      <c r="B4057" s="40" t="s">
        <v>2534</v>
      </c>
      <c r="C4057" s="39" t="s">
        <v>79</v>
      </c>
      <c r="D4057" s="39" t="s">
        <v>2533</v>
      </c>
      <c r="E4057" s="669" t="s">
        <v>1244</v>
      </c>
      <c r="F4057" s="669"/>
      <c r="G4057" s="38" t="s">
        <v>77</v>
      </c>
      <c r="H4057" s="37">
        <v>1</v>
      </c>
      <c r="I4057" s="36">
        <v>48.2</v>
      </c>
      <c r="J4057" s="36">
        <v>48.2</v>
      </c>
    </row>
    <row r="4058" spans="1:10" ht="24" customHeight="1" x14ac:dyDescent="0.25">
      <c r="A4058" s="39" t="s">
        <v>1247</v>
      </c>
      <c r="B4058" s="40" t="s">
        <v>1989</v>
      </c>
      <c r="C4058" s="39" t="s">
        <v>61</v>
      </c>
      <c r="D4058" s="39" t="s">
        <v>1988</v>
      </c>
      <c r="E4058" s="669" t="s">
        <v>1307</v>
      </c>
      <c r="F4058" s="669"/>
      <c r="G4058" s="38" t="s">
        <v>1250</v>
      </c>
      <c r="H4058" s="37">
        <v>0.5</v>
      </c>
      <c r="I4058" s="36">
        <v>22.49</v>
      </c>
      <c r="J4058" s="36">
        <v>11.24</v>
      </c>
    </row>
    <row r="4059" spans="1:10" x14ac:dyDescent="0.25">
      <c r="A4059" s="35"/>
      <c r="B4059" s="35"/>
      <c r="C4059" s="35"/>
      <c r="D4059" s="35"/>
      <c r="E4059" s="35" t="s">
        <v>1243</v>
      </c>
      <c r="F4059" s="34">
        <v>5.2177141999999996</v>
      </c>
      <c r="G4059" s="35" t="s">
        <v>1242</v>
      </c>
      <c r="H4059" s="34">
        <v>6.02</v>
      </c>
      <c r="I4059" s="35" t="s">
        <v>1241</v>
      </c>
      <c r="J4059" s="34">
        <v>11.24</v>
      </c>
    </row>
    <row r="4060" spans="1:10" x14ac:dyDescent="0.25">
      <c r="A4060" s="35"/>
      <c r="B4060" s="35"/>
      <c r="C4060" s="35"/>
      <c r="D4060" s="35"/>
      <c r="E4060" s="35" t="s">
        <v>1240</v>
      </c>
      <c r="F4060" s="34">
        <v>11.88</v>
      </c>
      <c r="G4060" s="35"/>
      <c r="H4060" s="674" t="s">
        <v>1239</v>
      </c>
      <c r="I4060" s="674"/>
      <c r="J4060" s="34">
        <v>71.319999999999993</v>
      </c>
    </row>
    <row r="4061" spans="1:10" ht="50.1" customHeight="1" thickBot="1" x14ac:dyDescent="0.3">
      <c r="A4061" s="11"/>
      <c r="B4061" s="11"/>
      <c r="C4061" s="11"/>
      <c r="D4061" s="11"/>
      <c r="E4061" s="11"/>
      <c r="F4061" s="11"/>
      <c r="G4061" s="11" t="s">
        <v>3360</v>
      </c>
      <c r="H4061" s="48">
        <v>10</v>
      </c>
      <c r="I4061" s="11" t="s">
        <v>3359</v>
      </c>
      <c r="J4061" s="47">
        <v>713.2</v>
      </c>
    </row>
    <row r="4062" spans="1:10" ht="1.2" customHeight="1" thickTop="1" x14ac:dyDescent="0.25">
      <c r="A4062" s="33"/>
      <c r="B4062" s="33"/>
      <c r="C4062" s="33"/>
      <c r="D4062" s="33"/>
      <c r="E4062" s="33"/>
      <c r="F4062" s="33"/>
      <c r="G4062" s="33"/>
      <c r="H4062" s="33"/>
      <c r="I4062" s="33"/>
      <c r="J4062" s="33"/>
    </row>
    <row r="4063" spans="1:10" ht="18" customHeight="1" x14ac:dyDescent="0.25">
      <c r="A4063" s="30" t="s">
        <v>330</v>
      </c>
      <c r="B4063" s="28" t="s">
        <v>1237</v>
      </c>
      <c r="C4063" s="30" t="s">
        <v>1236</v>
      </c>
      <c r="D4063" s="30" t="s">
        <v>10</v>
      </c>
      <c r="E4063" s="666" t="s">
        <v>1261</v>
      </c>
      <c r="F4063" s="666"/>
      <c r="G4063" s="29" t="s">
        <v>1235</v>
      </c>
      <c r="H4063" s="28" t="s">
        <v>1234</v>
      </c>
      <c r="I4063" s="28" t="s">
        <v>1233</v>
      </c>
      <c r="J4063" s="28" t="s">
        <v>11</v>
      </c>
    </row>
    <row r="4064" spans="1:10" ht="39" customHeight="1" x14ac:dyDescent="0.25">
      <c r="A4064" s="18" t="s">
        <v>1260</v>
      </c>
      <c r="B4064" s="16" t="s">
        <v>329</v>
      </c>
      <c r="C4064" s="18" t="s">
        <v>79</v>
      </c>
      <c r="D4064" s="18" t="s">
        <v>328</v>
      </c>
      <c r="E4064" s="667" t="s">
        <v>2286</v>
      </c>
      <c r="F4064" s="667"/>
      <c r="G4064" s="17" t="s">
        <v>77</v>
      </c>
      <c r="H4064" s="46">
        <v>1</v>
      </c>
      <c r="I4064" s="15">
        <v>194.19</v>
      </c>
      <c r="J4064" s="15">
        <v>194.19</v>
      </c>
    </row>
    <row r="4065" spans="1:10" ht="24" customHeight="1" x14ac:dyDescent="0.25">
      <c r="A4065" s="39" t="s">
        <v>1247</v>
      </c>
      <c r="B4065" s="40" t="s">
        <v>1989</v>
      </c>
      <c r="C4065" s="39" t="s">
        <v>61</v>
      </c>
      <c r="D4065" s="39" t="s">
        <v>1988</v>
      </c>
      <c r="E4065" s="669" t="s">
        <v>1307</v>
      </c>
      <c r="F4065" s="669"/>
      <c r="G4065" s="38" t="s">
        <v>1250</v>
      </c>
      <c r="H4065" s="37">
        <v>0.5</v>
      </c>
      <c r="I4065" s="36">
        <v>22.49</v>
      </c>
      <c r="J4065" s="36">
        <v>11.24</v>
      </c>
    </row>
    <row r="4066" spans="1:10" ht="26.1" customHeight="1" x14ac:dyDescent="0.25">
      <c r="A4066" s="39" t="s">
        <v>1247</v>
      </c>
      <c r="B4066" s="40" t="s">
        <v>2532</v>
      </c>
      <c r="C4066" s="39" t="s">
        <v>79</v>
      </c>
      <c r="D4066" s="39" t="s">
        <v>2531</v>
      </c>
      <c r="E4066" s="669" t="s">
        <v>1244</v>
      </c>
      <c r="F4066" s="669"/>
      <c r="G4066" s="38" t="s">
        <v>77</v>
      </c>
      <c r="H4066" s="37">
        <v>1</v>
      </c>
      <c r="I4066" s="36">
        <v>182.95</v>
      </c>
      <c r="J4066" s="36">
        <v>182.95</v>
      </c>
    </row>
    <row r="4067" spans="1:10" x14ac:dyDescent="0.25">
      <c r="A4067" s="35"/>
      <c r="B4067" s="35"/>
      <c r="C4067" s="35"/>
      <c r="D4067" s="35"/>
      <c r="E4067" s="35" t="s">
        <v>1243</v>
      </c>
      <c r="F4067" s="34">
        <v>5.2177141999999996</v>
      </c>
      <c r="G4067" s="35" t="s">
        <v>1242</v>
      </c>
      <c r="H4067" s="34">
        <v>6.02</v>
      </c>
      <c r="I4067" s="35" t="s">
        <v>1241</v>
      </c>
      <c r="J4067" s="34">
        <v>11.24</v>
      </c>
    </row>
    <row r="4068" spans="1:10" x14ac:dyDescent="0.25">
      <c r="A4068" s="35"/>
      <c r="B4068" s="35"/>
      <c r="C4068" s="35"/>
      <c r="D4068" s="35"/>
      <c r="E4068" s="35" t="s">
        <v>1240</v>
      </c>
      <c r="F4068" s="34">
        <v>38.83</v>
      </c>
      <c r="G4068" s="35"/>
      <c r="H4068" s="674" t="s">
        <v>1239</v>
      </c>
      <c r="I4068" s="674"/>
      <c r="J4068" s="34">
        <v>233.02</v>
      </c>
    </row>
    <row r="4069" spans="1:10" ht="50.1" customHeight="1" thickBot="1" x14ac:dyDescent="0.3">
      <c r="A4069" s="11"/>
      <c r="B4069" s="11"/>
      <c r="C4069" s="11"/>
      <c r="D4069" s="11"/>
      <c r="E4069" s="11"/>
      <c r="F4069" s="11"/>
      <c r="G4069" s="11" t="s">
        <v>3360</v>
      </c>
      <c r="H4069" s="48">
        <v>2</v>
      </c>
      <c r="I4069" s="11" t="s">
        <v>3359</v>
      </c>
      <c r="J4069" s="47">
        <v>466.04</v>
      </c>
    </row>
    <row r="4070" spans="1:10" ht="1.2" customHeight="1" thickTop="1" x14ac:dyDescent="0.25">
      <c r="A4070" s="33"/>
      <c r="B4070" s="33"/>
      <c r="C4070" s="33"/>
      <c r="D4070" s="33"/>
      <c r="E4070" s="33"/>
      <c r="F4070" s="33"/>
      <c r="G4070" s="33"/>
      <c r="H4070" s="33"/>
      <c r="I4070" s="33"/>
      <c r="J4070" s="33"/>
    </row>
    <row r="4071" spans="1:10" ht="18" customHeight="1" x14ac:dyDescent="0.25">
      <c r="A4071" s="30" t="s">
        <v>327</v>
      </c>
      <c r="B4071" s="28" t="s">
        <v>1237</v>
      </c>
      <c r="C4071" s="30" t="s">
        <v>1236</v>
      </c>
      <c r="D4071" s="30" t="s">
        <v>10</v>
      </c>
      <c r="E4071" s="666" t="s">
        <v>1261</v>
      </c>
      <c r="F4071" s="666"/>
      <c r="G4071" s="29" t="s">
        <v>1235</v>
      </c>
      <c r="H4071" s="28" t="s">
        <v>1234</v>
      </c>
      <c r="I4071" s="28" t="s">
        <v>1233</v>
      </c>
      <c r="J4071" s="28" t="s">
        <v>11</v>
      </c>
    </row>
    <row r="4072" spans="1:10" ht="26.1" customHeight="1" x14ac:dyDescent="0.25">
      <c r="A4072" s="18" t="s">
        <v>1260</v>
      </c>
      <c r="B4072" s="16" t="s">
        <v>326</v>
      </c>
      <c r="C4072" s="18" t="s">
        <v>79</v>
      </c>
      <c r="D4072" s="18" t="s">
        <v>325</v>
      </c>
      <c r="E4072" s="667" t="s">
        <v>2286</v>
      </c>
      <c r="F4072" s="667"/>
      <c r="G4072" s="17" t="s">
        <v>77</v>
      </c>
      <c r="H4072" s="46">
        <v>1</v>
      </c>
      <c r="I4072" s="15">
        <v>361.9</v>
      </c>
      <c r="J4072" s="15">
        <v>361.9</v>
      </c>
    </row>
    <row r="4073" spans="1:10" ht="24" customHeight="1" x14ac:dyDescent="0.25">
      <c r="A4073" s="39" t="s">
        <v>1247</v>
      </c>
      <c r="B4073" s="40" t="s">
        <v>1989</v>
      </c>
      <c r="C4073" s="39" t="s">
        <v>61</v>
      </c>
      <c r="D4073" s="39" t="s">
        <v>1988</v>
      </c>
      <c r="E4073" s="669" t="s">
        <v>1307</v>
      </c>
      <c r="F4073" s="669"/>
      <c r="G4073" s="38" t="s">
        <v>1250</v>
      </c>
      <c r="H4073" s="37">
        <v>0.5</v>
      </c>
      <c r="I4073" s="36">
        <v>22.49</v>
      </c>
      <c r="J4073" s="36">
        <v>11.24</v>
      </c>
    </row>
    <row r="4074" spans="1:10" ht="24" customHeight="1" x14ac:dyDescent="0.25">
      <c r="A4074" s="39" t="s">
        <v>1247</v>
      </c>
      <c r="B4074" s="40" t="s">
        <v>2530</v>
      </c>
      <c r="C4074" s="39" t="s">
        <v>79</v>
      </c>
      <c r="D4074" s="39" t="s">
        <v>2529</v>
      </c>
      <c r="E4074" s="669" t="s">
        <v>1244</v>
      </c>
      <c r="F4074" s="669"/>
      <c r="G4074" s="38" t="s">
        <v>77</v>
      </c>
      <c r="H4074" s="37">
        <v>1</v>
      </c>
      <c r="I4074" s="36">
        <v>350.66</v>
      </c>
      <c r="J4074" s="36">
        <v>350.66</v>
      </c>
    </row>
    <row r="4075" spans="1:10" x14ac:dyDescent="0.25">
      <c r="A4075" s="35"/>
      <c r="B4075" s="35"/>
      <c r="C4075" s="35"/>
      <c r="D4075" s="35"/>
      <c r="E4075" s="35" t="s">
        <v>1243</v>
      </c>
      <c r="F4075" s="34">
        <v>5.2177141999999996</v>
      </c>
      <c r="G4075" s="35" t="s">
        <v>1242</v>
      </c>
      <c r="H4075" s="34">
        <v>6.02</v>
      </c>
      <c r="I4075" s="35" t="s">
        <v>1241</v>
      </c>
      <c r="J4075" s="34">
        <v>11.24</v>
      </c>
    </row>
    <row r="4076" spans="1:10" x14ac:dyDescent="0.25">
      <c r="A4076" s="35"/>
      <c r="B4076" s="35"/>
      <c r="C4076" s="35"/>
      <c r="D4076" s="35"/>
      <c r="E4076" s="35" t="s">
        <v>1240</v>
      </c>
      <c r="F4076" s="34">
        <v>72.38</v>
      </c>
      <c r="G4076" s="35"/>
      <c r="H4076" s="674" t="s">
        <v>1239</v>
      </c>
      <c r="I4076" s="674"/>
      <c r="J4076" s="34">
        <v>434.28</v>
      </c>
    </row>
    <row r="4077" spans="1:10" ht="50.1" customHeight="1" thickBot="1" x14ac:dyDescent="0.3">
      <c r="A4077" s="11"/>
      <c r="B4077" s="11"/>
      <c r="C4077" s="11"/>
      <c r="D4077" s="11"/>
      <c r="E4077" s="11"/>
      <c r="F4077" s="11"/>
      <c r="G4077" s="11" t="s">
        <v>3360</v>
      </c>
      <c r="H4077" s="48">
        <v>1</v>
      </c>
      <c r="I4077" s="11" t="s">
        <v>3359</v>
      </c>
      <c r="J4077" s="47">
        <v>434.28</v>
      </c>
    </row>
    <row r="4078" spans="1:10" ht="1.2" customHeight="1" thickTop="1" x14ac:dyDescent="0.25">
      <c r="A4078" s="33"/>
      <c r="B4078" s="33"/>
      <c r="C4078" s="33"/>
      <c r="D4078" s="33"/>
      <c r="E4078" s="33"/>
      <c r="F4078" s="33"/>
      <c r="G4078" s="33"/>
      <c r="H4078" s="33"/>
      <c r="I4078" s="33"/>
      <c r="J4078" s="33"/>
    </row>
    <row r="4079" spans="1:10" ht="18" customHeight="1" x14ac:dyDescent="0.25">
      <c r="A4079" s="30" t="s">
        <v>324</v>
      </c>
      <c r="B4079" s="28" t="s">
        <v>1237</v>
      </c>
      <c r="C4079" s="30" t="s">
        <v>1236</v>
      </c>
      <c r="D4079" s="30" t="s">
        <v>10</v>
      </c>
      <c r="E4079" s="666" t="s">
        <v>1261</v>
      </c>
      <c r="F4079" s="666"/>
      <c r="G4079" s="29" t="s">
        <v>1235</v>
      </c>
      <c r="H4079" s="28" t="s">
        <v>1234</v>
      </c>
      <c r="I4079" s="28" t="s">
        <v>1233</v>
      </c>
      <c r="J4079" s="28" t="s">
        <v>11</v>
      </c>
    </row>
    <row r="4080" spans="1:10" ht="26.1" customHeight="1" x14ac:dyDescent="0.25">
      <c r="A4080" s="18" t="s">
        <v>1260</v>
      </c>
      <c r="B4080" s="16" t="s">
        <v>323</v>
      </c>
      <c r="C4080" s="18" t="s">
        <v>79</v>
      </c>
      <c r="D4080" s="18" t="s">
        <v>322</v>
      </c>
      <c r="E4080" s="667" t="s">
        <v>2286</v>
      </c>
      <c r="F4080" s="667"/>
      <c r="G4080" s="17" t="s">
        <v>77</v>
      </c>
      <c r="H4080" s="46">
        <v>1</v>
      </c>
      <c r="I4080" s="15">
        <v>198.25</v>
      </c>
      <c r="J4080" s="15">
        <v>198.25</v>
      </c>
    </row>
    <row r="4081" spans="1:10" ht="24" customHeight="1" x14ac:dyDescent="0.25">
      <c r="A4081" s="39" t="s">
        <v>1247</v>
      </c>
      <c r="B4081" s="40" t="s">
        <v>1989</v>
      </c>
      <c r="C4081" s="39" t="s">
        <v>61</v>
      </c>
      <c r="D4081" s="39" t="s">
        <v>1988</v>
      </c>
      <c r="E4081" s="669" t="s">
        <v>1307</v>
      </c>
      <c r="F4081" s="669"/>
      <c r="G4081" s="38" t="s">
        <v>1250</v>
      </c>
      <c r="H4081" s="37">
        <v>0.5</v>
      </c>
      <c r="I4081" s="36">
        <v>22.49</v>
      </c>
      <c r="J4081" s="36">
        <v>11.24</v>
      </c>
    </row>
    <row r="4082" spans="1:10" ht="24" customHeight="1" x14ac:dyDescent="0.25">
      <c r="A4082" s="39" t="s">
        <v>1247</v>
      </c>
      <c r="B4082" s="40" t="s">
        <v>2528</v>
      </c>
      <c r="C4082" s="39" t="s">
        <v>79</v>
      </c>
      <c r="D4082" s="39" t="s">
        <v>2527</v>
      </c>
      <c r="E4082" s="669" t="s">
        <v>1244</v>
      </c>
      <c r="F4082" s="669"/>
      <c r="G4082" s="38" t="s">
        <v>77</v>
      </c>
      <c r="H4082" s="37">
        <v>1</v>
      </c>
      <c r="I4082" s="36">
        <v>187.01</v>
      </c>
      <c r="J4082" s="36">
        <v>187.01</v>
      </c>
    </row>
    <row r="4083" spans="1:10" x14ac:dyDescent="0.25">
      <c r="A4083" s="35"/>
      <c r="B4083" s="35"/>
      <c r="C4083" s="35"/>
      <c r="D4083" s="35"/>
      <c r="E4083" s="35" t="s">
        <v>1243</v>
      </c>
      <c r="F4083" s="34">
        <v>5.2177141999999996</v>
      </c>
      <c r="G4083" s="35" t="s">
        <v>1242</v>
      </c>
      <c r="H4083" s="34">
        <v>6.02</v>
      </c>
      <c r="I4083" s="35" t="s">
        <v>1241</v>
      </c>
      <c r="J4083" s="34">
        <v>11.24</v>
      </c>
    </row>
    <row r="4084" spans="1:10" x14ac:dyDescent="0.25">
      <c r="A4084" s="35"/>
      <c r="B4084" s="35"/>
      <c r="C4084" s="35"/>
      <c r="D4084" s="35"/>
      <c r="E4084" s="35" t="s">
        <v>1240</v>
      </c>
      <c r="F4084" s="34">
        <v>39.65</v>
      </c>
      <c r="G4084" s="35"/>
      <c r="H4084" s="674" t="s">
        <v>1239</v>
      </c>
      <c r="I4084" s="674"/>
      <c r="J4084" s="34">
        <v>237.9</v>
      </c>
    </row>
    <row r="4085" spans="1:10" ht="50.1" customHeight="1" thickBot="1" x14ac:dyDescent="0.3">
      <c r="A4085" s="11"/>
      <c r="B4085" s="11"/>
      <c r="C4085" s="11"/>
      <c r="D4085" s="11"/>
      <c r="E4085" s="11"/>
      <c r="F4085" s="11"/>
      <c r="G4085" s="11" t="s">
        <v>3360</v>
      </c>
      <c r="H4085" s="48">
        <v>2</v>
      </c>
      <c r="I4085" s="11" t="s">
        <v>3359</v>
      </c>
      <c r="J4085" s="47">
        <v>475.8</v>
      </c>
    </row>
    <row r="4086" spans="1:10" ht="1.2" customHeight="1" thickTop="1" x14ac:dyDescent="0.25">
      <c r="A4086" s="33"/>
      <c r="B4086" s="33"/>
      <c r="C4086" s="33"/>
      <c r="D4086" s="33"/>
      <c r="E4086" s="33"/>
      <c r="F4086" s="33"/>
      <c r="G4086" s="33"/>
      <c r="H4086" s="33"/>
      <c r="I4086" s="33"/>
      <c r="J4086" s="33"/>
    </row>
    <row r="4087" spans="1:10" ht="18" customHeight="1" x14ac:dyDescent="0.25">
      <c r="A4087" s="30" t="s">
        <v>321</v>
      </c>
      <c r="B4087" s="28" t="s">
        <v>1237</v>
      </c>
      <c r="C4087" s="30" t="s">
        <v>1236</v>
      </c>
      <c r="D4087" s="30" t="s">
        <v>10</v>
      </c>
      <c r="E4087" s="666" t="s">
        <v>1261</v>
      </c>
      <c r="F4087" s="666"/>
      <c r="G4087" s="29" t="s">
        <v>1235</v>
      </c>
      <c r="H4087" s="28" t="s">
        <v>1234</v>
      </c>
      <c r="I4087" s="28" t="s">
        <v>1233</v>
      </c>
      <c r="J4087" s="28" t="s">
        <v>11</v>
      </c>
    </row>
    <row r="4088" spans="1:10" ht="26.1" customHeight="1" x14ac:dyDescent="0.25">
      <c r="A4088" s="18" t="s">
        <v>1260</v>
      </c>
      <c r="B4088" s="16" t="s">
        <v>320</v>
      </c>
      <c r="C4088" s="18" t="s">
        <v>101</v>
      </c>
      <c r="D4088" s="18" t="s">
        <v>319</v>
      </c>
      <c r="E4088" s="667" t="s">
        <v>2526</v>
      </c>
      <c r="F4088" s="667"/>
      <c r="G4088" s="17" t="s">
        <v>82</v>
      </c>
      <c r="H4088" s="46">
        <v>1</v>
      </c>
      <c r="I4088" s="15">
        <v>286.75</v>
      </c>
      <c r="J4088" s="15">
        <v>286.75</v>
      </c>
    </row>
    <row r="4089" spans="1:10" ht="24" customHeight="1" x14ac:dyDescent="0.25">
      <c r="A4089" s="44" t="s">
        <v>1254</v>
      </c>
      <c r="B4089" s="45" t="s">
        <v>1917</v>
      </c>
      <c r="C4089" s="44" t="s">
        <v>101</v>
      </c>
      <c r="D4089" s="44" t="s">
        <v>1916</v>
      </c>
      <c r="E4089" s="668" t="s">
        <v>1915</v>
      </c>
      <c r="F4089" s="668"/>
      <c r="G4089" s="43" t="s">
        <v>1914</v>
      </c>
      <c r="H4089" s="42">
        <v>0.2</v>
      </c>
      <c r="I4089" s="41">
        <v>3.15</v>
      </c>
      <c r="J4089" s="41">
        <v>0.63</v>
      </c>
    </row>
    <row r="4090" spans="1:10" ht="24" customHeight="1" x14ac:dyDescent="0.25">
      <c r="A4090" s="44" t="s">
        <v>1254</v>
      </c>
      <c r="B4090" s="45" t="s">
        <v>1967</v>
      </c>
      <c r="C4090" s="44" t="s">
        <v>101</v>
      </c>
      <c r="D4090" s="44" t="s">
        <v>1966</v>
      </c>
      <c r="E4090" s="668" t="s">
        <v>1915</v>
      </c>
      <c r="F4090" s="668"/>
      <c r="G4090" s="43" t="s">
        <v>1914</v>
      </c>
      <c r="H4090" s="42">
        <v>0.2</v>
      </c>
      <c r="I4090" s="41">
        <v>3.02</v>
      </c>
      <c r="J4090" s="41">
        <v>0.6</v>
      </c>
    </row>
    <row r="4091" spans="1:10" ht="24" customHeight="1" x14ac:dyDescent="0.25">
      <c r="A4091" s="39" t="s">
        <v>1247</v>
      </c>
      <c r="B4091" s="40" t="s">
        <v>2470</v>
      </c>
      <c r="C4091" s="39" t="s">
        <v>101</v>
      </c>
      <c r="D4091" s="39" t="s">
        <v>2469</v>
      </c>
      <c r="E4091" s="669" t="s">
        <v>1307</v>
      </c>
      <c r="F4091" s="669"/>
      <c r="G4091" s="38" t="s">
        <v>1914</v>
      </c>
      <c r="H4091" s="37">
        <v>0.2</v>
      </c>
      <c r="I4091" s="36">
        <v>19.13</v>
      </c>
      <c r="J4091" s="36">
        <v>3.82</v>
      </c>
    </row>
    <row r="4092" spans="1:10" ht="24" customHeight="1" x14ac:dyDescent="0.25">
      <c r="A4092" s="39" t="s">
        <v>1247</v>
      </c>
      <c r="B4092" s="40" t="s">
        <v>2525</v>
      </c>
      <c r="C4092" s="39" t="s">
        <v>101</v>
      </c>
      <c r="D4092" s="39" t="s">
        <v>2524</v>
      </c>
      <c r="E4092" s="669" t="s">
        <v>1307</v>
      </c>
      <c r="F4092" s="669"/>
      <c r="G4092" s="38" t="s">
        <v>1914</v>
      </c>
      <c r="H4092" s="37">
        <v>0.2</v>
      </c>
      <c r="I4092" s="36">
        <v>13.65</v>
      </c>
      <c r="J4092" s="36">
        <v>2.73</v>
      </c>
    </row>
    <row r="4093" spans="1:10" ht="26.1" customHeight="1" x14ac:dyDescent="0.25">
      <c r="A4093" s="39" t="s">
        <v>1247</v>
      </c>
      <c r="B4093" s="40" t="s">
        <v>2523</v>
      </c>
      <c r="C4093" s="39" t="s">
        <v>101</v>
      </c>
      <c r="D4093" s="39" t="s">
        <v>319</v>
      </c>
      <c r="E4093" s="669" t="s">
        <v>1244</v>
      </c>
      <c r="F4093" s="669"/>
      <c r="G4093" s="38" t="s">
        <v>77</v>
      </c>
      <c r="H4093" s="37">
        <v>1</v>
      </c>
      <c r="I4093" s="36">
        <v>278.61</v>
      </c>
      <c r="J4093" s="36">
        <v>278.61</v>
      </c>
    </row>
    <row r="4094" spans="1:10" ht="24" customHeight="1" x14ac:dyDescent="0.25">
      <c r="A4094" s="39" t="s">
        <v>1247</v>
      </c>
      <c r="B4094" s="40" t="s">
        <v>2522</v>
      </c>
      <c r="C4094" s="39" t="s">
        <v>101</v>
      </c>
      <c r="D4094" s="39" t="s">
        <v>2521</v>
      </c>
      <c r="E4094" s="669" t="s">
        <v>1244</v>
      </c>
      <c r="F4094" s="669"/>
      <c r="G4094" s="38" t="s">
        <v>77</v>
      </c>
      <c r="H4094" s="37">
        <v>2</v>
      </c>
      <c r="I4094" s="36">
        <v>0.18</v>
      </c>
      <c r="J4094" s="36">
        <v>0.36</v>
      </c>
    </row>
    <row r="4095" spans="1:10" x14ac:dyDescent="0.25">
      <c r="A4095" s="35"/>
      <c r="B4095" s="35"/>
      <c r="C4095" s="35"/>
      <c r="D4095" s="35"/>
      <c r="E4095" s="35" t="s">
        <v>1243</v>
      </c>
      <c r="F4095" s="34">
        <v>3.0405719000000002</v>
      </c>
      <c r="G4095" s="35" t="s">
        <v>1242</v>
      </c>
      <c r="H4095" s="34">
        <v>3.51</v>
      </c>
      <c r="I4095" s="35" t="s">
        <v>1241</v>
      </c>
      <c r="J4095" s="34">
        <v>6.55</v>
      </c>
    </row>
    <row r="4096" spans="1:10" x14ac:dyDescent="0.25">
      <c r="A4096" s="35"/>
      <c r="B4096" s="35"/>
      <c r="C4096" s="35"/>
      <c r="D4096" s="35"/>
      <c r="E4096" s="35" t="s">
        <v>1240</v>
      </c>
      <c r="F4096" s="34">
        <v>57.35</v>
      </c>
      <c r="G4096" s="35"/>
      <c r="H4096" s="674" t="s">
        <v>1239</v>
      </c>
      <c r="I4096" s="674"/>
      <c r="J4096" s="34">
        <v>344.1</v>
      </c>
    </row>
    <row r="4097" spans="1:10" ht="50.1" customHeight="1" thickBot="1" x14ac:dyDescent="0.3">
      <c r="A4097" s="11"/>
      <c r="B4097" s="11"/>
      <c r="C4097" s="11"/>
      <c r="D4097" s="11"/>
      <c r="E4097" s="11"/>
      <c r="F4097" s="11"/>
      <c r="G4097" s="11" t="s">
        <v>3360</v>
      </c>
      <c r="H4097" s="48">
        <v>3</v>
      </c>
      <c r="I4097" s="11" t="s">
        <v>3359</v>
      </c>
      <c r="J4097" s="47">
        <v>1032.3</v>
      </c>
    </row>
    <row r="4098" spans="1:10" ht="1.2" customHeight="1" thickTop="1" x14ac:dyDescent="0.25">
      <c r="A4098" s="33"/>
      <c r="B4098" s="33"/>
      <c r="C4098" s="33"/>
      <c r="D4098" s="33"/>
      <c r="E4098" s="33"/>
      <c r="F4098" s="33"/>
      <c r="G4098" s="33"/>
      <c r="H4098" s="33"/>
      <c r="I4098" s="33"/>
      <c r="J4098" s="33"/>
    </row>
    <row r="4099" spans="1:10" ht="18" customHeight="1" x14ac:dyDescent="0.25">
      <c r="A4099" s="30" t="s">
        <v>318</v>
      </c>
      <c r="B4099" s="28" t="s">
        <v>1237</v>
      </c>
      <c r="C4099" s="30" t="s">
        <v>1236</v>
      </c>
      <c r="D4099" s="30" t="s">
        <v>10</v>
      </c>
      <c r="E4099" s="666" t="s">
        <v>1261</v>
      </c>
      <c r="F4099" s="666"/>
      <c r="G4099" s="29" t="s">
        <v>1235</v>
      </c>
      <c r="H4099" s="28" t="s">
        <v>1234</v>
      </c>
      <c r="I4099" s="28" t="s">
        <v>1233</v>
      </c>
      <c r="J4099" s="28" t="s">
        <v>11</v>
      </c>
    </row>
    <row r="4100" spans="1:10" ht="26.1" customHeight="1" x14ac:dyDescent="0.25">
      <c r="A4100" s="18" t="s">
        <v>1260</v>
      </c>
      <c r="B4100" s="16" t="s">
        <v>317</v>
      </c>
      <c r="C4100" s="18" t="s">
        <v>79</v>
      </c>
      <c r="D4100" s="18" t="s">
        <v>316</v>
      </c>
      <c r="E4100" s="667" t="s">
        <v>2286</v>
      </c>
      <c r="F4100" s="667"/>
      <c r="G4100" s="17" t="s">
        <v>77</v>
      </c>
      <c r="H4100" s="46">
        <v>1</v>
      </c>
      <c r="I4100" s="15">
        <v>30.42</v>
      </c>
      <c r="J4100" s="15">
        <v>30.42</v>
      </c>
    </row>
    <row r="4101" spans="1:10" ht="24" customHeight="1" x14ac:dyDescent="0.25">
      <c r="A4101" s="39" t="s">
        <v>1247</v>
      </c>
      <c r="B4101" s="40" t="s">
        <v>1989</v>
      </c>
      <c r="C4101" s="39" t="s">
        <v>61</v>
      </c>
      <c r="D4101" s="39" t="s">
        <v>1988</v>
      </c>
      <c r="E4101" s="669" t="s">
        <v>1307</v>
      </c>
      <c r="F4101" s="669"/>
      <c r="G4101" s="38" t="s">
        <v>1250</v>
      </c>
      <c r="H4101" s="37">
        <v>0.5</v>
      </c>
      <c r="I4101" s="36">
        <v>22.49</v>
      </c>
      <c r="J4101" s="36">
        <v>11.24</v>
      </c>
    </row>
    <row r="4102" spans="1:10" ht="24" customHeight="1" x14ac:dyDescent="0.25">
      <c r="A4102" s="39" t="s">
        <v>1247</v>
      </c>
      <c r="B4102" s="40" t="s">
        <v>2520</v>
      </c>
      <c r="C4102" s="39" t="s">
        <v>79</v>
      </c>
      <c r="D4102" s="39" t="s">
        <v>2519</v>
      </c>
      <c r="E4102" s="669" t="s">
        <v>1244</v>
      </c>
      <c r="F4102" s="669"/>
      <c r="G4102" s="38" t="s">
        <v>77</v>
      </c>
      <c r="H4102" s="37">
        <v>1</v>
      </c>
      <c r="I4102" s="36">
        <v>19.18</v>
      </c>
      <c r="J4102" s="36">
        <v>19.18</v>
      </c>
    </row>
    <row r="4103" spans="1:10" x14ac:dyDescent="0.25">
      <c r="A4103" s="35"/>
      <c r="B4103" s="35"/>
      <c r="C4103" s="35"/>
      <c r="D4103" s="35"/>
      <c r="E4103" s="35" t="s">
        <v>1243</v>
      </c>
      <c r="F4103" s="34">
        <v>5.2177141999999996</v>
      </c>
      <c r="G4103" s="35" t="s">
        <v>1242</v>
      </c>
      <c r="H4103" s="34">
        <v>6.02</v>
      </c>
      <c r="I4103" s="35" t="s">
        <v>1241</v>
      </c>
      <c r="J4103" s="34">
        <v>11.24</v>
      </c>
    </row>
    <row r="4104" spans="1:10" x14ac:dyDescent="0.25">
      <c r="A4104" s="35"/>
      <c r="B4104" s="35"/>
      <c r="C4104" s="35"/>
      <c r="D4104" s="35"/>
      <c r="E4104" s="35" t="s">
        <v>1240</v>
      </c>
      <c r="F4104" s="34">
        <v>6.08</v>
      </c>
      <c r="G4104" s="35"/>
      <c r="H4104" s="674" t="s">
        <v>1239</v>
      </c>
      <c r="I4104" s="674"/>
      <c r="J4104" s="34">
        <v>36.5</v>
      </c>
    </row>
    <row r="4105" spans="1:10" ht="50.1" customHeight="1" thickBot="1" x14ac:dyDescent="0.3">
      <c r="A4105" s="11"/>
      <c r="B4105" s="11"/>
      <c r="C4105" s="11"/>
      <c r="D4105" s="11"/>
      <c r="E4105" s="11"/>
      <c r="F4105" s="11"/>
      <c r="G4105" s="11" t="s">
        <v>3360</v>
      </c>
      <c r="H4105" s="48">
        <v>30</v>
      </c>
      <c r="I4105" s="11" t="s">
        <v>3359</v>
      </c>
      <c r="J4105" s="47">
        <v>1095</v>
      </c>
    </row>
    <row r="4106" spans="1:10" ht="1.2" customHeight="1" thickTop="1" x14ac:dyDescent="0.25">
      <c r="A4106" s="33"/>
      <c r="B4106" s="33"/>
      <c r="C4106" s="33"/>
      <c r="D4106" s="33"/>
      <c r="E4106" s="33"/>
      <c r="F4106" s="33"/>
      <c r="G4106" s="33"/>
      <c r="H4106" s="33"/>
      <c r="I4106" s="33"/>
      <c r="J4106" s="33"/>
    </row>
    <row r="4107" spans="1:10" ht="18" customHeight="1" x14ac:dyDescent="0.25">
      <c r="A4107" s="30" t="s">
        <v>315</v>
      </c>
      <c r="B4107" s="28" t="s">
        <v>1237</v>
      </c>
      <c r="C4107" s="30" t="s">
        <v>1236</v>
      </c>
      <c r="D4107" s="30" t="s">
        <v>10</v>
      </c>
      <c r="E4107" s="666" t="s">
        <v>1261</v>
      </c>
      <c r="F4107" s="666"/>
      <c r="G4107" s="29" t="s">
        <v>1235</v>
      </c>
      <c r="H4107" s="28" t="s">
        <v>1234</v>
      </c>
      <c r="I4107" s="28" t="s">
        <v>1233</v>
      </c>
      <c r="J4107" s="28" t="s">
        <v>11</v>
      </c>
    </row>
    <row r="4108" spans="1:10" ht="26.1" customHeight="1" x14ac:dyDescent="0.25">
      <c r="A4108" s="18" t="s">
        <v>1260</v>
      </c>
      <c r="B4108" s="16" t="s">
        <v>314</v>
      </c>
      <c r="C4108" s="18" t="s">
        <v>79</v>
      </c>
      <c r="D4108" s="18" t="s">
        <v>313</v>
      </c>
      <c r="E4108" s="667" t="s">
        <v>2286</v>
      </c>
      <c r="F4108" s="667"/>
      <c r="G4108" s="17" t="s">
        <v>77</v>
      </c>
      <c r="H4108" s="46">
        <v>1</v>
      </c>
      <c r="I4108" s="15">
        <v>9.9600000000000009</v>
      </c>
      <c r="J4108" s="15">
        <v>9.9600000000000009</v>
      </c>
    </row>
    <row r="4109" spans="1:10" ht="24" customHeight="1" x14ac:dyDescent="0.25">
      <c r="A4109" s="39" t="s">
        <v>1247</v>
      </c>
      <c r="B4109" s="40" t="s">
        <v>1989</v>
      </c>
      <c r="C4109" s="39" t="s">
        <v>61</v>
      </c>
      <c r="D4109" s="39" t="s">
        <v>1988</v>
      </c>
      <c r="E4109" s="669" t="s">
        <v>1307</v>
      </c>
      <c r="F4109" s="669"/>
      <c r="G4109" s="38" t="s">
        <v>1250</v>
      </c>
      <c r="H4109" s="37">
        <v>0.1</v>
      </c>
      <c r="I4109" s="36">
        <v>22.49</v>
      </c>
      <c r="J4109" s="36">
        <v>2.2400000000000002</v>
      </c>
    </row>
    <row r="4110" spans="1:10" ht="24" customHeight="1" x14ac:dyDescent="0.25">
      <c r="A4110" s="39" t="s">
        <v>1247</v>
      </c>
      <c r="B4110" s="40" t="s">
        <v>2518</v>
      </c>
      <c r="C4110" s="39" t="s">
        <v>79</v>
      </c>
      <c r="D4110" s="39" t="s">
        <v>2517</v>
      </c>
      <c r="E4110" s="669" t="s">
        <v>1244</v>
      </c>
      <c r="F4110" s="669"/>
      <c r="G4110" s="38" t="s">
        <v>111</v>
      </c>
      <c r="H4110" s="37">
        <v>1</v>
      </c>
      <c r="I4110" s="36">
        <v>7.72</v>
      </c>
      <c r="J4110" s="36">
        <v>7.72</v>
      </c>
    </row>
    <row r="4111" spans="1:10" x14ac:dyDescent="0.25">
      <c r="A4111" s="35"/>
      <c r="B4111" s="35"/>
      <c r="C4111" s="35"/>
      <c r="D4111" s="35"/>
      <c r="E4111" s="35" t="s">
        <v>1243</v>
      </c>
      <c r="F4111" s="34">
        <v>1.0398292</v>
      </c>
      <c r="G4111" s="35" t="s">
        <v>1242</v>
      </c>
      <c r="H4111" s="34">
        <v>1.2</v>
      </c>
      <c r="I4111" s="35" t="s">
        <v>1241</v>
      </c>
      <c r="J4111" s="34">
        <v>2.2400000000000002</v>
      </c>
    </row>
    <row r="4112" spans="1:10" x14ac:dyDescent="0.25">
      <c r="A4112" s="35"/>
      <c r="B4112" s="35"/>
      <c r="C4112" s="35"/>
      <c r="D4112" s="35"/>
      <c r="E4112" s="35" t="s">
        <v>1240</v>
      </c>
      <c r="F4112" s="34">
        <v>1.99</v>
      </c>
      <c r="G4112" s="35"/>
      <c r="H4112" s="674" t="s">
        <v>1239</v>
      </c>
      <c r="I4112" s="674"/>
      <c r="J4112" s="34">
        <v>11.95</v>
      </c>
    </row>
    <row r="4113" spans="1:10" ht="50.1" customHeight="1" thickBot="1" x14ac:dyDescent="0.3">
      <c r="A4113" s="11"/>
      <c r="B4113" s="11"/>
      <c r="C4113" s="11"/>
      <c r="D4113" s="11"/>
      <c r="E4113" s="11"/>
      <c r="F4113" s="11"/>
      <c r="G4113" s="11" t="s">
        <v>3360</v>
      </c>
      <c r="H4113" s="48">
        <v>300</v>
      </c>
      <c r="I4113" s="11" t="s">
        <v>3359</v>
      </c>
      <c r="J4113" s="47">
        <v>3585</v>
      </c>
    </row>
    <row r="4114" spans="1:10" ht="1.2" customHeight="1" thickTop="1" x14ac:dyDescent="0.25">
      <c r="A4114" s="33"/>
      <c r="B4114" s="33"/>
      <c r="C4114" s="33"/>
      <c r="D4114" s="33"/>
      <c r="E4114" s="33"/>
      <c r="F4114" s="33"/>
      <c r="G4114" s="33"/>
      <c r="H4114" s="33"/>
      <c r="I4114" s="33"/>
      <c r="J4114" s="33"/>
    </row>
    <row r="4115" spans="1:10" ht="18" customHeight="1" x14ac:dyDescent="0.25">
      <c r="A4115" s="30" t="s">
        <v>312</v>
      </c>
      <c r="B4115" s="28" t="s">
        <v>1237</v>
      </c>
      <c r="C4115" s="30" t="s">
        <v>1236</v>
      </c>
      <c r="D4115" s="30" t="s">
        <v>10</v>
      </c>
      <c r="E4115" s="666" t="s">
        <v>1261</v>
      </c>
      <c r="F4115" s="666"/>
      <c r="G4115" s="29" t="s">
        <v>1235</v>
      </c>
      <c r="H4115" s="28" t="s">
        <v>1234</v>
      </c>
      <c r="I4115" s="28" t="s">
        <v>1233</v>
      </c>
      <c r="J4115" s="28" t="s">
        <v>11</v>
      </c>
    </row>
    <row r="4116" spans="1:10" ht="26.1" customHeight="1" x14ac:dyDescent="0.25">
      <c r="A4116" s="18" t="s">
        <v>1260</v>
      </c>
      <c r="B4116" s="16" t="s">
        <v>311</v>
      </c>
      <c r="C4116" s="18" t="s">
        <v>79</v>
      </c>
      <c r="D4116" s="18" t="s">
        <v>310</v>
      </c>
      <c r="E4116" s="667" t="s">
        <v>2286</v>
      </c>
      <c r="F4116" s="667"/>
      <c r="G4116" s="17" t="s">
        <v>77</v>
      </c>
      <c r="H4116" s="46">
        <v>1</v>
      </c>
      <c r="I4116" s="15">
        <v>9.9600000000000009</v>
      </c>
      <c r="J4116" s="15">
        <v>9.9600000000000009</v>
      </c>
    </row>
    <row r="4117" spans="1:10" ht="24" customHeight="1" x14ac:dyDescent="0.25">
      <c r="A4117" s="39" t="s">
        <v>1247</v>
      </c>
      <c r="B4117" s="40" t="s">
        <v>1989</v>
      </c>
      <c r="C4117" s="39" t="s">
        <v>61</v>
      </c>
      <c r="D4117" s="39" t="s">
        <v>1988</v>
      </c>
      <c r="E4117" s="669" t="s">
        <v>1307</v>
      </c>
      <c r="F4117" s="669"/>
      <c r="G4117" s="38" t="s">
        <v>1250</v>
      </c>
      <c r="H4117" s="37">
        <v>0.1</v>
      </c>
      <c r="I4117" s="36">
        <v>22.49</v>
      </c>
      <c r="J4117" s="36">
        <v>2.2400000000000002</v>
      </c>
    </row>
    <row r="4118" spans="1:10" ht="24" customHeight="1" x14ac:dyDescent="0.25">
      <c r="A4118" s="39" t="s">
        <v>1247</v>
      </c>
      <c r="B4118" s="40" t="s">
        <v>2518</v>
      </c>
      <c r="C4118" s="39" t="s">
        <v>79</v>
      </c>
      <c r="D4118" s="39" t="s">
        <v>2517</v>
      </c>
      <c r="E4118" s="669" t="s">
        <v>1244</v>
      </c>
      <c r="F4118" s="669"/>
      <c r="G4118" s="38" t="s">
        <v>111</v>
      </c>
      <c r="H4118" s="37">
        <v>1</v>
      </c>
      <c r="I4118" s="36">
        <v>7.72</v>
      </c>
      <c r="J4118" s="36">
        <v>7.72</v>
      </c>
    </row>
    <row r="4119" spans="1:10" x14ac:dyDescent="0.25">
      <c r="A4119" s="35"/>
      <c r="B4119" s="35"/>
      <c r="C4119" s="35"/>
      <c r="D4119" s="35"/>
      <c r="E4119" s="35" t="s">
        <v>1243</v>
      </c>
      <c r="F4119" s="34">
        <v>1.0398292</v>
      </c>
      <c r="G4119" s="35" t="s">
        <v>1242</v>
      </c>
      <c r="H4119" s="34">
        <v>1.2</v>
      </c>
      <c r="I4119" s="35" t="s">
        <v>1241</v>
      </c>
      <c r="J4119" s="34">
        <v>2.2400000000000002</v>
      </c>
    </row>
    <row r="4120" spans="1:10" x14ac:dyDescent="0.25">
      <c r="A4120" s="35"/>
      <c r="B4120" s="35"/>
      <c r="C4120" s="35"/>
      <c r="D4120" s="35"/>
      <c r="E4120" s="35" t="s">
        <v>1240</v>
      </c>
      <c r="F4120" s="34">
        <v>1.99</v>
      </c>
      <c r="G4120" s="35"/>
      <c r="H4120" s="674" t="s">
        <v>1239</v>
      </c>
      <c r="I4120" s="674"/>
      <c r="J4120" s="34">
        <v>11.95</v>
      </c>
    </row>
    <row r="4121" spans="1:10" ht="50.1" customHeight="1" thickBot="1" x14ac:dyDescent="0.3">
      <c r="A4121" s="11"/>
      <c r="B4121" s="11"/>
      <c r="C4121" s="11"/>
      <c r="D4121" s="11"/>
      <c r="E4121" s="11"/>
      <c r="F4121" s="11"/>
      <c r="G4121" s="11" t="s">
        <v>3360</v>
      </c>
      <c r="H4121" s="48">
        <v>3</v>
      </c>
      <c r="I4121" s="11" t="s">
        <v>3359</v>
      </c>
      <c r="J4121" s="47">
        <v>35.85</v>
      </c>
    </row>
    <row r="4122" spans="1:10" ht="1.2" customHeight="1" thickTop="1" x14ac:dyDescent="0.25">
      <c r="A4122" s="33"/>
      <c r="B4122" s="33"/>
      <c r="C4122" s="33"/>
      <c r="D4122" s="33"/>
      <c r="E4122" s="33"/>
      <c r="F4122" s="33"/>
      <c r="G4122" s="33"/>
      <c r="H4122" s="33"/>
      <c r="I4122" s="33"/>
      <c r="J4122" s="33"/>
    </row>
    <row r="4123" spans="1:10" ht="18" customHeight="1" x14ac:dyDescent="0.25">
      <c r="A4123" s="30" t="s">
        <v>309</v>
      </c>
      <c r="B4123" s="28" t="s">
        <v>1237</v>
      </c>
      <c r="C4123" s="30" t="s">
        <v>1236</v>
      </c>
      <c r="D4123" s="30" t="s">
        <v>10</v>
      </c>
      <c r="E4123" s="666" t="s">
        <v>1261</v>
      </c>
      <c r="F4123" s="666"/>
      <c r="G4123" s="29" t="s">
        <v>1235</v>
      </c>
      <c r="H4123" s="28" t="s">
        <v>1234</v>
      </c>
      <c r="I4123" s="28" t="s">
        <v>1233</v>
      </c>
      <c r="J4123" s="28" t="s">
        <v>11</v>
      </c>
    </row>
    <row r="4124" spans="1:10" ht="26.1" customHeight="1" x14ac:dyDescent="0.25">
      <c r="A4124" s="18" t="s">
        <v>1260</v>
      </c>
      <c r="B4124" s="16" t="s">
        <v>308</v>
      </c>
      <c r="C4124" s="18" t="s">
        <v>79</v>
      </c>
      <c r="D4124" s="18" t="s">
        <v>307</v>
      </c>
      <c r="E4124" s="667" t="s">
        <v>2286</v>
      </c>
      <c r="F4124" s="667"/>
      <c r="G4124" s="17" t="s">
        <v>77</v>
      </c>
      <c r="H4124" s="46">
        <v>1</v>
      </c>
      <c r="I4124" s="15">
        <v>499.22</v>
      </c>
      <c r="J4124" s="15">
        <v>499.22</v>
      </c>
    </row>
    <row r="4125" spans="1:10" ht="24" customHeight="1" x14ac:dyDescent="0.25">
      <c r="A4125" s="39" t="s">
        <v>1247</v>
      </c>
      <c r="B4125" s="40" t="s">
        <v>1989</v>
      </c>
      <c r="C4125" s="39" t="s">
        <v>61</v>
      </c>
      <c r="D4125" s="39" t="s">
        <v>1988</v>
      </c>
      <c r="E4125" s="669" t="s">
        <v>1307</v>
      </c>
      <c r="F4125" s="669"/>
      <c r="G4125" s="38" t="s">
        <v>1250</v>
      </c>
      <c r="H4125" s="37">
        <v>0.1</v>
      </c>
      <c r="I4125" s="36">
        <v>22.49</v>
      </c>
      <c r="J4125" s="36">
        <v>2.2400000000000002</v>
      </c>
    </row>
    <row r="4126" spans="1:10" ht="24" customHeight="1" x14ac:dyDescent="0.25">
      <c r="A4126" s="39" t="s">
        <v>1247</v>
      </c>
      <c r="B4126" s="40" t="s">
        <v>2516</v>
      </c>
      <c r="C4126" s="39" t="s">
        <v>79</v>
      </c>
      <c r="D4126" s="39" t="s">
        <v>2515</v>
      </c>
      <c r="E4126" s="669" t="s">
        <v>1244</v>
      </c>
      <c r="F4126" s="669"/>
      <c r="G4126" s="38" t="s">
        <v>77</v>
      </c>
      <c r="H4126" s="37">
        <v>1</v>
      </c>
      <c r="I4126" s="36">
        <v>496.98</v>
      </c>
      <c r="J4126" s="36">
        <v>496.98</v>
      </c>
    </row>
    <row r="4127" spans="1:10" x14ac:dyDescent="0.25">
      <c r="A4127" s="35"/>
      <c r="B4127" s="35"/>
      <c r="C4127" s="35"/>
      <c r="D4127" s="35"/>
      <c r="E4127" s="35" t="s">
        <v>1243</v>
      </c>
      <c r="F4127" s="34">
        <v>1.0398292</v>
      </c>
      <c r="G4127" s="35" t="s">
        <v>1242</v>
      </c>
      <c r="H4127" s="34">
        <v>1.2</v>
      </c>
      <c r="I4127" s="35" t="s">
        <v>1241</v>
      </c>
      <c r="J4127" s="34">
        <v>2.2400000000000002</v>
      </c>
    </row>
    <row r="4128" spans="1:10" x14ac:dyDescent="0.25">
      <c r="A4128" s="35"/>
      <c r="B4128" s="35"/>
      <c r="C4128" s="35"/>
      <c r="D4128" s="35"/>
      <c r="E4128" s="35" t="s">
        <v>1240</v>
      </c>
      <c r="F4128" s="34">
        <v>99.84</v>
      </c>
      <c r="G4128" s="35"/>
      <c r="H4128" s="674" t="s">
        <v>1239</v>
      </c>
      <c r="I4128" s="674"/>
      <c r="J4128" s="34">
        <v>599.05999999999995</v>
      </c>
    </row>
    <row r="4129" spans="1:10" ht="50.1" customHeight="1" thickBot="1" x14ac:dyDescent="0.3">
      <c r="A4129" s="11"/>
      <c r="B4129" s="11"/>
      <c r="C4129" s="11"/>
      <c r="D4129" s="11"/>
      <c r="E4129" s="11"/>
      <c r="F4129" s="11"/>
      <c r="G4129" s="11" t="s">
        <v>3360</v>
      </c>
      <c r="H4129" s="48">
        <v>2</v>
      </c>
      <c r="I4129" s="11" t="s">
        <v>3359</v>
      </c>
      <c r="J4129" s="47">
        <v>1198.1199999999999</v>
      </c>
    </row>
    <row r="4130" spans="1:10" ht="1.2" customHeight="1" thickTop="1" x14ac:dyDescent="0.25">
      <c r="A4130" s="33"/>
      <c r="B4130" s="33"/>
      <c r="C4130" s="33"/>
      <c r="D4130" s="33"/>
      <c r="E4130" s="33"/>
      <c r="F4130" s="33"/>
      <c r="G4130" s="33"/>
      <c r="H4130" s="33"/>
      <c r="I4130" s="33"/>
      <c r="J4130" s="33"/>
    </row>
    <row r="4131" spans="1:10" ht="18" customHeight="1" x14ac:dyDescent="0.25">
      <c r="A4131" s="30" t="s">
        <v>306</v>
      </c>
      <c r="B4131" s="28" t="s">
        <v>1237</v>
      </c>
      <c r="C4131" s="30" t="s">
        <v>1236</v>
      </c>
      <c r="D4131" s="30" t="s">
        <v>10</v>
      </c>
      <c r="E4131" s="666" t="s">
        <v>1261</v>
      </c>
      <c r="F4131" s="666"/>
      <c r="G4131" s="29" t="s">
        <v>1235</v>
      </c>
      <c r="H4131" s="28" t="s">
        <v>1234</v>
      </c>
      <c r="I4131" s="28" t="s">
        <v>1233</v>
      </c>
      <c r="J4131" s="28" t="s">
        <v>11</v>
      </c>
    </row>
    <row r="4132" spans="1:10" ht="26.1" customHeight="1" x14ac:dyDescent="0.25">
      <c r="A4132" s="18" t="s">
        <v>1260</v>
      </c>
      <c r="B4132" s="16" t="s">
        <v>305</v>
      </c>
      <c r="C4132" s="18" t="s">
        <v>79</v>
      </c>
      <c r="D4132" s="18" t="s">
        <v>304</v>
      </c>
      <c r="E4132" s="667" t="s">
        <v>2286</v>
      </c>
      <c r="F4132" s="667"/>
      <c r="G4132" s="17" t="s">
        <v>77</v>
      </c>
      <c r="H4132" s="46">
        <v>1</v>
      </c>
      <c r="I4132" s="15">
        <v>157.21</v>
      </c>
      <c r="J4132" s="15">
        <v>157.21</v>
      </c>
    </row>
    <row r="4133" spans="1:10" ht="24" customHeight="1" x14ac:dyDescent="0.25">
      <c r="A4133" s="39" t="s">
        <v>1247</v>
      </c>
      <c r="B4133" s="40" t="s">
        <v>1989</v>
      </c>
      <c r="C4133" s="39" t="s">
        <v>61</v>
      </c>
      <c r="D4133" s="39" t="s">
        <v>1988</v>
      </c>
      <c r="E4133" s="669" t="s">
        <v>1307</v>
      </c>
      <c r="F4133" s="669"/>
      <c r="G4133" s="38" t="s">
        <v>1250</v>
      </c>
      <c r="H4133" s="37">
        <v>0.5</v>
      </c>
      <c r="I4133" s="36">
        <v>22.49</v>
      </c>
      <c r="J4133" s="36">
        <v>11.24</v>
      </c>
    </row>
    <row r="4134" spans="1:10" ht="24" customHeight="1" x14ac:dyDescent="0.25">
      <c r="A4134" s="39" t="s">
        <v>1247</v>
      </c>
      <c r="B4134" s="40" t="s">
        <v>2514</v>
      </c>
      <c r="C4134" s="39" t="s">
        <v>79</v>
      </c>
      <c r="D4134" s="39" t="s">
        <v>2513</v>
      </c>
      <c r="E4134" s="669" t="s">
        <v>2512</v>
      </c>
      <c r="F4134" s="669"/>
      <c r="G4134" s="38" t="s">
        <v>77</v>
      </c>
      <c r="H4134" s="37">
        <v>1</v>
      </c>
      <c r="I4134" s="36">
        <v>145.97</v>
      </c>
      <c r="J4134" s="36">
        <v>145.97</v>
      </c>
    </row>
    <row r="4135" spans="1:10" x14ac:dyDescent="0.25">
      <c r="A4135" s="35"/>
      <c r="B4135" s="35"/>
      <c r="C4135" s="35"/>
      <c r="D4135" s="35"/>
      <c r="E4135" s="35" t="s">
        <v>1243</v>
      </c>
      <c r="F4135" s="34">
        <v>5.2177141999999996</v>
      </c>
      <c r="G4135" s="35" t="s">
        <v>1242</v>
      </c>
      <c r="H4135" s="34">
        <v>6.02</v>
      </c>
      <c r="I4135" s="35" t="s">
        <v>1241</v>
      </c>
      <c r="J4135" s="34">
        <v>11.24</v>
      </c>
    </row>
    <row r="4136" spans="1:10" x14ac:dyDescent="0.25">
      <c r="A4136" s="35"/>
      <c r="B4136" s="35"/>
      <c r="C4136" s="35"/>
      <c r="D4136" s="35"/>
      <c r="E4136" s="35" t="s">
        <v>1240</v>
      </c>
      <c r="F4136" s="34">
        <v>31.44</v>
      </c>
      <c r="G4136" s="35"/>
      <c r="H4136" s="674" t="s">
        <v>1239</v>
      </c>
      <c r="I4136" s="674"/>
      <c r="J4136" s="34">
        <v>188.65</v>
      </c>
    </row>
    <row r="4137" spans="1:10" ht="50.1" customHeight="1" thickBot="1" x14ac:dyDescent="0.3">
      <c r="A4137" s="11"/>
      <c r="B4137" s="11"/>
      <c r="C4137" s="11"/>
      <c r="D4137" s="11"/>
      <c r="E4137" s="11"/>
      <c r="F4137" s="11"/>
      <c r="G4137" s="11" t="s">
        <v>3360</v>
      </c>
      <c r="H4137" s="48">
        <v>6</v>
      </c>
      <c r="I4137" s="11" t="s">
        <v>3359</v>
      </c>
      <c r="J4137" s="47">
        <v>1131.9000000000001</v>
      </c>
    </row>
    <row r="4138" spans="1:10" ht="1.2" customHeight="1" thickTop="1" x14ac:dyDescent="0.25">
      <c r="A4138" s="33"/>
      <c r="B4138" s="33"/>
      <c r="C4138" s="33"/>
      <c r="D4138" s="33"/>
      <c r="E4138" s="33"/>
      <c r="F4138" s="33"/>
      <c r="G4138" s="33"/>
      <c r="H4138" s="33"/>
      <c r="I4138" s="33"/>
      <c r="J4138" s="33"/>
    </row>
    <row r="4139" spans="1:10" ht="18" customHeight="1" x14ac:dyDescent="0.25">
      <c r="A4139" s="30" t="s">
        <v>303</v>
      </c>
      <c r="B4139" s="28" t="s">
        <v>1237</v>
      </c>
      <c r="C4139" s="30" t="s">
        <v>1236</v>
      </c>
      <c r="D4139" s="30" t="s">
        <v>10</v>
      </c>
      <c r="E4139" s="666" t="s">
        <v>1261</v>
      </c>
      <c r="F4139" s="666"/>
      <c r="G4139" s="29" t="s">
        <v>1235</v>
      </c>
      <c r="H4139" s="28" t="s">
        <v>1234</v>
      </c>
      <c r="I4139" s="28" t="s">
        <v>1233</v>
      </c>
      <c r="J4139" s="28" t="s">
        <v>11</v>
      </c>
    </row>
    <row r="4140" spans="1:10" ht="26.1" customHeight="1" x14ac:dyDescent="0.25">
      <c r="A4140" s="18" t="s">
        <v>1260</v>
      </c>
      <c r="B4140" s="16" t="s">
        <v>302</v>
      </c>
      <c r="C4140" s="18" t="s">
        <v>79</v>
      </c>
      <c r="D4140" s="18" t="s">
        <v>301</v>
      </c>
      <c r="E4140" s="667" t="s">
        <v>2286</v>
      </c>
      <c r="F4140" s="667"/>
      <c r="G4140" s="17" t="s">
        <v>77</v>
      </c>
      <c r="H4140" s="46">
        <v>1</v>
      </c>
      <c r="I4140" s="15">
        <v>98.13</v>
      </c>
      <c r="J4140" s="15">
        <v>98.13</v>
      </c>
    </row>
    <row r="4141" spans="1:10" ht="24" customHeight="1" x14ac:dyDescent="0.25">
      <c r="A4141" s="39" t="s">
        <v>1247</v>
      </c>
      <c r="B4141" s="40" t="s">
        <v>1989</v>
      </c>
      <c r="C4141" s="39" t="s">
        <v>61</v>
      </c>
      <c r="D4141" s="39" t="s">
        <v>1988</v>
      </c>
      <c r="E4141" s="669" t="s">
        <v>1307</v>
      </c>
      <c r="F4141" s="669"/>
      <c r="G4141" s="38" t="s">
        <v>1250</v>
      </c>
      <c r="H4141" s="37">
        <v>0.5</v>
      </c>
      <c r="I4141" s="36">
        <v>22.49</v>
      </c>
      <c r="J4141" s="36">
        <v>11.24</v>
      </c>
    </row>
    <row r="4142" spans="1:10" ht="24" customHeight="1" x14ac:dyDescent="0.25">
      <c r="A4142" s="39" t="s">
        <v>1247</v>
      </c>
      <c r="B4142" s="40" t="s">
        <v>2511</v>
      </c>
      <c r="C4142" s="39" t="s">
        <v>79</v>
      </c>
      <c r="D4142" s="39" t="s">
        <v>2510</v>
      </c>
      <c r="E4142" s="669" t="s">
        <v>1244</v>
      </c>
      <c r="F4142" s="669"/>
      <c r="G4142" s="38" t="s">
        <v>77</v>
      </c>
      <c r="H4142" s="37">
        <v>1</v>
      </c>
      <c r="I4142" s="36">
        <v>86.89</v>
      </c>
      <c r="J4142" s="36">
        <v>86.89</v>
      </c>
    </row>
    <row r="4143" spans="1:10" x14ac:dyDescent="0.25">
      <c r="A4143" s="35"/>
      <c r="B4143" s="35"/>
      <c r="C4143" s="35"/>
      <c r="D4143" s="35"/>
      <c r="E4143" s="35" t="s">
        <v>1243</v>
      </c>
      <c r="F4143" s="34">
        <v>5.2177141999999996</v>
      </c>
      <c r="G4143" s="35" t="s">
        <v>1242</v>
      </c>
      <c r="H4143" s="34">
        <v>6.02</v>
      </c>
      <c r="I4143" s="35" t="s">
        <v>1241</v>
      </c>
      <c r="J4143" s="34">
        <v>11.24</v>
      </c>
    </row>
    <row r="4144" spans="1:10" x14ac:dyDescent="0.25">
      <c r="A4144" s="35"/>
      <c r="B4144" s="35"/>
      <c r="C4144" s="35"/>
      <c r="D4144" s="35"/>
      <c r="E4144" s="35" t="s">
        <v>1240</v>
      </c>
      <c r="F4144" s="34">
        <v>19.62</v>
      </c>
      <c r="G4144" s="35"/>
      <c r="H4144" s="674" t="s">
        <v>1239</v>
      </c>
      <c r="I4144" s="674"/>
      <c r="J4144" s="34">
        <v>117.75</v>
      </c>
    </row>
    <row r="4145" spans="1:10" ht="50.1" customHeight="1" thickBot="1" x14ac:dyDescent="0.3">
      <c r="A4145" s="11"/>
      <c r="B4145" s="11"/>
      <c r="C4145" s="11"/>
      <c r="D4145" s="11"/>
      <c r="E4145" s="11"/>
      <c r="F4145" s="11"/>
      <c r="G4145" s="11" t="s">
        <v>3360</v>
      </c>
      <c r="H4145" s="48">
        <v>8</v>
      </c>
      <c r="I4145" s="11" t="s">
        <v>3359</v>
      </c>
      <c r="J4145" s="47">
        <v>942</v>
      </c>
    </row>
    <row r="4146" spans="1:10" ht="1.2" customHeight="1" thickTop="1" x14ac:dyDescent="0.25">
      <c r="A4146" s="33"/>
      <c r="B4146" s="33"/>
      <c r="C4146" s="33"/>
      <c r="D4146" s="33"/>
      <c r="E4146" s="33"/>
      <c r="F4146" s="33"/>
      <c r="G4146" s="33"/>
      <c r="H4146" s="33"/>
      <c r="I4146" s="33"/>
      <c r="J4146" s="33"/>
    </row>
    <row r="4147" spans="1:10" ht="18" customHeight="1" x14ac:dyDescent="0.25">
      <c r="A4147" s="30" t="s">
        <v>300</v>
      </c>
      <c r="B4147" s="28" t="s">
        <v>1237</v>
      </c>
      <c r="C4147" s="30" t="s">
        <v>1236</v>
      </c>
      <c r="D4147" s="30" t="s">
        <v>10</v>
      </c>
      <c r="E4147" s="666" t="s">
        <v>1261</v>
      </c>
      <c r="F4147" s="666"/>
      <c r="G4147" s="29" t="s">
        <v>1235</v>
      </c>
      <c r="H4147" s="28" t="s">
        <v>1234</v>
      </c>
      <c r="I4147" s="28" t="s">
        <v>1233</v>
      </c>
      <c r="J4147" s="28" t="s">
        <v>11</v>
      </c>
    </row>
    <row r="4148" spans="1:10" ht="24" customHeight="1" x14ac:dyDescent="0.25">
      <c r="A4148" s="18" t="s">
        <v>1260</v>
      </c>
      <c r="B4148" s="16" t="s">
        <v>299</v>
      </c>
      <c r="C4148" s="18" t="s">
        <v>79</v>
      </c>
      <c r="D4148" s="18" t="s">
        <v>298</v>
      </c>
      <c r="E4148" s="667" t="s">
        <v>2286</v>
      </c>
      <c r="F4148" s="667"/>
      <c r="G4148" s="17" t="s">
        <v>77</v>
      </c>
      <c r="H4148" s="46">
        <v>1</v>
      </c>
      <c r="I4148" s="15">
        <v>4261.91</v>
      </c>
      <c r="J4148" s="15">
        <v>4261.91</v>
      </c>
    </row>
    <row r="4149" spans="1:10" ht="24" customHeight="1" x14ac:dyDescent="0.25">
      <c r="A4149" s="39" t="s">
        <v>1247</v>
      </c>
      <c r="B4149" s="40" t="s">
        <v>1989</v>
      </c>
      <c r="C4149" s="39" t="s">
        <v>61</v>
      </c>
      <c r="D4149" s="39" t="s">
        <v>1988</v>
      </c>
      <c r="E4149" s="669" t="s">
        <v>1307</v>
      </c>
      <c r="F4149" s="669"/>
      <c r="G4149" s="38" t="s">
        <v>1250</v>
      </c>
      <c r="H4149" s="37">
        <v>0.5</v>
      </c>
      <c r="I4149" s="36">
        <v>22.49</v>
      </c>
      <c r="J4149" s="36">
        <v>11.24</v>
      </c>
    </row>
    <row r="4150" spans="1:10" ht="24" customHeight="1" x14ac:dyDescent="0.25">
      <c r="A4150" s="39" t="s">
        <v>1247</v>
      </c>
      <c r="B4150" s="40" t="s">
        <v>2509</v>
      </c>
      <c r="C4150" s="39" t="s">
        <v>79</v>
      </c>
      <c r="D4150" s="39" t="s">
        <v>2508</v>
      </c>
      <c r="E4150" s="669" t="s">
        <v>1244</v>
      </c>
      <c r="F4150" s="669"/>
      <c r="G4150" s="38" t="s">
        <v>77</v>
      </c>
      <c r="H4150" s="37">
        <v>1</v>
      </c>
      <c r="I4150" s="36">
        <v>4250.67</v>
      </c>
      <c r="J4150" s="36">
        <v>4250.67</v>
      </c>
    </row>
    <row r="4151" spans="1:10" x14ac:dyDescent="0.25">
      <c r="A4151" s="35"/>
      <c r="B4151" s="35"/>
      <c r="C4151" s="35"/>
      <c r="D4151" s="35"/>
      <c r="E4151" s="35" t="s">
        <v>1243</v>
      </c>
      <c r="F4151" s="34">
        <v>5.2177141999999996</v>
      </c>
      <c r="G4151" s="35" t="s">
        <v>1242</v>
      </c>
      <c r="H4151" s="34">
        <v>6.02</v>
      </c>
      <c r="I4151" s="35" t="s">
        <v>1241</v>
      </c>
      <c r="J4151" s="34">
        <v>11.24</v>
      </c>
    </row>
    <row r="4152" spans="1:10" x14ac:dyDescent="0.25">
      <c r="A4152" s="35"/>
      <c r="B4152" s="35"/>
      <c r="C4152" s="35"/>
      <c r="D4152" s="35"/>
      <c r="E4152" s="35" t="s">
        <v>1240</v>
      </c>
      <c r="F4152" s="34">
        <v>852.38</v>
      </c>
      <c r="G4152" s="35"/>
      <c r="H4152" s="674" t="s">
        <v>1239</v>
      </c>
      <c r="I4152" s="674"/>
      <c r="J4152" s="34">
        <v>5114.29</v>
      </c>
    </row>
    <row r="4153" spans="1:10" ht="50.1" customHeight="1" thickBot="1" x14ac:dyDescent="0.3">
      <c r="A4153" s="11"/>
      <c r="B4153" s="11"/>
      <c r="C4153" s="11"/>
      <c r="D4153" s="11"/>
      <c r="E4153" s="11"/>
      <c r="F4153" s="11"/>
      <c r="G4153" s="11" t="s">
        <v>3360</v>
      </c>
      <c r="H4153" s="48">
        <v>6</v>
      </c>
      <c r="I4153" s="11" t="s">
        <v>3359</v>
      </c>
      <c r="J4153" s="47">
        <v>30685.74</v>
      </c>
    </row>
    <row r="4154" spans="1:10" ht="1.2" customHeight="1" thickTop="1" x14ac:dyDescent="0.25">
      <c r="A4154" s="33"/>
      <c r="B4154" s="33"/>
      <c r="C4154" s="33"/>
      <c r="D4154" s="33"/>
      <c r="E4154" s="33"/>
      <c r="F4154" s="33"/>
      <c r="G4154" s="33"/>
      <c r="H4154" s="33"/>
      <c r="I4154" s="33"/>
      <c r="J4154" s="33"/>
    </row>
    <row r="4155" spans="1:10" ht="18" customHeight="1" x14ac:dyDescent="0.25">
      <c r="A4155" s="30" t="s">
        <v>297</v>
      </c>
      <c r="B4155" s="28" t="s">
        <v>1237</v>
      </c>
      <c r="C4155" s="30" t="s">
        <v>1236</v>
      </c>
      <c r="D4155" s="30" t="s">
        <v>10</v>
      </c>
      <c r="E4155" s="666" t="s">
        <v>1261</v>
      </c>
      <c r="F4155" s="666"/>
      <c r="G4155" s="29" t="s">
        <v>1235</v>
      </c>
      <c r="H4155" s="28" t="s">
        <v>1234</v>
      </c>
      <c r="I4155" s="28" t="s">
        <v>1233</v>
      </c>
      <c r="J4155" s="28" t="s">
        <v>11</v>
      </c>
    </row>
    <row r="4156" spans="1:10" ht="39" customHeight="1" x14ac:dyDescent="0.25">
      <c r="A4156" s="18" t="s">
        <v>1260</v>
      </c>
      <c r="B4156" s="16" t="s">
        <v>296</v>
      </c>
      <c r="C4156" s="18" t="s">
        <v>61</v>
      </c>
      <c r="D4156" s="18" t="s">
        <v>295</v>
      </c>
      <c r="E4156" s="667" t="s">
        <v>2491</v>
      </c>
      <c r="F4156" s="667"/>
      <c r="G4156" s="17" t="s">
        <v>104</v>
      </c>
      <c r="H4156" s="46">
        <v>1</v>
      </c>
      <c r="I4156" s="15">
        <v>4.9800000000000004</v>
      </c>
      <c r="J4156" s="15">
        <v>4.9800000000000004</v>
      </c>
    </row>
    <row r="4157" spans="1:10" ht="26.1" customHeight="1" x14ac:dyDescent="0.25">
      <c r="A4157" s="44" t="s">
        <v>1254</v>
      </c>
      <c r="B4157" s="45" t="s">
        <v>1410</v>
      </c>
      <c r="C4157" s="44" t="s">
        <v>61</v>
      </c>
      <c r="D4157" s="44" t="s">
        <v>1409</v>
      </c>
      <c r="E4157" s="668" t="s">
        <v>1251</v>
      </c>
      <c r="F4157" s="668"/>
      <c r="G4157" s="43" t="s">
        <v>1250</v>
      </c>
      <c r="H4157" s="42">
        <v>2.8E-3</v>
      </c>
      <c r="I4157" s="41">
        <v>20.98</v>
      </c>
      <c r="J4157" s="41">
        <v>0.05</v>
      </c>
    </row>
    <row r="4158" spans="1:10" ht="24" customHeight="1" x14ac:dyDescent="0.25">
      <c r="A4158" s="44" t="s">
        <v>1254</v>
      </c>
      <c r="B4158" s="45" t="s">
        <v>1408</v>
      </c>
      <c r="C4158" s="44" t="s">
        <v>61</v>
      </c>
      <c r="D4158" s="44" t="s">
        <v>1407</v>
      </c>
      <c r="E4158" s="668" t="s">
        <v>1251</v>
      </c>
      <c r="F4158" s="668"/>
      <c r="G4158" s="43" t="s">
        <v>1250</v>
      </c>
      <c r="H4158" s="42">
        <v>2.8E-3</v>
      </c>
      <c r="I4158" s="41">
        <v>29.46</v>
      </c>
      <c r="J4158" s="41">
        <v>0.08</v>
      </c>
    </row>
    <row r="4159" spans="1:10" ht="26.1" customHeight="1" x14ac:dyDescent="0.25">
      <c r="A4159" s="39" t="s">
        <v>1247</v>
      </c>
      <c r="B4159" s="40" t="s">
        <v>2507</v>
      </c>
      <c r="C4159" s="39" t="s">
        <v>61</v>
      </c>
      <c r="D4159" s="39" t="s">
        <v>2506</v>
      </c>
      <c r="E4159" s="669" t="s">
        <v>1244</v>
      </c>
      <c r="F4159" s="669"/>
      <c r="G4159" s="38" t="s">
        <v>104</v>
      </c>
      <c r="H4159" s="37">
        <v>1.05</v>
      </c>
      <c r="I4159" s="36">
        <v>4.62</v>
      </c>
      <c r="J4159" s="36">
        <v>4.8499999999999996</v>
      </c>
    </row>
    <row r="4160" spans="1:10" x14ac:dyDescent="0.25">
      <c r="A4160" s="35"/>
      <c r="B4160" s="35"/>
      <c r="C4160" s="35"/>
      <c r="D4160" s="35"/>
      <c r="E4160" s="35" t="s">
        <v>1243</v>
      </c>
      <c r="F4160" s="34">
        <v>4.6420945130442856E-2</v>
      </c>
      <c r="G4160" s="35" t="s">
        <v>1242</v>
      </c>
      <c r="H4160" s="34">
        <v>0.05</v>
      </c>
      <c r="I4160" s="35" t="s">
        <v>1241</v>
      </c>
      <c r="J4160" s="34">
        <v>0.1</v>
      </c>
    </row>
    <row r="4161" spans="1:10" x14ac:dyDescent="0.25">
      <c r="A4161" s="35"/>
      <c r="B4161" s="35"/>
      <c r="C4161" s="35"/>
      <c r="D4161" s="35"/>
      <c r="E4161" s="35" t="s">
        <v>1240</v>
      </c>
      <c r="F4161" s="34">
        <v>0.99</v>
      </c>
      <c r="G4161" s="35"/>
      <c r="H4161" s="674" t="s">
        <v>1239</v>
      </c>
      <c r="I4161" s="674"/>
      <c r="J4161" s="34">
        <v>5.97</v>
      </c>
    </row>
    <row r="4162" spans="1:10" ht="50.1" customHeight="1" thickBot="1" x14ac:dyDescent="0.3">
      <c r="A4162" s="11"/>
      <c r="B4162" s="11"/>
      <c r="C4162" s="11"/>
      <c r="D4162" s="11"/>
      <c r="E4162" s="11"/>
      <c r="F4162" s="11"/>
      <c r="G4162" s="11" t="s">
        <v>3360</v>
      </c>
      <c r="H4162" s="48">
        <v>6100</v>
      </c>
      <c r="I4162" s="11" t="s">
        <v>3359</v>
      </c>
      <c r="J4162" s="47">
        <v>36417</v>
      </c>
    </row>
    <row r="4163" spans="1:10" ht="1.2" customHeight="1" thickTop="1" x14ac:dyDescent="0.25">
      <c r="A4163" s="33"/>
      <c r="B4163" s="33"/>
      <c r="C4163" s="33"/>
      <c r="D4163" s="33"/>
      <c r="E4163" s="33"/>
      <c r="F4163" s="33"/>
      <c r="G4163" s="33"/>
      <c r="H4163" s="33"/>
      <c r="I4163" s="33"/>
      <c r="J4163" s="33"/>
    </row>
    <row r="4164" spans="1:10" ht="18" customHeight="1" x14ac:dyDescent="0.25">
      <c r="A4164" s="30" t="s">
        <v>294</v>
      </c>
      <c r="B4164" s="28" t="s">
        <v>1237</v>
      </c>
      <c r="C4164" s="30" t="s">
        <v>1236</v>
      </c>
      <c r="D4164" s="30" t="s">
        <v>10</v>
      </c>
      <c r="E4164" s="666" t="s">
        <v>1261</v>
      </c>
      <c r="F4164" s="666"/>
      <c r="G4164" s="29" t="s">
        <v>1235</v>
      </c>
      <c r="H4164" s="28" t="s">
        <v>1234</v>
      </c>
      <c r="I4164" s="28" t="s">
        <v>1233</v>
      </c>
      <c r="J4164" s="28" t="s">
        <v>11</v>
      </c>
    </row>
    <row r="4165" spans="1:10" ht="26.1" customHeight="1" x14ac:dyDescent="0.25">
      <c r="A4165" s="27" t="s">
        <v>1247</v>
      </c>
      <c r="B4165" s="25" t="s">
        <v>293</v>
      </c>
      <c r="C4165" s="27" t="s">
        <v>61</v>
      </c>
      <c r="D4165" s="27" t="s">
        <v>292</v>
      </c>
      <c r="E4165" s="673" t="s">
        <v>1244</v>
      </c>
      <c r="F4165" s="673"/>
      <c r="G4165" s="26" t="s">
        <v>82</v>
      </c>
      <c r="H4165" s="49">
        <v>1</v>
      </c>
      <c r="I4165" s="24">
        <v>11.05</v>
      </c>
      <c r="J4165" s="24">
        <v>11.05</v>
      </c>
    </row>
    <row r="4166" spans="1:10" x14ac:dyDescent="0.25">
      <c r="A4166" s="35"/>
      <c r="B4166" s="35"/>
      <c r="C4166" s="35"/>
      <c r="D4166" s="35"/>
      <c r="E4166" s="35" t="s">
        <v>1243</v>
      </c>
      <c r="F4166" s="34">
        <v>0</v>
      </c>
      <c r="G4166" s="35" t="s">
        <v>1242</v>
      </c>
      <c r="H4166" s="34">
        <v>0</v>
      </c>
      <c r="I4166" s="35" t="s">
        <v>1241</v>
      </c>
      <c r="J4166" s="34">
        <v>0</v>
      </c>
    </row>
    <row r="4167" spans="1:10" x14ac:dyDescent="0.25">
      <c r="A4167" s="35"/>
      <c r="B4167" s="35"/>
      <c r="C4167" s="35"/>
      <c r="D4167" s="35"/>
      <c r="E4167" s="35" t="s">
        <v>1240</v>
      </c>
      <c r="F4167" s="34">
        <v>2.21</v>
      </c>
      <c r="G4167" s="35"/>
      <c r="H4167" s="674" t="s">
        <v>1239</v>
      </c>
      <c r="I4167" s="674"/>
      <c r="J4167" s="34">
        <v>13.26</v>
      </c>
    </row>
    <row r="4168" spans="1:10" ht="50.1" customHeight="1" thickBot="1" x14ac:dyDescent="0.3">
      <c r="A4168" s="11"/>
      <c r="B4168" s="11"/>
      <c r="C4168" s="11"/>
      <c r="D4168" s="11"/>
      <c r="E4168" s="11"/>
      <c r="F4168" s="11"/>
      <c r="G4168" s="11" t="s">
        <v>3360</v>
      </c>
      <c r="H4168" s="48">
        <v>150</v>
      </c>
      <c r="I4168" s="11" t="s">
        <v>3359</v>
      </c>
      <c r="J4168" s="47">
        <v>1989</v>
      </c>
    </row>
    <row r="4169" spans="1:10" ht="1.2" customHeight="1" thickTop="1" x14ac:dyDescent="0.25">
      <c r="A4169" s="33"/>
      <c r="B4169" s="33"/>
      <c r="C4169" s="33"/>
      <c r="D4169" s="33"/>
      <c r="E4169" s="33"/>
      <c r="F4169" s="33"/>
      <c r="G4169" s="33"/>
      <c r="H4169" s="33"/>
      <c r="I4169" s="33"/>
      <c r="J4169" s="33"/>
    </row>
    <row r="4170" spans="1:10" ht="18" customHeight="1" x14ac:dyDescent="0.25">
      <c r="A4170" s="30" t="s">
        <v>291</v>
      </c>
      <c r="B4170" s="28" t="s">
        <v>1237</v>
      </c>
      <c r="C4170" s="30" t="s">
        <v>1236</v>
      </c>
      <c r="D4170" s="30" t="s">
        <v>10</v>
      </c>
      <c r="E4170" s="666" t="s">
        <v>1261</v>
      </c>
      <c r="F4170" s="666"/>
      <c r="G4170" s="29" t="s">
        <v>1235</v>
      </c>
      <c r="H4170" s="28" t="s">
        <v>1234</v>
      </c>
      <c r="I4170" s="28" t="s">
        <v>1233</v>
      </c>
      <c r="J4170" s="28" t="s">
        <v>11</v>
      </c>
    </row>
    <row r="4171" spans="1:10" ht="26.1" customHeight="1" x14ac:dyDescent="0.25">
      <c r="A4171" s="27" t="s">
        <v>1247</v>
      </c>
      <c r="B4171" s="25" t="s">
        <v>290</v>
      </c>
      <c r="C4171" s="27" t="s">
        <v>61</v>
      </c>
      <c r="D4171" s="27" t="s">
        <v>289</v>
      </c>
      <c r="E4171" s="673" t="s">
        <v>1244</v>
      </c>
      <c r="F4171" s="673"/>
      <c r="G4171" s="26" t="s">
        <v>82</v>
      </c>
      <c r="H4171" s="49">
        <v>1</v>
      </c>
      <c r="I4171" s="24">
        <v>12</v>
      </c>
      <c r="J4171" s="24">
        <v>12</v>
      </c>
    </row>
    <row r="4172" spans="1:10" x14ac:dyDescent="0.25">
      <c r="A4172" s="35"/>
      <c r="B4172" s="35"/>
      <c r="C4172" s="35"/>
      <c r="D4172" s="35"/>
      <c r="E4172" s="35" t="s">
        <v>1243</v>
      </c>
      <c r="F4172" s="34">
        <v>0</v>
      </c>
      <c r="G4172" s="35" t="s">
        <v>1242</v>
      </c>
      <c r="H4172" s="34">
        <v>0</v>
      </c>
      <c r="I4172" s="35" t="s">
        <v>1241</v>
      </c>
      <c r="J4172" s="34">
        <v>0</v>
      </c>
    </row>
    <row r="4173" spans="1:10" x14ac:dyDescent="0.25">
      <c r="A4173" s="35"/>
      <c r="B4173" s="35"/>
      <c r="C4173" s="35"/>
      <c r="D4173" s="35"/>
      <c r="E4173" s="35" t="s">
        <v>1240</v>
      </c>
      <c r="F4173" s="34">
        <v>2.4</v>
      </c>
      <c r="G4173" s="35"/>
      <c r="H4173" s="674" t="s">
        <v>1239</v>
      </c>
      <c r="I4173" s="674"/>
      <c r="J4173" s="34">
        <v>14.4</v>
      </c>
    </row>
    <row r="4174" spans="1:10" ht="50.1" customHeight="1" thickBot="1" x14ac:dyDescent="0.3">
      <c r="A4174" s="11"/>
      <c r="B4174" s="11"/>
      <c r="C4174" s="11"/>
      <c r="D4174" s="11"/>
      <c r="E4174" s="11"/>
      <c r="F4174" s="11"/>
      <c r="G4174" s="11" t="s">
        <v>3360</v>
      </c>
      <c r="H4174" s="48">
        <v>150</v>
      </c>
      <c r="I4174" s="11" t="s">
        <v>3359</v>
      </c>
      <c r="J4174" s="47">
        <v>2160</v>
      </c>
    </row>
    <row r="4175" spans="1:10" ht="1.2" customHeight="1" thickTop="1" x14ac:dyDescent="0.25">
      <c r="A4175" s="33"/>
      <c r="B4175" s="33"/>
      <c r="C4175" s="33"/>
      <c r="D4175" s="33"/>
      <c r="E4175" s="33"/>
      <c r="F4175" s="33"/>
      <c r="G4175" s="33"/>
      <c r="H4175" s="33"/>
      <c r="I4175" s="33"/>
      <c r="J4175" s="33"/>
    </row>
    <row r="4176" spans="1:10" ht="18" customHeight="1" x14ac:dyDescent="0.25">
      <c r="A4176" s="30" t="s">
        <v>288</v>
      </c>
      <c r="B4176" s="28" t="s">
        <v>1237</v>
      </c>
      <c r="C4176" s="30" t="s">
        <v>1236</v>
      </c>
      <c r="D4176" s="30" t="s">
        <v>10</v>
      </c>
      <c r="E4176" s="666" t="s">
        <v>1261</v>
      </c>
      <c r="F4176" s="666"/>
      <c r="G4176" s="29" t="s">
        <v>1235</v>
      </c>
      <c r="H4176" s="28" t="s">
        <v>1234</v>
      </c>
      <c r="I4176" s="28" t="s">
        <v>1233</v>
      </c>
      <c r="J4176" s="28" t="s">
        <v>11</v>
      </c>
    </row>
    <row r="4177" spans="1:10" ht="24" customHeight="1" x14ac:dyDescent="0.25">
      <c r="A4177" s="18" t="s">
        <v>1260</v>
      </c>
      <c r="B4177" s="16" t="s">
        <v>287</v>
      </c>
      <c r="C4177" s="18" t="s">
        <v>79</v>
      </c>
      <c r="D4177" s="18" t="s">
        <v>286</v>
      </c>
      <c r="E4177" s="667" t="s">
        <v>2286</v>
      </c>
      <c r="F4177" s="667"/>
      <c r="G4177" s="17" t="s">
        <v>77</v>
      </c>
      <c r="H4177" s="46">
        <v>1</v>
      </c>
      <c r="I4177" s="15">
        <v>57.41</v>
      </c>
      <c r="J4177" s="15">
        <v>57.41</v>
      </c>
    </row>
    <row r="4178" spans="1:10" ht="24" customHeight="1" x14ac:dyDescent="0.25">
      <c r="A4178" s="39" t="s">
        <v>1247</v>
      </c>
      <c r="B4178" s="40" t="s">
        <v>1989</v>
      </c>
      <c r="C4178" s="39" t="s">
        <v>61</v>
      </c>
      <c r="D4178" s="39" t="s">
        <v>1988</v>
      </c>
      <c r="E4178" s="669" t="s">
        <v>1307</v>
      </c>
      <c r="F4178" s="669"/>
      <c r="G4178" s="38" t="s">
        <v>1250</v>
      </c>
      <c r="H4178" s="37">
        <v>0.5</v>
      </c>
      <c r="I4178" s="36">
        <v>22.49</v>
      </c>
      <c r="J4178" s="36">
        <v>11.24</v>
      </c>
    </row>
    <row r="4179" spans="1:10" ht="24" customHeight="1" x14ac:dyDescent="0.25">
      <c r="A4179" s="39" t="s">
        <v>1247</v>
      </c>
      <c r="B4179" s="40" t="s">
        <v>2505</v>
      </c>
      <c r="C4179" s="39" t="s">
        <v>79</v>
      </c>
      <c r="D4179" s="39" t="s">
        <v>2504</v>
      </c>
      <c r="E4179" s="669" t="s">
        <v>1244</v>
      </c>
      <c r="F4179" s="669"/>
      <c r="G4179" s="38" t="s">
        <v>77</v>
      </c>
      <c r="H4179" s="37">
        <v>1</v>
      </c>
      <c r="I4179" s="36">
        <v>46.17</v>
      </c>
      <c r="J4179" s="36">
        <v>46.17</v>
      </c>
    </row>
    <row r="4180" spans="1:10" x14ac:dyDescent="0.25">
      <c r="A4180" s="35"/>
      <c r="B4180" s="35"/>
      <c r="C4180" s="35"/>
      <c r="D4180" s="35"/>
      <c r="E4180" s="35" t="s">
        <v>1243</v>
      </c>
      <c r="F4180" s="34">
        <v>5.2177141999999996</v>
      </c>
      <c r="G4180" s="35" t="s">
        <v>1242</v>
      </c>
      <c r="H4180" s="34">
        <v>6.02</v>
      </c>
      <c r="I4180" s="35" t="s">
        <v>1241</v>
      </c>
      <c r="J4180" s="34">
        <v>11.24</v>
      </c>
    </row>
    <row r="4181" spans="1:10" x14ac:dyDescent="0.25">
      <c r="A4181" s="35"/>
      <c r="B4181" s="35"/>
      <c r="C4181" s="35"/>
      <c r="D4181" s="35"/>
      <c r="E4181" s="35" t="s">
        <v>1240</v>
      </c>
      <c r="F4181" s="34">
        <v>11.48</v>
      </c>
      <c r="G4181" s="35"/>
      <c r="H4181" s="674" t="s">
        <v>1239</v>
      </c>
      <c r="I4181" s="674"/>
      <c r="J4181" s="34">
        <v>68.89</v>
      </c>
    </row>
    <row r="4182" spans="1:10" ht="50.1" customHeight="1" thickBot="1" x14ac:dyDescent="0.3">
      <c r="A4182" s="11"/>
      <c r="B4182" s="11"/>
      <c r="C4182" s="11"/>
      <c r="D4182" s="11"/>
      <c r="E4182" s="11"/>
      <c r="F4182" s="11"/>
      <c r="G4182" s="11" t="s">
        <v>3360</v>
      </c>
      <c r="H4182" s="48">
        <v>150</v>
      </c>
      <c r="I4182" s="11" t="s">
        <v>3359</v>
      </c>
      <c r="J4182" s="47">
        <v>10333.5</v>
      </c>
    </row>
    <row r="4183" spans="1:10" ht="1.2" customHeight="1" thickTop="1" x14ac:dyDescent="0.25">
      <c r="A4183" s="33"/>
      <c r="B4183" s="33"/>
      <c r="C4183" s="33"/>
      <c r="D4183" s="33"/>
      <c r="E4183" s="33"/>
      <c r="F4183" s="33"/>
      <c r="G4183" s="33"/>
      <c r="H4183" s="33"/>
      <c r="I4183" s="33"/>
      <c r="J4183" s="33"/>
    </row>
    <row r="4184" spans="1:10" ht="18" customHeight="1" x14ac:dyDescent="0.25">
      <c r="A4184" s="30" t="s">
        <v>285</v>
      </c>
      <c r="B4184" s="28" t="s">
        <v>1237</v>
      </c>
      <c r="C4184" s="30" t="s">
        <v>1236</v>
      </c>
      <c r="D4184" s="30" t="s">
        <v>10</v>
      </c>
      <c r="E4184" s="666" t="s">
        <v>1261</v>
      </c>
      <c r="F4184" s="666"/>
      <c r="G4184" s="29" t="s">
        <v>1235</v>
      </c>
      <c r="H4184" s="28" t="s">
        <v>1234</v>
      </c>
      <c r="I4184" s="28" t="s">
        <v>1233</v>
      </c>
      <c r="J4184" s="28" t="s">
        <v>11</v>
      </c>
    </row>
    <row r="4185" spans="1:10" ht="26.1" customHeight="1" x14ac:dyDescent="0.25">
      <c r="A4185" s="18" t="s">
        <v>1260</v>
      </c>
      <c r="B4185" s="16" t="s">
        <v>284</v>
      </c>
      <c r="C4185" s="18" t="s">
        <v>79</v>
      </c>
      <c r="D4185" s="18" t="s">
        <v>283</v>
      </c>
      <c r="E4185" s="667" t="s">
        <v>2286</v>
      </c>
      <c r="F4185" s="667"/>
      <c r="G4185" s="17" t="s">
        <v>77</v>
      </c>
      <c r="H4185" s="46">
        <v>1</v>
      </c>
      <c r="I4185" s="15">
        <v>1364.4</v>
      </c>
      <c r="J4185" s="15">
        <v>1364.4</v>
      </c>
    </row>
    <row r="4186" spans="1:10" ht="24" customHeight="1" x14ac:dyDescent="0.25">
      <c r="A4186" s="39" t="s">
        <v>1247</v>
      </c>
      <c r="B4186" s="40" t="s">
        <v>1989</v>
      </c>
      <c r="C4186" s="39" t="s">
        <v>61</v>
      </c>
      <c r="D4186" s="39" t="s">
        <v>1988</v>
      </c>
      <c r="E4186" s="669" t="s">
        <v>1307</v>
      </c>
      <c r="F4186" s="669"/>
      <c r="G4186" s="38" t="s">
        <v>1250</v>
      </c>
      <c r="H4186" s="37">
        <v>0.5</v>
      </c>
      <c r="I4186" s="36">
        <v>22.49</v>
      </c>
      <c r="J4186" s="36">
        <v>11.24</v>
      </c>
    </row>
    <row r="4187" spans="1:10" ht="26.1" customHeight="1" x14ac:dyDescent="0.25">
      <c r="A4187" s="39" t="s">
        <v>1247</v>
      </c>
      <c r="B4187" s="40" t="s">
        <v>2503</v>
      </c>
      <c r="C4187" s="39" t="s">
        <v>79</v>
      </c>
      <c r="D4187" s="39" t="s">
        <v>2502</v>
      </c>
      <c r="E4187" s="669" t="s">
        <v>1244</v>
      </c>
      <c r="F4187" s="669"/>
      <c r="G4187" s="38" t="s">
        <v>77</v>
      </c>
      <c r="H4187" s="37">
        <v>1</v>
      </c>
      <c r="I4187" s="36">
        <v>1353.16</v>
      </c>
      <c r="J4187" s="36">
        <v>1353.16</v>
      </c>
    </row>
    <row r="4188" spans="1:10" x14ac:dyDescent="0.25">
      <c r="A4188" s="35"/>
      <c r="B4188" s="35"/>
      <c r="C4188" s="35"/>
      <c r="D4188" s="35"/>
      <c r="E4188" s="35" t="s">
        <v>1243</v>
      </c>
      <c r="F4188" s="34">
        <v>5.2177141999999996</v>
      </c>
      <c r="G4188" s="35" t="s">
        <v>1242</v>
      </c>
      <c r="H4188" s="34">
        <v>6.02</v>
      </c>
      <c r="I4188" s="35" t="s">
        <v>1241</v>
      </c>
      <c r="J4188" s="34">
        <v>11.24</v>
      </c>
    </row>
    <row r="4189" spans="1:10" x14ac:dyDescent="0.25">
      <c r="A4189" s="35"/>
      <c r="B4189" s="35"/>
      <c r="C4189" s="35"/>
      <c r="D4189" s="35"/>
      <c r="E4189" s="35" t="s">
        <v>1240</v>
      </c>
      <c r="F4189" s="34">
        <v>272.88</v>
      </c>
      <c r="G4189" s="35"/>
      <c r="H4189" s="674" t="s">
        <v>1239</v>
      </c>
      <c r="I4189" s="674"/>
      <c r="J4189" s="34">
        <v>1637.28</v>
      </c>
    </row>
    <row r="4190" spans="1:10" ht="50.1" customHeight="1" thickBot="1" x14ac:dyDescent="0.3">
      <c r="A4190" s="11"/>
      <c r="B4190" s="11"/>
      <c r="C4190" s="11"/>
      <c r="D4190" s="11"/>
      <c r="E4190" s="11"/>
      <c r="F4190" s="11"/>
      <c r="G4190" s="11" t="s">
        <v>3360</v>
      </c>
      <c r="H4190" s="48">
        <v>1</v>
      </c>
      <c r="I4190" s="11" t="s">
        <v>3359</v>
      </c>
      <c r="J4190" s="47">
        <v>1637.28</v>
      </c>
    </row>
    <row r="4191" spans="1:10" ht="1.2" customHeight="1" thickTop="1" x14ac:dyDescent="0.25">
      <c r="A4191" s="33"/>
      <c r="B4191" s="33"/>
      <c r="C4191" s="33"/>
      <c r="D4191" s="33"/>
      <c r="E4191" s="33"/>
      <c r="F4191" s="33"/>
      <c r="G4191" s="33"/>
      <c r="H4191" s="33"/>
      <c r="I4191" s="33"/>
      <c r="J4191" s="33"/>
    </row>
    <row r="4192" spans="1:10" ht="18" customHeight="1" x14ac:dyDescent="0.25">
      <c r="A4192" s="30" t="s">
        <v>282</v>
      </c>
      <c r="B4192" s="28" t="s">
        <v>1237</v>
      </c>
      <c r="C4192" s="30" t="s">
        <v>1236</v>
      </c>
      <c r="D4192" s="30" t="s">
        <v>10</v>
      </c>
      <c r="E4192" s="666" t="s">
        <v>1261</v>
      </c>
      <c r="F4192" s="666"/>
      <c r="G4192" s="29" t="s">
        <v>1235</v>
      </c>
      <c r="H4192" s="28" t="s">
        <v>1234</v>
      </c>
      <c r="I4192" s="28" t="s">
        <v>1233</v>
      </c>
      <c r="J4192" s="28" t="s">
        <v>11</v>
      </c>
    </row>
    <row r="4193" spans="1:10" ht="26.1" customHeight="1" x14ac:dyDescent="0.25">
      <c r="A4193" s="18" t="s">
        <v>1260</v>
      </c>
      <c r="B4193" s="16" t="s">
        <v>281</v>
      </c>
      <c r="C4193" s="18" t="s">
        <v>79</v>
      </c>
      <c r="D4193" s="18" t="s">
        <v>280</v>
      </c>
      <c r="E4193" s="667" t="s">
        <v>2286</v>
      </c>
      <c r="F4193" s="667"/>
      <c r="G4193" s="17" t="s">
        <v>77</v>
      </c>
      <c r="H4193" s="46">
        <v>1</v>
      </c>
      <c r="I4193" s="15">
        <v>754.35</v>
      </c>
      <c r="J4193" s="15">
        <v>754.35</v>
      </c>
    </row>
    <row r="4194" spans="1:10" ht="24" customHeight="1" x14ac:dyDescent="0.25">
      <c r="A4194" s="39" t="s">
        <v>1247</v>
      </c>
      <c r="B4194" s="40" t="s">
        <v>1989</v>
      </c>
      <c r="C4194" s="39" t="s">
        <v>61</v>
      </c>
      <c r="D4194" s="39" t="s">
        <v>1988</v>
      </c>
      <c r="E4194" s="669" t="s">
        <v>1307</v>
      </c>
      <c r="F4194" s="669"/>
      <c r="G4194" s="38" t="s">
        <v>1250</v>
      </c>
      <c r="H4194" s="37">
        <v>0.5</v>
      </c>
      <c r="I4194" s="36">
        <v>22.49</v>
      </c>
      <c r="J4194" s="36">
        <v>11.24</v>
      </c>
    </row>
    <row r="4195" spans="1:10" ht="24" customHeight="1" x14ac:dyDescent="0.25">
      <c r="A4195" s="39" t="s">
        <v>1247</v>
      </c>
      <c r="B4195" s="40" t="s">
        <v>2501</v>
      </c>
      <c r="C4195" s="39" t="s">
        <v>79</v>
      </c>
      <c r="D4195" s="39" t="s">
        <v>2500</v>
      </c>
      <c r="E4195" s="669" t="s">
        <v>1244</v>
      </c>
      <c r="F4195" s="669"/>
      <c r="G4195" s="38" t="s">
        <v>77</v>
      </c>
      <c r="H4195" s="37">
        <v>1</v>
      </c>
      <c r="I4195" s="36">
        <v>743.11</v>
      </c>
      <c r="J4195" s="36">
        <v>743.11</v>
      </c>
    </row>
    <row r="4196" spans="1:10" x14ac:dyDescent="0.25">
      <c r="A4196" s="35"/>
      <c r="B4196" s="35"/>
      <c r="C4196" s="35"/>
      <c r="D4196" s="35"/>
      <c r="E4196" s="35" t="s">
        <v>1243</v>
      </c>
      <c r="F4196" s="34">
        <v>5.2177141999999996</v>
      </c>
      <c r="G4196" s="35" t="s">
        <v>1242</v>
      </c>
      <c r="H4196" s="34">
        <v>6.02</v>
      </c>
      <c r="I4196" s="35" t="s">
        <v>1241</v>
      </c>
      <c r="J4196" s="34">
        <v>11.24</v>
      </c>
    </row>
    <row r="4197" spans="1:10" x14ac:dyDescent="0.25">
      <c r="A4197" s="35"/>
      <c r="B4197" s="35"/>
      <c r="C4197" s="35"/>
      <c r="D4197" s="35"/>
      <c r="E4197" s="35" t="s">
        <v>1240</v>
      </c>
      <c r="F4197" s="34">
        <v>150.87</v>
      </c>
      <c r="G4197" s="35"/>
      <c r="H4197" s="674" t="s">
        <v>1239</v>
      </c>
      <c r="I4197" s="674"/>
      <c r="J4197" s="34">
        <v>905.22</v>
      </c>
    </row>
    <row r="4198" spans="1:10" ht="50.1" customHeight="1" thickBot="1" x14ac:dyDescent="0.3">
      <c r="A4198" s="11"/>
      <c r="B4198" s="11"/>
      <c r="C4198" s="11"/>
      <c r="D4198" s="11"/>
      <c r="E4198" s="11"/>
      <c r="F4198" s="11"/>
      <c r="G4198" s="11" t="s">
        <v>3360</v>
      </c>
      <c r="H4198" s="48">
        <v>1</v>
      </c>
      <c r="I4198" s="11" t="s">
        <v>3359</v>
      </c>
      <c r="J4198" s="47">
        <v>905.22</v>
      </c>
    </row>
    <row r="4199" spans="1:10" ht="1.2" customHeight="1" thickTop="1" x14ac:dyDescent="0.25">
      <c r="A4199" s="33"/>
      <c r="B4199" s="33"/>
      <c r="C4199" s="33"/>
      <c r="D4199" s="33"/>
      <c r="E4199" s="33"/>
      <c r="F4199" s="33"/>
      <c r="G4199" s="33"/>
      <c r="H4199" s="33"/>
      <c r="I4199" s="33"/>
      <c r="J4199" s="33"/>
    </row>
    <row r="4200" spans="1:10" ht="18" customHeight="1" x14ac:dyDescent="0.25">
      <c r="A4200" s="30" t="s">
        <v>279</v>
      </c>
      <c r="B4200" s="28" t="s">
        <v>1237</v>
      </c>
      <c r="C4200" s="30" t="s">
        <v>1236</v>
      </c>
      <c r="D4200" s="30" t="s">
        <v>10</v>
      </c>
      <c r="E4200" s="666" t="s">
        <v>1261</v>
      </c>
      <c r="F4200" s="666"/>
      <c r="G4200" s="29" t="s">
        <v>1235</v>
      </c>
      <c r="H4200" s="28" t="s">
        <v>1234</v>
      </c>
      <c r="I4200" s="28" t="s">
        <v>1233</v>
      </c>
      <c r="J4200" s="28" t="s">
        <v>11</v>
      </c>
    </row>
    <row r="4201" spans="1:10" ht="26.1" customHeight="1" x14ac:dyDescent="0.25">
      <c r="A4201" s="18" t="s">
        <v>1260</v>
      </c>
      <c r="B4201" s="16" t="s">
        <v>278</v>
      </c>
      <c r="C4201" s="18" t="s">
        <v>79</v>
      </c>
      <c r="D4201" s="18" t="s">
        <v>277</v>
      </c>
      <c r="E4201" s="667" t="s">
        <v>2286</v>
      </c>
      <c r="F4201" s="667"/>
      <c r="G4201" s="17" t="s">
        <v>77</v>
      </c>
      <c r="H4201" s="46">
        <v>1</v>
      </c>
      <c r="I4201" s="15">
        <v>108.52</v>
      </c>
      <c r="J4201" s="15">
        <v>108.52</v>
      </c>
    </row>
    <row r="4202" spans="1:10" ht="24" customHeight="1" x14ac:dyDescent="0.25">
      <c r="A4202" s="39" t="s">
        <v>1247</v>
      </c>
      <c r="B4202" s="40" t="s">
        <v>1989</v>
      </c>
      <c r="C4202" s="39" t="s">
        <v>61</v>
      </c>
      <c r="D4202" s="39" t="s">
        <v>1988</v>
      </c>
      <c r="E4202" s="669" t="s">
        <v>1307</v>
      </c>
      <c r="F4202" s="669"/>
      <c r="G4202" s="38" t="s">
        <v>1250</v>
      </c>
      <c r="H4202" s="37">
        <v>0.5</v>
      </c>
      <c r="I4202" s="36">
        <v>22.49</v>
      </c>
      <c r="J4202" s="36">
        <v>11.24</v>
      </c>
    </row>
    <row r="4203" spans="1:10" ht="24" customHeight="1" x14ac:dyDescent="0.25">
      <c r="A4203" s="39" t="s">
        <v>1247</v>
      </c>
      <c r="B4203" s="40" t="s">
        <v>2499</v>
      </c>
      <c r="C4203" s="39" t="s">
        <v>79</v>
      </c>
      <c r="D4203" s="39" t="s">
        <v>2498</v>
      </c>
      <c r="E4203" s="669" t="s">
        <v>1244</v>
      </c>
      <c r="F4203" s="669"/>
      <c r="G4203" s="38" t="s">
        <v>77</v>
      </c>
      <c r="H4203" s="37">
        <v>1</v>
      </c>
      <c r="I4203" s="36">
        <v>97.28</v>
      </c>
      <c r="J4203" s="36">
        <v>97.28</v>
      </c>
    </row>
    <row r="4204" spans="1:10" x14ac:dyDescent="0.25">
      <c r="A4204" s="35"/>
      <c r="B4204" s="35"/>
      <c r="C4204" s="35"/>
      <c r="D4204" s="35"/>
      <c r="E4204" s="35" t="s">
        <v>1243</v>
      </c>
      <c r="F4204" s="34">
        <v>5.2177141999999996</v>
      </c>
      <c r="G4204" s="35" t="s">
        <v>1242</v>
      </c>
      <c r="H4204" s="34">
        <v>6.02</v>
      </c>
      <c r="I4204" s="35" t="s">
        <v>1241</v>
      </c>
      <c r="J4204" s="34">
        <v>11.24</v>
      </c>
    </row>
    <row r="4205" spans="1:10" x14ac:dyDescent="0.25">
      <c r="A4205" s="35"/>
      <c r="B4205" s="35"/>
      <c r="C4205" s="35"/>
      <c r="D4205" s="35"/>
      <c r="E4205" s="35" t="s">
        <v>1240</v>
      </c>
      <c r="F4205" s="34">
        <v>21.7</v>
      </c>
      <c r="G4205" s="35"/>
      <c r="H4205" s="674" t="s">
        <v>1239</v>
      </c>
      <c r="I4205" s="674"/>
      <c r="J4205" s="34">
        <v>130.22</v>
      </c>
    </row>
    <row r="4206" spans="1:10" ht="50.1" customHeight="1" thickBot="1" x14ac:dyDescent="0.3">
      <c r="A4206" s="11"/>
      <c r="B4206" s="11"/>
      <c r="C4206" s="11"/>
      <c r="D4206" s="11"/>
      <c r="E4206" s="11"/>
      <c r="F4206" s="11"/>
      <c r="G4206" s="11" t="s">
        <v>3360</v>
      </c>
      <c r="H4206" s="48">
        <v>1</v>
      </c>
      <c r="I4206" s="11" t="s">
        <v>3359</v>
      </c>
      <c r="J4206" s="47">
        <v>130.22</v>
      </c>
    </row>
    <row r="4207" spans="1:10" ht="1.2" customHeight="1" thickTop="1" x14ac:dyDescent="0.25">
      <c r="A4207" s="33"/>
      <c r="B4207" s="33"/>
      <c r="C4207" s="33"/>
      <c r="D4207" s="33"/>
      <c r="E4207" s="33"/>
      <c r="F4207" s="33"/>
      <c r="G4207" s="33"/>
      <c r="H4207" s="33"/>
      <c r="I4207" s="33"/>
      <c r="J4207" s="33"/>
    </row>
    <row r="4208" spans="1:10" ht="18" customHeight="1" x14ac:dyDescent="0.25">
      <c r="A4208" s="30" t="s">
        <v>276</v>
      </c>
      <c r="B4208" s="28" t="s">
        <v>1237</v>
      </c>
      <c r="C4208" s="30" t="s">
        <v>1236</v>
      </c>
      <c r="D4208" s="30" t="s">
        <v>10</v>
      </c>
      <c r="E4208" s="666" t="s">
        <v>1261</v>
      </c>
      <c r="F4208" s="666"/>
      <c r="G4208" s="29" t="s">
        <v>1235</v>
      </c>
      <c r="H4208" s="28" t="s">
        <v>1234</v>
      </c>
      <c r="I4208" s="28" t="s">
        <v>1233</v>
      </c>
      <c r="J4208" s="28" t="s">
        <v>11</v>
      </c>
    </row>
    <row r="4209" spans="1:10" ht="39" customHeight="1" x14ac:dyDescent="0.25">
      <c r="A4209" s="18" t="s">
        <v>1260</v>
      </c>
      <c r="B4209" s="16" t="s">
        <v>275</v>
      </c>
      <c r="C4209" s="18" t="s">
        <v>79</v>
      </c>
      <c r="D4209" s="18" t="s">
        <v>274</v>
      </c>
      <c r="E4209" s="667" t="s">
        <v>2286</v>
      </c>
      <c r="F4209" s="667"/>
      <c r="G4209" s="17" t="s">
        <v>77</v>
      </c>
      <c r="H4209" s="46">
        <v>1</v>
      </c>
      <c r="I4209" s="15">
        <v>4342.8900000000003</v>
      </c>
      <c r="J4209" s="15">
        <v>4342.8900000000003</v>
      </c>
    </row>
    <row r="4210" spans="1:10" ht="24" customHeight="1" x14ac:dyDescent="0.25">
      <c r="A4210" s="39" t="s">
        <v>1247</v>
      </c>
      <c r="B4210" s="40" t="s">
        <v>1989</v>
      </c>
      <c r="C4210" s="39" t="s">
        <v>61</v>
      </c>
      <c r="D4210" s="39" t="s">
        <v>1988</v>
      </c>
      <c r="E4210" s="669" t="s">
        <v>1307</v>
      </c>
      <c r="F4210" s="669"/>
      <c r="G4210" s="38" t="s">
        <v>1250</v>
      </c>
      <c r="H4210" s="37">
        <v>0.5</v>
      </c>
      <c r="I4210" s="36">
        <v>22.49</v>
      </c>
      <c r="J4210" s="36">
        <v>11.24</v>
      </c>
    </row>
    <row r="4211" spans="1:10" ht="39" customHeight="1" x14ac:dyDescent="0.25">
      <c r="A4211" s="39" t="s">
        <v>1247</v>
      </c>
      <c r="B4211" s="40" t="s">
        <v>2497</v>
      </c>
      <c r="C4211" s="39" t="s">
        <v>79</v>
      </c>
      <c r="D4211" s="39" t="s">
        <v>2496</v>
      </c>
      <c r="E4211" s="669" t="s">
        <v>1244</v>
      </c>
      <c r="F4211" s="669"/>
      <c r="G4211" s="38" t="s">
        <v>77</v>
      </c>
      <c r="H4211" s="37">
        <v>1</v>
      </c>
      <c r="I4211" s="36">
        <v>4331.6499999999996</v>
      </c>
      <c r="J4211" s="36">
        <v>4331.6499999999996</v>
      </c>
    </row>
    <row r="4212" spans="1:10" x14ac:dyDescent="0.25">
      <c r="A4212" s="35"/>
      <c r="B4212" s="35"/>
      <c r="C4212" s="35"/>
      <c r="D4212" s="35"/>
      <c r="E4212" s="35" t="s">
        <v>1243</v>
      </c>
      <c r="F4212" s="34">
        <v>5.2177141999999996</v>
      </c>
      <c r="G4212" s="35" t="s">
        <v>1242</v>
      </c>
      <c r="H4212" s="34">
        <v>6.02</v>
      </c>
      <c r="I4212" s="35" t="s">
        <v>1241</v>
      </c>
      <c r="J4212" s="34">
        <v>11.24</v>
      </c>
    </row>
    <row r="4213" spans="1:10" x14ac:dyDescent="0.25">
      <c r="A4213" s="35"/>
      <c r="B4213" s="35"/>
      <c r="C4213" s="35"/>
      <c r="D4213" s="35"/>
      <c r="E4213" s="35" t="s">
        <v>1240</v>
      </c>
      <c r="F4213" s="34">
        <v>868.57</v>
      </c>
      <c r="G4213" s="35"/>
      <c r="H4213" s="674" t="s">
        <v>1239</v>
      </c>
      <c r="I4213" s="674"/>
      <c r="J4213" s="34">
        <v>5211.46</v>
      </c>
    </row>
    <row r="4214" spans="1:10" ht="50.1" customHeight="1" thickBot="1" x14ac:dyDescent="0.3">
      <c r="A4214" s="11"/>
      <c r="B4214" s="11"/>
      <c r="C4214" s="11"/>
      <c r="D4214" s="11"/>
      <c r="E4214" s="11"/>
      <c r="F4214" s="11"/>
      <c r="G4214" s="11" t="s">
        <v>3360</v>
      </c>
      <c r="H4214" s="48">
        <v>2</v>
      </c>
      <c r="I4214" s="11" t="s">
        <v>3359</v>
      </c>
      <c r="J4214" s="47">
        <v>10422.92</v>
      </c>
    </row>
    <row r="4215" spans="1:10" ht="1.2" customHeight="1" thickTop="1" x14ac:dyDescent="0.25">
      <c r="A4215" s="33"/>
      <c r="B4215" s="33"/>
      <c r="C4215" s="33"/>
      <c r="D4215" s="33"/>
      <c r="E4215" s="33"/>
      <c r="F4215" s="33"/>
      <c r="G4215" s="33"/>
      <c r="H4215" s="33"/>
      <c r="I4215" s="33"/>
      <c r="J4215" s="33"/>
    </row>
    <row r="4216" spans="1:10" ht="18" customHeight="1" x14ac:dyDescent="0.25">
      <c r="A4216" s="30" t="s">
        <v>273</v>
      </c>
      <c r="B4216" s="28" t="s">
        <v>1237</v>
      </c>
      <c r="C4216" s="30" t="s">
        <v>1236</v>
      </c>
      <c r="D4216" s="30" t="s">
        <v>10</v>
      </c>
      <c r="E4216" s="666" t="s">
        <v>1261</v>
      </c>
      <c r="F4216" s="666"/>
      <c r="G4216" s="29" t="s">
        <v>1235</v>
      </c>
      <c r="H4216" s="28" t="s">
        <v>1234</v>
      </c>
      <c r="I4216" s="28" t="s">
        <v>1233</v>
      </c>
      <c r="J4216" s="28" t="s">
        <v>11</v>
      </c>
    </row>
    <row r="4217" spans="1:10" ht="26.1" customHeight="1" x14ac:dyDescent="0.25">
      <c r="A4217" s="18" t="s">
        <v>1260</v>
      </c>
      <c r="B4217" s="16" t="s">
        <v>272</v>
      </c>
      <c r="C4217" s="18" t="s">
        <v>79</v>
      </c>
      <c r="D4217" s="18" t="s">
        <v>271</v>
      </c>
      <c r="E4217" s="667" t="s">
        <v>2286</v>
      </c>
      <c r="F4217" s="667"/>
      <c r="G4217" s="17" t="s">
        <v>77</v>
      </c>
      <c r="H4217" s="46">
        <v>1</v>
      </c>
      <c r="I4217" s="15">
        <v>1420.09</v>
      </c>
      <c r="J4217" s="15">
        <v>1420.09</v>
      </c>
    </row>
    <row r="4218" spans="1:10" ht="24" customHeight="1" x14ac:dyDescent="0.25">
      <c r="A4218" s="39" t="s">
        <v>1247</v>
      </c>
      <c r="B4218" s="40" t="s">
        <v>1989</v>
      </c>
      <c r="C4218" s="39" t="s">
        <v>61</v>
      </c>
      <c r="D4218" s="39" t="s">
        <v>1988</v>
      </c>
      <c r="E4218" s="669" t="s">
        <v>1307</v>
      </c>
      <c r="F4218" s="669"/>
      <c r="G4218" s="38" t="s">
        <v>1250</v>
      </c>
      <c r="H4218" s="37">
        <v>0.5</v>
      </c>
      <c r="I4218" s="36">
        <v>22.49</v>
      </c>
      <c r="J4218" s="36">
        <v>11.24</v>
      </c>
    </row>
    <row r="4219" spans="1:10" ht="24" customHeight="1" x14ac:dyDescent="0.25">
      <c r="A4219" s="39" t="s">
        <v>1247</v>
      </c>
      <c r="B4219" s="40" t="s">
        <v>2495</v>
      </c>
      <c r="C4219" s="39" t="s">
        <v>79</v>
      </c>
      <c r="D4219" s="39" t="s">
        <v>2494</v>
      </c>
      <c r="E4219" s="669" t="s">
        <v>1244</v>
      </c>
      <c r="F4219" s="669"/>
      <c r="G4219" s="38" t="s">
        <v>77</v>
      </c>
      <c r="H4219" s="37">
        <v>1</v>
      </c>
      <c r="I4219" s="36">
        <v>1408.85</v>
      </c>
      <c r="J4219" s="36">
        <v>1408.85</v>
      </c>
    </row>
    <row r="4220" spans="1:10" x14ac:dyDescent="0.25">
      <c r="A4220" s="35"/>
      <c r="B4220" s="35"/>
      <c r="C4220" s="35"/>
      <c r="D4220" s="35"/>
      <c r="E4220" s="35" t="s">
        <v>1243</v>
      </c>
      <c r="F4220" s="34">
        <v>5.2177141999999996</v>
      </c>
      <c r="G4220" s="35" t="s">
        <v>1242</v>
      </c>
      <c r="H4220" s="34">
        <v>6.02</v>
      </c>
      <c r="I4220" s="35" t="s">
        <v>1241</v>
      </c>
      <c r="J4220" s="34">
        <v>11.24</v>
      </c>
    </row>
    <row r="4221" spans="1:10" x14ac:dyDescent="0.25">
      <c r="A4221" s="35"/>
      <c r="B4221" s="35"/>
      <c r="C4221" s="35"/>
      <c r="D4221" s="35"/>
      <c r="E4221" s="35" t="s">
        <v>1240</v>
      </c>
      <c r="F4221" s="34">
        <v>284.01</v>
      </c>
      <c r="G4221" s="35"/>
      <c r="H4221" s="674" t="s">
        <v>1239</v>
      </c>
      <c r="I4221" s="674"/>
      <c r="J4221" s="34">
        <v>1704.1</v>
      </c>
    </row>
    <row r="4222" spans="1:10" ht="50.1" customHeight="1" thickBot="1" x14ac:dyDescent="0.3">
      <c r="A4222" s="11"/>
      <c r="B4222" s="11"/>
      <c r="C4222" s="11"/>
      <c r="D4222" s="11"/>
      <c r="E4222" s="11"/>
      <c r="F4222" s="11"/>
      <c r="G4222" s="11" t="s">
        <v>3360</v>
      </c>
      <c r="H4222" s="48">
        <v>10</v>
      </c>
      <c r="I4222" s="11" t="s">
        <v>3359</v>
      </c>
      <c r="J4222" s="47">
        <v>17041</v>
      </c>
    </row>
    <row r="4223" spans="1:10" ht="1.2" customHeight="1" thickTop="1" x14ac:dyDescent="0.25">
      <c r="A4223" s="33"/>
      <c r="B4223" s="33"/>
      <c r="C4223" s="33"/>
      <c r="D4223" s="33"/>
      <c r="E4223" s="33"/>
      <c r="F4223" s="33"/>
      <c r="G4223" s="33"/>
      <c r="H4223" s="33"/>
      <c r="I4223" s="33"/>
      <c r="J4223" s="33"/>
    </row>
    <row r="4224" spans="1:10" ht="18" customHeight="1" x14ac:dyDescent="0.25">
      <c r="A4224" s="30" t="s">
        <v>270</v>
      </c>
      <c r="B4224" s="28" t="s">
        <v>1237</v>
      </c>
      <c r="C4224" s="30" t="s">
        <v>1236</v>
      </c>
      <c r="D4224" s="30" t="s">
        <v>10</v>
      </c>
      <c r="E4224" s="666" t="s">
        <v>1261</v>
      </c>
      <c r="F4224" s="666"/>
      <c r="G4224" s="29" t="s">
        <v>1235</v>
      </c>
      <c r="H4224" s="28" t="s">
        <v>1234</v>
      </c>
      <c r="I4224" s="28" t="s">
        <v>1233</v>
      </c>
      <c r="J4224" s="28" t="s">
        <v>11</v>
      </c>
    </row>
    <row r="4225" spans="1:10" ht="24" customHeight="1" x14ac:dyDescent="0.25">
      <c r="A4225" s="18" t="s">
        <v>1260</v>
      </c>
      <c r="B4225" s="16" t="s">
        <v>269</v>
      </c>
      <c r="C4225" s="18" t="s">
        <v>79</v>
      </c>
      <c r="D4225" s="18" t="s">
        <v>268</v>
      </c>
      <c r="E4225" s="667" t="s">
        <v>2286</v>
      </c>
      <c r="F4225" s="667"/>
      <c r="G4225" s="17" t="s">
        <v>77</v>
      </c>
      <c r="H4225" s="46">
        <v>1</v>
      </c>
      <c r="I4225" s="15">
        <v>582.63</v>
      </c>
      <c r="J4225" s="15">
        <v>582.63</v>
      </c>
    </row>
    <row r="4226" spans="1:10" ht="24" customHeight="1" x14ac:dyDescent="0.25">
      <c r="A4226" s="39" t="s">
        <v>1247</v>
      </c>
      <c r="B4226" s="40" t="s">
        <v>1989</v>
      </c>
      <c r="C4226" s="39" t="s">
        <v>61</v>
      </c>
      <c r="D4226" s="39" t="s">
        <v>1988</v>
      </c>
      <c r="E4226" s="669" t="s">
        <v>1307</v>
      </c>
      <c r="F4226" s="669"/>
      <c r="G4226" s="38" t="s">
        <v>1250</v>
      </c>
      <c r="H4226" s="37">
        <v>0.5</v>
      </c>
      <c r="I4226" s="36">
        <v>22.49</v>
      </c>
      <c r="J4226" s="36">
        <v>11.24</v>
      </c>
    </row>
    <row r="4227" spans="1:10" ht="24" customHeight="1" x14ac:dyDescent="0.25">
      <c r="A4227" s="39" t="s">
        <v>1247</v>
      </c>
      <c r="B4227" s="40" t="s">
        <v>2493</v>
      </c>
      <c r="C4227" s="39" t="s">
        <v>79</v>
      </c>
      <c r="D4227" s="39" t="s">
        <v>2492</v>
      </c>
      <c r="E4227" s="669" t="s">
        <v>1244</v>
      </c>
      <c r="F4227" s="669"/>
      <c r="G4227" s="38" t="s">
        <v>77</v>
      </c>
      <c r="H4227" s="37">
        <v>1</v>
      </c>
      <c r="I4227" s="36">
        <v>571.39</v>
      </c>
      <c r="J4227" s="36">
        <v>571.39</v>
      </c>
    </row>
    <row r="4228" spans="1:10" x14ac:dyDescent="0.25">
      <c r="A4228" s="35"/>
      <c r="B4228" s="35"/>
      <c r="C4228" s="35"/>
      <c r="D4228" s="35"/>
      <c r="E4228" s="35" t="s">
        <v>1243</v>
      </c>
      <c r="F4228" s="34">
        <v>5.2177141999999996</v>
      </c>
      <c r="G4228" s="35" t="s">
        <v>1242</v>
      </c>
      <c r="H4228" s="34">
        <v>6.02</v>
      </c>
      <c r="I4228" s="35" t="s">
        <v>1241</v>
      </c>
      <c r="J4228" s="34">
        <v>11.24</v>
      </c>
    </row>
    <row r="4229" spans="1:10" x14ac:dyDescent="0.25">
      <c r="A4229" s="35"/>
      <c r="B4229" s="35"/>
      <c r="C4229" s="35"/>
      <c r="D4229" s="35"/>
      <c r="E4229" s="35" t="s">
        <v>1240</v>
      </c>
      <c r="F4229" s="34">
        <v>116.52</v>
      </c>
      <c r="G4229" s="35"/>
      <c r="H4229" s="674" t="s">
        <v>1239</v>
      </c>
      <c r="I4229" s="674"/>
      <c r="J4229" s="34">
        <v>699.15</v>
      </c>
    </row>
    <row r="4230" spans="1:10" ht="50.1" customHeight="1" thickBot="1" x14ac:dyDescent="0.3">
      <c r="A4230" s="11"/>
      <c r="B4230" s="11"/>
      <c r="C4230" s="11"/>
      <c r="D4230" s="11"/>
      <c r="E4230" s="11"/>
      <c r="F4230" s="11"/>
      <c r="G4230" s="11" t="s">
        <v>3360</v>
      </c>
      <c r="H4230" s="48">
        <v>12</v>
      </c>
      <c r="I4230" s="11" t="s">
        <v>3359</v>
      </c>
      <c r="J4230" s="47">
        <v>8389.7999999999993</v>
      </c>
    </row>
    <row r="4231" spans="1:10" ht="1.2" customHeight="1" thickTop="1" x14ac:dyDescent="0.25">
      <c r="A4231" s="33"/>
      <c r="B4231" s="33"/>
      <c r="C4231" s="33"/>
      <c r="D4231" s="33"/>
      <c r="E4231" s="33"/>
      <c r="F4231" s="33"/>
      <c r="G4231" s="33"/>
      <c r="H4231" s="33"/>
      <c r="I4231" s="33"/>
      <c r="J4231" s="33"/>
    </row>
    <row r="4232" spans="1:10" ht="18" customHeight="1" x14ac:dyDescent="0.25">
      <c r="A4232" s="30" t="s">
        <v>267</v>
      </c>
      <c r="B4232" s="28" t="s">
        <v>1237</v>
      </c>
      <c r="C4232" s="30" t="s">
        <v>1236</v>
      </c>
      <c r="D4232" s="30" t="s">
        <v>10</v>
      </c>
      <c r="E4232" s="666" t="s">
        <v>1261</v>
      </c>
      <c r="F4232" s="666"/>
      <c r="G4232" s="29" t="s">
        <v>1235</v>
      </c>
      <c r="H4232" s="28" t="s">
        <v>1234</v>
      </c>
      <c r="I4232" s="28" t="s">
        <v>1233</v>
      </c>
      <c r="J4232" s="28" t="s">
        <v>11</v>
      </c>
    </row>
    <row r="4233" spans="1:10" ht="26.1" customHeight="1" x14ac:dyDescent="0.25">
      <c r="A4233" s="18" t="s">
        <v>1260</v>
      </c>
      <c r="B4233" s="16" t="s">
        <v>266</v>
      </c>
      <c r="C4233" s="18" t="s">
        <v>61</v>
      </c>
      <c r="D4233" s="18" t="s">
        <v>265</v>
      </c>
      <c r="E4233" s="667" t="s">
        <v>2491</v>
      </c>
      <c r="F4233" s="667"/>
      <c r="G4233" s="17" t="s">
        <v>82</v>
      </c>
      <c r="H4233" s="46">
        <v>1</v>
      </c>
      <c r="I4233" s="15">
        <v>38.1</v>
      </c>
      <c r="J4233" s="15">
        <v>38.1</v>
      </c>
    </row>
    <row r="4234" spans="1:10" ht="26.1" customHeight="1" x14ac:dyDescent="0.25">
      <c r="A4234" s="44" t="s">
        <v>1254</v>
      </c>
      <c r="B4234" s="45" t="s">
        <v>1410</v>
      </c>
      <c r="C4234" s="44" t="s">
        <v>61</v>
      </c>
      <c r="D4234" s="44" t="s">
        <v>1409</v>
      </c>
      <c r="E4234" s="668" t="s">
        <v>1251</v>
      </c>
      <c r="F4234" s="668"/>
      <c r="G4234" s="43" t="s">
        <v>1250</v>
      </c>
      <c r="H4234" s="42">
        <v>0.20619999999999999</v>
      </c>
      <c r="I4234" s="41">
        <v>20.98</v>
      </c>
      <c r="J4234" s="41">
        <v>4.32</v>
      </c>
    </row>
    <row r="4235" spans="1:10" ht="24" customHeight="1" x14ac:dyDescent="0.25">
      <c r="A4235" s="44" t="s">
        <v>1254</v>
      </c>
      <c r="B4235" s="45" t="s">
        <v>1408</v>
      </c>
      <c r="C4235" s="44" t="s">
        <v>61</v>
      </c>
      <c r="D4235" s="44" t="s">
        <v>1407</v>
      </c>
      <c r="E4235" s="668" t="s">
        <v>1251</v>
      </c>
      <c r="F4235" s="668"/>
      <c r="G4235" s="43" t="s">
        <v>1250</v>
      </c>
      <c r="H4235" s="42">
        <v>0.20619999999999999</v>
      </c>
      <c r="I4235" s="41">
        <v>29.46</v>
      </c>
      <c r="J4235" s="41">
        <v>6.07</v>
      </c>
    </row>
    <row r="4236" spans="1:10" ht="26.1" customHeight="1" x14ac:dyDescent="0.25">
      <c r="A4236" s="39" t="s">
        <v>1247</v>
      </c>
      <c r="B4236" s="40" t="s">
        <v>2490</v>
      </c>
      <c r="C4236" s="39" t="s">
        <v>61</v>
      </c>
      <c r="D4236" s="39" t="s">
        <v>2489</v>
      </c>
      <c r="E4236" s="669" t="s">
        <v>1244</v>
      </c>
      <c r="F4236" s="669"/>
      <c r="G4236" s="38" t="s">
        <v>82</v>
      </c>
      <c r="H4236" s="37">
        <v>1</v>
      </c>
      <c r="I4236" s="36">
        <v>27.71</v>
      </c>
      <c r="J4236" s="36">
        <v>27.71</v>
      </c>
    </row>
    <row r="4237" spans="1:10" x14ac:dyDescent="0.25">
      <c r="A4237" s="35"/>
      <c r="B4237" s="35"/>
      <c r="C4237" s="35"/>
      <c r="D4237" s="35"/>
      <c r="E4237" s="35" t="s">
        <v>1243</v>
      </c>
      <c r="F4237" s="34">
        <v>3.6718967598180301</v>
      </c>
      <c r="G4237" s="35" t="s">
        <v>1242</v>
      </c>
      <c r="H4237" s="34">
        <v>4.24</v>
      </c>
      <c r="I4237" s="35" t="s">
        <v>1241</v>
      </c>
      <c r="J4237" s="34">
        <v>7.91</v>
      </c>
    </row>
    <row r="4238" spans="1:10" x14ac:dyDescent="0.25">
      <c r="A4238" s="35"/>
      <c r="B4238" s="35"/>
      <c r="C4238" s="35"/>
      <c r="D4238" s="35"/>
      <c r="E4238" s="35" t="s">
        <v>1240</v>
      </c>
      <c r="F4238" s="34">
        <v>7.62</v>
      </c>
      <c r="G4238" s="35"/>
      <c r="H4238" s="674" t="s">
        <v>1239</v>
      </c>
      <c r="I4238" s="674"/>
      <c r="J4238" s="34">
        <v>45.72</v>
      </c>
    </row>
    <row r="4239" spans="1:10" ht="50.1" customHeight="1" thickBot="1" x14ac:dyDescent="0.3">
      <c r="A4239" s="11"/>
      <c r="B4239" s="11"/>
      <c r="C4239" s="11"/>
      <c r="D4239" s="11"/>
      <c r="E4239" s="11"/>
      <c r="F4239" s="11"/>
      <c r="G4239" s="11" t="s">
        <v>3360</v>
      </c>
      <c r="H4239" s="48">
        <v>100</v>
      </c>
      <c r="I4239" s="11" t="s">
        <v>3359</v>
      </c>
      <c r="J4239" s="47">
        <v>4572</v>
      </c>
    </row>
    <row r="4240" spans="1:10" ht="1.2" customHeight="1" thickTop="1" x14ac:dyDescent="0.25">
      <c r="A4240" s="33"/>
      <c r="B4240" s="33"/>
      <c r="C4240" s="33"/>
      <c r="D4240" s="33"/>
      <c r="E4240" s="33"/>
      <c r="F4240" s="33"/>
      <c r="G4240" s="33"/>
      <c r="H4240" s="33"/>
      <c r="I4240" s="33"/>
      <c r="J4240" s="33"/>
    </row>
    <row r="4241" spans="1:10" ht="18" customHeight="1" x14ac:dyDescent="0.25">
      <c r="A4241" s="30" t="s">
        <v>264</v>
      </c>
      <c r="B4241" s="28" t="s">
        <v>1237</v>
      </c>
      <c r="C4241" s="30" t="s">
        <v>1236</v>
      </c>
      <c r="D4241" s="30" t="s">
        <v>10</v>
      </c>
      <c r="E4241" s="666" t="s">
        <v>1261</v>
      </c>
      <c r="F4241" s="666"/>
      <c r="G4241" s="29" t="s">
        <v>1235</v>
      </c>
      <c r="H4241" s="28" t="s">
        <v>1234</v>
      </c>
      <c r="I4241" s="28" t="s">
        <v>1233</v>
      </c>
      <c r="J4241" s="28" t="s">
        <v>11</v>
      </c>
    </row>
    <row r="4242" spans="1:10" ht="26.1" customHeight="1" x14ac:dyDescent="0.25">
      <c r="A4242" s="18" t="s">
        <v>1260</v>
      </c>
      <c r="B4242" s="16" t="s">
        <v>263</v>
      </c>
      <c r="C4242" s="18" t="s">
        <v>79</v>
      </c>
      <c r="D4242" s="18" t="s">
        <v>262</v>
      </c>
      <c r="E4242" s="667" t="s">
        <v>2286</v>
      </c>
      <c r="F4242" s="667"/>
      <c r="G4242" s="17" t="s">
        <v>77</v>
      </c>
      <c r="H4242" s="46">
        <v>1</v>
      </c>
      <c r="I4242" s="15">
        <v>30.58</v>
      </c>
      <c r="J4242" s="15">
        <v>30.58</v>
      </c>
    </row>
    <row r="4243" spans="1:10" ht="24" customHeight="1" x14ac:dyDescent="0.25">
      <c r="A4243" s="39" t="s">
        <v>1247</v>
      </c>
      <c r="B4243" s="40" t="s">
        <v>1989</v>
      </c>
      <c r="C4243" s="39" t="s">
        <v>61</v>
      </c>
      <c r="D4243" s="39" t="s">
        <v>1988</v>
      </c>
      <c r="E4243" s="669" t="s">
        <v>1307</v>
      </c>
      <c r="F4243" s="669"/>
      <c r="G4243" s="38" t="s">
        <v>1250</v>
      </c>
      <c r="H4243" s="37">
        <v>0.5</v>
      </c>
      <c r="I4243" s="36">
        <v>22.49</v>
      </c>
      <c r="J4243" s="36">
        <v>11.24</v>
      </c>
    </row>
    <row r="4244" spans="1:10" ht="26.1" customHeight="1" x14ac:dyDescent="0.25">
      <c r="A4244" s="39" t="s">
        <v>1247</v>
      </c>
      <c r="B4244" s="40" t="s">
        <v>2488</v>
      </c>
      <c r="C4244" s="39" t="s">
        <v>79</v>
      </c>
      <c r="D4244" s="39" t="s">
        <v>2487</v>
      </c>
      <c r="E4244" s="669" t="s">
        <v>1244</v>
      </c>
      <c r="F4244" s="669"/>
      <c r="G4244" s="38" t="s">
        <v>77</v>
      </c>
      <c r="H4244" s="37">
        <v>1</v>
      </c>
      <c r="I4244" s="36">
        <v>19.34</v>
      </c>
      <c r="J4244" s="36">
        <v>19.34</v>
      </c>
    </row>
    <row r="4245" spans="1:10" x14ac:dyDescent="0.25">
      <c r="A4245" s="35"/>
      <c r="B4245" s="35"/>
      <c r="C4245" s="35"/>
      <c r="D4245" s="35"/>
      <c r="E4245" s="35" t="s">
        <v>1243</v>
      </c>
      <c r="F4245" s="34">
        <v>5.2177141999999996</v>
      </c>
      <c r="G4245" s="35" t="s">
        <v>1242</v>
      </c>
      <c r="H4245" s="34">
        <v>6.02</v>
      </c>
      <c r="I4245" s="35" t="s">
        <v>1241</v>
      </c>
      <c r="J4245" s="34">
        <v>11.24</v>
      </c>
    </row>
    <row r="4246" spans="1:10" x14ac:dyDescent="0.25">
      <c r="A4246" s="35"/>
      <c r="B4246" s="35"/>
      <c r="C4246" s="35"/>
      <c r="D4246" s="35"/>
      <c r="E4246" s="35" t="s">
        <v>1240</v>
      </c>
      <c r="F4246" s="34">
        <v>6.11</v>
      </c>
      <c r="G4246" s="35"/>
      <c r="H4246" s="674" t="s">
        <v>1239</v>
      </c>
      <c r="I4246" s="674"/>
      <c r="J4246" s="34">
        <v>36.69</v>
      </c>
    </row>
    <row r="4247" spans="1:10" ht="50.1" customHeight="1" thickBot="1" x14ac:dyDescent="0.3">
      <c r="A4247" s="11"/>
      <c r="B4247" s="11"/>
      <c r="C4247" s="11"/>
      <c r="D4247" s="11"/>
      <c r="E4247" s="11"/>
      <c r="F4247" s="11"/>
      <c r="G4247" s="11" t="s">
        <v>3360</v>
      </c>
      <c r="H4247" s="48">
        <v>24</v>
      </c>
      <c r="I4247" s="11" t="s">
        <v>3359</v>
      </c>
      <c r="J4247" s="47">
        <v>880.56</v>
      </c>
    </row>
    <row r="4248" spans="1:10" ht="1.2" customHeight="1" thickTop="1" x14ac:dyDescent="0.25">
      <c r="A4248" s="33"/>
      <c r="B4248" s="33"/>
      <c r="C4248" s="33"/>
      <c r="D4248" s="33"/>
      <c r="E4248" s="33"/>
      <c r="F4248" s="33"/>
      <c r="G4248" s="33"/>
      <c r="H4248" s="33"/>
      <c r="I4248" s="33"/>
      <c r="J4248" s="33"/>
    </row>
    <row r="4249" spans="1:10" ht="18" customHeight="1" x14ac:dyDescent="0.25">
      <c r="A4249" s="30" t="s">
        <v>261</v>
      </c>
      <c r="B4249" s="28" t="s">
        <v>1237</v>
      </c>
      <c r="C4249" s="30" t="s">
        <v>1236</v>
      </c>
      <c r="D4249" s="30" t="s">
        <v>10</v>
      </c>
      <c r="E4249" s="666" t="s">
        <v>1261</v>
      </c>
      <c r="F4249" s="666"/>
      <c r="G4249" s="29" t="s">
        <v>1235</v>
      </c>
      <c r="H4249" s="28" t="s">
        <v>1234</v>
      </c>
      <c r="I4249" s="28" t="s">
        <v>1233</v>
      </c>
      <c r="J4249" s="28" t="s">
        <v>11</v>
      </c>
    </row>
    <row r="4250" spans="1:10" ht="26.1" customHeight="1" x14ac:dyDescent="0.25">
      <c r="A4250" s="18" t="s">
        <v>1260</v>
      </c>
      <c r="B4250" s="16" t="s">
        <v>260</v>
      </c>
      <c r="C4250" s="18" t="s">
        <v>79</v>
      </c>
      <c r="D4250" s="18" t="s">
        <v>259</v>
      </c>
      <c r="E4250" s="667" t="s">
        <v>2286</v>
      </c>
      <c r="F4250" s="667"/>
      <c r="G4250" s="17" t="s">
        <v>77</v>
      </c>
      <c r="H4250" s="46">
        <v>1</v>
      </c>
      <c r="I4250" s="15">
        <v>3473.91</v>
      </c>
      <c r="J4250" s="15">
        <v>3473.91</v>
      </c>
    </row>
    <row r="4251" spans="1:10" ht="24" customHeight="1" x14ac:dyDescent="0.25">
      <c r="A4251" s="39" t="s">
        <v>1247</v>
      </c>
      <c r="B4251" s="40" t="s">
        <v>1989</v>
      </c>
      <c r="C4251" s="39" t="s">
        <v>61</v>
      </c>
      <c r="D4251" s="39" t="s">
        <v>1988</v>
      </c>
      <c r="E4251" s="669" t="s">
        <v>1307</v>
      </c>
      <c r="F4251" s="669"/>
      <c r="G4251" s="38" t="s">
        <v>1250</v>
      </c>
      <c r="H4251" s="37">
        <v>0.5</v>
      </c>
      <c r="I4251" s="36">
        <v>22.49</v>
      </c>
      <c r="J4251" s="36">
        <v>11.24</v>
      </c>
    </row>
    <row r="4252" spans="1:10" ht="24" customHeight="1" x14ac:dyDescent="0.25">
      <c r="A4252" s="39" t="s">
        <v>1247</v>
      </c>
      <c r="B4252" s="40" t="s">
        <v>2486</v>
      </c>
      <c r="C4252" s="39" t="s">
        <v>79</v>
      </c>
      <c r="D4252" s="39" t="s">
        <v>2485</v>
      </c>
      <c r="E4252" s="669" t="s">
        <v>1244</v>
      </c>
      <c r="F4252" s="669"/>
      <c r="G4252" s="38" t="s">
        <v>77</v>
      </c>
      <c r="H4252" s="37">
        <v>1</v>
      </c>
      <c r="I4252" s="36">
        <v>3462.67</v>
      </c>
      <c r="J4252" s="36">
        <v>3462.67</v>
      </c>
    </row>
    <row r="4253" spans="1:10" x14ac:dyDescent="0.25">
      <c r="A4253" s="35"/>
      <c r="B4253" s="35"/>
      <c r="C4253" s="35"/>
      <c r="D4253" s="35"/>
      <c r="E4253" s="35" t="s">
        <v>1243</v>
      </c>
      <c r="F4253" s="34">
        <v>5.2177141999999996</v>
      </c>
      <c r="G4253" s="35" t="s">
        <v>1242</v>
      </c>
      <c r="H4253" s="34">
        <v>6.02</v>
      </c>
      <c r="I4253" s="35" t="s">
        <v>1241</v>
      </c>
      <c r="J4253" s="34">
        <v>11.24</v>
      </c>
    </row>
    <row r="4254" spans="1:10" x14ac:dyDescent="0.25">
      <c r="A4254" s="35"/>
      <c r="B4254" s="35"/>
      <c r="C4254" s="35"/>
      <c r="D4254" s="35"/>
      <c r="E4254" s="35" t="s">
        <v>1240</v>
      </c>
      <c r="F4254" s="34">
        <v>694.78</v>
      </c>
      <c r="G4254" s="35"/>
      <c r="H4254" s="674" t="s">
        <v>1239</v>
      </c>
      <c r="I4254" s="674"/>
      <c r="J4254" s="34">
        <v>4168.6899999999996</v>
      </c>
    </row>
    <row r="4255" spans="1:10" ht="50.1" customHeight="1" thickBot="1" x14ac:dyDescent="0.3">
      <c r="A4255" s="11"/>
      <c r="B4255" s="11"/>
      <c r="C4255" s="11"/>
      <c r="D4255" s="11"/>
      <c r="E4255" s="11"/>
      <c r="F4255" s="11"/>
      <c r="G4255" s="11" t="s">
        <v>3360</v>
      </c>
      <c r="H4255" s="48">
        <v>2</v>
      </c>
      <c r="I4255" s="11" t="s">
        <v>3359</v>
      </c>
      <c r="J4255" s="47">
        <v>8337.3799999999992</v>
      </c>
    </row>
    <row r="4256" spans="1:10" ht="1.2" customHeight="1" thickTop="1" x14ac:dyDescent="0.25">
      <c r="A4256" s="33"/>
      <c r="B4256" s="33"/>
      <c r="C4256" s="33"/>
      <c r="D4256" s="33"/>
      <c r="E4256" s="33"/>
      <c r="F4256" s="33"/>
      <c r="G4256" s="33"/>
      <c r="H4256" s="33"/>
      <c r="I4256" s="33"/>
      <c r="J4256" s="33"/>
    </row>
    <row r="4257" spans="1:10" ht="18" customHeight="1" x14ac:dyDescent="0.25">
      <c r="A4257" s="30" t="s">
        <v>258</v>
      </c>
      <c r="B4257" s="28" t="s">
        <v>1237</v>
      </c>
      <c r="C4257" s="30" t="s">
        <v>1236</v>
      </c>
      <c r="D4257" s="30" t="s">
        <v>10</v>
      </c>
      <c r="E4257" s="666" t="s">
        <v>1261</v>
      </c>
      <c r="F4257" s="666"/>
      <c r="G4257" s="29" t="s">
        <v>1235</v>
      </c>
      <c r="H4257" s="28" t="s">
        <v>1234</v>
      </c>
      <c r="I4257" s="28" t="s">
        <v>1233</v>
      </c>
      <c r="J4257" s="28" t="s">
        <v>11</v>
      </c>
    </row>
    <row r="4258" spans="1:10" ht="24" customHeight="1" x14ac:dyDescent="0.25">
      <c r="A4258" s="18" t="s">
        <v>1260</v>
      </c>
      <c r="B4258" s="16" t="s">
        <v>257</v>
      </c>
      <c r="C4258" s="18" t="s">
        <v>79</v>
      </c>
      <c r="D4258" s="18" t="s">
        <v>256</v>
      </c>
      <c r="E4258" s="667" t="s">
        <v>2286</v>
      </c>
      <c r="F4258" s="667"/>
      <c r="G4258" s="17" t="s">
        <v>77</v>
      </c>
      <c r="H4258" s="46">
        <v>1</v>
      </c>
      <c r="I4258" s="15">
        <v>3281.7</v>
      </c>
      <c r="J4258" s="15">
        <v>3281.7</v>
      </c>
    </row>
    <row r="4259" spans="1:10" ht="24" customHeight="1" x14ac:dyDescent="0.25">
      <c r="A4259" s="39" t="s">
        <v>1247</v>
      </c>
      <c r="B4259" s="40" t="s">
        <v>257</v>
      </c>
      <c r="C4259" s="39" t="s">
        <v>79</v>
      </c>
      <c r="D4259" s="39" t="s">
        <v>256</v>
      </c>
      <c r="E4259" s="669" t="s">
        <v>1244</v>
      </c>
      <c r="F4259" s="669"/>
      <c r="G4259" s="38" t="s">
        <v>77</v>
      </c>
      <c r="H4259" s="37">
        <v>1</v>
      </c>
      <c r="I4259" s="36">
        <v>3281.7</v>
      </c>
      <c r="J4259" s="36">
        <v>3281.7</v>
      </c>
    </row>
    <row r="4260" spans="1:10" x14ac:dyDescent="0.25">
      <c r="A4260" s="35"/>
      <c r="B4260" s="35"/>
      <c r="C4260" s="35"/>
      <c r="D4260" s="35"/>
      <c r="E4260" s="35" t="s">
        <v>1243</v>
      </c>
      <c r="F4260" s="34">
        <v>0</v>
      </c>
      <c r="G4260" s="35" t="s">
        <v>1242</v>
      </c>
      <c r="H4260" s="34">
        <v>0</v>
      </c>
      <c r="I4260" s="35" t="s">
        <v>1241</v>
      </c>
      <c r="J4260" s="34">
        <v>0</v>
      </c>
    </row>
    <row r="4261" spans="1:10" x14ac:dyDescent="0.25">
      <c r="A4261" s="35"/>
      <c r="B4261" s="35"/>
      <c r="C4261" s="35"/>
      <c r="D4261" s="35"/>
      <c r="E4261" s="35" t="s">
        <v>1240</v>
      </c>
      <c r="F4261" s="34">
        <v>656.34</v>
      </c>
      <c r="G4261" s="35"/>
      <c r="H4261" s="674" t="s">
        <v>1239</v>
      </c>
      <c r="I4261" s="674"/>
      <c r="J4261" s="34">
        <v>3938.04</v>
      </c>
    </row>
    <row r="4262" spans="1:10" ht="50.1" customHeight="1" thickBot="1" x14ac:dyDescent="0.3">
      <c r="A4262" s="11"/>
      <c r="B4262" s="11"/>
      <c r="C4262" s="11"/>
      <c r="D4262" s="11"/>
      <c r="E4262" s="11"/>
      <c r="F4262" s="11"/>
      <c r="G4262" s="11" t="s">
        <v>3360</v>
      </c>
      <c r="H4262" s="48">
        <v>2</v>
      </c>
      <c r="I4262" s="11" t="s">
        <v>3359</v>
      </c>
      <c r="J4262" s="47">
        <v>7876.08</v>
      </c>
    </row>
    <row r="4263" spans="1:10" ht="1.2" customHeight="1" thickTop="1" x14ac:dyDescent="0.25">
      <c r="A4263" s="33"/>
      <c r="B4263" s="33"/>
      <c r="C4263" s="33"/>
      <c r="D4263" s="33"/>
      <c r="E4263" s="33"/>
      <c r="F4263" s="33"/>
      <c r="G4263" s="33"/>
      <c r="H4263" s="33"/>
      <c r="I4263" s="33"/>
      <c r="J4263" s="33"/>
    </row>
    <row r="4264" spans="1:10" ht="18" customHeight="1" x14ac:dyDescent="0.25">
      <c r="A4264" s="30" t="s">
        <v>255</v>
      </c>
      <c r="B4264" s="28" t="s">
        <v>1237</v>
      </c>
      <c r="C4264" s="30" t="s">
        <v>1236</v>
      </c>
      <c r="D4264" s="30" t="s">
        <v>10</v>
      </c>
      <c r="E4264" s="666" t="s">
        <v>1261</v>
      </c>
      <c r="F4264" s="666"/>
      <c r="G4264" s="29" t="s">
        <v>1235</v>
      </c>
      <c r="H4264" s="28" t="s">
        <v>1234</v>
      </c>
      <c r="I4264" s="28" t="s">
        <v>1233</v>
      </c>
      <c r="J4264" s="28" t="s">
        <v>11</v>
      </c>
    </row>
    <row r="4265" spans="1:10" ht="26.1" customHeight="1" x14ac:dyDescent="0.25">
      <c r="A4265" s="18" t="s">
        <v>1260</v>
      </c>
      <c r="B4265" s="16" t="s">
        <v>254</v>
      </c>
      <c r="C4265" s="18" t="s">
        <v>113</v>
      </c>
      <c r="D4265" s="18" t="s">
        <v>253</v>
      </c>
      <c r="E4265" s="667">
        <v>707</v>
      </c>
      <c r="F4265" s="667"/>
      <c r="G4265" s="17" t="s">
        <v>201</v>
      </c>
      <c r="H4265" s="46">
        <v>1</v>
      </c>
      <c r="I4265" s="15">
        <v>38.58</v>
      </c>
      <c r="J4265" s="15">
        <v>38.58</v>
      </c>
    </row>
    <row r="4266" spans="1:10" ht="24" customHeight="1" x14ac:dyDescent="0.25">
      <c r="A4266" s="39" t="s">
        <v>1247</v>
      </c>
      <c r="B4266" s="40" t="s">
        <v>2484</v>
      </c>
      <c r="C4266" s="39" t="s">
        <v>113</v>
      </c>
      <c r="D4266" s="39" t="s">
        <v>2483</v>
      </c>
      <c r="E4266" s="669" t="s">
        <v>1244</v>
      </c>
      <c r="F4266" s="669"/>
      <c r="G4266" s="38" t="s">
        <v>77</v>
      </c>
      <c r="H4266" s="37">
        <v>1</v>
      </c>
      <c r="I4266" s="36">
        <v>38.58</v>
      </c>
      <c r="J4266" s="36">
        <v>38.58</v>
      </c>
    </row>
    <row r="4267" spans="1:10" x14ac:dyDescent="0.25">
      <c r="A4267" s="35"/>
      <c r="B4267" s="35"/>
      <c r="C4267" s="35"/>
      <c r="D4267" s="35"/>
      <c r="E4267" s="35" t="s">
        <v>1243</v>
      </c>
      <c r="F4267" s="34">
        <v>0</v>
      </c>
      <c r="G4267" s="35" t="s">
        <v>1242</v>
      </c>
      <c r="H4267" s="34">
        <v>0</v>
      </c>
      <c r="I4267" s="35" t="s">
        <v>1241</v>
      </c>
      <c r="J4267" s="34">
        <v>0</v>
      </c>
    </row>
    <row r="4268" spans="1:10" x14ac:dyDescent="0.25">
      <c r="A4268" s="35"/>
      <c r="B4268" s="35"/>
      <c r="C4268" s="35"/>
      <c r="D4268" s="35"/>
      <c r="E4268" s="35" t="s">
        <v>1240</v>
      </c>
      <c r="F4268" s="34">
        <v>7.71</v>
      </c>
      <c r="G4268" s="35"/>
      <c r="H4268" s="674" t="s">
        <v>1239</v>
      </c>
      <c r="I4268" s="674"/>
      <c r="J4268" s="34">
        <v>46.29</v>
      </c>
    </row>
    <row r="4269" spans="1:10" ht="50.1" customHeight="1" thickBot="1" x14ac:dyDescent="0.3">
      <c r="A4269" s="11"/>
      <c r="B4269" s="11"/>
      <c r="C4269" s="11"/>
      <c r="D4269" s="11"/>
      <c r="E4269" s="11"/>
      <c r="F4269" s="11"/>
      <c r="G4269" s="11" t="s">
        <v>3360</v>
      </c>
      <c r="H4269" s="48">
        <v>150</v>
      </c>
      <c r="I4269" s="11" t="s">
        <v>3359</v>
      </c>
      <c r="J4269" s="47">
        <v>6943.5</v>
      </c>
    </row>
    <row r="4270" spans="1:10" ht="1.2" customHeight="1" thickTop="1" x14ac:dyDescent="0.25">
      <c r="A4270" s="33"/>
      <c r="B4270" s="33"/>
      <c r="C4270" s="33"/>
      <c r="D4270" s="33"/>
      <c r="E4270" s="33"/>
      <c r="F4270" s="33"/>
      <c r="G4270" s="33"/>
      <c r="H4270" s="33"/>
      <c r="I4270" s="33"/>
      <c r="J4270" s="33"/>
    </row>
    <row r="4271" spans="1:10" ht="18" customHeight="1" x14ac:dyDescent="0.25">
      <c r="A4271" s="30" t="s">
        <v>252</v>
      </c>
      <c r="B4271" s="28" t="s">
        <v>1237</v>
      </c>
      <c r="C4271" s="30" t="s">
        <v>1236</v>
      </c>
      <c r="D4271" s="30" t="s">
        <v>10</v>
      </c>
      <c r="E4271" s="666" t="s">
        <v>1261</v>
      </c>
      <c r="F4271" s="666"/>
      <c r="G4271" s="29" t="s">
        <v>1235</v>
      </c>
      <c r="H4271" s="28" t="s">
        <v>1234</v>
      </c>
      <c r="I4271" s="28" t="s">
        <v>1233</v>
      </c>
      <c r="J4271" s="28" t="s">
        <v>11</v>
      </c>
    </row>
    <row r="4272" spans="1:10" ht="39" customHeight="1" x14ac:dyDescent="0.25">
      <c r="A4272" s="18" t="s">
        <v>1260</v>
      </c>
      <c r="B4272" s="16" t="s">
        <v>251</v>
      </c>
      <c r="C4272" s="18" t="s">
        <v>79</v>
      </c>
      <c r="D4272" s="18" t="s">
        <v>250</v>
      </c>
      <c r="E4272" s="667" t="s">
        <v>1749</v>
      </c>
      <c r="F4272" s="667"/>
      <c r="G4272" s="17" t="s">
        <v>77</v>
      </c>
      <c r="H4272" s="46">
        <v>1</v>
      </c>
      <c r="I4272" s="15">
        <v>119.76</v>
      </c>
      <c r="J4272" s="15">
        <v>119.76</v>
      </c>
    </row>
    <row r="4273" spans="1:10" ht="24" customHeight="1" x14ac:dyDescent="0.25">
      <c r="A4273" s="44" t="s">
        <v>1254</v>
      </c>
      <c r="B4273" s="45" t="s">
        <v>1408</v>
      </c>
      <c r="C4273" s="44" t="s">
        <v>61</v>
      </c>
      <c r="D4273" s="44" t="s">
        <v>1407</v>
      </c>
      <c r="E4273" s="668" t="s">
        <v>1251</v>
      </c>
      <c r="F4273" s="668"/>
      <c r="G4273" s="43" t="s">
        <v>1250</v>
      </c>
      <c r="H4273" s="42">
        <v>0.17799999999999999</v>
      </c>
      <c r="I4273" s="41">
        <v>29.46</v>
      </c>
      <c r="J4273" s="41">
        <v>5.24</v>
      </c>
    </row>
    <row r="4274" spans="1:10" ht="26.1" customHeight="1" x14ac:dyDescent="0.25">
      <c r="A4274" s="44" t="s">
        <v>1254</v>
      </c>
      <c r="B4274" s="45" t="s">
        <v>1410</v>
      </c>
      <c r="C4274" s="44" t="s">
        <v>61</v>
      </c>
      <c r="D4274" s="44" t="s">
        <v>1409</v>
      </c>
      <c r="E4274" s="668" t="s">
        <v>1251</v>
      </c>
      <c r="F4274" s="668"/>
      <c r="G4274" s="43" t="s">
        <v>1250</v>
      </c>
      <c r="H4274" s="42">
        <v>0.17799999999999999</v>
      </c>
      <c r="I4274" s="41">
        <v>20.98</v>
      </c>
      <c r="J4274" s="41">
        <v>3.73</v>
      </c>
    </row>
    <row r="4275" spans="1:10" ht="52.2" customHeight="1" x14ac:dyDescent="0.25">
      <c r="A4275" s="44" t="s">
        <v>1254</v>
      </c>
      <c r="B4275" s="45" t="s">
        <v>1484</v>
      </c>
      <c r="C4275" s="44" t="s">
        <v>61</v>
      </c>
      <c r="D4275" s="44" t="s">
        <v>1483</v>
      </c>
      <c r="E4275" s="668" t="s">
        <v>1257</v>
      </c>
      <c r="F4275" s="668"/>
      <c r="G4275" s="43" t="s">
        <v>104</v>
      </c>
      <c r="H4275" s="42">
        <v>1</v>
      </c>
      <c r="I4275" s="41">
        <v>46.44</v>
      </c>
      <c r="J4275" s="41">
        <v>46.44</v>
      </c>
    </row>
    <row r="4276" spans="1:10" ht="39" customHeight="1" x14ac:dyDescent="0.25">
      <c r="A4276" s="39" t="s">
        <v>1247</v>
      </c>
      <c r="B4276" s="40" t="s">
        <v>2555</v>
      </c>
      <c r="C4276" s="39" t="s">
        <v>79</v>
      </c>
      <c r="D4276" s="39" t="s">
        <v>2554</v>
      </c>
      <c r="E4276" s="669" t="s">
        <v>1244</v>
      </c>
      <c r="F4276" s="669"/>
      <c r="G4276" s="38" t="s">
        <v>77</v>
      </c>
      <c r="H4276" s="37">
        <v>0.33</v>
      </c>
      <c r="I4276" s="36">
        <v>44.61</v>
      </c>
      <c r="J4276" s="36">
        <v>14.72</v>
      </c>
    </row>
    <row r="4277" spans="1:10" ht="26.1" customHeight="1" x14ac:dyDescent="0.25">
      <c r="A4277" s="39" t="s">
        <v>1247</v>
      </c>
      <c r="B4277" s="40" t="s">
        <v>2553</v>
      </c>
      <c r="C4277" s="39" t="s">
        <v>101</v>
      </c>
      <c r="D4277" s="39" t="s">
        <v>2552</v>
      </c>
      <c r="E4277" s="669" t="s">
        <v>1244</v>
      </c>
      <c r="F4277" s="669"/>
      <c r="G4277" s="38" t="s">
        <v>111</v>
      </c>
      <c r="H4277" s="37">
        <v>1.05</v>
      </c>
      <c r="I4277" s="36">
        <v>47.27</v>
      </c>
      <c r="J4277" s="36">
        <v>49.63</v>
      </c>
    </row>
    <row r="4278" spans="1:10" x14ac:dyDescent="0.25">
      <c r="A4278" s="35"/>
      <c r="B4278" s="35"/>
      <c r="C4278" s="35"/>
      <c r="D4278" s="35"/>
      <c r="E4278" s="35" t="s">
        <v>1243</v>
      </c>
      <c r="F4278" s="34">
        <v>12.552223563271749</v>
      </c>
      <c r="G4278" s="35" t="s">
        <v>1242</v>
      </c>
      <c r="H4278" s="34">
        <v>14.49</v>
      </c>
      <c r="I4278" s="35" t="s">
        <v>1241</v>
      </c>
      <c r="J4278" s="34">
        <v>27.04</v>
      </c>
    </row>
    <row r="4279" spans="1:10" x14ac:dyDescent="0.25">
      <c r="A4279" s="35"/>
      <c r="B4279" s="35"/>
      <c r="C4279" s="35"/>
      <c r="D4279" s="35"/>
      <c r="E4279" s="35" t="s">
        <v>1240</v>
      </c>
      <c r="F4279" s="34">
        <v>23.95</v>
      </c>
      <c r="G4279" s="35"/>
      <c r="H4279" s="674" t="s">
        <v>1239</v>
      </c>
      <c r="I4279" s="674"/>
      <c r="J4279" s="34">
        <v>143.71</v>
      </c>
    </row>
    <row r="4280" spans="1:10" ht="50.1" customHeight="1" thickBot="1" x14ac:dyDescent="0.3">
      <c r="A4280" s="11"/>
      <c r="B4280" s="11"/>
      <c r="C4280" s="11"/>
      <c r="D4280" s="11"/>
      <c r="E4280" s="11"/>
      <c r="F4280" s="11"/>
      <c r="G4280" s="11" t="s">
        <v>3360</v>
      </c>
      <c r="H4280" s="48">
        <v>11</v>
      </c>
      <c r="I4280" s="11" t="s">
        <v>3359</v>
      </c>
      <c r="J4280" s="47">
        <v>1580.81</v>
      </c>
    </row>
    <row r="4281" spans="1:10" ht="1.2" customHeight="1" thickTop="1" x14ac:dyDescent="0.25">
      <c r="A4281" s="33"/>
      <c r="B4281" s="33"/>
      <c r="C4281" s="33"/>
      <c r="D4281" s="33"/>
      <c r="E4281" s="33"/>
      <c r="F4281" s="33"/>
      <c r="G4281" s="33"/>
      <c r="H4281" s="33"/>
      <c r="I4281" s="33"/>
      <c r="J4281" s="33"/>
    </row>
    <row r="4282" spans="1:10" ht="24" customHeight="1" x14ac:dyDescent="0.25">
      <c r="A4282" s="21" t="s">
        <v>249</v>
      </c>
      <c r="B4282" s="21"/>
      <c r="C4282" s="21"/>
      <c r="D4282" s="21" t="s">
        <v>248</v>
      </c>
      <c r="E4282" s="21"/>
      <c r="F4282" s="665"/>
      <c r="G4282" s="665"/>
      <c r="H4282" s="22"/>
      <c r="I4282" s="21"/>
      <c r="J4282" s="20">
        <v>25607.26</v>
      </c>
    </row>
    <row r="4283" spans="1:10" ht="18" customHeight="1" x14ac:dyDescent="0.25">
      <c r="A4283" s="30" t="s">
        <v>247</v>
      </c>
      <c r="B4283" s="28" t="s">
        <v>1237</v>
      </c>
      <c r="C4283" s="30" t="s">
        <v>1236</v>
      </c>
      <c r="D4283" s="30" t="s">
        <v>10</v>
      </c>
      <c r="E4283" s="666" t="s">
        <v>1261</v>
      </c>
      <c r="F4283" s="666"/>
      <c r="G4283" s="29" t="s">
        <v>1235</v>
      </c>
      <c r="H4283" s="28" t="s">
        <v>1234</v>
      </c>
      <c r="I4283" s="28" t="s">
        <v>1233</v>
      </c>
      <c r="J4283" s="28" t="s">
        <v>11</v>
      </c>
    </row>
    <row r="4284" spans="1:10" ht="26.1" customHeight="1" x14ac:dyDescent="0.25">
      <c r="A4284" s="18" t="s">
        <v>1260</v>
      </c>
      <c r="B4284" s="16" t="s">
        <v>246</v>
      </c>
      <c r="C4284" s="18" t="s">
        <v>79</v>
      </c>
      <c r="D4284" s="18" t="s">
        <v>245</v>
      </c>
      <c r="E4284" s="667" t="s">
        <v>2286</v>
      </c>
      <c r="F4284" s="667"/>
      <c r="G4284" s="17" t="s">
        <v>77</v>
      </c>
      <c r="H4284" s="46">
        <v>1</v>
      </c>
      <c r="I4284" s="15">
        <v>28.36</v>
      </c>
      <c r="J4284" s="15">
        <v>28.36</v>
      </c>
    </row>
    <row r="4285" spans="1:10" ht="26.1" customHeight="1" x14ac:dyDescent="0.25">
      <c r="A4285" s="39" t="s">
        <v>1247</v>
      </c>
      <c r="B4285" s="40" t="s">
        <v>2482</v>
      </c>
      <c r="C4285" s="39" t="s">
        <v>79</v>
      </c>
      <c r="D4285" s="39" t="s">
        <v>2481</v>
      </c>
      <c r="E4285" s="669" t="s">
        <v>1244</v>
      </c>
      <c r="F4285" s="669"/>
      <c r="G4285" s="38" t="s">
        <v>77</v>
      </c>
      <c r="H4285" s="37">
        <v>1</v>
      </c>
      <c r="I4285" s="36">
        <v>28.36</v>
      </c>
      <c r="J4285" s="36">
        <v>28.36</v>
      </c>
    </row>
    <row r="4286" spans="1:10" x14ac:dyDescent="0.25">
      <c r="A4286" s="35"/>
      <c r="B4286" s="35"/>
      <c r="C4286" s="35"/>
      <c r="D4286" s="35"/>
      <c r="E4286" s="35" t="s">
        <v>1243</v>
      </c>
      <c r="F4286" s="34">
        <v>0</v>
      </c>
      <c r="G4286" s="35" t="s">
        <v>1242</v>
      </c>
      <c r="H4286" s="34">
        <v>0</v>
      </c>
      <c r="I4286" s="35" t="s">
        <v>1241</v>
      </c>
      <c r="J4286" s="34">
        <v>0</v>
      </c>
    </row>
    <row r="4287" spans="1:10" x14ac:dyDescent="0.25">
      <c r="A4287" s="35"/>
      <c r="B4287" s="35"/>
      <c r="C4287" s="35"/>
      <c r="D4287" s="35"/>
      <c r="E4287" s="35" t="s">
        <v>1240</v>
      </c>
      <c r="F4287" s="34">
        <v>5.67</v>
      </c>
      <c r="G4287" s="35"/>
      <c r="H4287" s="674" t="s">
        <v>1239</v>
      </c>
      <c r="I4287" s="674"/>
      <c r="J4287" s="34">
        <v>34.03</v>
      </c>
    </row>
    <row r="4288" spans="1:10" ht="50.1" customHeight="1" thickBot="1" x14ac:dyDescent="0.3">
      <c r="A4288" s="11"/>
      <c r="B4288" s="11"/>
      <c r="C4288" s="11"/>
      <c r="D4288" s="11"/>
      <c r="E4288" s="11"/>
      <c r="F4288" s="11"/>
      <c r="G4288" s="11" t="s">
        <v>3360</v>
      </c>
      <c r="H4288" s="48">
        <v>300</v>
      </c>
      <c r="I4288" s="11" t="s">
        <v>3359</v>
      </c>
      <c r="J4288" s="47">
        <v>10209</v>
      </c>
    </row>
    <row r="4289" spans="1:10" ht="1.2" customHeight="1" thickTop="1" x14ac:dyDescent="0.25">
      <c r="A4289" s="33"/>
      <c r="B4289" s="33"/>
      <c r="C4289" s="33"/>
      <c r="D4289" s="33"/>
      <c r="E4289" s="33"/>
      <c r="F4289" s="33"/>
      <c r="G4289" s="33"/>
      <c r="H4289" s="33"/>
      <c r="I4289" s="33"/>
      <c r="J4289" s="33"/>
    </row>
    <row r="4290" spans="1:10" ht="18" customHeight="1" x14ac:dyDescent="0.25">
      <c r="A4290" s="30" t="s">
        <v>244</v>
      </c>
      <c r="B4290" s="28" t="s">
        <v>1237</v>
      </c>
      <c r="C4290" s="30" t="s">
        <v>1236</v>
      </c>
      <c r="D4290" s="30" t="s">
        <v>10</v>
      </c>
      <c r="E4290" s="666" t="s">
        <v>1261</v>
      </c>
      <c r="F4290" s="666"/>
      <c r="G4290" s="29" t="s">
        <v>1235</v>
      </c>
      <c r="H4290" s="28" t="s">
        <v>1234</v>
      </c>
      <c r="I4290" s="28" t="s">
        <v>1233</v>
      </c>
      <c r="J4290" s="28" t="s">
        <v>11</v>
      </c>
    </row>
    <row r="4291" spans="1:10" ht="26.1" customHeight="1" x14ac:dyDescent="0.25">
      <c r="A4291" s="18" t="s">
        <v>1260</v>
      </c>
      <c r="B4291" s="16" t="s">
        <v>243</v>
      </c>
      <c r="C4291" s="18" t="s">
        <v>61</v>
      </c>
      <c r="D4291" s="18" t="s">
        <v>242</v>
      </c>
      <c r="E4291" s="667" t="s">
        <v>1411</v>
      </c>
      <c r="F4291" s="667"/>
      <c r="G4291" s="17" t="s">
        <v>82</v>
      </c>
      <c r="H4291" s="46">
        <v>1</v>
      </c>
      <c r="I4291" s="15">
        <v>24.33</v>
      </c>
      <c r="J4291" s="15">
        <v>24.33</v>
      </c>
    </row>
    <row r="4292" spans="1:10" ht="26.1" customHeight="1" x14ac:dyDescent="0.25">
      <c r="A4292" s="44" t="s">
        <v>1254</v>
      </c>
      <c r="B4292" s="45" t="s">
        <v>1410</v>
      </c>
      <c r="C4292" s="44" t="s">
        <v>61</v>
      </c>
      <c r="D4292" s="44" t="s">
        <v>1409</v>
      </c>
      <c r="E4292" s="668" t="s">
        <v>1251</v>
      </c>
      <c r="F4292" s="668"/>
      <c r="G4292" s="43" t="s">
        <v>1250</v>
      </c>
      <c r="H4292" s="42">
        <v>0.1905</v>
      </c>
      <c r="I4292" s="41">
        <v>20.98</v>
      </c>
      <c r="J4292" s="41">
        <v>3.99</v>
      </c>
    </row>
    <row r="4293" spans="1:10" ht="24" customHeight="1" x14ac:dyDescent="0.25">
      <c r="A4293" s="44" t="s">
        <v>1254</v>
      </c>
      <c r="B4293" s="45" t="s">
        <v>1408</v>
      </c>
      <c r="C4293" s="44" t="s">
        <v>61</v>
      </c>
      <c r="D4293" s="44" t="s">
        <v>1407</v>
      </c>
      <c r="E4293" s="668" t="s">
        <v>1251</v>
      </c>
      <c r="F4293" s="668"/>
      <c r="G4293" s="43" t="s">
        <v>1250</v>
      </c>
      <c r="H4293" s="42">
        <v>0.1905</v>
      </c>
      <c r="I4293" s="41">
        <v>29.46</v>
      </c>
      <c r="J4293" s="41">
        <v>5.61</v>
      </c>
    </row>
    <row r="4294" spans="1:10" ht="39" customHeight="1" x14ac:dyDescent="0.25">
      <c r="A4294" s="39" t="s">
        <v>1247</v>
      </c>
      <c r="B4294" s="40" t="s">
        <v>2480</v>
      </c>
      <c r="C4294" s="39" t="s">
        <v>61</v>
      </c>
      <c r="D4294" s="39" t="s">
        <v>2479</v>
      </c>
      <c r="E4294" s="669" t="s">
        <v>1244</v>
      </c>
      <c r="F4294" s="669"/>
      <c r="G4294" s="38" t="s">
        <v>82</v>
      </c>
      <c r="H4294" s="37">
        <v>2</v>
      </c>
      <c r="I4294" s="36">
        <v>0.38</v>
      </c>
      <c r="J4294" s="36">
        <v>0.76</v>
      </c>
    </row>
    <row r="4295" spans="1:10" ht="39" customHeight="1" x14ac:dyDescent="0.25">
      <c r="A4295" s="39" t="s">
        <v>1247</v>
      </c>
      <c r="B4295" s="40" t="s">
        <v>1482</v>
      </c>
      <c r="C4295" s="39" t="s">
        <v>61</v>
      </c>
      <c r="D4295" s="39" t="s">
        <v>1481</v>
      </c>
      <c r="E4295" s="669" t="s">
        <v>1244</v>
      </c>
      <c r="F4295" s="669"/>
      <c r="G4295" s="38" t="s">
        <v>82</v>
      </c>
      <c r="H4295" s="37">
        <v>2</v>
      </c>
      <c r="I4295" s="36">
        <v>1.19</v>
      </c>
      <c r="J4295" s="36">
        <v>2.38</v>
      </c>
    </row>
    <row r="4296" spans="1:10" ht="39" customHeight="1" x14ac:dyDescent="0.25">
      <c r="A4296" s="39" t="s">
        <v>1247</v>
      </c>
      <c r="B4296" s="40" t="s">
        <v>2478</v>
      </c>
      <c r="C4296" s="39" t="s">
        <v>61</v>
      </c>
      <c r="D4296" s="39" t="s">
        <v>2477</v>
      </c>
      <c r="E4296" s="669" t="s">
        <v>1244</v>
      </c>
      <c r="F4296" s="669"/>
      <c r="G4296" s="38" t="s">
        <v>82</v>
      </c>
      <c r="H4296" s="37">
        <v>1</v>
      </c>
      <c r="I4296" s="36">
        <v>11.59</v>
      </c>
      <c r="J4296" s="36">
        <v>11.59</v>
      </c>
    </row>
    <row r="4297" spans="1:10" x14ac:dyDescent="0.25">
      <c r="A4297" s="35"/>
      <c r="B4297" s="35"/>
      <c r="C4297" s="35"/>
      <c r="D4297" s="35"/>
      <c r="E4297" s="35" t="s">
        <v>1243</v>
      </c>
      <c r="F4297" s="34">
        <v>3.3933710890353725</v>
      </c>
      <c r="G4297" s="35" t="s">
        <v>1242</v>
      </c>
      <c r="H4297" s="34">
        <v>3.92</v>
      </c>
      <c r="I4297" s="35" t="s">
        <v>1241</v>
      </c>
      <c r="J4297" s="34">
        <v>7.31</v>
      </c>
    </row>
    <row r="4298" spans="1:10" x14ac:dyDescent="0.25">
      <c r="A4298" s="35"/>
      <c r="B4298" s="35"/>
      <c r="C4298" s="35"/>
      <c r="D4298" s="35"/>
      <c r="E4298" s="35" t="s">
        <v>1240</v>
      </c>
      <c r="F4298" s="34">
        <v>4.8600000000000003</v>
      </c>
      <c r="G4298" s="35"/>
      <c r="H4298" s="674" t="s">
        <v>1239</v>
      </c>
      <c r="I4298" s="674"/>
      <c r="J4298" s="34">
        <v>29.19</v>
      </c>
    </row>
    <row r="4299" spans="1:10" ht="50.1" customHeight="1" thickBot="1" x14ac:dyDescent="0.3">
      <c r="A4299" s="11"/>
      <c r="B4299" s="11"/>
      <c r="C4299" s="11"/>
      <c r="D4299" s="11"/>
      <c r="E4299" s="11"/>
      <c r="F4299" s="11"/>
      <c r="G4299" s="11" t="s">
        <v>3360</v>
      </c>
      <c r="H4299" s="48">
        <v>52</v>
      </c>
      <c r="I4299" s="11" t="s">
        <v>3359</v>
      </c>
      <c r="J4299" s="47">
        <v>1517.88</v>
      </c>
    </row>
    <row r="4300" spans="1:10" ht="1.2" customHeight="1" thickTop="1" x14ac:dyDescent="0.25">
      <c r="A4300" s="33"/>
      <c r="B4300" s="33"/>
      <c r="C4300" s="33"/>
      <c r="D4300" s="33"/>
      <c r="E4300" s="33"/>
      <c r="F4300" s="33"/>
      <c r="G4300" s="33"/>
      <c r="H4300" s="33"/>
      <c r="I4300" s="33"/>
      <c r="J4300" s="33"/>
    </row>
    <row r="4301" spans="1:10" ht="18" customHeight="1" x14ac:dyDescent="0.25">
      <c r="A4301" s="30" t="s">
        <v>239</v>
      </c>
      <c r="B4301" s="28" t="s">
        <v>1237</v>
      </c>
      <c r="C4301" s="30" t="s">
        <v>1236</v>
      </c>
      <c r="D4301" s="30" t="s">
        <v>10</v>
      </c>
      <c r="E4301" s="666" t="s">
        <v>1261</v>
      </c>
      <c r="F4301" s="666"/>
      <c r="G4301" s="29" t="s">
        <v>1235</v>
      </c>
      <c r="H4301" s="28" t="s">
        <v>1234</v>
      </c>
      <c r="I4301" s="28" t="s">
        <v>1233</v>
      </c>
      <c r="J4301" s="28" t="s">
        <v>11</v>
      </c>
    </row>
    <row r="4302" spans="1:10" ht="26.1" customHeight="1" x14ac:dyDescent="0.25">
      <c r="A4302" s="18" t="s">
        <v>1260</v>
      </c>
      <c r="B4302" s="16" t="s">
        <v>241</v>
      </c>
      <c r="C4302" s="18" t="s">
        <v>61</v>
      </c>
      <c r="D4302" s="18" t="s">
        <v>240</v>
      </c>
      <c r="E4302" s="667" t="s">
        <v>1411</v>
      </c>
      <c r="F4302" s="667"/>
      <c r="G4302" s="17" t="s">
        <v>82</v>
      </c>
      <c r="H4302" s="46">
        <v>1</v>
      </c>
      <c r="I4302" s="15">
        <v>19.350000000000001</v>
      </c>
      <c r="J4302" s="15">
        <v>19.350000000000001</v>
      </c>
    </row>
    <row r="4303" spans="1:10" ht="26.1" customHeight="1" x14ac:dyDescent="0.25">
      <c r="A4303" s="44" t="s">
        <v>1254</v>
      </c>
      <c r="B4303" s="45" t="s">
        <v>1410</v>
      </c>
      <c r="C4303" s="44" t="s">
        <v>61</v>
      </c>
      <c r="D4303" s="44" t="s">
        <v>1409</v>
      </c>
      <c r="E4303" s="668" t="s">
        <v>1251</v>
      </c>
      <c r="F4303" s="668"/>
      <c r="G4303" s="43" t="s">
        <v>1250</v>
      </c>
      <c r="H4303" s="42">
        <v>0.18629999999999999</v>
      </c>
      <c r="I4303" s="41">
        <v>20.98</v>
      </c>
      <c r="J4303" s="41">
        <v>3.9</v>
      </c>
    </row>
    <row r="4304" spans="1:10" ht="24" customHeight="1" x14ac:dyDescent="0.25">
      <c r="A4304" s="44" t="s">
        <v>1254</v>
      </c>
      <c r="B4304" s="45" t="s">
        <v>1408</v>
      </c>
      <c r="C4304" s="44" t="s">
        <v>61</v>
      </c>
      <c r="D4304" s="44" t="s">
        <v>1407</v>
      </c>
      <c r="E4304" s="668" t="s">
        <v>1251</v>
      </c>
      <c r="F4304" s="668"/>
      <c r="G4304" s="43" t="s">
        <v>1250</v>
      </c>
      <c r="H4304" s="42">
        <v>0.18629999999999999</v>
      </c>
      <c r="I4304" s="41">
        <v>29.46</v>
      </c>
      <c r="J4304" s="41">
        <v>5.48</v>
      </c>
    </row>
    <row r="4305" spans="1:10" ht="26.1" customHeight="1" x14ac:dyDescent="0.25">
      <c r="A4305" s="39" t="s">
        <v>1247</v>
      </c>
      <c r="B4305" s="40" t="s">
        <v>2476</v>
      </c>
      <c r="C4305" s="39" t="s">
        <v>61</v>
      </c>
      <c r="D4305" s="39" t="s">
        <v>2475</v>
      </c>
      <c r="E4305" s="669" t="s">
        <v>1244</v>
      </c>
      <c r="F4305" s="669"/>
      <c r="G4305" s="38" t="s">
        <v>82</v>
      </c>
      <c r="H4305" s="37">
        <v>1</v>
      </c>
      <c r="I4305" s="36">
        <v>9.9700000000000006</v>
      </c>
      <c r="J4305" s="36">
        <v>9.9700000000000006</v>
      </c>
    </row>
    <row r="4306" spans="1:10" x14ac:dyDescent="0.25">
      <c r="A4306" s="35"/>
      <c r="B4306" s="35"/>
      <c r="C4306" s="35"/>
      <c r="D4306" s="35"/>
      <c r="E4306" s="35" t="s">
        <v>1243</v>
      </c>
      <c r="F4306" s="34">
        <v>3.3144554823136199</v>
      </c>
      <c r="G4306" s="35" t="s">
        <v>1242</v>
      </c>
      <c r="H4306" s="34">
        <v>3.83</v>
      </c>
      <c r="I4306" s="35" t="s">
        <v>1241</v>
      </c>
      <c r="J4306" s="34">
        <v>7.14</v>
      </c>
    </row>
    <row r="4307" spans="1:10" x14ac:dyDescent="0.25">
      <c r="A4307" s="35"/>
      <c r="B4307" s="35"/>
      <c r="C4307" s="35"/>
      <c r="D4307" s="35"/>
      <c r="E4307" s="35" t="s">
        <v>1240</v>
      </c>
      <c r="F4307" s="34">
        <v>3.87</v>
      </c>
      <c r="G4307" s="35"/>
      <c r="H4307" s="674" t="s">
        <v>1239</v>
      </c>
      <c r="I4307" s="674"/>
      <c r="J4307" s="34">
        <v>23.22</v>
      </c>
    </row>
    <row r="4308" spans="1:10" ht="50.1" customHeight="1" thickBot="1" x14ac:dyDescent="0.3">
      <c r="A4308" s="11"/>
      <c r="B4308" s="11"/>
      <c r="C4308" s="11"/>
      <c r="D4308" s="11"/>
      <c r="E4308" s="11"/>
      <c r="F4308" s="11"/>
      <c r="G4308" s="11" t="s">
        <v>3360</v>
      </c>
      <c r="H4308" s="48">
        <v>15</v>
      </c>
      <c r="I4308" s="11" t="s">
        <v>3359</v>
      </c>
      <c r="J4308" s="47">
        <v>348.3</v>
      </c>
    </row>
    <row r="4309" spans="1:10" ht="1.2" customHeight="1" thickTop="1" x14ac:dyDescent="0.25">
      <c r="A4309" s="33"/>
      <c r="B4309" s="33"/>
      <c r="C4309" s="33"/>
      <c r="D4309" s="33"/>
      <c r="E4309" s="33"/>
      <c r="F4309" s="33"/>
      <c r="G4309" s="33"/>
      <c r="H4309" s="33"/>
      <c r="I4309" s="33"/>
      <c r="J4309" s="33"/>
    </row>
    <row r="4310" spans="1:10" ht="18" customHeight="1" x14ac:dyDescent="0.25">
      <c r="A4310" s="30" t="s">
        <v>239</v>
      </c>
      <c r="B4310" s="28" t="s">
        <v>1237</v>
      </c>
      <c r="C4310" s="30" t="s">
        <v>1236</v>
      </c>
      <c r="D4310" s="30" t="s">
        <v>10</v>
      </c>
      <c r="E4310" s="666" t="s">
        <v>1261</v>
      </c>
      <c r="F4310" s="666"/>
      <c r="G4310" s="29" t="s">
        <v>1235</v>
      </c>
      <c r="H4310" s="28" t="s">
        <v>1234</v>
      </c>
      <c r="I4310" s="28" t="s">
        <v>1233</v>
      </c>
      <c r="J4310" s="28" t="s">
        <v>11</v>
      </c>
    </row>
    <row r="4311" spans="1:10" ht="39" customHeight="1" x14ac:dyDescent="0.25">
      <c r="A4311" s="18" t="s">
        <v>1260</v>
      </c>
      <c r="B4311" s="16" t="s">
        <v>238</v>
      </c>
      <c r="C4311" s="18" t="s">
        <v>101</v>
      </c>
      <c r="D4311" s="18" t="s">
        <v>237</v>
      </c>
      <c r="E4311" s="667" t="s">
        <v>2335</v>
      </c>
      <c r="F4311" s="667"/>
      <c r="G4311" s="17" t="s">
        <v>77</v>
      </c>
      <c r="H4311" s="46">
        <v>1</v>
      </c>
      <c r="I4311" s="15">
        <v>2.0299999999999998</v>
      </c>
      <c r="J4311" s="15">
        <v>2.0299999999999998</v>
      </c>
    </row>
    <row r="4312" spans="1:10" ht="24" customHeight="1" x14ac:dyDescent="0.25">
      <c r="A4312" s="44" t="s">
        <v>1254</v>
      </c>
      <c r="B4312" s="45" t="s">
        <v>1967</v>
      </c>
      <c r="C4312" s="44" t="s">
        <v>101</v>
      </c>
      <c r="D4312" s="44" t="s">
        <v>1966</v>
      </c>
      <c r="E4312" s="668" t="s">
        <v>1915</v>
      </c>
      <c r="F4312" s="668"/>
      <c r="G4312" s="43" t="s">
        <v>1914</v>
      </c>
      <c r="H4312" s="42">
        <v>0.01</v>
      </c>
      <c r="I4312" s="41">
        <v>3.02</v>
      </c>
      <c r="J4312" s="41">
        <v>0.03</v>
      </c>
    </row>
    <row r="4313" spans="1:10" ht="24" customHeight="1" x14ac:dyDescent="0.25">
      <c r="A4313" s="39" t="s">
        <v>1247</v>
      </c>
      <c r="B4313" s="40" t="s">
        <v>2470</v>
      </c>
      <c r="C4313" s="39" t="s">
        <v>101</v>
      </c>
      <c r="D4313" s="39" t="s">
        <v>2469</v>
      </c>
      <c r="E4313" s="669" t="s">
        <v>1307</v>
      </c>
      <c r="F4313" s="669"/>
      <c r="G4313" s="38" t="s">
        <v>1914</v>
      </c>
      <c r="H4313" s="37">
        <v>0.01</v>
      </c>
      <c r="I4313" s="36">
        <v>19.13</v>
      </c>
      <c r="J4313" s="36">
        <v>0.19</v>
      </c>
    </row>
    <row r="4314" spans="1:10" ht="39" customHeight="1" x14ac:dyDescent="0.25">
      <c r="A4314" s="39" t="s">
        <v>1247</v>
      </c>
      <c r="B4314" s="40" t="s">
        <v>2474</v>
      </c>
      <c r="C4314" s="39" t="s">
        <v>101</v>
      </c>
      <c r="D4314" s="39" t="s">
        <v>2473</v>
      </c>
      <c r="E4314" s="669" t="s">
        <v>1244</v>
      </c>
      <c r="F4314" s="669"/>
      <c r="G4314" s="38" t="s">
        <v>77</v>
      </c>
      <c r="H4314" s="37">
        <v>1</v>
      </c>
      <c r="I4314" s="36">
        <v>1.81</v>
      </c>
      <c r="J4314" s="36">
        <v>1.81</v>
      </c>
    </row>
    <row r="4315" spans="1:10" x14ac:dyDescent="0.25">
      <c r="A4315" s="35"/>
      <c r="B4315" s="35"/>
      <c r="C4315" s="35"/>
      <c r="D4315" s="35"/>
      <c r="E4315" s="35" t="s">
        <v>1243</v>
      </c>
      <c r="F4315" s="34">
        <v>8.8199799999999995E-2</v>
      </c>
      <c r="G4315" s="35" t="s">
        <v>1242</v>
      </c>
      <c r="H4315" s="34">
        <v>0.1</v>
      </c>
      <c r="I4315" s="35" t="s">
        <v>1241</v>
      </c>
      <c r="J4315" s="34">
        <v>0.19</v>
      </c>
    </row>
    <row r="4316" spans="1:10" x14ac:dyDescent="0.25">
      <c r="A4316" s="35"/>
      <c r="B4316" s="35"/>
      <c r="C4316" s="35"/>
      <c r="D4316" s="35"/>
      <c r="E4316" s="35" t="s">
        <v>1240</v>
      </c>
      <c r="F4316" s="34">
        <v>0.4</v>
      </c>
      <c r="G4316" s="35"/>
      <c r="H4316" s="674" t="s">
        <v>1239</v>
      </c>
      <c r="I4316" s="674"/>
      <c r="J4316" s="34">
        <v>2.4300000000000002</v>
      </c>
    </row>
    <row r="4317" spans="1:10" ht="50.1" customHeight="1" thickBot="1" x14ac:dyDescent="0.3">
      <c r="A4317" s="11"/>
      <c r="B4317" s="11"/>
      <c r="C4317" s="11"/>
      <c r="D4317" s="11"/>
      <c r="E4317" s="11"/>
      <c r="F4317" s="11"/>
      <c r="G4317" s="11" t="s">
        <v>3360</v>
      </c>
      <c r="H4317" s="48">
        <v>300</v>
      </c>
      <c r="I4317" s="11" t="s">
        <v>3359</v>
      </c>
      <c r="J4317" s="47">
        <v>729</v>
      </c>
    </row>
    <row r="4318" spans="1:10" ht="1.2" customHeight="1" thickTop="1" x14ac:dyDescent="0.25">
      <c r="A4318" s="33"/>
      <c r="B4318" s="33"/>
      <c r="C4318" s="33"/>
      <c r="D4318" s="33"/>
      <c r="E4318" s="33"/>
      <c r="F4318" s="33"/>
      <c r="G4318" s="33"/>
      <c r="H4318" s="33"/>
      <c r="I4318" s="33"/>
      <c r="J4318" s="33"/>
    </row>
    <row r="4319" spans="1:10" ht="18" customHeight="1" x14ac:dyDescent="0.25">
      <c r="A4319" s="30" t="s">
        <v>236</v>
      </c>
      <c r="B4319" s="28" t="s">
        <v>1237</v>
      </c>
      <c r="C4319" s="30" t="s">
        <v>1236</v>
      </c>
      <c r="D4319" s="30" t="s">
        <v>10</v>
      </c>
      <c r="E4319" s="666" t="s">
        <v>1261</v>
      </c>
      <c r="F4319" s="666"/>
      <c r="G4319" s="29" t="s">
        <v>1235</v>
      </c>
      <c r="H4319" s="28" t="s">
        <v>1234</v>
      </c>
      <c r="I4319" s="28" t="s">
        <v>1233</v>
      </c>
      <c r="J4319" s="28" t="s">
        <v>11</v>
      </c>
    </row>
    <row r="4320" spans="1:10" ht="39" customHeight="1" x14ac:dyDescent="0.25">
      <c r="A4320" s="18" t="s">
        <v>1260</v>
      </c>
      <c r="B4320" s="16" t="s">
        <v>235</v>
      </c>
      <c r="C4320" s="18" t="s">
        <v>61</v>
      </c>
      <c r="D4320" s="18" t="s">
        <v>234</v>
      </c>
      <c r="E4320" s="667" t="s">
        <v>1411</v>
      </c>
      <c r="F4320" s="667"/>
      <c r="G4320" s="17" t="s">
        <v>104</v>
      </c>
      <c r="H4320" s="46">
        <v>1</v>
      </c>
      <c r="I4320" s="15">
        <v>12.77</v>
      </c>
      <c r="J4320" s="15">
        <v>12.77</v>
      </c>
    </row>
    <row r="4321" spans="1:10" ht="26.1" customHeight="1" x14ac:dyDescent="0.25">
      <c r="A4321" s="44" t="s">
        <v>1254</v>
      </c>
      <c r="B4321" s="45" t="s">
        <v>1410</v>
      </c>
      <c r="C4321" s="44" t="s">
        <v>61</v>
      </c>
      <c r="D4321" s="44" t="s">
        <v>1409</v>
      </c>
      <c r="E4321" s="668" t="s">
        <v>1251</v>
      </c>
      <c r="F4321" s="668"/>
      <c r="G4321" s="43" t="s">
        <v>1250</v>
      </c>
      <c r="H4321" s="42">
        <v>0.14899999999999999</v>
      </c>
      <c r="I4321" s="41">
        <v>20.98</v>
      </c>
      <c r="J4321" s="41">
        <v>3.12</v>
      </c>
    </row>
    <row r="4322" spans="1:10" ht="24" customHeight="1" x14ac:dyDescent="0.25">
      <c r="A4322" s="44" t="s">
        <v>1254</v>
      </c>
      <c r="B4322" s="45" t="s">
        <v>1408</v>
      </c>
      <c r="C4322" s="44" t="s">
        <v>61</v>
      </c>
      <c r="D4322" s="44" t="s">
        <v>1407</v>
      </c>
      <c r="E4322" s="668" t="s">
        <v>1251</v>
      </c>
      <c r="F4322" s="668"/>
      <c r="G4322" s="43" t="s">
        <v>1250</v>
      </c>
      <c r="H4322" s="42">
        <v>0.14899999999999999</v>
      </c>
      <c r="I4322" s="41">
        <v>29.46</v>
      </c>
      <c r="J4322" s="41">
        <v>4.38</v>
      </c>
    </row>
    <row r="4323" spans="1:10" ht="26.1" customHeight="1" x14ac:dyDescent="0.25">
      <c r="A4323" s="39" t="s">
        <v>1247</v>
      </c>
      <c r="B4323" s="40" t="s">
        <v>2472</v>
      </c>
      <c r="C4323" s="39" t="s">
        <v>61</v>
      </c>
      <c r="D4323" s="39" t="s">
        <v>2471</v>
      </c>
      <c r="E4323" s="669" t="s">
        <v>1244</v>
      </c>
      <c r="F4323" s="669"/>
      <c r="G4323" s="38" t="s">
        <v>104</v>
      </c>
      <c r="H4323" s="37">
        <v>1.0169999999999999</v>
      </c>
      <c r="I4323" s="36">
        <v>5.19</v>
      </c>
      <c r="J4323" s="36">
        <v>5.27</v>
      </c>
    </row>
    <row r="4324" spans="1:10" x14ac:dyDescent="0.25">
      <c r="A4324" s="35"/>
      <c r="B4324" s="35"/>
      <c r="C4324" s="35"/>
      <c r="D4324" s="35"/>
      <c r="E4324" s="35" t="s">
        <v>1243</v>
      </c>
      <c r="F4324" s="34">
        <v>2.6552780614613312</v>
      </c>
      <c r="G4324" s="35" t="s">
        <v>1242</v>
      </c>
      <c r="H4324" s="34">
        <v>3.06</v>
      </c>
      <c r="I4324" s="35" t="s">
        <v>1241</v>
      </c>
      <c r="J4324" s="34">
        <v>5.72</v>
      </c>
    </row>
    <row r="4325" spans="1:10" x14ac:dyDescent="0.25">
      <c r="A4325" s="35"/>
      <c r="B4325" s="35"/>
      <c r="C4325" s="35"/>
      <c r="D4325" s="35"/>
      <c r="E4325" s="35" t="s">
        <v>1240</v>
      </c>
      <c r="F4325" s="34">
        <v>2.5499999999999998</v>
      </c>
      <c r="G4325" s="35"/>
      <c r="H4325" s="674" t="s">
        <v>1239</v>
      </c>
      <c r="I4325" s="674"/>
      <c r="J4325" s="34">
        <v>15.32</v>
      </c>
    </row>
    <row r="4326" spans="1:10" ht="50.1" customHeight="1" thickBot="1" x14ac:dyDescent="0.3">
      <c r="A4326" s="11"/>
      <c r="B4326" s="11"/>
      <c r="C4326" s="11"/>
      <c r="D4326" s="11"/>
      <c r="E4326" s="11"/>
      <c r="F4326" s="11"/>
      <c r="G4326" s="11" t="s">
        <v>3360</v>
      </c>
      <c r="H4326" s="48">
        <v>45</v>
      </c>
      <c r="I4326" s="11" t="s">
        <v>3359</v>
      </c>
      <c r="J4326" s="47">
        <v>689.4</v>
      </c>
    </row>
    <row r="4327" spans="1:10" ht="1.2" customHeight="1" thickTop="1" x14ac:dyDescent="0.25">
      <c r="A4327" s="33"/>
      <c r="B4327" s="33"/>
      <c r="C4327" s="33"/>
      <c r="D4327" s="33"/>
      <c r="E4327" s="33"/>
      <c r="F4327" s="33"/>
      <c r="G4327" s="33"/>
      <c r="H4327" s="33"/>
      <c r="I4327" s="33"/>
      <c r="J4327" s="33"/>
    </row>
    <row r="4328" spans="1:10" ht="18" customHeight="1" x14ac:dyDescent="0.25">
      <c r="A4328" s="30" t="s">
        <v>233</v>
      </c>
      <c r="B4328" s="28" t="s">
        <v>1237</v>
      </c>
      <c r="C4328" s="30" t="s">
        <v>1236</v>
      </c>
      <c r="D4328" s="30" t="s">
        <v>10</v>
      </c>
      <c r="E4328" s="666" t="s">
        <v>1261</v>
      </c>
      <c r="F4328" s="666"/>
      <c r="G4328" s="29" t="s">
        <v>1235</v>
      </c>
      <c r="H4328" s="28" t="s">
        <v>1234</v>
      </c>
      <c r="I4328" s="28" t="s">
        <v>1233</v>
      </c>
      <c r="J4328" s="28" t="s">
        <v>11</v>
      </c>
    </row>
    <row r="4329" spans="1:10" ht="26.1" customHeight="1" x14ac:dyDescent="0.25">
      <c r="A4329" s="18" t="s">
        <v>1260</v>
      </c>
      <c r="B4329" s="16" t="s">
        <v>232</v>
      </c>
      <c r="C4329" s="18" t="s">
        <v>101</v>
      </c>
      <c r="D4329" s="18" t="s">
        <v>231</v>
      </c>
      <c r="E4329" s="667" t="s">
        <v>2335</v>
      </c>
      <c r="F4329" s="667"/>
      <c r="G4329" s="17" t="s">
        <v>77</v>
      </c>
      <c r="H4329" s="46">
        <v>1</v>
      </c>
      <c r="I4329" s="15">
        <v>0.35</v>
      </c>
      <c r="J4329" s="15">
        <v>0.35</v>
      </c>
    </row>
    <row r="4330" spans="1:10" ht="24" customHeight="1" x14ac:dyDescent="0.25">
      <c r="A4330" s="44" t="s">
        <v>1254</v>
      </c>
      <c r="B4330" s="45" t="s">
        <v>1967</v>
      </c>
      <c r="C4330" s="44" t="s">
        <v>101</v>
      </c>
      <c r="D4330" s="44" t="s">
        <v>1966</v>
      </c>
      <c r="E4330" s="668" t="s">
        <v>1915</v>
      </c>
      <c r="F4330" s="668"/>
      <c r="G4330" s="43" t="s">
        <v>1914</v>
      </c>
      <c r="H4330" s="42">
        <v>0.01</v>
      </c>
      <c r="I4330" s="41">
        <v>3.02</v>
      </c>
      <c r="J4330" s="41">
        <v>0.03</v>
      </c>
    </row>
    <row r="4331" spans="1:10" ht="24" customHeight="1" x14ac:dyDescent="0.25">
      <c r="A4331" s="39" t="s">
        <v>1247</v>
      </c>
      <c r="B4331" s="40" t="s">
        <v>2470</v>
      </c>
      <c r="C4331" s="39" t="s">
        <v>101</v>
      </c>
      <c r="D4331" s="39" t="s">
        <v>2469</v>
      </c>
      <c r="E4331" s="669" t="s">
        <v>1307</v>
      </c>
      <c r="F4331" s="669"/>
      <c r="G4331" s="38" t="s">
        <v>1914</v>
      </c>
      <c r="H4331" s="37">
        <v>0.01</v>
      </c>
      <c r="I4331" s="36">
        <v>19.13</v>
      </c>
      <c r="J4331" s="36">
        <v>0.19</v>
      </c>
    </row>
    <row r="4332" spans="1:10" ht="24" customHeight="1" x14ac:dyDescent="0.25">
      <c r="A4332" s="39" t="s">
        <v>1247</v>
      </c>
      <c r="B4332" s="40" t="s">
        <v>2468</v>
      </c>
      <c r="C4332" s="39" t="s">
        <v>101</v>
      </c>
      <c r="D4332" s="39" t="s">
        <v>2467</v>
      </c>
      <c r="E4332" s="669" t="s">
        <v>1244</v>
      </c>
      <c r="F4332" s="669"/>
      <c r="G4332" s="38" t="s">
        <v>77</v>
      </c>
      <c r="H4332" s="37">
        <v>1</v>
      </c>
      <c r="I4332" s="36">
        <v>0.13</v>
      </c>
      <c r="J4332" s="36">
        <v>0.13</v>
      </c>
    </row>
    <row r="4333" spans="1:10" x14ac:dyDescent="0.25">
      <c r="A4333" s="35"/>
      <c r="B4333" s="35"/>
      <c r="C4333" s="35"/>
      <c r="D4333" s="35"/>
      <c r="E4333" s="35" t="s">
        <v>1243</v>
      </c>
      <c r="F4333" s="34">
        <v>8.8199799999999995E-2</v>
      </c>
      <c r="G4333" s="35" t="s">
        <v>1242</v>
      </c>
      <c r="H4333" s="34">
        <v>0.1</v>
      </c>
      <c r="I4333" s="35" t="s">
        <v>1241</v>
      </c>
      <c r="J4333" s="34">
        <v>0.19</v>
      </c>
    </row>
    <row r="4334" spans="1:10" x14ac:dyDescent="0.25">
      <c r="A4334" s="35"/>
      <c r="B4334" s="35"/>
      <c r="C4334" s="35"/>
      <c r="D4334" s="35"/>
      <c r="E4334" s="35" t="s">
        <v>1240</v>
      </c>
      <c r="F4334" s="34">
        <v>7.0000000000000007E-2</v>
      </c>
      <c r="G4334" s="35"/>
      <c r="H4334" s="674" t="s">
        <v>1239</v>
      </c>
      <c r="I4334" s="674"/>
      <c r="J4334" s="34">
        <v>0.42</v>
      </c>
    </row>
    <row r="4335" spans="1:10" ht="50.1" customHeight="1" thickBot="1" x14ac:dyDescent="0.3">
      <c r="A4335" s="11"/>
      <c r="B4335" s="11"/>
      <c r="C4335" s="11"/>
      <c r="D4335" s="11"/>
      <c r="E4335" s="11"/>
      <c r="F4335" s="11"/>
      <c r="G4335" s="11" t="s">
        <v>3360</v>
      </c>
      <c r="H4335" s="48">
        <v>1</v>
      </c>
      <c r="I4335" s="11" t="s">
        <v>3359</v>
      </c>
      <c r="J4335" s="47">
        <v>0.42</v>
      </c>
    </row>
    <row r="4336" spans="1:10" ht="1.2" customHeight="1" thickTop="1" x14ac:dyDescent="0.25">
      <c r="A4336" s="33"/>
      <c r="B4336" s="33"/>
      <c r="C4336" s="33"/>
      <c r="D4336" s="33"/>
      <c r="E4336" s="33"/>
      <c r="F4336" s="33"/>
      <c r="G4336" s="33"/>
      <c r="H4336" s="33"/>
      <c r="I4336" s="33"/>
      <c r="J4336" s="33"/>
    </row>
    <row r="4337" spans="1:10" ht="18" customHeight="1" x14ac:dyDescent="0.25">
      <c r="A4337" s="30" t="s">
        <v>230</v>
      </c>
      <c r="B4337" s="28" t="s">
        <v>1237</v>
      </c>
      <c r="C4337" s="30" t="s">
        <v>1236</v>
      </c>
      <c r="D4337" s="30" t="s">
        <v>10</v>
      </c>
      <c r="E4337" s="666" t="s">
        <v>1261</v>
      </c>
      <c r="F4337" s="666"/>
      <c r="G4337" s="29" t="s">
        <v>1235</v>
      </c>
      <c r="H4337" s="28" t="s">
        <v>1234</v>
      </c>
      <c r="I4337" s="28" t="s">
        <v>1233</v>
      </c>
      <c r="J4337" s="28" t="s">
        <v>11</v>
      </c>
    </row>
    <row r="4338" spans="1:10" ht="26.1" customHeight="1" x14ac:dyDescent="0.25">
      <c r="A4338" s="18" t="s">
        <v>1260</v>
      </c>
      <c r="B4338" s="16" t="s">
        <v>229</v>
      </c>
      <c r="C4338" s="18" t="s">
        <v>61</v>
      </c>
      <c r="D4338" s="18" t="s">
        <v>228</v>
      </c>
      <c r="E4338" s="667" t="s">
        <v>1411</v>
      </c>
      <c r="F4338" s="667"/>
      <c r="G4338" s="17" t="s">
        <v>82</v>
      </c>
      <c r="H4338" s="46">
        <v>1</v>
      </c>
      <c r="I4338" s="15">
        <v>24.65</v>
      </c>
      <c r="J4338" s="15">
        <v>24.65</v>
      </c>
    </row>
    <row r="4339" spans="1:10" ht="24" customHeight="1" x14ac:dyDescent="0.25">
      <c r="A4339" s="44" t="s">
        <v>1254</v>
      </c>
      <c r="B4339" s="45" t="s">
        <v>1408</v>
      </c>
      <c r="C4339" s="44" t="s">
        <v>61</v>
      </c>
      <c r="D4339" s="44" t="s">
        <v>1407</v>
      </c>
      <c r="E4339" s="668" t="s">
        <v>1251</v>
      </c>
      <c r="F4339" s="668"/>
      <c r="G4339" s="43" t="s">
        <v>1250</v>
      </c>
      <c r="H4339" s="42">
        <v>0.3</v>
      </c>
      <c r="I4339" s="41">
        <v>29.46</v>
      </c>
      <c r="J4339" s="41">
        <v>8.83</v>
      </c>
    </row>
    <row r="4340" spans="1:10" ht="26.1" customHeight="1" x14ac:dyDescent="0.25">
      <c r="A4340" s="39" t="s">
        <v>1247</v>
      </c>
      <c r="B4340" s="40" t="s">
        <v>2466</v>
      </c>
      <c r="C4340" s="39" t="s">
        <v>61</v>
      </c>
      <c r="D4340" s="39" t="s">
        <v>2465</v>
      </c>
      <c r="E4340" s="669" t="s">
        <v>1244</v>
      </c>
      <c r="F4340" s="669"/>
      <c r="G4340" s="38" t="s">
        <v>82</v>
      </c>
      <c r="H4340" s="37">
        <v>1</v>
      </c>
      <c r="I4340" s="36">
        <v>12.7</v>
      </c>
      <c r="J4340" s="36">
        <v>12.7</v>
      </c>
    </row>
    <row r="4341" spans="1:10" ht="26.1" customHeight="1" x14ac:dyDescent="0.25">
      <c r="A4341" s="39" t="s">
        <v>1247</v>
      </c>
      <c r="B4341" s="40" t="s">
        <v>2464</v>
      </c>
      <c r="C4341" s="39" t="s">
        <v>61</v>
      </c>
      <c r="D4341" s="39" t="s">
        <v>2463</v>
      </c>
      <c r="E4341" s="669" t="s">
        <v>1244</v>
      </c>
      <c r="F4341" s="669"/>
      <c r="G4341" s="38" t="s">
        <v>82</v>
      </c>
      <c r="H4341" s="37">
        <v>2</v>
      </c>
      <c r="I4341" s="36">
        <v>0.89</v>
      </c>
      <c r="J4341" s="36">
        <v>1.78</v>
      </c>
    </row>
    <row r="4342" spans="1:10" ht="26.1" customHeight="1" x14ac:dyDescent="0.25">
      <c r="A4342" s="39" t="s">
        <v>1247</v>
      </c>
      <c r="B4342" s="40" t="s">
        <v>2462</v>
      </c>
      <c r="C4342" s="39" t="s">
        <v>61</v>
      </c>
      <c r="D4342" s="39" t="s">
        <v>2461</v>
      </c>
      <c r="E4342" s="669" t="s">
        <v>1244</v>
      </c>
      <c r="F4342" s="669"/>
      <c r="G4342" s="38" t="s">
        <v>82</v>
      </c>
      <c r="H4342" s="37">
        <v>2</v>
      </c>
      <c r="I4342" s="36">
        <v>0.67</v>
      </c>
      <c r="J4342" s="36">
        <v>1.34</v>
      </c>
    </row>
    <row r="4343" spans="1:10" x14ac:dyDescent="0.25">
      <c r="A4343" s="35"/>
      <c r="B4343" s="35"/>
      <c r="C4343" s="35"/>
      <c r="D4343" s="35"/>
      <c r="E4343" s="35" t="s">
        <v>1243</v>
      </c>
      <c r="F4343" s="34">
        <v>3.2633924426701326</v>
      </c>
      <c r="G4343" s="35" t="s">
        <v>1242</v>
      </c>
      <c r="H4343" s="34">
        <v>3.77</v>
      </c>
      <c r="I4343" s="35" t="s">
        <v>1241</v>
      </c>
      <c r="J4343" s="34">
        <v>7.03</v>
      </c>
    </row>
    <row r="4344" spans="1:10" x14ac:dyDescent="0.25">
      <c r="A4344" s="35"/>
      <c r="B4344" s="35"/>
      <c r="C4344" s="35"/>
      <c r="D4344" s="35"/>
      <c r="E4344" s="35" t="s">
        <v>1240</v>
      </c>
      <c r="F4344" s="34">
        <v>4.93</v>
      </c>
      <c r="G4344" s="35"/>
      <c r="H4344" s="674" t="s">
        <v>1239</v>
      </c>
      <c r="I4344" s="674"/>
      <c r="J4344" s="34">
        <v>29.58</v>
      </c>
    </row>
    <row r="4345" spans="1:10" ht="50.1" customHeight="1" thickBot="1" x14ac:dyDescent="0.3">
      <c r="A4345" s="11"/>
      <c r="B4345" s="11"/>
      <c r="C4345" s="11"/>
      <c r="D4345" s="11"/>
      <c r="E4345" s="11"/>
      <c r="F4345" s="11"/>
      <c r="G4345" s="11" t="s">
        <v>3360</v>
      </c>
      <c r="H4345" s="48">
        <v>10</v>
      </c>
      <c r="I4345" s="11" t="s">
        <v>3359</v>
      </c>
      <c r="J4345" s="47">
        <v>295.8</v>
      </c>
    </row>
    <row r="4346" spans="1:10" ht="1.2" customHeight="1" thickTop="1" x14ac:dyDescent="0.25">
      <c r="A4346" s="33"/>
      <c r="B4346" s="33"/>
      <c r="C4346" s="33"/>
      <c r="D4346" s="33"/>
      <c r="E4346" s="33"/>
      <c r="F4346" s="33"/>
      <c r="G4346" s="33"/>
      <c r="H4346" s="33"/>
      <c r="I4346" s="33"/>
      <c r="J4346" s="33"/>
    </row>
    <row r="4347" spans="1:10" ht="18" customHeight="1" x14ac:dyDescent="0.25">
      <c r="A4347" s="30" t="s">
        <v>227</v>
      </c>
      <c r="B4347" s="28" t="s">
        <v>1237</v>
      </c>
      <c r="C4347" s="30" t="s">
        <v>1236</v>
      </c>
      <c r="D4347" s="30" t="s">
        <v>10</v>
      </c>
      <c r="E4347" s="666" t="s">
        <v>1261</v>
      </c>
      <c r="F4347" s="666"/>
      <c r="G4347" s="29" t="s">
        <v>1235</v>
      </c>
      <c r="H4347" s="28" t="s">
        <v>1234</v>
      </c>
      <c r="I4347" s="28" t="s">
        <v>1233</v>
      </c>
      <c r="J4347" s="28" t="s">
        <v>11</v>
      </c>
    </row>
    <row r="4348" spans="1:10" ht="26.1" customHeight="1" x14ac:dyDescent="0.25">
      <c r="A4348" s="18" t="s">
        <v>1260</v>
      </c>
      <c r="B4348" s="16" t="s">
        <v>226</v>
      </c>
      <c r="C4348" s="18" t="s">
        <v>61</v>
      </c>
      <c r="D4348" s="18" t="s">
        <v>225</v>
      </c>
      <c r="E4348" s="667" t="s">
        <v>1257</v>
      </c>
      <c r="F4348" s="667"/>
      <c r="G4348" s="17" t="s">
        <v>82</v>
      </c>
      <c r="H4348" s="46">
        <v>1</v>
      </c>
      <c r="I4348" s="15">
        <v>42.24</v>
      </c>
      <c r="J4348" s="15">
        <v>42.24</v>
      </c>
    </row>
    <row r="4349" spans="1:10" ht="39" customHeight="1" x14ac:dyDescent="0.25">
      <c r="A4349" s="44" t="s">
        <v>1254</v>
      </c>
      <c r="B4349" s="45" t="s">
        <v>1584</v>
      </c>
      <c r="C4349" s="44" t="s">
        <v>61</v>
      </c>
      <c r="D4349" s="44" t="s">
        <v>1583</v>
      </c>
      <c r="E4349" s="668" t="s">
        <v>1578</v>
      </c>
      <c r="F4349" s="668"/>
      <c r="G4349" s="43" t="s">
        <v>86</v>
      </c>
      <c r="H4349" s="42">
        <v>1.41E-2</v>
      </c>
      <c r="I4349" s="41">
        <v>261.44</v>
      </c>
      <c r="J4349" s="41">
        <v>3.68</v>
      </c>
    </row>
    <row r="4350" spans="1:10" ht="24" customHeight="1" x14ac:dyDescent="0.25">
      <c r="A4350" s="44" t="s">
        <v>1254</v>
      </c>
      <c r="B4350" s="45" t="s">
        <v>1577</v>
      </c>
      <c r="C4350" s="44" t="s">
        <v>61</v>
      </c>
      <c r="D4350" s="44" t="s">
        <v>1576</v>
      </c>
      <c r="E4350" s="668" t="s">
        <v>1251</v>
      </c>
      <c r="F4350" s="668"/>
      <c r="G4350" s="43" t="s">
        <v>1250</v>
      </c>
      <c r="H4350" s="42">
        <v>0.1384</v>
      </c>
      <c r="I4350" s="41">
        <v>29.04</v>
      </c>
      <c r="J4350" s="41">
        <v>4.01</v>
      </c>
    </row>
    <row r="4351" spans="1:10" ht="24" customHeight="1" x14ac:dyDescent="0.25">
      <c r="A4351" s="44" t="s">
        <v>1254</v>
      </c>
      <c r="B4351" s="45" t="s">
        <v>1253</v>
      </c>
      <c r="C4351" s="44" t="s">
        <v>61</v>
      </c>
      <c r="D4351" s="44" t="s">
        <v>1252</v>
      </c>
      <c r="E4351" s="668" t="s">
        <v>1251</v>
      </c>
      <c r="F4351" s="668"/>
      <c r="G4351" s="43" t="s">
        <v>1250</v>
      </c>
      <c r="H4351" s="42">
        <v>0.10879999999999999</v>
      </c>
      <c r="I4351" s="41">
        <v>20.309999999999999</v>
      </c>
      <c r="J4351" s="41">
        <v>2.2000000000000002</v>
      </c>
    </row>
    <row r="4352" spans="1:10" ht="39" customHeight="1" x14ac:dyDescent="0.25">
      <c r="A4352" s="39" t="s">
        <v>1247</v>
      </c>
      <c r="B4352" s="40" t="s">
        <v>2460</v>
      </c>
      <c r="C4352" s="39" t="s">
        <v>61</v>
      </c>
      <c r="D4352" s="39" t="s">
        <v>2459</v>
      </c>
      <c r="E4352" s="669" t="s">
        <v>1244</v>
      </c>
      <c r="F4352" s="669"/>
      <c r="G4352" s="38" t="s">
        <v>82</v>
      </c>
      <c r="H4352" s="37">
        <v>1</v>
      </c>
      <c r="I4352" s="36">
        <v>32.35</v>
      </c>
      <c r="J4352" s="36">
        <v>32.35</v>
      </c>
    </row>
    <row r="4353" spans="1:10" x14ac:dyDescent="0.25">
      <c r="A4353" s="35"/>
      <c r="B4353" s="35"/>
      <c r="C4353" s="35"/>
      <c r="D4353" s="35"/>
      <c r="E4353" s="35" t="s">
        <v>1243</v>
      </c>
      <c r="F4353" s="34">
        <v>2.8038250858787483</v>
      </c>
      <c r="G4353" s="35" t="s">
        <v>1242</v>
      </c>
      <c r="H4353" s="34">
        <v>3.24</v>
      </c>
      <c r="I4353" s="35" t="s">
        <v>1241</v>
      </c>
      <c r="J4353" s="34">
        <v>6.04</v>
      </c>
    </row>
    <row r="4354" spans="1:10" x14ac:dyDescent="0.25">
      <c r="A4354" s="35"/>
      <c r="B4354" s="35"/>
      <c r="C4354" s="35"/>
      <c r="D4354" s="35"/>
      <c r="E4354" s="35" t="s">
        <v>1240</v>
      </c>
      <c r="F4354" s="34">
        <v>8.44</v>
      </c>
      <c r="G4354" s="35"/>
      <c r="H4354" s="674" t="s">
        <v>1239</v>
      </c>
      <c r="I4354" s="674"/>
      <c r="J4354" s="34">
        <v>50.68</v>
      </c>
    </row>
    <row r="4355" spans="1:10" ht="50.1" customHeight="1" thickBot="1" x14ac:dyDescent="0.3">
      <c r="A4355" s="11"/>
      <c r="B4355" s="11"/>
      <c r="C4355" s="11"/>
      <c r="D4355" s="11"/>
      <c r="E4355" s="11"/>
      <c r="F4355" s="11"/>
      <c r="G4355" s="11" t="s">
        <v>3360</v>
      </c>
      <c r="H4355" s="48">
        <v>10</v>
      </c>
      <c r="I4355" s="11" t="s">
        <v>3359</v>
      </c>
      <c r="J4355" s="47">
        <v>506.8</v>
      </c>
    </row>
    <row r="4356" spans="1:10" ht="1.2" customHeight="1" thickTop="1" x14ac:dyDescent="0.25">
      <c r="A4356" s="33"/>
      <c r="B4356" s="33"/>
      <c r="C4356" s="33"/>
      <c r="D4356" s="33"/>
      <c r="E4356" s="33"/>
      <c r="F4356" s="33"/>
      <c r="G4356" s="33"/>
      <c r="H4356" s="33"/>
      <c r="I4356" s="33"/>
      <c r="J4356" s="33"/>
    </row>
    <row r="4357" spans="1:10" ht="18" customHeight="1" x14ac:dyDescent="0.25">
      <c r="A4357" s="30" t="s">
        <v>224</v>
      </c>
      <c r="B4357" s="28" t="s">
        <v>1237</v>
      </c>
      <c r="C4357" s="30" t="s">
        <v>1236</v>
      </c>
      <c r="D4357" s="30" t="s">
        <v>10</v>
      </c>
      <c r="E4357" s="666" t="s">
        <v>1261</v>
      </c>
      <c r="F4357" s="666"/>
      <c r="G4357" s="29" t="s">
        <v>1235</v>
      </c>
      <c r="H4357" s="28" t="s">
        <v>1234</v>
      </c>
      <c r="I4357" s="28" t="s">
        <v>1233</v>
      </c>
      <c r="J4357" s="28" t="s">
        <v>11</v>
      </c>
    </row>
    <row r="4358" spans="1:10" ht="24" customHeight="1" x14ac:dyDescent="0.25">
      <c r="A4358" s="18" t="s">
        <v>1260</v>
      </c>
      <c r="B4358" s="16" t="s">
        <v>223</v>
      </c>
      <c r="C4358" s="18" t="s">
        <v>113</v>
      </c>
      <c r="D4358" s="18" t="s">
        <v>222</v>
      </c>
      <c r="E4358" s="667">
        <v>702</v>
      </c>
      <c r="F4358" s="667"/>
      <c r="G4358" s="17" t="s">
        <v>77</v>
      </c>
      <c r="H4358" s="46">
        <v>1</v>
      </c>
      <c r="I4358" s="15">
        <v>32.72</v>
      </c>
      <c r="J4358" s="15">
        <v>32.72</v>
      </c>
    </row>
    <row r="4359" spans="1:10" ht="24" customHeight="1" x14ac:dyDescent="0.25">
      <c r="A4359" s="39" t="s">
        <v>1247</v>
      </c>
      <c r="B4359" s="40" t="s">
        <v>2458</v>
      </c>
      <c r="C4359" s="39" t="s">
        <v>113</v>
      </c>
      <c r="D4359" s="39" t="s">
        <v>2457</v>
      </c>
      <c r="E4359" s="669" t="s">
        <v>1244</v>
      </c>
      <c r="F4359" s="669"/>
      <c r="G4359" s="38" t="s">
        <v>77</v>
      </c>
      <c r="H4359" s="37">
        <v>1</v>
      </c>
      <c r="I4359" s="36">
        <v>20.73</v>
      </c>
      <c r="J4359" s="36">
        <v>20.73</v>
      </c>
    </row>
    <row r="4360" spans="1:10" ht="24" customHeight="1" x14ac:dyDescent="0.25">
      <c r="A4360" s="39" t="s">
        <v>1247</v>
      </c>
      <c r="B4360" s="40" t="s">
        <v>2456</v>
      </c>
      <c r="C4360" s="39" t="s">
        <v>113</v>
      </c>
      <c r="D4360" s="39" t="s">
        <v>2455</v>
      </c>
      <c r="E4360" s="669" t="s">
        <v>1244</v>
      </c>
      <c r="F4360" s="669"/>
      <c r="G4360" s="38" t="s">
        <v>77</v>
      </c>
      <c r="H4360" s="37">
        <v>0.02</v>
      </c>
      <c r="I4360" s="36">
        <v>125.95</v>
      </c>
      <c r="J4360" s="36">
        <v>2.5099999999999998</v>
      </c>
    </row>
    <row r="4361" spans="1:10" ht="24" customHeight="1" x14ac:dyDescent="0.25">
      <c r="A4361" s="39" t="s">
        <v>1247</v>
      </c>
      <c r="B4361" s="40" t="s">
        <v>2454</v>
      </c>
      <c r="C4361" s="39" t="s">
        <v>113</v>
      </c>
      <c r="D4361" s="39" t="s">
        <v>2453</v>
      </c>
      <c r="E4361" s="669" t="s">
        <v>1307</v>
      </c>
      <c r="F4361" s="669"/>
      <c r="G4361" s="38" t="s">
        <v>1250</v>
      </c>
      <c r="H4361" s="37">
        <v>0.25</v>
      </c>
      <c r="I4361" s="36">
        <v>22.23</v>
      </c>
      <c r="J4361" s="36">
        <v>5.55</v>
      </c>
    </row>
    <row r="4362" spans="1:10" ht="24" customHeight="1" x14ac:dyDescent="0.25">
      <c r="A4362" s="39" t="s">
        <v>1247</v>
      </c>
      <c r="B4362" s="40" t="s">
        <v>2452</v>
      </c>
      <c r="C4362" s="39" t="s">
        <v>113</v>
      </c>
      <c r="D4362" s="39" t="s">
        <v>2451</v>
      </c>
      <c r="E4362" s="669" t="s">
        <v>1307</v>
      </c>
      <c r="F4362" s="669"/>
      <c r="G4362" s="38" t="s">
        <v>1250</v>
      </c>
      <c r="H4362" s="37">
        <v>0.25</v>
      </c>
      <c r="I4362" s="36">
        <v>15.73</v>
      </c>
      <c r="J4362" s="36">
        <v>3.93</v>
      </c>
    </row>
    <row r="4363" spans="1:10" x14ac:dyDescent="0.25">
      <c r="A4363" s="35"/>
      <c r="B4363" s="35"/>
      <c r="C4363" s="35"/>
      <c r="D4363" s="35"/>
      <c r="E4363" s="35" t="s">
        <v>1243</v>
      </c>
      <c r="F4363" s="34">
        <v>4.4007056000000002</v>
      </c>
      <c r="G4363" s="35" t="s">
        <v>1242</v>
      </c>
      <c r="H4363" s="34">
        <v>5.08</v>
      </c>
      <c r="I4363" s="35" t="s">
        <v>1241</v>
      </c>
      <c r="J4363" s="34">
        <v>9.48</v>
      </c>
    </row>
    <row r="4364" spans="1:10" x14ac:dyDescent="0.25">
      <c r="A4364" s="35"/>
      <c r="B4364" s="35"/>
      <c r="C4364" s="35"/>
      <c r="D4364" s="35"/>
      <c r="E4364" s="35" t="s">
        <v>1240</v>
      </c>
      <c r="F4364" s="34">
        <v>6.54</v>
      </c>
      <c r="G4364" s="35"/>
      <c r="H4364" s="674" t="s">
        <v>1239</v>
      </c>
      <c r="I4364" s="674"/>
      <c r="J4364" s="34">
        <v>39.26</v>
      </c>
    </row>
    <row r="4365" spans="1:10" ht="50.1" customHeight="1" thickBot="1" x14ac:dyDescent="0.3">
      <c r="A4365" s="11"/>
      <c r="B4365" s="11"/>
      <c r="C4365" s="11"/>
      <c r="D4365" s="11"/>
      <c r="E4365" s="11"/>
      <c r="F4365" s="11"/>
      <c r="G4365" s="11" t="s">
        <v>3360</v>
      </c>
      <c r="H4365" s="48">
        <v>22</v>
      </c>
      <c r="I4365" s="11" t="s">
        <v>3359</v>
      </c>
      <c r="J4365" s="47">
        <v>863.72</v>
      </c>
    </row>
    <row r="4366" spans="1:10" ht="1.2" customHeight="1" thickTop="1" x14ac:dyDescent="0.25">
      <c r="A4366" s="33"/>
      <c r="B4366" s="33"/>
      <c r="C4366" s="33"/>
      <c r="D4366" s="33"/>
      <c r="E4366" s="33"/>
      <c r="F4366" s="33"/>
      <c r="G4366" s="33"/>
      <c r="H4366" s="33"/>
      <c r="I4366" s="33"/>
      <c r="J4366" s="33"/>
    </row>
    <row r="4367" spans="1:10" ht="18" customHeight="1" x14ac:dyDescent="0.25">
      <c r="A4367" s="30" t="s">
        <v>221</v>
      </c>
      <c r="B4367" s="28" t="s">
        <v>1237</v>
      </c>
      <c r="C4367" s="30" t="s">
        <v>1236</v>
      </c>
      <c r="D4367" s="30" t="s">
        <v>10</v>
      </c>
      <c r="E4367" s="666" t="s">
        <v>1261</v>
      </c>
      <c r="F4367" s="666"/>
      <c r="G4367" s="29" t="s">
        <v>1235</v>
      </c>
      <c r="H4367" s="28" t="s">
        <v>1234</v>
      </c>
      <c r="I4367" s="28" t="s">
        <v>1233</v>
      </c>
      <c r="J4367" s="28" t="s">
        <v>11</v>
      </c>
    </row>
    <row r="4368" spans="1:10" ht="26.1" customHeight="1" x14ac:dyDescent="0.25">
      <c r="A4368" s="18" t="s">
        <v>1260</v>
      </c>
      <c r="B4368" s="16" t="s">
        <v>220</v>
      </c>
      <c r="C4368" s="18" t="s">
        <v>61</v>
      </c>
      <c r="D4368" s="18" t="s">
        <v>219</v>
      </c>
      <c r="E4368" s="667" t="s">
        <v>1411</v>
      </c>
      <c r="F4368" s="667"/>
      <c r="G4368" s="17" t="s">
        <v>82</v>
      </c>
      <c r="H4368" s="46">
        <v>1</v>
      </c>
      <c r="I4368" s="15">
        <v>82.94</v>
      </c>
      <c r="J4368" s="15">
        <v>82.94</v>
      </c>
    </row>
    <row r="4369" spans="1:10" ht="26.1" customHeight="1" x14ac:dyDescent="0.25">
      <c r="A4369" s="44" t="s">
        <v>1254</v>
      </c>
      <c r="B4369" s="45" t="s">
        <v>1410</v>
      </c>
      <c r="C4369" s="44" t="s">
        <v>61</v>
      </c>
      <c r="D4369" s="44" t="s">
        <v>1409</v>
      </c>
      <c r="E4369" s="668" t="s">
        <v>1251</v>
      </c>
      <c r="F4369" s="668"/>
      <c r="G4369" s="43" t="s">
        <v>1250</v>
      </c>
      <c r="H4369" s="42">
        <v>0.24840000000000001</v>
      </c>
      <c r="I4369" s="41">
        <v>20.98</v>
      </c>
      <c r="J4369" s="41">
        <v>5.21</v>
      </c>
    </row>
    <row r="4370" spans="1:10" ht="24" customHeight="1" x14ac:dyDescent="0.25">
      <c r="A4370" s="44" t="s">
        <v>1254</v>
      </c>
      <c r="B4370" s="45" t="s">
        <v>1408</v>
      </c>
      <c r="C4370" s="44" t="s">
        <v>61</v>
      </c>
      <c r="D4370" s="44" t="s">
        <v>1407</v>
      </c>
      <c r="E4370" s="668" t="s">
        <v>1251</v>
      </c>
      <c r="F4370" s="668"/>
      <c r="G4370" s="43" t="s">
        <v>1250</v>
      </c>
      <c r="H4370" s="42">
        <v>0.24840000000000001</v>
      </c>
      <c r="I4370" s="41">
        <v>29.46</v>
      </c>
      <c r="J4370" s="41">
        <v>7.31</v>
      </c>
    </row>
    <row r="4371" spans="1:10" ht="39" customHeight="1" x14ac:dyDescent="0.25">
      <c r="A4371" s="39" t="s">
        <v>1247</v>
      </c>
      <c r="B4371" s="40" t="s">
        <v>2450</v>
      </c>
      <c r="C4371" s="39" t="s">
        <v>61</v>
      </c>
      <c r="D4371" s="39" t="s">
        <v>2449</v>
      </c>
      <c r="E4371" s="669" t="s">
        <v>1244</v>
      </c>
      <c r="F4371" s="669"/>
      <c r="G4371" s="38" t="s">
        <v>82</v>
      </c>
      <c r="H4371" s="37">
        <v>1</v>
      </c>
      <c r="I4371" s="36">
        <v>70.42</v>
      </c>
      <c r="J4371" s="36">
        <v>70.42</v>
      </c>
    </row>
    <row r="4372" spans="1:10" x14ac:dyDescent="0.25">
      <c r="A4372" s="35"/>
      <c r="B4372" s="35"/>
      <c r="C4372" s="35"/>
      <c r="D4372" s="35"/>
      <c r="E4372" s="35" t="s">
        <v>1243</v>
      </c>
      <c r="F4372" s="34">
        <v>4.4239160709312042</v>
      </c>
      <c r="G4372" s="35" t="s">
        <v>1242</v>
      </c>
      <c r="H4372" s="34">
        <v>5.1100000000000003</v>
      </c>
      <c r="I4372" s="35" t="s">
        <v>1241</v>
      </c>
      <c r="J4372" s="34">
        <v>9.5299999999999994</v>
      </c>
    </row>
    <row r="4373" spans="1:10" x14ac:dyDescent="0.25">
      <c r="A4373" s="35"/>
      <c r="B4373" s="35"/>
      <c r="C4373" s="35"/>
      <c r="D4373" s="35"/>
      <c r="E4373" s="35" t="s">
        <v>1240</v>
      </c>
      <c r="F4373" s="34">
        <v>16.579999999999998</v>
      </c>
      <c r="G4373" s="35"/>
      <c r="H4373" s="674" t="s">
        <v>1239</v>
      </c>
      <c r="I4373" s="674"/>
      <c r="J4373" s="34">
        <v>99.52</v>
      </c>
    </row>
    <row r="4374" spans="1:10" ht="50.1" customHeight="1" thickBot="1" x14ac:dyDescent="0.3">
      <c r="A4374" s="11"/>
      <c r="B4374" s="11"/>
      <c r="C4374" s="11"/>
      <c r="D4374" s="11"/>
      <c r="E4374" s="11"/>
      <c r="F4374" s="11"/>
      <c r="G4374" s="11" t="s">
        <v>3360</v>
      </c>
      <c r="H4374" s="48">
        <v>22</v>
      </c>
      <c r="I4374" s="11" t="s">
        <v>3359</v>
      </c>
      <c r="J4374" s="47">
        <v>2189.44</v>
      </c>
    </row>
    <row r="4375" spans="1:10" ht="1.2" customHeight="1" thickTop="1" x14ac:dyDescent="0.25">
      <c r="A4375" s="33"/>
      <c r="B4375" s="33"/>
      <c r="C4375" s="33"/>
      <c r="D4375" s="33"/>
      <c r="E4375" s="33"/>
      <c r="F4375" s="33"/>
      <c r="G4375" s="33"/>
      <c r="H4375" s="33"/>
      <c r="I4375" s="33"/>
      <c r="J4375" s="33"/>
    </row>
    <row r="4376" spans="1:10" ht="18" customHeight="1" x14ac:dyDescent="0.25">
      <c r="A4376" s="30" t="s">
        <v>218</v>
      </c>
      <c r="B4376" s="28" t="s">
        <v>1237</v>
      </c>
      <c r="C4376" s="30" t="s">
        <v>1236</v>
      </c>
      <c r="D4376" s="30" t="s">
        <v>10</v>
      </c>
      <c r="E4376" s="666" t="s">
        <v>1261</v>
      </c>
      <c r="F4376" s="666"/>
      <c r="G4376" s="29" t="s">
        <v>1235</v>
      </c>
      <c r="H4376" s="28" t="s">
        <v>1234</v>
      </c>
      <c r="I4376" s="28" t="s">
        <v>1233</v>
      </c>
      <c r="J4376" s="28" t="s">
        <v>11</v>
      </c>
    </row>
    <row r="4377" spans="1:10" ht="26.1" customHeight="1" x14ac:dyDescent="0.25">
      <c r="A4377" s="18" t="s">
        <v>1260</v>
      </c>
      <c r="B4377" s="16" t="s">
        <v>217</v>
      </c>
      <c r="C4377" s="18" t="s">
        <v>79</v>
      </c>
      <c r="D4377" s="18" t="s">
        <v>216</v>
      </c>
      <c r="E4377" s="667" t="s">
        <v>2286</v>
      </c>
      <c r="F4377" s="667"/>
      <c r="G4377" s="17" t="s">
        <v>77</v>
      </c>
      <c r="H4377" s="46">
        <v>1</v>
      </c>
      <c r="I4377" s="15">
        <v>45.88</v>
      </c>
      <c r="J4377" s="15">
        <v>45.88</v>
      </c>
    </row>
    <row r="4378" spans="1:10" ht="24" customHeight="1" x14ac:dyDescent="0.25">
      <c r="A4378" s="39" t="s">
        <v>1247</v>
      </c>
      <c r="B4378" s="40" t="s">
        <v>2448</v>
      </c>
      <c r="C4378" s="39" t="s">
        <v>79</v>
      </c>
      <c r="D4378" s="39" t="s">
        <v>2447</v>
      </c>
      <c r="E4378" s="669" t="s">
        <v>1244</v>
      </c>
      <c r="F4378" s="669"/>
      <c r="G4378" s="38" t="s">
        <v>77</v>
      </c>
      <c r="H4378" s="37">
        <v>1</v>
      </c>
      <c r="I4378" s="36">
        <v>45.88</v>
      </c>
      <c r="J4378" s="36">
        <v>45.88</v>
      </c>
    </row>
    <row r="4379" spans="1:10" x14ac:dyDescent="0.25">
      <c r="A4379" s="35"/>
      <c r="B4379" s="35"/>
      <c r="C4379" s="35"/>
      <c r="D4379" s="35"/>
      <c r="E4379" s="35" t="s">
        <v>1243</v>
      </c>
      <c r="F4379" s="34">
        <v>0</v>
      </c>
      <c r="G4379" s="35" t="s">
        <v>1242</v>
      </c>
      <c r="H4379" s="34">
        <v>0</v>
      </c>
      <c r="I4379" s="35" t="s">
        <v>1241</v>
      </c>
      <c r="J4379" s="34">
        <v>0</v>
      </c>
    </row>
    <row r="4380" spans="1:10" x14ac:dyDescent="0.25">
      <c r="A4380" s="35"/>
      <c r="B4380" s="35"/>
      <c r="C4380" s="35"/>
      <c r="D4380" s="35"/>
      <c r="E4380" s="35" t="s">
        <v>1240</v>
      </c>
      <c r="F4380" s="34">
        <v>9.17</v>
      </c>
      <c r="G4380" s="35"/>
      <c r="H4380" s="674" t="s">
        <v>1239</v>
      </c>
      <c r="I4380" s="674"/>
      <c r="J4380" s="34">
        <v>55.05</v>
      </c>
    </row>
    <row r="4381" spans="1:10" ht="50.1" customHeight="1" thickBot="1" x14ac:dyDescent="0.3">
      <c r="A4381" s="11"/>
      <c r="B4381" s="11"/>
      <c r="C4381" s="11"/>
      <c r="D4381" s="11"/>
      <c r="E4381" s="11"/>
      <c r="F4381" s="11"/>
      <c r="G4381" s="11" t="s">
        <v>3360</v>
      </c>
      <c r="H4381" s="48">
        <v>150</v>
      </c>
      <c r="I4381" s="11" t="s">
        <v>3359</v>
      </c>
      <c r="J4381" s="47">
        <v>8257.5</v>
      </c>
    </row>
    <row r="4382" spans="1:10" ht="1.2" customHeight="1" thickTop="1" x14ac:dyDescent="0.25">
      <c r="A4382" s="33"/>
      <c r="B4382" s="33"/>
      <c r="C4382" s="33"/>
      <c r="D4382" s="33"/>
      <c r="E4382" s="33"/>
      <c r="F4382" s="33"/>
      <c r="G4382" s="33"/>
      <c r="H4382" s="33"/>
      <c r="I4382" s="33"/>
      <c r="J4382" s="33"/>
    </row>
    <row r="4383" spans="1:10" ht="24" customHeight="1" x14ac:dyDescent="0.25">
      <c r="A4383" s="21" t="s">
        <v>215</v>
      </c>
      <c r="B4383" s="21"/>
      <c r="C4383" s="21"/>
      <c r="D4383" s="21" t="s">
        <v>214</v>
      </c>
      <c r="E4383" s="21"/>
      <c r="F4383" s="665"/>
      <c r="G4383" s="665"/>
      <c r="H4383" s="22"/>
      <c r="I4383" s="21"/>
      <c r="J4383" s="20">
        <v>309834.36</v>
      </c>
    </row>
    <row r="4384" spans="1:10" ht="18" customHeight="1" x14ac:dyDescent="0.25">
      <c r="A4384" s="30" t="s">
        <v>213</v>
      </c>
      <c r="B4384" s="28" t="s">
        <v>1237</v>
      </c>
      <c r="C4384" s="30" t="s">
        <v>1236</v>
      </c>
      <c r="D4384" s="30" t="s">
        <v>10</v>
      </c>
      <c r="E4384" s="666" t="s">
        <v>1261</v>
      </c>
      <c r="F4384" s="666"/>
      <c r="G4384" s="29" t="s">
        <v>1235</v>
      </c>
      <c r="H4384" s="28" t="s">
        <v>1234</v>
      </c>
      <c r="I4384" s="28" t="s">
        <v>1233</v>
      </c>
      <c r="J4384" s="28" t="s">
        <v>11</v>
      </c>
    </row>
    <row r="4385" spans="1:10" ht="52.2" customHeight="1" x14ac:dyDescent="0.25">
      <c r="A4385" s="18" t="s">
        <v>1260</v>
      </c>
      <c r="B4385" s="16" t="s">
        <v>212</v>
      </c>
      <c r="C4385" s="18" t="s">
        <v>61</v>
      </c>
      <c r="D4385" s="18" t="s">
        <v>211</v>
      </c>
      <c r="E4385" s="667" t="s">
        <v>1411</v>
      </c>
      <c r="F4385" s="667"/>
      <c r="G4385" s="17" t="s">
        <v>104</v>
      </c>
      <c r="H4385" s="46">
        <v>1</v>
      </c>
      <c r="I4385" s="15">
        <v>89.33</v>
      </c>
      <c r="J4385" s="15">
        <v>89.33</v>
      </c>
    </row>
    <row r="4386" spans="1:10" ht="26.1" customHeight="1" x14ac:dyDescent="0.25">
      <c r="A4386" s="44" t="s">
        <v>1254</v>
      </c>
      <c r="B4386" s="45" t="s">
        <v>1410</v>
      </c>
      <c r="C4386" s="44" t="s">
        <v>61</v>
      </c>
      <c r="D4386" s="44" t="s">
        <v>1409</v>
      </c>
      <c r="E4386" s="668" t="s">
        <v>1251</v>
      </c>
      <c r="F4386" s="668"/>
      <c r="G4386" s="43" t="s">
        <v>1250</v>
      </c>
      <c r="H4386" s="42">
        <v>0.12280000000000001</v>
      </c>
      <c r="I4386" s="41">
        <v>20.98</v>
      </c>
      <c r="J4386" s="41">
        <v>2.57</v>
      </c>
    </row>
    <row r="4387" spans="1:10" ht="24" customHeight="1" x14ac:dyDescent="0.25">
      <c r="A4387" s="44" t="s">
        <v>1254</v>
      </c>
      <c r="B4387" s="45" t="s">
        <v>1408</v>
      </c>
      <c r="C4387" s="44" t="s">
        <v>61</v>
      </c>
      <c r="D4387" s="44" t="s">
        <v>1407</v>
      </c>
      <c r="E4387" s="668" t="s">
        <v>1251</v>
      </c>
      <c r="F4387" s="668"/>
      <c r="G4387" s="43" t="s">
        <v>1250</v>
      </c>
      <c r="H4387" s="42">
        <v>0.12280000000000001</v>
      </c>
      <c r="I4387" s="41">
        <v>29.46</v>
      </c>
      <c r="J4387" s="41">
        <v>3.61</v>
      </c>
    </row>
    <row r="4388" spans="1:10" ht="52.2" customHeight="1" x14ac:dyDescent="0.25">
      <c r="A4388" s="39" t="s">
        <v>1247</v>
      </c>
      <c r="B4388" s="40" t="s">
        <v>2446</v>
      </c>
      <c r="C4388" s="39" t="s">
        <v>61</v>
      </c>
      <c r="D4388" s="39" t="s">
        <v>2445</v>
      </c>
      <c r="E4388" s="669" t="s">
        <v>1244</v>
      </c>
      <c r="F4388" s="669"/>
      <c r="G4388" s="38" t="s">
        <v>104</v>
      </c>
      <c r="H4388" s="37">
        <v>1.0149999999999999</v>
      </c>
      <c r="I4388" s="36">
        <v>81.91</v>
      </c>
      <c r="J4388" s="36">
        <v>83.13</v>
      </c>
    </row>
    <row r="4389" spans="1:10" ht="26.1" customHeight="1" x14ac:dyDescent="0.25">
      <c r="A4389" s="39" t="s">
        <v>1247</v>
      </c>
      <c r="B4389" s="40" t="s">
        <v>2166</v>
      </c>
      <c r="C4389" s="39" t="s">
        <v>61</v>
      </c>
      <c r="D4389" s="39" t="s">
        <v>2165</v>
      </c>
      <c r="E4389" s="669" t="s">
        <v>1244</v>
      </c>
      <c r="F4389" s="669"/>
      <c r="G4389" s="38" t="s">
        <v>82</v>
      </c>
      <c r="H4389" s="37">
        <v>8.9999999999999993E-3</v>
      </c>
      <c r="I4389" s="36">
        <v>2.71</v>
      </c>
      <c r="J4389" s="36">
        <v>0.02</v>
      </c>
    </row>
    <row r="4390" spans="1:10" x14ac:dyDescent="0.25">
      <c r="A4390" s="35"/>
      <c r="B4390" s="35"/>
      <c r="C4390" s="35"/>
      <c r="D4390" s="35"/>
      <c r="E4390" s="35" t="s">
        <v>1243</v>
      </c>
      <c r="F4390" s="34">
        <v>2.1817844211308142</v>
      </c>
      <c r="G4390" s="35" t="s">
        <v>1242</v>
      </c>
      <c r="H4390" s="34">
        <v>2.52</v>
      </c>
      <c r="I4390" s="35" t="s">
        <v>1241</v>
      </c>
      <c r="J4390" s="34">
        <v>4.7</v>
      </c>
    </row>
    <row r="4391" spans="1:10" x14ac:dyDescent="0.25">
      <c r="A4391" s="35"/>
      <c r="B4391" s="35"/>
      <c r="C4391" s="35"/>
      <c r="D4391" s="35"/>
      <c r="E4391" s="35" t="s">
        <v>1240</v>
      </c>
      <c r="F4391" s="34">
        <v>17.86</v>
      </c>
      <c r="G4391" s="35"/>
      <c r="H4391" s="674" t="s">
        <v>1239</v>
      </c>
      <c r="I4391" s="674"/>
      <c r="J4391" s="34">
        <v>107.19</v>
      </c>
    </row>
    <row r="4392" spans="1:10" ht="50.1" customHeight="1" thickBot="1" x14ac:dyDescent="0.3">
      <c r="A4392" s="11"/>
      <c r="B4392" s="11"/>
      <c r="C4392" s="11"/>
      <c r="D4392" s="11"/>
      <c r="E4392" s="11"/>
      <c r="F4392" s="11"/>
      <c r="G4392" s="11" t="s">
        <v>3360</v>
      </c>
      <c r="H4392" s="48">
        <v>50</v>
      </c>
      <c r="I4392" s="11" t="s">
        <v>3359</v>
      </c>
      <c r="J4392" s="47">
        <v>5359.5</v>
      </c>
    </row>
    <row r="4393" spans="1:10" ht="1.2" customHeight="1" thickTop="1" x14ac:dyDescent="0.25">
      <c r="A4393" s="33"/>
      <c r="B4393" s="33"/>
      <c r="C4393" s="33"/>
      <c r="D4393" s="33"/>
      <c r="E4393" s="33"/>
      <c r="F4393" s="33"/>
      <c r="G4393" s="33"/>
      <c r="H4393" s="33"/>
      <c r="I4393" s="33"/>
      <c r="J4393" s="33"/>
    </row>
    <row r="4394" spans="1:10" ht="18" customHeight="1" x14ac:dyDescent="0.25">
      <c r="A4394" s="30" t="s">
        <v>210</v>
      </c>
      <c r="B4394" s="28" t="s">
        <v>1237</v>
      </c>
      <c r="C4394" s="30" t="s">
        <v>1236</v>
      </c>
      <c r="D4394" s="30" t="s">
        <v>10</v>
      </c>
      <c r="E4394" s="666" t="s">
        <v>1261</v>
      </c>
      <c r="F4394" s="666"/>
      <c r="G4394" s="29" t="s">
        <v>1235</v>
      </c>
      <c r="H4394" s="28" t="s">
        <v>1234</v>
      </c>
      <c r="I4394" s="28" t="s">
        <v>1233</v>
      </c>
      <c r="J4394" s="28" t="s">
        <v>11</v>
      </c>
    </row>
    <row r="4395" spans="1:10" ht="39" customHeight="1" x14ac:dyDescent="0.25">
      <c r="A4395" s="18" t="s">
        <v>1260</v>
      </c>
      <c r="B4395" s="16" t="s">
        <v>209</v>
      </c>
      <c r="C4395" s="18" t="s">
        <v>61</v>
      </c>
      <c r="D4395" s="18" t="s">
        <v>208</v>
      </c>
      <c r="E4395" s="667" t="s">
        <v>1411</v>
      </c>
      <c r="F4395" s="667"/>
      <c r="G4395" s="17" t="s">
        <v>104</v>
      </c>
      <c r="H4395" s="46">
        <v>1</v>
      </c>
      <c r="I4395" s="15">
        <v>17.63</v>
      </c>
      <c r="J4395" s="15">
        <v>17.63</v>
      </c>
    </row>
    <row r="4396" spans="1:10" ht="26.1" customHeight="1" x14ac:dyDescent="0.25">
      <c r="A4396" s="44" t="s">
        <v>1254</v>
      </c>
      <c r="B4396" s="45" t="s">
        <v>1410</v>
      </c>
      <c r="C4396" s="44" t="s">
        <v>61</v>
      </c>
      <c r="D4396" s="44" t="s">
        <v>1409</v>
      </c>
      <c r="E4396" s="668" t="s">
        <v>1251</v>
      </c>
      <c r="F4396" s="668"/>
      <c r="G4396" s="43" t="s">
        <v>1250</v>
      </c>
      <c r="H4396" s="42">
        <v>0.1721</v>
      </c>
      <c r="I4396" s="41">
        <v>20.98</v>
      </c>
      <c r="J4396" s="41">
        <v>3.61</v>
      </c>
    </row>
    <row r="4397" spans="1:10" ht="24" customHeight="1" x14ac:dyDescent="0.25">
      <c r="A4397" s="44" t="s">
        <v>1254</v>
      </c>
      <c r="B4397" s="45" t="s">
        <v>1408</v>
      </c>
      <c r="C4397" s="44" t="s">
        <v>61</v>
      </c>
      <c r="D4397" s="44" t="s">
        <v>1407</v>
      </c>
      <c r="E4397" s="668" t="s">
        <v>1251</v>
      </c>
      <c r="F4397" s="668"/>
      <c r="G4397" s="43" t="s">
        <v>1250</v>
      </c>
      <c r="H4397" s="42">
        <v>0.1721</v>
      </c>
      <c r="I4397" s="41">
        <v>29.46</v>
      </c>
      <c r="J4397" s="41">
        <v>5.07</v>
      </c>
    </row>
    <row r="4398" spans="1:10" ht="39" customHeight="1" x14ac:dyDescent="0.25">
      <c r="A4398" s="39" t="s">
        <v>1247</v>
      </c>
      <c r="B4398" s="40" t="s">
        <v>2444</v>
      </c>
      <c r="C4398" s="39" t="s">
        <v>61</v>
      </c>
      <c r="D4398" s="39" t="s">
        <v>2443</v>
      </c>
      <c r="E4398" s="669" t="s">
        <v>1244</v>
      </c>
      <c r="F4398" s="669"/>
      <c r="G4398" s="38" t="s">
        <v>104</v>
      </c>
      <c r="H4398" s="37">
        <v>1.1000000000000001</v>
      </c>
      <c r="I4398" s="36">
        <v>8.14</v>
      </c>
      <c r="J4398" s="36">
        <v>8.9499999999999993</v>
      </c>
    </row>
    <row r="4399" spans="1:10" x14ac:dyDescent="0.25">
      <c r="A4399" s="35"/>
      <c r="B4399" s="35"/>
      <c r="C4399" s="35"/>
      <c r="D4399" s="35"/>
      <c r="E4399" s="35" t="s">
        <v>1243</v>
      </c>
      <c r="F4399" s="34">
        <v>3.0637823786092286</v>
      </c>
      <c r="G4399" s="35" t="s">
        <v>1242</v>
      </c>
      <c r="H4399" s="34">
        <v>3.54</v>
      </c>
      <c r="I4399" s="35" t="s">
        <v>1241</v>
      </c>
      <c r="J4399" s="34">
        <v>6.6</v>
      </c>
    </row>
    <row r="4400" spans="1:10" x14ac:dyDescent="0.25">
      <c r="A4400" s="35"/>
      <c r="B4400" s="35"/>
      <c r="C4400" s="35"/>
      <c r="D4400" s="35"/>
      <c r="E4400" s="35" t="s">
        <v>1240</v>
      </c>
      <c r="F4400" s="34">
        <v>3.52</v>
      </c>
      <c r="G4400" s="35"/>
      <c r="H4400" s="674" t="s">
        <v>1239</v>
      </c>
      <c r="I4400" s="674"/>
      <c r="J4400" s="34">
        <v>21.15</v>
      </c>
    </row>
    <row r="4401" spans="1:10" ht="50.1" customHeight="1" thickBot="1" x14ac:dyDescent="0.3">
      <c r="A4401" s="11"/>
      <c r="B4401" s="11"/>
      <c r="C4401" s="11"/>
      <c r="D4401" s="11"/>
      <c r="E4401" s="11"/>
      <c r="F4401" s="11"/>
      <c r="G4401" s="11" t="s">
        <v>3360</v>
      </c>
      <c r="H4401" s="48">
        <v>50</v>
      </c>
      <c r="I4401" s="11" t="s">
        <v>3359</v>
      </c>
      <c r="J4401" s="47">
        <v>1057.5</v>
      </c>
    </row>
    <row r="4402" spans="1:10" ht="1.2" customHeight="1" thickTop="1" x14ac:dyDescent="0.25">
      <c r="A4402" s="33"/>
      <c r="B4402" s="33"/>
      <c r="C4402" s="33"/>
      <c r="D4402" s="33"/>
      <c r="E4402" s="33"/>
      <c r="F4402" s="33"/>
      <c r="G4402" s="33"/>
      <c r="H4402" s="33"/>
      <c r="I4402" s="33"/>
      <c r="J4402" s="33"/>
    </row>
    <row r="4403" spans="1:10" ht="18" customHeight="1" x14ac:dyDescent="0.25">
      <c r="A4403" s="30" t="s">
        <v>207</v>
      </c>
      <c r="B4403" s="28" t="s">
        <v>1237</v>
      </c>
      <c r="C4403" s="30" t="s">
        <v>1236</v>
      </c>
      <c r="D4403" s="30" t="s">
        <v>10</v>
      </c>
      <c r="E4403" s="666" t="s">
        <v>1261</v>
      </c>
      <c r="F4403" s="666"/>
      <c r="G4403" s="29" t="s">
        <v>1235</v>
      </c>
      <c r="H4403" s="28" t="s">
        <v>1234</v>
      </c>
      <c r="I4403" s="28" t="s">
        <v>1233</v>
      </c>
      <c r="J4403" s="28" t="s">
        <v>11</v>
      </c>
    </row>
    <row r="4404" spans="1:10" ht="26.1" customHeight="1" x14ac:dyDescent="0.25">
      <c r="A4404" s="18" t="s">
        <v>1260</v>
      </c>
      <c r="B4404" s="16" t="s">
        <v>206</v>
      </c>
      <c r="C4404" s="18" t="s">
        <v>113</v>
      </c>
      <c r="D4404" s="18" t="s">
        <v>205</v>
      </c>
      <c r="E4404" s="667">
        <v>818</v>
      </c>
      <c r="F4404" s="667"/>
      <c r="G4404" s="17" t="s">
        <v>201</v>
      </c>
      <c r="H4404" s="46">
        <v>1</v>
      </c>
      <c r="I4404" s="15">
        <v>427.89</v>
      </c>
      <c r="J4404" s="15">
        <v>427.89</v>
      </c>
    </row>
    <row r="4405" spans="1:10" ht="24" customHeight="1" x14ac:dyDescent="0.25">
      <c r="A4405" s="39" t="s">
        <v>1247</v>
      </c>
      <c r="B4405" s="40" t="s">
        <v>2359</v>
      </c>
      <c r="C4405" s="39" t="s">
        <v>113</v>
      </c>
      <c r="D4405" s="39" t="s">
        <v>2358</v>
      </c>
      <c r="E4405" s="669" t="s">
        <v>1244</v>
      </c>
      <c r="F4405" s="669"/>
      <c r="G4405" s="38" t="s">
        <v>86</v>
      </c>
      <c r="H4405" s="37">
        <v>2.2700000000000001E-2</v>
      </c>
      <c r="I4405" s="36">
        <v>119.56</v>
      </c>
      <c r="J4405" s="36">
        <v>2.71</v>
      </c>
    </row>
    <row r="4406" spans="1:10" ht="24" customHeight="1" x14ac:dyDescent="0.25">
      <c r="A4406" s="39" t="s">
        <v>1247</v>
      </c>
      <c r="B4406" s="40" t="s">
        <v>2349</v>
      </c>
      <c r="C4406" s="39" t="s">
        <v>113</v>
      </c>
      <c r="D4406" s="39" t="s">
        <v>2348</v>
      </c>
      <c r="E4406" s="669" t="s">
        <v>1244</v>
      </c>
      <c r="F4406" s="669"/>
      <c r="G4406" s="38" t="s">
        <v>86</v>
      </c>
      <c r="H4406" s="37">
        <v>2.2700000000000001E-2</v>
      </c>
      <c r="I4406" s="36">
        <v>125.01</v>
      </c>
      <c r="J4406" s="36">
        <v>2.83</v>
      </c>
    </row>
    <row r="4407" spans="1:10" ht="24" customHeight="1" x14ac:dyDescent="0.25">
      <c r="A4407" s="39" t="s">
        <v>1247</v>
      </c>
      <c r="B4407" s="40" t="s">
        <v>2383</v>
      </c>
      <c r="C4407" s="39" t="s">
        <v>113</v>
      </c>
      <c r="D4407" s="39" t="s">
        <v>2382</v>
      </c>
      <c r="E4407" s="669" t="s">
        <v>1244</v>
      </c>
      <c r="F4407" s="669"/>
      <c r="G4407" s="38" t="s">
        <v>86</v>
      </c>
      <c r="H4407" s="37">
        <v>0.13730000000000001</v>
      </c>
      <c r="I4407" s="36">
        <v>144.9</v>
      </c>
      <c r="J4407" s="36">
        <v>19.89</v>
      </c>
    </row>
    <row r="4408" spans="1:10" ht="24" customHeight="1" x14ac:dyDescent="0.25">
      <c r="A4408" s="39" t="s">
        <v>1247</v>
      </c>
      <c r="B4408" s="40" t="s">
        <v>2357</v>
      </c>
      <c r="C4408" s="39" t="s">
        <v>113</v>
      </c>
      <c r="D4408" s="39" t="s">
        <v>2356</v>
      </c>
      <c r="E4408" s="669" t="s">
        <v>1244</v>
      </c>
      <c r="F4408" s="669"/>
      <c r="G4408" s="38" t="s">
        <v>944</v>
      </c>
      <c r="H4408" s="37">
        <v>34.553800000000003</v>
      </c>
      <c r="I4408" s="36">
        <v>0.54</v>
      </c>
      <c r="J4408" s="36">
        <v>18.649999999999999</v>
      </c>
    </row>
    <row r="4409" spans="1:10" ht="39" customHeight="1" x14ac:dyDescent="0.25">
      <c r="A4409" s="39" t="s">
        <v>1247</v>
      </c>
      <c r="B4409" s="40" t="s">
        <v>2710</v>
      </c>
      <c r="C4409" s="39" t="s">
        <v>113</v>
      </c>
      <c r="D4409" s="39" t="s">
        <v>2709</v>
      </c>
      <c r="E4409" s="669" t="s">
        <v>1244</v>
      </c>
      <c r="F4409" s="669"/>
      <c r="G4409" s="38" t="s">
        <v>944</v>
      </c>
      <c r="H4409" s="37">
        <v>0.86380000000000001</v>
      </c>
      <c r="I4409" s="36">
        <v>6.2</v>
      </c>
      <c r="J4409" s="36">
        <v>5.35</v>
      </c>
    </row>
    <row r="4410" spans="1:10" ht="24" customHeight="1" x14ac:dyDescent="0.25">
      <c r="A4410" s="39" t="s">
        <v>1247</v>
      </c>
      <c r="B4410" s="40" t="s">
        <v>2663</v>
      </c>
      <c r="C4410" s="39" t="s">
        <v>113</v>
      </c>
      <c r="D4410" s="39" t="s">
        <v>2662</v>
      </c>
      <c r="E4410" s="669" t="s">
        <v>1244</v>
      </c>
      <c r="F4410" s="669"/>
      <c r="G4410" s="38" t="s">
        <v>944</v>
      </c>
      <c r="H4410" s="37">
        <v>20.551400000000001</v>
      </c>
      <c r="I4410" s="36">
        <v>0.82</v>
      </c>
      <c r="J4410" s="36">
        <v>16.850000000000001</v>
      </c>
    </row>
    <row r="4411" spans="1:10" ht="24" customHeight="1" x14ac:dyDescent="0.25">
      <c r="A4411" s="39" t="s">
        <v>1247</v>
      </c>
      <c r="B4411" s="40" t="s">
        <v>2661</v>
      </c>
      <c r="C4411" s="39" t="s">
        <v>113</v>
      </c>
      <c r="D4411" s="39" t="s">
        <v>2660</v>
      </c>
      <c r="E4411" s="669" t="s">
        <v>1244</v>
      </c>
      <c r="F4411" s="669"/>
      <c r="G4411" s="38" t="s">
        <v>77</v>
      </c>
      <c r="H4411" s="37">
        <v>201.6</v>
      </c>
      <c r="I4411" s="36">
        <v>0.43</v>
      </c>
      <c r="J4411" s="36">
        <v>86.68</v>
      </c>
    </row>
    <row r="4412" spans="1:10" ht="24" customHeight="1" x14ac:dyDescent="0.25">
      <c r="A4412" s="39" t="s">
        <v>1247</v>
      </c>
      <c r="B4412" s="40" t="s">
        <v>2341</v>
      </c>
      <c r="C4412" s="39" t="s">
        <v>113</v>
      </c>
      <c r="D4412" s="39" t="s">
        <v>2340</v>
      </c>
      <c r="E4412" s="669" t="s">
        <v>1307</v>
      </c>
      <c r="F4412" s="669"/>
      <c r="G4412" s="38" t="s">
        <v>1250</v>
      </c>
      <c r="H4412" s="37">
        <v>0.13880000000000001</v>
      </c>
      <c r="I4412" s="36">
        <v>16.52</v>
      </c>
      <c r="J4412" s="36">
        <v>2.29</v>
      </c>
    </row>
    <row r="4413" spans="1:10" ht="24" customHeight="1" x14ac:dyDescent="0.25">
      <c r="A4413" s="39" t="s">
        <v>1247</v>
      </c>
      <c r="B4413" s="40" t="s">
        <v>2339</v>
      </c>
      <c r="C4413" s="39" t="s">
        <v>113</v>
      </c>
      <c r="D4413" s="39" t="s">
        <v>2338</v>
      </c>
      <c r="E4413" s="669" t="s">
        <v>1307</v>
      </c>
      <c r="F4413" s="669"/>
      <c r="G4413" s="38" t="s">
        <v>1250</v>
      </c>
      <c r="H4413" s="37">
        <v>6.1721000000000004</v>
      </c>
      <c r="I4413" s="36">
        <v>22.23</v>
      </c>
      <c r="J4413" s="36">
        <v>137.19999999999999</v>
      </c>
    </row>
    <row r="4414" spans="1:10" ht="24" customHeight="1" x14ac:dyDescent="0.25">
      <c r="A4414" s="39" t="s">
        <v>1247</v>
      </c>
      <c r="B4414" s="40" t="s">
        <v>2337</v>
      </c>
      <c r="C4414" s="39" t="s">
        <v>113</v>
      </c>
      <c r="D4414" s="39" t="s">
        <v>2336</v>
      </c>
      <c r="E4414" s="669" t="s">
        <v>1307</v>
      </c>
      <c r="F4414" s="669"/>
      <c r="G4414" s="38" t="s">
        <v>1250</v>
      </c>
      <c r="H4414" s="37">
        <v>9.7096</v>
      </c>
      <c r="I4414" s="36">
        <v>13.95</v>
      </c>
      <c r="J4414" s="36">
        <v>135.44</v>
      </c>
    </row>
    <row r="4415" spans="1:10" x14ac:dyDescent="0.25">
      <c r="A4415" s="35"/>
      <c r="B4415" s="35"/>
      <c r="C4415" s="35"/>
      <c r="D4415" s="35"/>
      <c r="E4415" s="35" t="s">
        <v>1243</v>
      </c>
      <c r="F4415" s="34">
        <v>127.6251044</v>
      </c>
      <c r="G4415" s="35" t="s">
        <v>1242</v>
      </c>
      <c r="H4415" s="34">
        <v>147.30000000000001</v>
      </c>
      <c r="I4415" s="35" t="s">
        <v>1241</v>
      </c>
      <c r="J4415" s="34">
        <v>274.93</v>
      </c>
    </row>
    <row r="4416" spans="1:10" x14ac:dyDescent="0.25">
      <c r="A4416" s="35"/>
      <c r="B4416" s="35"/>
      <c r="C4416" s="35"/>
      <c r="D4416" s="35"/>
      <c r="E4416" s="35" t="s">
        <v>1240</v>
      </c>
      <c r="F4416" s="34">
        <v>85.57</v>
      </c>
      <c r="G4416" s="35"/>
      <c r="H4416" s="674" t="s">
        <v>1239</v>
      </c>
      <c r="I4416" s="674"/>
      <c r="J4416" s="34">
        <v>513.46</v>
      </c>
    </row>
    <row r="4417" spans="1:10" ht="50.1" customHeight="1" thickBot="1" x14ac:dyDescent="0.3">
      <c r="A4417" s="11"/>
      <c r="B4417" s="11"/>
      <c r="C4417" s="11"/>
      <c r="D4417" s="11"/>
      <c r="E4417" s="11"/>
      <c r="F4417" s="11"/>
      <c r="G4417" s="11" t="s">
        <v>3360</v>
      </c>
      <c r="H4417" s="48">
        <v>3</v>
      </c>
      <c r="I4417" s="11" t="s">
        <v>3359</v>
      </c>
      <c r="J4417" s="47">
        <v>1540.38</v>
      </c>
    </row>
    <row r="4418" spans="1:10" ht="1.2" customHeight="1" thickTop="1" x14ac:dyDescent="0.25">
      <c r="A4418" s="33"/>
      <c r="B4418" s="33"/>
      <c r="C4418" s="33"/>
      <c r="D4418" s="33"/>
      <c r="E4418" s="33"/>
      <c r="F4418" s="33"/>
      <c r="G4418" s="33"/>
      <c r="H4418" s="33"/>
      <c r="I4418" s="33"/>
      <c r="J4418" s="33"/>
    </row>
    <row r="4419" spans="1:10" ht="18" customHeight="1" x14ac:dyDescent="0.25">
      <c r="A4419" s="30" t="s">
        <v>204</v>
      </c>
      <c r="B4419" s="28" t="s">
        <v>1237</v>
      </c>
      <c r="C4419" s="30" t="s">
        <v>1236</v>
      </c>
      <c r="D4419" s="30" t="s">
        <v>10</v>
      </c>
      <c r="E4419" s="666" t="s">
        <v>1261</v>
      </c>
      <c r="F4419" s="666"/>
      <c r="G4419" s="29" t="s">
        <v>1235</v>
      </c>
      <c r="H4419" s="28" t="s">
        <v>1234</v>
      </c>
      <c r="I4419" s="28" t="s">
        <v>1233</v>
      </c>
      <c r="J4419" s="28" t="s">
        <v>11</v>
      </c>
    </row>
    <row r="4420" spans="1:10" ht="26.1" customHeight="1" x14ac:dyDescent="0.25">
      <c r="A4420" s="18" t="s">
        <v>1260</v>
      </c>
      <c r="B4420" s="16" t="s">
        <v>203</v>
      </c>
      <c r="C4420" s="18" t="s">
        <v>113</v>
      </c>
      <c r="D4420" s="18" t="s">
        <v>202</v>
      </c>
      <c r="E4420" s="667">
        <v>818</v>
      </c>
      <c r="F4420" s="667"/>
      <c r="G4420" s="17" t="s">
        <v>201</v>
      </c>
      <c r="H4420" s="46">
        <v>1</v>
      </c>
      <c r="I4420" s="15">
        <v>64.48</v>
      </c>
      <c r="J4420" s="15">
        <v>64.48</v>
      </c>
    </row>
    <row r="4421" spans="1:10" ht="24" customHeight="1" x14ac:dyDescent="0.25">
      <c r="A4421" s="39" t="s">
        <v>1247</v>
      </c>
      <c r="B4421" s="40" t="s">
        <v>2654</v>
      </c>
      <c r="C4421" s="39" t="s">
        <v>113</v>
      </c>
      <c r="D4421" s="39" t="s">
        <v>2653</v>
      </c>
      <c r="E4421" s="669" t="s">
        <v>1244</v>
      </c>
      <c r="F4421" s="669"/>
      <c r="G4421" s="38" t="s">
        <v>944</v>
      </c>
      <c r="H4421" s="37">
        <v>3.1684000000000001</v>
      </c>
      <c r="I4421" s="36">
        <v>7.68</v>
      </c>
      <c r="J4421" s="36">
        <v>24.33</v>
      </c>
    </row>
    <row r="4422" spans="1:10" ht="24" customHeight="1" x14ac:dyDescent="0.25">
      <c r="A4422" s="39" t="s">
        <v>1247</v>
      </c>
      <c r="B4422" s="40" t="s">
        <v>2359</v>
      </c>
      <c r="C4422" s="39" t="s">
        <v>113</v>
      </c>
      <c r="D4422" s="39" t="s">
        <v>2358</v>
      </c>
      <c r="E4422" s="669" t="s">
        <v>1244</v>
      </c>
      <c r="F4422" s="669"/>
      <c r="G4422" s="38" t="s">
        <v>86</v>
      </c>
      <c r="H4422" s="37">
        <v>2.5399999999999999E-2</v>
      </c>
      <c r="I4422" s="36">
        <v>119.56</v>
      </c>
      <c r="J4422" s="36">
        <v>3.03</v>
      </c>
    </row>
    <row r="4423" spans="1:10" ht="24" customHeight="1" x14ac:dyDescent="0.25">
      <c r="A4423" s="39" t="s">
        <v>1247</v>
      </c>
      <c r="B4423" s="40" t="s">
        <v>2357</v>
      </c>
      <c r="C4423" s="39" t="s">
        <v>113</v>
      </c>
      <c r="D4423" s="39" t="s">
        <v>2356</v>
      </c>
      <c r="E4423" s="669" t="s">
        <v>1244</v>
      </c>
      <c r="F4423" s="669"/>
      <c r="G4423" s="38" t="s">
        <v>944</v>
      </c>
      <c r="H4423" s="37">
        <v>12.96</v>
      </c>
      <c r="I4423" s="36">
        <v>0.54</v>
      </c>
      <c r="J4423" s="36">
        <v>6.99</v>
      </c>
    </row>
    <row r="4424" spans="1:10" ht="26.1" customHeight="1" x14ac:dyDescent="0.25">
      <c r="A4424" s="39" t="s">
        <v>1247</v>
      </c>
      <c r="B4424" s="40" t="s">
        <v>2652</v>
      </c>
      <c r="C4424" s="39" t="s">
        <v>113</v>
      </c>
      <c r="D4424" s="39" t="s">
        <v>2651</v>
      </c>
      <c r="E4424" s="669" t="s">
        <v>1244</v>
      </c>
      <c r="F4424" s="669"/>
      <c r="G4424" s="38" t="s">
        <v>73</v>
      </c>
      <c r="H4424" s="37">
        <v>0.1739</v>
      </c>
      <c r="I4424" s="36">
        <v>27.47</v>
      </c>
      <c r="J4424" s="36">
        <v>4.7699999999999996</v>
      </c>
    </row>
    <row r="4425" spans="1:10" ht="24" customHeight="1" x14ac:dyDescent="0.25">
      <c r="A4425" s="39" t="s">
        <v>1247</v>
      </c>
      <c r="B4425" s="40" t="s">
        <v>2650</v>
      </c>
      <c r="C4425" s="39" t="s">
        <v>113</v>
      </c>
      <c r="D4425" s="39" t="s">
        <v>2649</v>
      </c>
      <c r="E4425" s="669" t="s">
        <v>1244</v>
      </c>
      <c r="F4425" s="669"/>
      <c r="G4425" s="38" t="s">
        <v>944</v>
      </c>
      <c r="H4425" s="37">
        <v>0.01</v>
      </c>
      <c r="I4425" s="36">
        <v>18.670000000000002</v>
      </c>
      <c r="J4425" s="36">
        <v>0.18</v>
      </c>
    </row>
    <row r="4426" spans="1:10" ht="24" customHeight="1" x14ac:dyDescent="0.25">
      <c r="A4426" s="39" t="s">
        <v>1247</v>
      </c>
      <c r="B4426" s="40" t="s">
        <v>2708</v>
      </c>
      <c r="C4426" s="39" t="s">
        <v>113</v>
      </c>
      <c r="D4426" s="39" t="s">
        <v>2707</v>
      </c>
      <c r="E4426" s="669" t="s">
        <v>1244</v>
      </c>
      <c r="F4426" s="669"/>
      <c r="G4426" s="38" t="s">
        <v>944</v>
      </c>
      <c r="H4426" s="37">
        <v>0.26369999999999999</v>
      </c>
      <c r="I4426" s="36">
        <v>5.63</v>
      </c>
      <c r="J4426" s="36">
        <v>1.48</v>
      </c>
    </row>
    <row r="4427" spans="1:10" ht="24" customHeight="1" x14ac:dyDescent="0.25">
      <c r="A4427" s="39" t="s">
        <v>1247</v>
      </c>
      <c r="B4427" s="40" t="s">
        <v>2349</v>
      </c>
      <c r="C4427" s="39" t="s">
        <v>113</v>
      </c>
      <c r="D4427" s="39" t="s">
        <v>2348</v>
      </c>
      <c r="E4427" s="669" t="s">
        <v>1244</v>
      </c>
      <c r="F4427" s="669"/>
      <c r="G4427" s="38" t="s">
        <v>86</v>
      </c>
      <c r="H4427" s="37">
        <v>8.5000000000000006E-3</v>
      </c>
      <c r="I4427" s="36">
        <v>125.01</v>
      </c>
      <c r="J4427" s="36">
        <v>1.06</v>
      </c>
    </row>
    <row r="4428" spans="1:10" ht="24" customHeight="1" x14ac:dyDescent="0.25">
      <c r="A4428" s="39" t="s">
        <v>1247</v>
      </c>
      <c r="B4428" s="40" t="s">
        <v>2648</v>
      </c>
      <c r="C4428" s="39" t="s">
        <v>113</v>
      </c>
      <c r="D4428" s="39" t="s">
        <v>2647</v>
      </c>
      <c r="E4428" s="669" t="s">
        <v>1244</v>
      </c>
      <c r="F4428" s="669"/>
      <c r="G4428" s="38" t="s">
        <v>944</v>
      </c>
      <c r="H4428" s="37">
        <v>6.2399999999999997E-2</v>
      </c>
      <c r="I4428" s="36">
        <v>12.9</v>
      </c>
      <c r="J4428" s="36">
        <v>0.8</v>
      </c>
    </row>
    <row r="4429" spans="1:10" ht="24" customHeight="1" x14ac:dyDescent="0.25">
      <c r="A4429" s="39" t="s">
        <v>1247</v>
      </c>
      <c r="B4429" s="40" t="s">
        <v>2345</v>
      </c>
      <c r="C4429" s="39" t="s">
        <v>113</v>
      </c>
      <c r="D4429" s="39" t="s">
        <v>2344</v>
      </c>
      <c r="E4429" s="669" t="s">
        <v>1244</v>
      </c>
      <c r="F4429" s="669"/>
      <c r="G4429" s="38" t="s">
        <v>86</v>
      </c>
      <c r="H4429" s="37">
        <v>3.2800000000000003E-2</v>
      </c>
      <c r="I4429" s="36">
        <v>128.38</v>
      </c>
      <c r="J4429" s="36">
        <v>4.21</v>
      </c>
    </row>
    <row r="4430" spans="1:10" ht="24" customHeight="1" x14ac:dyDescent="0.25">
      <c r="A4430" s="39" t="s">
        <v>1247</v>
      </c>
      <c r="B4430" s="40" t="s">
        <v>2646</v>
      </c>
      <c r="C4430" s="39" t="s">
        <v>113</v>
      </c>
      <c r="D4430" s="39" t="s">
        <v>2645</v>
      </c>
      <c r="E4430" s="669" t="s">
        <v>1244</v>
      </c>
      <c r="F4430" s="669"/>
      <c r="G4430" s="38" t="s">
        <v>111</v>
      </c>
      <c r="H4430" s="37">
        <v>0.20519999999999999</v>
      </c>
      <c r="I4430" s="36">
        <v>10.66</v>
      </c>
      <c r="J4430" s="36">
        <v>2.1800000000000002</v>
      </c>
    </row>
    <row r="4431" spans="1:10" ht="24" customHeight="1" x14ac:dyDescent="0.25">
      <c r="A4431" s="39" t="s">
        <v>1247</v>
      </c>
      <c r="B4431" s="40" t="s">
        <v>2644</v>
      </c>
      <c r="C4431" s="39" t="s">
        <v>113</v>
      </c>
      <c r="D4431" s="39" t="s">
        <v>2643</v>
      </c>
      <c r="E4431" s="669" t="s">
        <v>1307</v>
      </c>
      <c r="F4431" s="669"/>
      <c r="G4431" s="38" t="s">
        <v>1250</v>
      </c>
      <c r="H4431" s="37">
        <v>0.2208</v>
      </c>
      <c r="I4431" s="36">
        <v>22.23</v>
      </c>
      <c r="J4431" s="36">
        <v>4.9000000000000004</v>
      </c>
    </row>
    <row r="4432" spans="1:10" ht="24" customHeight="1" x14ac:dyDescent="0.25">
      <c r="A4432" s="39" t="s">
        <v>1247</v>
      </c>
      <c r="B4432" s="40" t="s">
        <v>2341</v>
      </c>
      <c r="C4432" s="39" t="s">
        <v>113</v>
      </c>
      <c r="D4432" s="39" t="s">
        <v>2340</v>
      </c>
      <c r="E4432" s="669" t="s">
        <v>1307</v>
      </c>
      <c r="F4432" s="669"/>
      <c r="G4432" s="38" t="s">
        <v>1250</v>
      </c>
      <c r="H4432" s="37">
        <v>2.6100000000000002E-2</v>
      </c>
      <c r="I4432" s="36">
        <v>16.52</v>
      </c>
      <c r="J4432" s="36">
        <v>0.43</v>
      </c>
    </row>
    <row r="4433" spans="1:10" ht="24" customHeight="1" x14ac:dyDescent="0.25">
      <c r="A4433" s="39" t="s">
        <v>1247</v>
      </c>
      <c r="B4433" s="40" t="s">
        <v>2642</v>
      </c>
      <c r="C4433" s="39" t="s">
        <v>113</v>
      </c>
      <c r="D4433" s="39" t="s">
        <v>2641</v>
      </c>
      <c r="E4433" s="669" t="s">
        <v>1307</v>
      </c>
      <c r="F4433" s="669"/>
      <c r="G4433" s="38" t="s">
        <v>1250</v>
      </c>
      <c r="H4433" s="37">
        <v>5.3800000000000001E-2</v>
      </c>
      <c r="I4433" s="36">
        <v>22.23</v>
      </c>
      <c r="J4433" s="36">
        <v>1.19</v>
      </c>
    </row>
    <row r="4434" spans="1:10" ht="24" customHeight="1" x14ac:dyDescent="0.25">
      <c r="A4434" s="39" t="s">
        <v>1247</v>
      </c>
      <c r="B4434" s="40" t="s">
        <v>2638</v>
      </c>
      <c r="C4434" s="39" t="s">
        <v>113</v>
      </c>
      <c r="D4434" s="39" t="s">
        <v>2637</v>
      </c>
      <c r="E4434" s="669" t="s">
        <v>1307</v>
      </c>
      <c r="F4434" s="669"/>
      <c r="G4434" s="38" t="s">
        <v>1250</v>
      </c>
      <c r="H4434" s="37">
        <v>2.6100000000000002E-2</v>
      </c>
      <c r="I4434" s="36">
        <v>22.23</v>
      </c>
      <c r="J4434" s="36">
        <v>0.57999999999999996</v>
      </c>
    </row>
    <row r="4435" spans="1:10" ht="24" customHeight="1" x14ac:dyDescent="0.25">
      <c r="A4435" s="39" t="s">
        <v>1247</v>
      </c>
      <c r="B4435" s="40" t="s">
        <v>2452</v>
      </c>
      <c r="C4435" s="39" t="s">
        <v>113</v>
      </c>
      <c r="D4435" s="39" t="s">
        <v>2451</v>
      </c>
      <c r="E4435" s="669" t="s">
        <v>1307</v>
      </c>
      <c r="F4435" s="669"/>
      <c r="G4435" s="38" t="s">
        <v>1250</v>
      </c>
      <c r="H4435" s="37">
        <v>0.27700000000000002</v>
      </c>
      <c r="I4435" s="36">
        <v>15.73</v>
      </c>
      <c r="J4435" s="36">
        <v>4.3499999999999996</v>
      </c>
    </row>
    <row r="4436" spans="1:10" ht="24" customHeight="1" x14ac:dyDescent="0.25">
      <c r="A4436" s="39" t="s">
        <v>1247</v>
      </c>
      <c r="B4436" s="40" t="s">
        <v>2337</v>
      </c>
      <c r="C4436" s="39" t="s">
        <v>113</v>
      </c>
      <c r="D4436" s="39" t="s">
        <v>2336</v>
      </c>
      <c r="E4436" s="669" t="s">
        <v>1307</v>
      </c>
      <c r="F4436" s="669"/>
      <c r="G4436" s="38" t="s">
        <v>1250</v>
      </c>
      <c r="H4436" s="37">
        <v>0.28720000000000001</v>
      </c>
      <c r="I4436" s="36">
        <v>13.95</v>
      </c>
      <c r="J4436" s="36">
        <v>4</v>
      </c>
    </row>
    <row r="4437" spans="1:10" x14ac:dyDescent="0.25">
      <c r="A4437" s="35"/>
      <c r="B4437" s="35"/>
      <c r="C4437" s="35"/>
      <c r="D4437" s="35"/>
      <c r="E4437" s="35" t="s">
        <v>1243</v>
      </c>
      <c r="F4437" s="34">
        <v>7.1720360000000003</v>
      </c>
      <c r="G4437" s="35" t="s">
        <v>1242</v>
      </c>
      <c r="H4437" s="34">
        <v>8.2799999999999994</v>
      </c>
      <c r="I4437" s="35" t="s">
        <v>1241</v>
      </c>
      <c r="J4437" s="34">
        <v>15.45</v>
      </c>
    </row>
    <row r="4438" spans="1:10" x14ac:dyDescent="0.25">
      <c r="A4438" s="35"/>
      <c r="B4438" s="35"/>
      <c r="C4438" s="35"/>
      <c r="D4438" s="35"/>
      <c r="E4438" s="35" t="s">
        <v>1240</v>
      </c>
      <c r="F4438" s="34">
        <v>12.89</v>
      </c>
      <c r="G4438" s="35"/>
      <c r="H4438" s="674" t="s">
        <v>1239</v>
      </c>
      <c r="I4438" s="674"/>
      <c r="J4438" s="34">
        <v>77.37</v>
      </c>
    </row>
    <row r="4439" spans="1:10" ht="50.1" customHeight="1" thickBot="1" x14ac:dyDescent="0.3">
      <c r="A4439" s="11"/>
      <c r="B4439" s="11"/>
      <c r="C4439" s="11"/>
      <c r="D4439" s="11"/>
      <c r="E4439" s="11"/>
      <c r="F4439" s="11"/>
      <c r="G4439" s="11" t="s">
        <v>3360</v>
      </c>
      <c r="H4439" s="48">
        <v>3</v>
      </c>
      <c r="I4439" s="11" t="s">
        <v>3359</v>
      </c>
      <c r="J4439" s="47">
        <v>232.11</v>
      </c>
    </row>
    <row r="4440" spans="1:10" ht="1.2" customHeight="1" thickTop="1" x14ac:dyDescent="0.25">
      <c r="A4440" s="33"/>
      <c r="B4440" s="33"/>
      <c r="C4440" s="33"/>
      <c r="D4440" s="33"/>
      <c r="E4440" s="33"/>
      <c r="F4440" s="33"/>
      <c r="G4440" s="33"/>
      <c r="H4440" s="33"/>
      <c r="I4440" s="33"/>
      <c r="J4440" s="33"/>
    </row>
    <row r="4441" spans="1:10" ht="18" customHeight="1" x14ac:dyDescent="0.25">
      <c r="A4441" s="30" t="s">
        <v>200</v>
      </c>
      <c r="B4441" s="28" t="s">
        <v>1237</v>
      </c>
      <c r="C4441" s="30" t="s">
        <v>1236</v>
      </c>
      <c r="D4441" s="30" t="s">
        <v>10</v>
      </c>
      <c r="E4441" s="666" t="s">
        <v>1261</v>
      </c>
      <c r="F4441" s="666"/>
      <c r="G4441" s="29" t="s">
        <v>1235</v>
      </c>
      <c r="H4441" s="28" t="s">
        <v>1234</v>
      </c>
      <c r="I4441" s="28" t="s">
        <v>1233</v>
      </c>
      <c r="J4441" s="28" t="s">
        <v>11</v>
      </c>
    </row>
    <row r="4442" spans="1:10" ht="65.099999999999994" customHeight="1" x14ac:dyDescent="0.25">
      <c r="A4442" s="18" t="s">
        <v>1260</v>
      </c>
      <c r="B4442" s="16" t="s">
        <v>199</v>
      </c>
      <c r="C4442" s="18" t="s">
        <v>101</v>
      </c>
      <c r="D4442" s="18" t="s">
        <v>198</v>
      </c>
      <c r="E4442" s="667" t="s">
        <v>2442</v>
      </c>
      <c r="F4442" s="667"/>
      <c r="G4442" s="17" t="s">
        <v>77</v>
      </c>
      <c r="H4442" s="46">
        <v>1</v>
      </c>
      <c r="I4442" s="15">
        <v>251370.73</v>
      </c>
      <c r="J4442" s="15">
        <v>251370.73</v>
      </c>
    </row>
    <row r="4443" spans="1:10" ht="65.099999999999994" customHeight="1" x14ac:dyDescent="0.25">
      <c r="A4443" s="39" t="s">
        <v>1247</v>
      </c>
      <c r="B4443" s="40" t="s">
        <v>2441</v>
      </c>
      <c r="C4443" s="39" t="s">
        <v>101</v>
      </c>
      <c r="D4443" s="39" t="s">
        <v>2440</v>
      </c>
      <c r="E4443" s="669" t="s">
        <v>2439</v>
      </c>
      <c r="F4443" s="669"/>
      <c r="G4443" s="38" t="s">
        <v>77</v>
      </c>
      <c r="H4443" s="37">
        <v>1</v>
      </c>
      <c r="I4443" s="36">
        <v>251370.73</v>
      </c>
      <c r="J4443" s="36">
        <v>251370.73</v>
      </c>
    </row>
    <row r="4444" spans="1:10" x14ac:dyDescent="0.25">
      <c r="A4444" s="35"/>
      <c r="B4444" s="35"/>
      <c r="C4444" s="35"/>
      <c r="D4444" s="35"/>
      <c r="E4444" s="35" t="s">
        <v>1243</v>
      </c>
      <c r="F4444" s="34">
        <v>0</v>
      </c>
      <c r="G4444" s="35" t="s">
        <v>1242</v>
      </c>
      <c r="H4444" s="34">
        <v>0</v>
      </c>
      <c r="I4444" s="35" t="s">
        <v>1241</v>
      </c>
      <c r="J4444" s="34">
        <v>0</v>
      </c>
    </row>
    <row r="4445" spans="1:10" x14ac:dyDescent="0.25">
      <c r="A4445" s="35"/>
      <c r="B4445" s="35"/>
      <c r="C4445" s="35"/>
      <c r="D4445" s="35"/>
      <c r="E4445" s="35" t="s">
        <v>1240</v>
      </c>
      <c r="F4445" s="34">
        <v>50274.14</v>
      </c>
      <c r="G4445" s="35"/>
      <c r="H4445" s="674" t="s">
        <v>1239</v>
      </c>
      <c r="I4445" s="674"/>
      <c r="J4445" s="34">
        <v>301644.87</v>
      </c>
    </row>
    <row r="4446" spans="1:10" ht="50.1" customHeight="1" thickBot="1" x14ac:dyDescent="0.3">
      <c r="A4446" s="11"/>
      <c r="B4446" s="11"/>
      <c r="C4446" s="11"/>
      <c r="D4446" s="11"/>
      <c r="E4446" s="11"/>
      <c r="F4446" s="11"/>
      <c r="G4446" s="11" t="s">
        <v>3360</v>
      </c>
      <c r="H4446" s="48">
        <v>1</v>
      </c>
      <c r="I4446" s="11" t="s">
        <v>3359</v>
      </c>
      <c r="J4446" s="47">
        <v>301644.87</v>
      </c>
    </row>
    <row r="4447" spans="1:10" ht="1.2" customHeight="1" thickTop="1" x14ac:dyDescent="0.25">
      <c r="A4447" s="33"/>
      <c r="B4447" s="33"/>
      <c r="C4447" s="33"/>
      <c r="D4447" s="33"/>
      <c r="E4447" s="33"/>
      <c r="F4447" s="33"/>
      <c r="G4447" s="33"/>
      <c r="H4447" s="33"/>
      <c r="I4447" s="33"/>
      <c r="J4447" s="33"/>
    </row>
    <row r="4448" spans="1:10" ht="24" customHeight="1" x14ac:dyDescent="0.25">
      <c r="A4448" s="21" t="s">
        <v>197</v>
      </c>
      <c r="B4448" s="21"/>
      <c r="C4448" s="21"/>
      <c r="D4448" s="21" t="s">
        <v>196</v>
      </c>
      <c r="E4448" s="21"/>
      <c r="F4448" s="665"/>
      <c r="G4448" s="665"/>
      <c r="H4448" s="22"/>
      <c r="I4448" s="21"/>
      <c r="J4448" s="20">
        <v>406041.9</v>
      </c>
    </row>
    <row r="4449" spans="1:10" ht="18" customHeight="1" x14ac:dyDescent="0.25">
      <c r="A4449" s="30" t="s">
        <v>195</v>
      </c>
      <c r="B4449" s="28" t="s">
        <v>1237</v>
      </c>
      <c r="C4449" s="30" t="s">
        <v>1236</v>
      </c>
      <c r="D4449" s="30" t="s">
        <v>10</v>
      </c>
      <c r="E4449" s="666" t="s">
        <v>1261</v>
      </c>
      <c r="F4449" s="666"/>
      <c r="G4449" s="29" t="s">
        <v>1235</v>
      </c>
      <c r="H4449" s="28" t="s">
        <v>1234</v>
      </c>
      <c r="I4449" s="28" t="s">
        <v>1233</v>
      </c>
      <c r="J4449" s="28" t="s">
        <v>11</v>
      </c>
    </row>
    <row r="4450" spans="1:10" ht="26.1" customHeight="1" x14ac:dyDescent="0.25">
      <c r="A4450" s="18" t="s">
        <v>1260</v>
      </c>
      <c r="B4450" s="16" t="s">
        <v>194</v>
      </c>
      <c r="C4450" s="18" t="s">
        <v>187</v>
      </c>
      <c r="D4450" s="18" t="s">
        <v>193</v>
      </c>
      <c r="E4450" s="667">
        <v>43.08</v>
      </c>
      <c r="F4450" s="667"/>
      <c r="G4450" s="17" t="s">
        <v>82</v>
      </c>
      <c r="H4450" s="46">
        <v>1</v>
      </c>
      <c r="I4450" s="15">
        <v>55979.82</v>
      </c>
      <c r="J4450" s="15">
        <v>55979.82</v>
      </c>
    </row>
    <row r="4451" spans="1:10" ht="24" customHeight="1" x14ac:dyDescent="0.25">
      <c r="A4451" s="39" t="s">
        <v>1247</v>
      </c>
      <c r="B4451" s="40" t="s">
        <v>2434</v>
      </c>
      <c r="C4451" s="39" t="s">
        <v>187</v>
      </c>
      <c r="D4451" s="39" t="s">
        <v>2433</v>
      </c>
      <c r="E4451" s="669" t="s">
        <v>1307</v>
      </c>
      <c r="F4451" s="669"/>
      <c r="G4451" s="38" t="s">
        <v>1250</v>
      </c>
      <c r="H4451" s="37">
        <v>8</v>
      </c>
      <c r="I4451" s="36">
        <v>31.24</v>
      </c>
      <c r="J4451" s="36">
        <v>249.92</v>
      </c>
    </row>
    <row r="4452" spans="1:10" ht="24" customHeight="1" x14ac:dyDescent="0.25">
      <c r="A4452" s="39" t="s">
        <v>1247</v>
      </c>
      <c r="B4452" s="40" t="s">
        <v>2432</v>
      </c>
      <c r="C4452" s="39" t="s">
        <v>187</v>
      </c>
      <c r="D4452" s="39" t="s">
        <v>2431</v>
      </c>
      <c r="E4452" s="669" t="s">
        <v>1307</v>
      </c>
      <c r="F4452" s="669"/>
      <c r="G4452" s="38" t="s">
        <v>1250</v>
      </c>
      <c r="H4452" s="37">
        <v>8</v>
      </c>
      <c r="I4452" s="36">
        <v>21.43</v>
      </c>
      <c r="J4452" s="36">
        <v>171.44</v>
      </c>
    </row>
    <row r="4453" spans="1:10" ht="24" customHeight="1" x14ac:dyDescent="0.25">
      <c r="A4453" s="39" t="s">
        <v>1247</v>
      </c>
      <c r="B4453" s="40" t="s">
        <v>2430</v>
      </c>
      <c r="C4453" s="39" t="s">
        <v>187</v>
      </c>
      <c r="D4453" s="39" t="s">
        <v>2429</v>
      </c>
      <c r="E4453" s="669" t="s">
        <v>1307</v>
      </c>
      <c r="F4453" s="669"/>
      <c r="G4453" s="38" t="s">
        <v>1250</v>
      </c>
      <c r="H4453" s="37">
        <v>8</v>
      </c>
      <c r="I4453" s="36">
        <v>68.17</v>
      </c>
      <c r="J4453" s="36">
        <v>545.36</v>
      </c>
    </row>
    <row r="4454" spans="1:10" ht="26.1" customHeight="1" x14ac:dyDescent="0.25">
      <c r="A4454" s="39" t="s">
        <v>1247</v>
      </c>
      <c r="B4454" s="40" t="s">
        <v>2438</v>
      </c>
      <c r="C4454" s="39" t="s">
        <v>187</v>
      </c>
      <c r="D4454" s="39" t="s">
        <v>2437</v>
      </c>
      <c r="E4454" s="669" t="s">
        <v>1244</v>
      </c>
      <c r="F4454" s="669"/>
      <c r="G4454" s="38" t="s">
        <v>82</v>
      </c>
      <c r="H4454" s="37">
        <v>1</v>
      </c>
      <c r="I4454" s="36">
        <v>55013.1</v>
      </c>
      <c r="J4454" s="36">
        <v>55013.1</v>
      </c>
    </row>
    <row r="4455" spans="1:10" x14ac:dyDescent="0.25">
      <c r="A4455" s="35"/>
      <c r="B4455" s="35"/>
      <c r="C4455" s="35"/>
      <c r="D4455" s="35"/>
      <c r="E4455" s="35" t="s">
        <v>1243</v>
      </c>
      <c r="F4455" s="34">
        <v>448.76056080000001</v>
      </c>
      <c r="G4455" s="35" t="s">
        <v>1242</v>
      </c>
      <c r="H4455" s="34">
        <v>517.96</v>
      </c>
      <c r="I4455" s="35" t="s">
        <v>1241</v>
      </c>
      <c r="J4455" s="34">
        <v>966.72</v>
      </c>
    </row>
    <row r="4456" spans="1:10" x14ac:dyDescent="0.25">
      <c r="A4456" s="35"/>
      <c r="B4456" s="35"/>
      <c r="C4456" s="35"/>
      <c r="D4456" s="35"/>
      <c r="E4456" s="35" t="s">
        <v>1240</v>
      </c>
      <c r="F4456" s="34">
        <v>11195.96</v>
      </c>
      <c r="G4456" s="35"/>
      <c r="H4456" s="674" t="s">
        <v>1239</v>
      </c>
      <c r="I4456" s="674"/>
      <c r="J4456" s="34">
        <v>67175.78</v>
      </c>
    </row>
    <row r="4457" spans="1:10" ht="50.1" customHeight="1" thickBot="1" x14ac:dyDescent="0.3">
      <c r="A4457" s="11"/>
      <c r="B4457" s="11"/>
      <c r="C4457" s="11"/>
      <c r="D4457" s="11"/>
      <c r="E4457" s="11"/>
      <c r="F4457" s="11"/>
      <c r="G4457" s="11" t="s">
        <v>3360</v>
      </c>
      <c r="H4457" s="48">
        <v>3</v>
      </c>
      <c r="I4457" s="11" t="s">
        <v>3359</v>
      </c>
      <c r="J4457" s="47">
        <v>201527.34</v>
      </c>
    </row>
    <row r="4458" spans="1:10" ht="1.2" customHeight="1" thickTop="1" x14ac:dyDescent="0.25">
      <c r="A4458" s="33"/>
      <c r="B4458" s="33"/>
      <c r="C4458" s="33"/>
      <c r="D4458" s="33"/>
      <c r="E4458" s="33"/>
      <c r="F4458" s="33"/>
      <c r="G4458" s="33"/>
      <c r="H4458" s="33"/>
      <c r="I4458" s="33"/>
      <c r="J4458" s="33"/>
    </row>
    <row r="4459" spans="1:10" ht="18" customHeight="1" x14ac:dyDescent="0.25">
      <c r="A4459" s="30" t="s">
        <v>192</v>
      </c>
      <c r="B4459" s="28" t="s">
        <v>1237</v>
      </c>
      <c r="C4459" s="30" t="s">
        <v>1236</v>
      </c>
      <c r="D4459" s="30" t="s">
        <v>10</v>
      </c>
      <c r="E4459" s="666" t="s">
        <v>1261</v>
      </c>
      <c r="F4459" s="666"/>
      <c r="G4459" s="29" t="s">
        <v>1235</v>
      </c>
      <c r="H4459" s="28" t="s">
        <v>1234</v>
      </c>
      <c r="I4459" s="28" t="s">
        <v>1233</v>
      </c>
      <c r="J4459" s="28" t="s">
        <v>11</v>
      </c>
    </row>
    <row r="4460" spans="1:10" ht="26.1" customHeight="1" x14ac:dyDescent="0.25">
      <c r="A4460" s="18" t="s">
        <v>1260</v>
      </c>
      <c r="B4460" s="16" t="s">
        <v>191</v>
      </c>
      <c r="C4460" s="18" t="s">
        <v>187</v>
      </c>
      <c r="D4460" s="18" t="s">
        <v>190</v>
      </c>
      <c r="E4460" s="667">
        <v>43.08</v>
      </c>
      <c r="F4460" s="667"/>
      <c r="G4460" s="17" t="s">
        <v>82</v>
      </c>
      <c r="H4460" s="46">
        <v>1</v>
      </c>
      <c r="I4460" s="15">
        <v>5440.37</v>
      </c>
      <c r="J4460" s="15">
        <v>5440.37</v>
      </c>
    </row>
    <row r="4461" spans="1:10" ht="24" customHeight="1" x14ac:dyDescent="0.25">
      <c r="A4461" s="39" t="s">
        <v>1247</v>
      </c>
      <c r="B4461" s="40" t="s">
        <v>2434</v>
      </c>
      <c r="C4461" s="39" t="s">
        <v>187</v>
      </c>
      <c r="D4461" s="39" t="s">
        <v>2433</v>
      </c>
      <c r="E4461" s="669" t="s">
        <v>1307</v>
      </c>
      <c r="F4461" s="669"/>
      <c r="G4461" s="38" t="s">
        <v>1250</v>
      </c>
      <c r="H4461" s="37">
        <v>7</v>
      </c>
      <c r="I4461" s="36">
        <v>31.24</v>
      </c>
      <c r="J4461" s="36">
        <v>218.68</v>
      </c>
    </row>
    <row r="4462" spans="1:10" ht="24" customHeight="1" x14ac:dyDescent="0.25">
      <c r="A4462" s="39" t="s">
        <v>1247</v>
      </c>
      <c r="B4462" s="40" t="s">
        <v>2430</v>
      </c>
      <c r="C4462" s="39" t="s">
        <v>187</v>
      </c>
      <c r="D4462" s="39" t="s">
        <v>2429</v>
      </c>
      <c r="E4462" s="669" t="s">
        <v>1307</v>
      </c>
      <c r="F4462" s="669"/>
      <c r="G4462" s="38" t="s">
        <v>1250</v>
      </c>
      <c r="H4462" s="37">
        <v>7</v>
      </c>
      <c r="I4462" s="36">
        <v>68.17</v>
      </c>
      <c r="J4462" s="36">
        <v>477.19</v>
      </c>
    </row>
    <row r="4463" spans="1:10" ht="24" customHeight="1" x14ac:dyDescent="0.25">
      <c r="A4463" s="39" t="s">
        <v>1247</v>
      </c>
      <c r="B4463" s="40" t="s">
        <v>2432</v>
      </c>
      <c r="C4463" s="39" t="s">
        <v>187</v>
      </c>
      <c r="D4463" s="39" t="s">
        <v>2431</v>
      </c>
      <c r="E4463" s="669" t="s">
        <v>1307</v>
      </c>
      <c r="F4463" s="669"/>
      <c r="G4463" s="38" t="s">
        <v>1250</v>
      </c>
      <c r="H4463" s="37">
        <v>7</v>
      </c>
      <c r="I4463" s="36">
        <v>21.43</v>
      </c>
      <c r="J4463" s="36">
        <v>150.01</v>
      </c>
    </row>
    <row r="4464" spans="1:10" ht="26.1" customHeight="1" x14ac:dyDescent="0.25">
      <c r="A4464" s="39" t="s">
        <v>1247</v>
      </c>
      <c r="B4464" s="40" t="s">
        <v>2436</v>
      </c>
      <c r="C4464" s="39" t="s">
        <v>187</v>
      </c>
      <c r="D4464" s="39" t="s">
        <v>2435</v>
      </c>
      <c r="E4464" s="669" t="s">
        <v>1244</v>
      </c>
      <c r="F4464" s="669"/>
      <c r="G4464" s="38" t="s">
        <v>82</v>
      </c>
      <c r="H4464" s="37">
        <v>1</v>
      </c>
      <c r="I4464" s="36">
        <v>4594.49</v>
      </c>
      <c r="J4464" s="36">
        <v>4594.49</v>
      </c>
    </row>
    <row r="4465" spans="1:10" x14ac:dyDescent="0.25">
      <c r="A4465" s="35"/>
      <c r="B4465" s="35"/>
      <c r="C4465" s="35"/>
      <c r="D4465" s="35"/>
      <c r="E4465" s="35" t="s">
        <v>1243</v>
      </c>
      <c r="F4465" s="34">
        <v>392.66549070000002</v>
      </c>
      <c r="G4465" s="35" t="s">
        <v>1242</v>
      </c>
      <c r="H4465" s="34">
        <v>453.21</v>
      </c>
      <c r="I4465" s="35" t="s">
        <v>1241</v>
      </c>
      <c r="J4465" s="34">
        <v>845.88</v>
      </c>
    </row>
    <row r="4466" spans="1:10" x14ac:dyDescent="0.25">
      <c r="A4466" s="35"/>
      <c r="B4466" s="35"/>
      <c r="C4466" s="35"/>
      <c r="D4466" s="35"/>
      <c r="E4466" s="35" t="s">
        <v>1240</v>
      </c>
      <c r="F4466" s="34">
        <v>1088.07</v>
      </c>
      <c r="G4466" s="35"/>
      <c r="H4466" s="674" t="s">
        <v>1239</v>
      </c>
      <c r="I4466" s="674"/>
      <c r="J4466" s="34">
        <v>6528.44</v>
      </c>
    </row>
    <row r="4467" spans="1:10" ht="50.1" customHeight="1" thickBot="1" x14ac:dyDescent="0.3">
      <c r="A4467" s="11"/>
      <c r="B4467" s="11"/>
      <c r="C4467" s="11"/>
      <c r="D4467" s="11"/>
      <c r="E4467" s="11"/>
      <c r="F4467" s="11"/>
      <c r="G4467" s="11" t="s">
        <v>3360</v>
      </c>
      <c r="H4467" s="48">
        <v>15</v>
      </c>
      <c r="I4467" s="11" t="s">
        <v>3359</v>
      </c>
      <c r="J4467" s="47">
        <v>97926.6</v>
      </c>
    </row>
    <row r="4468" spans="1:10" ht="1.2" customHeight="1" thickTop="1" x14ac:dyDescent="0.25">
      <c r="A4468" s="33"/>
      <c r="B4468" s="33"/>
      <c r="C4468" s="33"/>
      <c r="D4468" s="33"/>
      <c r="E4468" s="33"/>
      <c r="F4468" s="33"/>
      <c r="G4468" s="33"/>
      <c r="H4468" s="33"/>
      <c r="I4468" s="33"/>
      <c r="J4468" s="33"/>
    </row>
    <row r="4469" spans="1:10" ht="18" customHeight="1" x14ac:dyDescent="0.25">
      <c r="A4469" s="30" t="s">
        <v>189</v>
      </c>
      <c r="B4469" s="28" t="s">
        <v>1237</v>
      </c>
      <c r="C4469" s="30" t="s">
        <v>1236</v>
      </c>
      <c r="D4469" s="30" t="s">
        <v>10</v>
      </c>
      <c r="E4469" s="666" t="s">
        <v>1261</v>
      </c>
      <c r="F4469" s="666"/>
      <c r="G4469" s="29" t="s">
        <v>1235</v>
      </c>
      <c r="H4469" s="28" t="s">
        <v>1234</v>
      </c>
      <c r="I4469" s="28" t="s">
        <v>1233</v>
      </c>
      <c r="J4469" s="28" t="s">
        <v>11</v>
      </c>
    </row>
    <row r="4470" spans="1:10" ht="26.1" customHeight="1" x14ac:dyDescent="0.25">
      <c r="A4470" s="18" t="s">
        <v>1260</v>
      </c>
      <c r="B4470" s="16" t="s">
        <v>188</v>
      </c>
      <c r="C4470" s="18" t="s">
        <v>187</v>
      </c>
      <c r="D4470" s="18" t="s">
        <v>186</v>
      </c>
      <c r="E4470" s="667">
        <v>43.08</v>
      </c>
      <c r="F4470" s="667"/>
      <c r="G4470" s="17" t="s">
        <v>82</v>
      </c>
      <c r="H4470" s="46">
        <v>1</v>
      </c>
      <c r="I4470" s="15">
        <v>7023.65</v>
      </c>
      <c r="J4470" s="15">
        <v>7023.65</v>
      </c>
    </row>
    <row r="4471" spans="1:10" ht="24" customHeight="1" x14ac:dyDescent="0.25">
      <c r="A4471" s="39" t="s">
        <v>1247</v>
      </c>
      <c r="B4471" s="40" t="s">
        <v>2434</v>
      </c>
      <c r="C4471" s="39" t="s">
        <v>187</v>
      </c>
      <c r="D4471" s="39" t="s">
        <v>2433</v>
      </c>
      <c r="E4471" s="669" t="s">
        <v>1307</v>
      </c>
      <c r="F4471" s="669"/>
      <c r="G4471" s="38" t="s">
        <v>1250</v>
      </c>
      <c r="H4471" s="37">
        <v>7</v>
      </c>
      <c r="I4471" s="36">
        <v>31.24</v>
      </c>
      <c r="J4471" s="36">
        <v>218.68</v>
      </c>
    </row>
    <row r="4472" spans="1:10" ht="24" customHeight="1" x14ac:dyDescent="0.25">
      <c r="A4472" s="39" t="s">
        <v>1247</v>
      </c>
      <c r="B4472" s="40" t="s">
        <v>2432</v>
      </c>
      <c r="C4472" s="39" t="s">
        <v>187</v>
      </c>
      <c r="D4472" s="39" t="s">
        <v>2431</v>
      </c>
      <c r="E4472" s="669" t="s">
        <v>1307</v>
      </c>
      <c r="F4472" s="669"/>
      <c r="G4472" s="38" t="s">
        <v>1250</v>
      </c>
      <c r="H4472" s="37">
        <v>7</v>
      </c>
      <c r="I4472" s="36">
        <v>21.43</v>
      </c>
      <c r="J4472" s="36">
        <v>150.01</v>
      </c>
    </row>
    <row r="4473" spans="1:10" ht="24" customHeight="1" x14ac:dyDescent="0.25">
      <c r="A4473" s="39" t="s">
        <v>1247</v>
      </c>
      <c r="B4473" s="40" t="s">
        <v>2430</v>
      </c>
      <c r="C4473" s="39" t="s">
        <v>187</v>
      </c>
      <c r="D4473" s="39" t="s">
        <v>2429</v>
      </c>
      <c r="E4473" s="669" t="s">
        <v>1307</v>
      </c>
      <c r="F4473" s="669"/>
      <c r="G4473" s="38" t="s">
        <v>1250</v>
      </c>
      <c r="H4473" s="37">
        <v>7</v>
      </c>
      <c r="I4473" s="36">
        <v>68.17</v>
      </c>
      <c r="J4473" s="36">
        <v>477.19</v>
      </c>
    </row>
    <row r="4474" spans="1:10" ht="26.1" customHeight="1" x14ac:dyDescent="0.25">
      <c r="A4474" s="39" t="s">
        <v>1247</v>
      </c>
      <c r="B4474" s="40" t="s">
        <v>2428</v>
      </c>
      <c r="C4474" s="39" t="s">
        <v>187</v>
      </c>
      <c r="D4474" s="39" t="s">
        <v>2427</v>
      </c>
      <c r="E4474" s="669" t="s">
        <v>1244</v>
      </c>
      <c r="F4474" s="669"/>
      <c r="G4474" s="38" t="s">
        <v>82</v>
      </c>
      <c r="H4474" s="37">
        <v>1</v>
      </c>
      <c r="I4474" s="36">
        <v>6177.77</v>
      </c>
      <c r="J4474" s="36">
        <v>6177.77</v>
      </c>
    </row>
    <row r="4475" spans="1:10" x14ac:dyDescent="0.25">
      <c r="A4475" s="35"/>
      <c r="B4475" s="35"/>
      <c r="C4475" s="35"/>
      <c r="D4475" s="35"/>
      <c r="E4475" s="35" t="s">
        <v>1243</v>
      </c>
      <c r="F4475" s="34">
        <v>392.66549070000002</v>
      </c>
      <c r="G4475" s="35" t="s">
        <v>1242</v>
      </c>
      <c r="H4475" s="34">
        <v>453.21</v>
      </c>
      <c r="I4475" s="35" t="s">
        <v>1241</v>
      </c>
      <c r="J4475" s="34">
        <v>845.88</v>
      </c>
    </row>
    <row r="4476" spans="1:10" x14ac:dyDescent="0.25">
      <c r="A4476" s="35"/>
      <c r="B4476" s="35"/>
      <c r="C4476" s="35"/>
      <c r="D4476" s="35"/>
      <c r="E4476" s="35" t="s">
        <v>1240</v>
      </c>
      <c r="F4476" s="34">
        <v>1404.73</v>
      </c>
      <c r="G4476" s="35"/>
      <c r="H4476" s="674" t="s">
        <v>1239</v>
      </c>
      <c r="I4476" s="674"/>
      <c r="J4476" s="34">
        <v>8428.3799999999992</v>
      </c>
    </row>
    <row r="4477" spans="1:10" ht="50.1" customHeight="1" thickBot="1" x14ac:dyDescent="0.3">
      <c r="A4477" s="11"/>
      <c r="B4477" s="11"/>
      <c r="C4477" s="11"/>
      <c r="D4477" s="11"/>
      <c r="E4477" s="11"/>
      <c r="F4477" s="11"/>
      <c r="G4477" s="11" t="s">
        <v>3360</v>
      </c>
      <c r="H4477" s="48">
        <v>7</v>
      </c>
      <c r="I4477" s="11" t="s">
        <v>3359</v>
      </c>
      <c r="J4477" s="47">
        <v>58998.66</v>
      </c>
    </row>
    <row r="4478" spans="1:10" ht="1.2" customHeight="1" thickTop="1" x14ac:dyDescent="0.25">
      <c r="A4478" s="33"/>
      <c r="B4478" s="33"/>
      <c r="C4478" s="33"/>
      <c r="D4478" s="33"/>
      <c r="E4478" s="33"/>
      <c r="F4478" s="33"/>
      <c r="G4478" s="33"/>
      <c r="H4478" s="33"/>
      <c r="I4478" s="33"/>
      <c r="J4478" s="33"/>
    </row>
    <row r="4479" spans="1:10" ht="18" customHeight="1" x14ac:dyDescent="0.25">
      <c r="A4479" s="30" t="s">
        <v>185</v>
      </c>
      <c r="B4479" s="28" t="s">
        <v>1237</v>
      </c>
      <c r="C4479" s="30" t="s">
        <v>1236</v>
      </c>
      <c r="D4479" s="30" t="s">
        <v>10</v>
      </c>
      <c r="E4479" s="666" t="s">
        <v>1261</v>
      </c>
      <c r="F4479" s="666"/>
      <c r="G4479" s="29" t="s">
        <v>1235</v>
      </c>
      <c r="H4479" s="28" t="s">
        <v>1234</v>
      </c>
      <c r="I4479" s="28" t="s">
        <v>1233</v>
      </c>
      <c r="J4479" s="28" t="s">
        <v>11</v>
      </c>
    </row>
    <row r="4480" spans="1:10" ht="52.2" customHeight="1" x14ac:dyDescent="0.25">
      <c r="A4480" s="18" t="s">
        <v>1260</v>
      </c>
      <c r="B4480" s="16" t="s">
        <v>184</v>
      </c>
      <c r="C4480" s="18" t="s">
        <v>61</v>
      </c>
      <c r="D4480" s="18" t="s">
        <v>183</v>
      </c>
      <c r="E4480" s="667" t="s">
        <v>1257</v>
      </c>
      <c r="F4480" s="667"/>
      <c r="G4480" s="17" t="s">
        <v>104</v>
      </c>
      <c r="H4480" s="46">
        <v>1</v>
      </c>
      <c r="I4480" s="15">
        <v>46.95</v>
      </c>
      <c r="J4480" s="15">
        <v>46.95</v>
      </c>
    </row>
    <row r="4481" spans="1:10" ht="26.1" customHeight="1" x14ac:dyDescent="0.25">
      <c r="A4481" s="44" t="s">
        <v>1254</v>
      </c>
      <c r="B4481" s="45" t="s">
        <v>1851</v>
      </c>
      <c r="C4481" s="44" t="s">
        <v>61</v>
      </c>
      <c r="D4481" s="44" t="s">
        <v>1850</v>
      </c>
      <c r="E4481" s="668" t="s">
        <v>1251</v>
      </c>
      <c r="F4481" s="668"/>
      <c r="G4481" s="43" t="s">
        <v>1250</v>
      </c>
      <c r="H4481" s="42">
        <v>7.0999999999999994E-2</v>
      </c>
      <c r="I4481" s="41">
        <v>20.09</v>
      </c>
      <c r="J4481" s="41">
        <v>1.42</v>
      </c>
    </row>
    <row r="4482" spans="1:10" ht="26.1" customHeight="1" x14ac:dyDescent="0.25">
      <c r="A4482" s="44" t="s">
        <v>1254</v>
      </c>
      <c r="B4482" s="45" t="s">
        <v>1256</v>
      </c>
      <c r="C4482" s="44" t="s">
        <v>61</v>
      </c>
      <c r="D4482" s="44" t="s">
        <v>1255</v>
      </c>
      <c r="E4482" s="668" t="s">
        <v>1251</v>
      </c>
      <c r="F4482" s="668"/>
      <c r="G4482" s="43" t="s">
        <v>1250</v>
      </c>
      <c r="H4482" s="42">
        <v>7.0999999999999994E-2</v>
      </c>
      <c r="I4482" s="41">
        <v>28.39</v>
      </c>
      <c r="J4482" s="41">
        <v>2.0099999999999998</v>
      </c>
    </row>
    <row r="4483" spans="1:10" ht="39" customHeight="1" x14ac:dyDescent="0.25">
      <c r="A4483" s="39" t="s">
        <v>1247</v>
      </c>
      <c r="B4483" s="40" t="s">
        <v>2426</v>
      </c>
      <c r="C4483" s="39" t="s">
        <v>61</v>
      </c>
      <c r="D4483" s="39" t="s">
        <v>2425</v>
      </c>
      <c r="E4483" s="669" t="s">
        <v>1244</v>
      </c>
      <c r="F4483" s="669"/>
      <c r="G4483" s="38" t="s">
        <v>104</v>
      </c>
      <c r="H4483" s="37">
        <v>1.0210999999999999</v>
      </c>
      <c r="I4483" s="36">
        <v>33.450000000000003</v>
      </c>
      <c r="J4483" s="36">
        <v>34.15</v>
      </c>
    </row>
    <row r="4484" spans="1:10" ht="52.2" customHeight="1" x14ac:dyDescent="0.25">
      <c r="A4484" s="39" t="s">
        <v>1247</v>
      </c>
      <c r="B4484" s="40" t="s">
        <v>2424</v>
      </c>
      <c r="C4484" s="39" t="s">
        <v>61</v>
      </c>
      <c r="D4484" s="39" t="s">
        <v>2423</v>
      </c>
      <c r="E4484" s="669" t="s">
        <v>1244</v>
      </c>
      <c r="F4484" s="669"/>
      <c r="G4484" s="38" t="s">
        <v>104</v>
      </c>
      <c r="H4484" s="37">
        <v>1.0210999999999999</v>
      </c>
      <c r="I4484" s="36">
        <v>9.18</v>
      </c>
      <c r="J4484" s="36">
        <v>9.3699999999999992</v>
      </c>
    </row>
    <row r="4485" spans="1:10" x14ac:dyDescent="0.25">
      <c r="A4485" s="35"/>
      <c r="B4485" s="35"/>
      <c r="C4485" s="35"/>
      <c r="D4485" s="35"/>
      <c r="E4485" s="35" t="s">
        <v>1243</v>
      </c>
      <c r="F4485" s="34">
        <v>1.23479714046978</v>
      </c>
      <c r="G4485" s="35" t="s">
        <v>1242</v>
      </c>
      <c r="H4485" s="34">
        <v>1.43</v>
      </c>
      <c r="I4485" s="35" t="s">
        <v>1241</v>
      </c>
      <c r="J4485" s="34">
        <v>2.66</v>
      </c>
    </row>
    <row r="4486" spans="1:10" x14ac:dyDescent="0.25">
      <c r="A4486" s="35"/>
      <c r="B4486" s="35"/>
      <c r="C4486" s="35"/>
      <c r="D4486" s="35"/>
      <c r="E4486" s="35" t="s">
        <v>1240</v>
      </c>
      <c r="F4486" s="34">
        <v>9.39</v>
      </c>
      <c r="G4486" s="35"/>
      <c r="H4486" s="674" t="s">
        <v>1239</v>
      </c>
      <c r="I4486" s="674"/>
      <c r="J4486" s="34">
        <v>56.34</v>
      </c>
    </row>
    <row r="4487" spans="1:10" ht="50.1" customHeight="1" thickBot="1" x14ac:dyDescent="0.3">
      <c r="A4487" s="11"/>
      <c r="B4487" s="11"/>
      <c r="C4487" s="11"/>
      <c r="D4487" s="11"/>
      <c r="E4487" s="11"/>
      <c r="F4487" s="11"/>
      <c r="G4487" s="11" t="s">
        <v>3360</v>
      </c>
      <c r="H4487" s="48">
        <v>110</v>
      </c>
      <c r="I4487" s="11" t="s">
        <v>3359</v>
      </c>
      <c r="J4487" s="47">
        <v>6197.4</v>
      </c>
    </row>
    <row r="4488" spans="1:10" ht="1.2" customHeight="1" thickTop="1" x14ac:dyDescent="0.25">
      <c r="A4488" s="33"/>
      <c r="B4488" s="33"/>
      <c r="C4488" s="33"/>
      <c r="D4488" s="33"/>
      <c r="E4488" s="33"/>
      <c r="F4488" s="33"/>
      <c r="G4488" s="33"/>
      <c r="H4488" s="33"/>
      <c r="I4488" s="33"/>
      <c r="J4488" s="33"/>
    </row>
    <row r="4489" spans="1:10" ht="18" customHeight="1" x14ac:dyDescent="0.25">
      <c r="A4489" s="30" t="s">
        <v>182</v>
      </c>
      <c r="B4489" s="28" t="s">
        <v>1237</v>
      </c>
      <c r="C4489" s="30" t="s">
        <v>1236</v>
      </c>
      <c r="D4489" s="30" t="s">
        <v>10</v>
      </c>
      <c r="E4489" s="666" t="s">
        <v>1261</v>
      </c>
      <c r="F4489" s="666"/>
      <c r="G4489" s="29" t="s">
        <v>1235</v>
      </c>
      <c r="H4489" s="28" t="s">
        <v>1234</v>
      </c>
      <c r="I4489" s="28" t="s">
        <v>1233</v>
      </c>
      <c r="J4489" s="28" t="s">
        <v>11</v>
      </c>
    </row>
    <row r="4490" spans="1:10" ht="52.2" customHeight="1" x14ac:dyDescent="0.25">
      <c r="A4490" s="18" t="s">
        <v>1260</v>
      </c>
      <c r="B4490" s="16" t="s">
        <v>181</v>
      </c>
      <c r="C4490" s="18" t="s">
        <v>61</v>
      </c>
      <c r="D4490" s="18" t="s">
        <v>180</v>
      </c>
      <c r="E4490" s="667" t="s">
        <v>1257</v>
      </c>
      <c r="F4490" s="667"/>
      <c r="G4490" s="17" t="s">
        <v>104</v>
      </c>
      <c r="H4490" s="46">
        <v>1</v>
      </c>
      <c r="I4490" s="15">
        <v>22.6</v>
      </c>
      <c r="J4490" s="15">
        <v>22.6</v>
      </c>
    </row>
    <row r="4491" spans="1:10" ht="26.1" customHeight="1" x14ac:dyDescent="0.25">
      <c r="A4491" s="44" t="s">
        <v>1254</v>
      </c>
      <c r="B4491" s="45" t="s">
        <v>1851</v>
      </c>
      <c r="C4491" s="44" t="s">
        <v>61</v>
      </c>
      <c r="D4491" s="44" t="s">
        <v>1850</v>
      </c>
      <c r="E4491" s="668" t="s">
        <v>1251</v>
      </c>
      <c r="F4491" s="668"/>
      <c r="G4491" s="43" t="s">
        <v>1250</v>
      </c>
      <c r="H4491" s="42">
        <v>5.8999999999999997E-2</v>
      </c>
      <c r="I4491" s="41">
        <v>20.09</v>
      </c>
      <c r="J4491" s="41">
        <v>1.18</v>
      </c>
    </row>
    <row r="4492" spans="1:10" ht="26.1" customHeight="1" x14ac:dyDescent="0.25">
      <c r="A4492" s="44" t="s">
        <v>1254</v>
      </c>
      <c r="B4492" s="45" t="s">
        <v>1256</v>
      </c>
      <c r="C4492" s="44" t="s">
        <v>61</v>
      </c>
      <c r="D4492" s="44" t="s">
        <v>1255</v>
      </c>
      <c r="E4492" s="668" t="s">
        <v>1251</v>
      </c>
      <c r="F4492" s="668"/>
      <c r="G4492" s="43" t="s">
        <v>1250</v>
      </c>
      <c r="H4492" s="42">
        <v>5.8999999999999997E-2</v>
      </c>
      <c r="I4492" s="41">
        <v>28.39</v>
      </c>
      <c r="J4492" s="41">
        <v>1.67</v>
      </c>
    </row>
    <row r="4493" spans="1:10" ht="39" customHeight="1" x14ac:dyDescent="0.25">
      <c r="A4493" s="39" t="s">
        <v>1247</v>
      </c>
      <c r="B4493" s="40" t="s">
        <v>2422</v>
      </c>
      <c r="C4493" s="39" t="s">
        <v>61</v>
      </c>
      <c r="D4493" s="39" t="s">
        <v>2421</v>
      </c>
      <c r="E4493" s="669" t="s">
        <v>1244</v>
      </c>
      <c r="F4493" s="669"/>
      <c r="G4493" s="38" t="s">
        <v>104</v>
      </c>
      <c r="H4493" s="37">
        <v>1.0210999999999999</v>
      </c>
      <c r="I4493" s="36">
        <v>16.03</v>
      </c>
      <c r="J4493" s="36">
        <v>16.36</v>
      </c>
    </row>
    <row r="4494" spans="1:10" ht="52.2" customHeight="1" x14ac:dyDescent="0.25">
      <c r="A4494" s="39" t="s">
        <v>1247</v>
      </c>
      <c r="B4494" s="40" t="s">
        <v>2420</v>
      </c>
      <c r="C4494" s="39" t="s">
        <v>61</v>
      </c>
      <c r="D4494" s="39" t="s">
        <v>2419</v>
      </c>
      <c r="E4494" s="669" t="s">
        <v>1244</v>
      </c>
      <c r="F4494" s="669"/>
      <c r="G4494" s="38" t="s">
        <v>104</v>
      </c>
      <c r="H4494" s="37">
        <v>1.0210999999999999</v>
      </c>
      <c r="I4494" s="36">
        <v>3.32</v>
      </c>
      <c r="J4494" s="36">
        <v>3.39</v>
      </c>
    </row>
    <row r="4495" spans="1:10" x14ac:dyDescent="0.25">
      <c r="A4495" s="35"/>
      <c r="B4495" s="35"/>
      <c r="C4495" s="35"/>
      <c r="D4495" s="35"/>
      <c r="E4495" s="35" t="s">
        <v>1243</v>
      </c>
      <c r="F4495" s="34">
        <v>1.0259028873827871</v>
      </c>
      <c r="G4495" s="35" t="s">
        <v>1242</v>
      </c>
      <c r="H4495" s="34">
        <v>1.18</v>
      </c>
      <c r="I4495" s="35" t="s">
        <v>1241</v>
      </c>
      <c r="J4495" s="34">
        <v>2.21</v>
      </c>
    </row>
    <row r="4496" spans="1:10" x14ac:dyDescent="0.25">
      <c r="A4496" s="35"/>
      <c r="B4496" s="35"/>
      <c r="C4496" s="35"/>
      <c r="D4496" s="35"/>
      <c r="E4496" s="35" t="s">
        <v>1240</v>
      </c>
      <c r="F4496" s="34">
        <v>4.5199999999999996</v>
      </c>
      <c r="G4496" s="35"/>
      <c r="H4496" s="674" t="s">
        <v>1239</v>
      </c>
      <c r="I4496" s="674"/>
      <c r="J4496" s="34">
        <v>27.12</v>
      </c>
    </row>
    <row r="4497" spans="1:10" ht="50.1" customHeight="1" thickBot="1" x14ac:dyDescent="0.3">
      <c r="A4497" s="11"/>
      <c r="B4497" s="11"/>
      <c r="C4497" s="11"/>
      <c r="D4497" s="11"/>
      <c r="E4497" s="11"/>
      <c r="F4497" s="11"/>
      <c r="G4497" s="11" t="s">
        <v>3360</v>
      </c>
      <c r="H4497" s="48">
        <v>395</v>
      </c>
      <c r="I4497" s="11" t="s">
        <v>3359</v>
      </c>
      <c r="J4497" s="47">
        <v>10712.4</v>
      </c>
    </row>
    <row r="4498" spans="1:10" ht="1.2" customHeight="1" thickTop="1" x14ac:dyDescent="0.25">
      <c r="A4498" s="33"/>
      <c r="B4498" s="33"/>
      <c r="C4498" s="33"/>
      <c r="D4498" s="33"/>
      <c r="E4498" s="33"/>
      <c r="F4498" s="33"/>
      <c r="G4498" s="33"/>
      <c r="H4498" s="33"/>
      <c r="I4498" s="33"/>
      <c r="J4498" s="33"/>
    </row>
    <row r="4499" spans="1:10" ht="18" customHeight="1" x14ac:dyDescent="0.25">
      <c r="A4499" s="30" t="s">
        <v>179</v>
      </c>
      <c r="B4499" s="28" t="s">
        <v>1237</v>
      </c>
      <c r="C4499" s="30" t="s">
        <v>1236</v>
      </c>
      <c r="D4499" s="30" t="s">
        <v>10</v>
      </c>
      <c r="E4499" s="666" t="s">
        <v>1261</v>
      </c>
      <c r="F4499" s="666"/>
      <c r="G4499" s="29" t="s">
        <v>1235</v>
      </c>
      <c r="H4499" s="28" t="s">
        <v>1234</v>
      </c>
      <c r="I4499" s="28" t="s">
        <v>1233</v>
      </c>
      <c r="J4499" s="28" t="s">
        <v>11</v>
      </c>
    </row>
    <row r="4500" spans="1:10" ht="52.2" customHeight="1" x14ac:dyDescent="0.25">
      <c r="A4500" s="18" t="s">
        <v>1260</v>
      </c>
      <c r="B4500" s="16" t="s">
        <v>178</v>
      </c>
      <c r="C4500" s="18" t="s">
        <v>61</v>
      </c>
      <c r="D4500" s="18" t="s">
        <v>177</v>
      </c>
      <c r="E4500" s="667" t="s">
        <v>1257</v>
      </c>
      <c r="F4500" s="667"/>
      <c r="G4500" s="17" t="s">
        <v>104</v>
      </c>
      <c r="H4500" s="46">
        <v>1</v>
      </c>
      <c r="I4500" s="15">
        <v>36.85</v>
      </c>
      <c r="J4500" s="15">
        <v>36.85</v>
      </c>
    </row>
    <row r="4501" spans="1:10" ht="26.1" customHeight="1" x14ac:dyDescent="0.25">
      <c r="A4501" s="44" t="s">
        <v>1254</v>
      </c>
      <c r="B4501" s="45" t="s">
        <v>1851</v>
      </c>
      <c r="C4501" s="44" t="s">
        <v>61</v>
      </c>
      <c r="D4501" s="44" t="s">
        <v>1850</v>
      </c>
      <c r="E4501" s="668" t="s">
        <v>1251</v>
      </c>
      <c r="F4501" s="668"/>
      <c r="G4501" s="43" t="s">
        <v>1250</v>
      </c>
      <c r="H4501" s="42">
        <v>6.5000000000000002E-2</v>
      </c>
      <c r="I4501" s="41">
        <v>20.09</v>
      </c>
      <c r="J4501" s="41">
        <v>1.3</v>
      </c>
    </row>
    <row r="4502" spans="1:10" ht="26.1" customHeight="1" x14ac:dyDescent="0.25">
      <c r="A4502" s="44" t="s">
        <v>1254</v>
      </c>
      <c r="B4502" s="45" t="s">
        <v>1256</v>
      </c>
      <c r="C4502" s="44" t="s">
        <v>61</v>
      </c>
      <c r="D4502" s="44" t="s">
        <v>1255</v>
      </c>
      <c r="E4502" s="668" t="s">
        <v>1251</v>
      </c>
      <c r="F4502" s="668"/>
      <c r="G4502" s="43" t="s">
        <v>1250</v>
      </c>
      <c r="H4502" s="42">
        <v>6.5000000000000002E-2</v>
      </c>
      <c r="I4502" s="41">
        <v>28.39</v>
      </c>
      <c r="J4502" s="41">
        <v>1.84</v>
      </c>
    </row>
    <row r="4503" spans="1:10" ht="39" customHeight="1" x14ac:dyDescent="0.25">
      <c r="A4503" s="39" t="s">
        <v>1247</v>
      </c>
      <c r="B4503" s="40" t="s">
        <v>2418</v>
      </c>
      <c r="C4503" s="39" t="s">
        <v>61</v>
      </c>
      <c r="D4503" s="39" t="s">
        <v>2417</v>
      </c>
      <c r="E4503" s="669" t="s">
        <v>1244</v>
      </c>
      <c r="F4503" s="669"/>
      <c r="G4503" s="38" t="s">
        <v>104</v>
      </c>
      <c r="H4503" s="37">
        <v>1.0210999999999999</v>
      </c>
      <c r="I4503" s="36">
        <v>24.66</v>
      </c>
      <c r="J4503" s="36">
        <v>25.18</v>
      </c>
    </row>
    <row r="4504" spans="1:10" ht="52.2" customHeight="1" x14ac:dyDescent="0.25">
      <c r="A4504" s="39" t="s">
        <v>1247</v>
      </c>
      <c r="B4504" s="40" t="s">
        <v>2416</v>
      </c>
      <c r="C4504" s="39" t="s">
        <v>61</v>
      </c>
      <c r="D4504" s="39" t="s">
        <v>2415</v>
      </c>
      <c r="E4504" s="669" t="s">
        <v>1244</v>
      </c>
      <c r="F4504" s="669"/>
      <c r="G4504" s="38" t="s">
        <v>104</v>
      </c>
      <c r="H4504" s="37">
        <v>1.0210999999999999</v>
      </c>
      <c r="I4504" s="36">
        <v>8.36</v>
      </c>
      <c r="J4504" s="36">
        <v>8.5299999999999994</v>
      </c>
    </row>
    <row r="4505" spans="1:10" x14ac:dyDescent="0.25">
      <c r="A4505" s="35"/>
      <c r="B4505" s="35"/>
      <c r="C4505" s="35"/>
      <c r="D4505" s="35"/>
      <c r="E4505" s="35" t="s">
        <v>1243</v>
      </c>
      <c r="F4505" s="34">
        <v>1.1326710611828057</v>
      </c>
      <c r="G4505" s="35" t="s">
        <v>1242</v>
      </c>
      <c r="H4505" s="34">
        <v>1.31</v>
      </c>
      <c r="I4505" s="35" t="s">
        <v>1241</v>
      </c>
      <c r="J4505" s="34">
        <v>2.44</v>
      </c>
    </row>
    <row r="4506" spans="1:10" x14ac:dyDescent="0.25">
      <c r="A4506" s="35"/>
      <c r="B4506" s="35"/>
      <c r="C4506" s="35"/>
      <c r="D4506" s="35"/>
      <c r="E4506" s="35" t="s">
        <v>1240</v>
      </c>
      <c r="F4506" s="34">
        <v>7.37</v>
      </c>
      <c r="G4506" s="35"/>
      <c r="H4506" s="674" t="s">
        <v>1239</v>
      </c>
      <c r="I4506" s="674"/>
      <c r="J4506" s="34">
        <v>44.22</v>
      </c>
    </row>
    <row r="4507" spans="1:10" ht="50.1" customHeight="1" thickBot="1" x14ac:dyDescent="0.3">
      <c r="A4507" s="11"/>
      <c r="B4507" s="11"/>
      <c r="C4507" s="11"/>
      <c r="D4507" s="11"/>
      <c r="E4507" s="11"/>
      <c r="F4507" s="11"/>
      <c r="G4507" s="11" t="s">
        <v>3360</v>
      </c>
      <c r="H4507" s="48">
        <v>445</v>
      </c>
      <c r="I4507" s="11" t="s">
        <v>3359</v>
      </c>
      <c r="J4507" s="47">
        <v>19677.900000000001</v>
      </c>
    </row>
    <row r="4508" spans="1:10" ht="1.2" customHeight="1" thickTop="1" x14ac:dyDescent="0.25">
      <c r="A4508" s="33"/>
      <c r="B4508" s="33"/>
      <c r="C4508" s="33"/>
      <c r="D4508" s="33"/>
      <c r="E4508" s="33"/>
      <c r="F4508" s="33"/>
      <c r="G4508" s="33"/>
      <c r="H4508" s="33"/>
      <c r="I4508" s="33"/>
      <c r="J4508" s="33"/>
    </row>
    <row r="4509" spans="1:10" ht="18" customHeight="1" x14ac:dyDescent="0.25">
      <c r="A4509" s="30" t="s">
        <v>176</v>
      </c>
      <c r="B4509" s="28" t="s">
        <v>1237</v>
      </c>
      <c r="C4509" s="30" t="s">
        <v>1236</v>
      </c>
      <c r="D4509" s="30" t="s">
        <v>10</v>
      </c>
      <c r="E4509" s="666" t="s">
        <v>1261</v>
      </c>
      <c r="F4509" s="666"/>
      <c r="G4509" s="29" t="s">
        <v>1235</v>
      </c>
      <c r="H4509" s="28" t="s">
        <v>1234</v>
      </c>
      <c r="I4509" s="28" t="s">
        <v>1233</v>
      </c>
      <c r="J4509" s="28" t="s">
        <v>11</v>
      </c>
    </row>
    <row r="4510" spans="1:10" ht="52.2" customHeight="1" x14ac:dyDescent="0.25">
      <c r="A4510" s="18" t="s">
        <v>1260</v>
      </c>
      <c r="B4510" s="16" t="s">
        <v>175</v>
      </c>
      <c r="C4510" s="18" t="s">
        <v>61</v>
      </c>
      <c r="D4510" s="18" t="s">
        <v>174</v>
      </c>
      <c r="E4510" s="667" t="s">
        <v>1257</v>
      </c>
      <c r="F4510" s="667"/>
      <c r="G4510" s="17" t="s">
        <v>104</v>
      </c>
      <c r="H4510" s="46">
        <v>1</v>
      </c>
      <c r="I4510" s="15">
        <v>57.3</v>
      </c>
      <c r="J4510" s="15">
        <v>57.3</v>
      </c>
    </row>
    <row r="4511" spans="1:10" ht="26.1" customHeight="1" x14ac:dyDescent="0.25">
      <c r="A4511" s="44" t="s">
        <v>1254</v>
      </c>
      <c r="B4511" s="45" t="s">
        <v>1851</v>
      </c>
      <c r="C4511" s="44" t="s">
        <v>61</v>
      </c>
      <c r="D4511" s="44" t="s">
        <v>1850</v>
      </c>
      <c r="E4511" s="668" t="s">
        <v>1251</v>
      </c>
      <c r="F4511" s="668"/>
      <c r="G4511" s="43" t="s">
        <v>1250</v>
      </c>
      <c r="H4511" s="42">
        <v>7.4999999999999997E-2</v>
      </c>
      <c r="I4511" s="41">
        <v>20.09</v>
      </c>
      <c r="J4511" s="41">
        <v>1.5</v>
      </c>
    </row>
    <row r="4512" spans="1:10" ht="26.1" customHeight="1" x14ac:dyDescent="0.25">
      <c r="A4512" s="44" t="s">
        <v>1254</v>
      </c>
      <c r="B4512" s="45" t="s">
        <v>1256</v>
      </c>
      <c r="C4512" s="44" t="s">
        <v>61</v>
      </c>
      <c r="D4512" s="44" t="s">
        <v>1255</v>
      </c>
      <c r="E4512" s="668" t="s">
        <v>1251</v>
      </c>
      <c r="F4512" s="668"/>
      <c r="G4512" s="43" t="s">
        <v>1250</v>
      </c>
      <c r="H4512" s="42">
        <v>7.4999999999999997E-2</v>
      </c>
      <c r="I4512" s="41">
        <v>28.39</v>
      </c>
      <c r="J4512" s="41">
        <v>2.12</v>
      </c>
    </row>
    <row r="4513" spans="1:10" ht="39" customHeight="1" x14ac:dyDescent="0.25">
      <c r="A4513" s="39" t="s">
        <v>1247</v>
      </c>
      <c r="B4513" s="40" t="s">
        <v>2414</v>
      </c>
      <c r="C4513" s="39" t="s">
        <v>61</v>
      </c>
      <c r="D4513" s="39" t="s">
        <v>2413</v>
      </c>
      <c r="E4513" s="669" t="s">
        <v>1244</v>
      </c>
      <c r="F4513" s="669"/>
      <c r="G4513" s="38" t="s">
        <v>104</v>
      </c>
      <c r="H4513" s="37">
        <v>1.0210999999999999</v>
      </c>
      <c r="I4513" s="36">
        <v>41.6</v>
      </c>
      <c r="J4513" s="36">
        <v>42.47</v>
      </c>
    </row>
    <row r="4514" spans="1:10" ht="52.2" customHeight="1" x14ac:dyDescent="0.25">
      <c r="A4514" s="39" t="s">
        <v>1247</v>
      </c>
      <c r="B4514" s="40" t="s">
        <v>2412</v>
      </c>
      <c r="C4514" s="39" t="s">
        <v>61</v>
      </c>
      <c r="D4514" s="39" t="s">
        <v>2411</v>
      </c>
      <c r="E4514" s="669" t="s">
        <v>1244</v>
      </c>
      <c r="F4514" s="669"/>
      <c r="G4514" s="38" t="s">
        <v>104</v>
      </c>
      <c r="H4514" s="37">
        <v>1.0210999999999999</v>
      </c>
      <c r="I4514" s="36">
        <v>10.98</v>
      </c>
      <c r="J4514" s="36">
        <v>11.21</v>
      </c>
    </row>
    <row r="4515" spans="1:10" x14ac:dyDescent="0.25">
      <c r="A4515" s="35"/>
      <c r="B4515" s="35"/>
      <c r="C4515" s="35"/>
      <c r="D4515" s="35"/>
      <c r="E4515" s="35" t="s">
        <v>1243</v>
      </c>
      <c r="F4515" s="34">
        <v>1.3044285581654442</v>
      </c>
      <c r="G4515" s="35" t="s">
        <v>1242</v>
      </c>
      <c r="H4515" s="34">
        <v>1.51</v>
      </c>
      <c r="I4515" s="35" t="s">
        <v>1241</v>
      </c>
      <c r="J4515" s="34">
        <v>2.81</v>
      </c>
    </row>
    <row r="4516" spans="1:10" x14ac:dyDescent="0.25">
      <c r="A4516" s="35"/>
      <c r="B4516" s="35"/>
      <c r="C4516" s="35"/>
      <c r="D4516" s="35"/>
      <c r="E4516" s="35" t="s">
        <v>1240</v>
      </c>
      <c r="F4516" s="34">
        <v>11.46</v>
      </c>
      <c r="G4516" s="35"/>
      <c r="H4516" s="674" t="s">
        <v>1239</v>
      </c>
      <c r="I4516" s="674"/>
      <c r="J4516" s="34">
        <v>68.760000000000005</v>
      </c>
    </row>
    <row r="4517" spans="1:10" ht="50.1" customHeight="1" thickBot="1" x14ac:dyDescent="0.3">
      <c r="A4517" s="11"/>
      <c r="B4517" s="11"/>
      <c r="C4517" s="11"/>
      <c r="D4517" s="11"/>
      <c r="E4517" s="11"/>
      <c r="F4517" s="11"/>
      <c r="G4517" s="11" t="s">
        <v>3360</v>
      </c>
      <c r="H4517" s="48">
        <v>160</v>
      </c>
      <c r="I4517" s="11" t="s">
        <v>3359</v>
      </c>
      <c r="J4517" s="47">
        <v>11001.6</v>
      </c>
    </row>
    <row r="4518" spans="1:10" ht="1.2" customHeight="1" thickTop="1" x14ac:dyDescent="0.25">
      <c r="A4518" s="33"/>
      <c r="B4518" s="33"/>
      <c r="C4518" s="33"/>
      <c r="D4518" s="33"/>
      <c r="E4518" s="33"/>
      <c r="F4518" s="33"/>
      <c r="G4518" s="33"/>
      <c r="H4518" s="33"/>
      <c r="I4518" s="33"/>
      <c r="J4518" s="33"/>
    </row>
    <row r="4519" spans="1:10" ht="24" customHeight="1" x14ac:dyDescent="0.25">
      <c r="A4519" s="21" t="s">
        <v>173</v>
      </c>
      <c r="B4519" s="21"/>
      <c r="C4519" s="21"/>
      <c r="D4519" s="21" t="s">
        <v>172</v>
      </c>
      <c r="E4519" s="21"/>
      <c r="F4519" s="665"/>
      <c r="G4519" s="665"/>
      <c r="H4519" s="22"/>
      <c r="I4519" s="21"/>
      <c r="J4519" s="20">
        <v>0</v>
      </c>
    </row>
    <row r="4520" spans="1:10" ht="24" customHeight="1" x14ac:dyDescent="0.25">
      <c r="A4520" s="21" t="s">
        <v>45</v>
      </c>
      <c r="B4520" s="21"/>
      <c r="C4520" s="21"/>
      <c r="D4520" s="21" t="s">
        <v>46</v>
      </c>
      <c r="E4520" s="21"/>
      <c r="F4520" s="665"/>
      <c r="G4520" s="665"/>
      <c r="H4520" s="22"/>
      <c r="I4520" s="21"/>
      <c r="J4520" s="20">
        <v>205390.54</v>
      </c>
    </row>
    <row r="4521" spans="1:10" ht="24" customHeight="1" x14ac:dyDescent="0.25">
      <c r="A4521" s="21" t="s">
        <v>171</v>
      </c>
      <c r="B4521" s="21"/>
      <c r="C4521" s="21"/>
      <c r="D4521" s="21" t="s">
        <v>170</v>
      </c>
      <c r="E4521" s="21"/>
      <c r="F4521" s="665"/>
      <c r="G4521" s="665"/>
      <c r="H4521" s="22"/>
      <c r="I4521" s="21"/>
      <c r="J4521" s="20">
        <v>35334.1</v>
      </c>
    </row>
    <row r="4522" spans="1:10" ht="18" customHeight="1" x14ac:dyDescent="0.25">
      <c r="A4522" s="30" t="s">
        <v>167</v>
      </c>
      <c r="B4522" s="28" t="s">
        <v>1237</v>
      </c>
      <c r="C4522" s="30" t="s">
        <v>1236</v>
      </c>
      <c r="D4522" s="30" t="s">
        <v>10</v>
      </c>
      <c r="E4522" s="666" t="s">
        <v>1261</v>
      </c>
      <c r="F4522" s="666"/>
      <c r="G4522" s="29" t="s">
        <v>1235</v>
      </c>
      <c r="H4522" s="28" t="s">
        <v>1234</v>
      </c>
      <c r="I4522" s="28" t="s">
        <v>1233</v>
      </c>
      <c r="J4522" s="28" t="s">
        <v>11</v>
      </c>
    </row>
    <row r="4523" spans="1:10" ht="26.1" customHeight="1" x14ac:dyDescent="0.25">
      <c r="A4523" s="18" t="s">
        <v>1260</v>
      </c>
      <c r="B4523" s="16" t="s">
        <v>169</v>
      </c>
      <c r="C4523" s="18" t="s">
        <v>61</v>
      </c>
      <c r="D4523" s="18" t="s">
        <v>168</v>
      </c>
      <c r="E4523" s="667" t="s">
        <v>2394</v>
      </c>
      <c r="F4523" s="667"/>
      <c r="G4523" s="17" t="s">
        <v>73</v>
      </c>
      <c r="H4523" s="46">
        <v>1</v>
      </c>
      <c r="I4523" s="15">
        <v>13.9</v>
      </c>
      <c r="J4523" s="15">
        <v>13.9</v>
      </c>
    </row>
    <row r="4524" spans="1:10" ht="24" customHeight="1" x14ac:dyDescent="0.25">
      <c r="A4524" s="44" t="s">
        <v>1254</v>
      </c>
      <c r="B4524" s="45" t="s">
        <v>1608</v>
      </c>
      <c r="C4524" s="44" t="s">
        <v>61</v>
      </c>
      <c r="D4524" s="44" t="s">
        <v>1607</v>
      </c>
      <c r="E4524" s="668" t="s">
        <v>1251</v>
      </c>
      <c r="F4524" s="668"/>
      <c r="G4524" s="43" t="s">
        <v>1250</v>
      </c>
      <c r="H4524" s="42">
        <v>0.22700000000000001</v>
      </c>
      <c r="I4524" s="41">
        <v>30.25</v>
      </c>
      <c r="J4524" s="41">
        <v>6.86</v>
      </c>
    </row>
    <row r="4525" spans="1:10" ht="24" customHeight="1" x14ac:dyDescent="0.25">
      <c r="A4525" s="44" t="s">
        <v>1254</v>
      </c>
      <c r="B4525" s="45" t="s">
        <v>1253</v>
      </c>
      <c r="C4525" s="44" t="s">
        <v>61</v>
      </c>
      <c r="D4525" s="44" t="s">
        <v>1252</v>
      </c>
      <c r="E4525" s="668" t="s">
        <v>1251</v>
      </c>
      <c r="F4525" s="668"/>
      <c r="G4525" s="43" t="s">
        <v>1250</v>
      </c>
      <c r="H4525" s="42">
        <v>7.5700000000000003E-2</v>
      </c>
      <c r="I4525" s="41">
        <v>20.309999999999999</v>
      </c>
      <c r="J4525" s="41">
        <v>1.53</v>
      </c>
    </row>
    <row r="4526" spans="1:10" ht="24" customHeight="1" x14ac:dyDescent="0.25">
      <c r="A4526" s="39" t="s">
        <v>1247</v>
      </c>
      <c r="B4526" s="40" t="s">
        <v>2406</v>
      </c>
      <c r="C4526" s="39" t="s">
        <v>61</v>
      </c>
      <c r="D4526" s="39" t="s">
        <v>2405</v>
      </c>
      <c r="E4526" s="669" t="s">
        <v>1244</v>
      </c>
      <c r="F4526" s="669"/>
      <c r="G4526" s="38" t="s">
        <v>1302</v>
      </c>
      <c r="H4526" s="37">
        <v>0.22850000000000001</v>
      </c>
      <c r="I4526" s="36">
        <v>24.12</v>
      </c>
      <c r="J4526" s="36">
        <v>5.51</v>
      </c>
    </row>
    <row r="4527" spans="1:10" x14ac:dyDescent="0.25">
      <c r="A4527" s="35"/>
      <c r="B4527" s="35"/>
      <c r="C4527" s="35"/>
      <c r="D4527" s="35"/>
      <c r="E4527" s="35" t="s">
        <v>1243</v>
      </c>
      <c r="F4527" s="34">
        <v>2.9105932596787669</v>
      </c>
      <c r="G4527" s="35" t="s">
        <v>1242</v>
      </c>
      <c r="H4527" s="34">
        <v>3.36</v>
      </c>
      <c r="I4527" s="35" t="s">
        <v>1241</v>
      </c>
      <c r="J4527" s="34">
        <v>6.27</v>
      </c>
    </row>
    <row r="4528" spans="1:10" x14ac:dyDescent="0.25">
      <c r="A4528" s="35"/>
      <c r="B4528" s="35"/>
      <c r="C4528" s="35"/>
      <c r="D4528" s="35"/>
      <c r="E4528" s="35" t="s">
        <v>1240</v>
      </c>
      <c r="F4528" s="34">
        <v>2.78</v>
      </c>
      <c r="G4528" s="35"/>
      <c r="H4528" s="674" t="s">
        <v>1239</v>
      </c>
      <c r="I4528" s="674"/>
      <c r="J4528" s="34">
        <v>16.68</v>
      </c>
    </row>
    <row r="4529" spans="1:10" ht="50.1" customHeight="1" thickBot="1" x14ac:dyDescent="0.3">
      <c r="A4529" s="11"/>
      <c r="B4529" s="11"/>
      <c r="C4529" s="11"/>
      <c r="D4529" s="11"/>
      <c r="E4529" s="11"/>
      <c r="F4529" s="11"/>
      <c r="G4529" s="11" t="s">
        <v>3360</v>
      </c>
      <c r="H4529" s="48">
        <v>668.7</v>
      </c>
      <c r="I4529" s="11" t="s">
        <v>3359</v>
      </c>
      <c r="J4529" s="47">
        <v>11153.91</v>
      </c>
    </row>
    <row r="4530" spans="1:10" ht="1.2" customHeight="1" thickTop="1" x14ac:dyDescent="0.25">
      <c r="A4530" s="33"/>
      <c r="B4530" s="33"/>
      <c r="C4530" s="33"/>
      <c r="D4530" s="33"/>
      <c r="E4530" s="33"/>
      <c r="F4530" s="33"/>
      <c r="G4530" s="33"/>
      <c r="H4530" s="33"/>
      <c r="I4530" s="33"/>
      <c r="J4530" s="33"/>
    </row>
    <row r="4531" spans="1:10" ht="18" customHeight="1" x14ac:dyDescent="0.25">
      <c r="A4531" s="30" t="s">
        <v>167</v>
      </c>
      <c r="B4531" s="28" t="s">
        <v>1237</v>
      </c>
      <c r="C4531" s="30" t="s">
        <v>1236</v>
      </c>
      <c r="D4531" s="30" t="s">
        <v>10</v>
      </c>
      <c r="E4531" s="666" t="s">
        <v>1261</v>
      </c>
      <c r="F4531" s="666"/>
      <c r="G4531" s="29" t="s">
        <v>1235</v>
      </c>
      <c r="H4531" s="28" t="s">
        <v>1234</v>
      </c>
      <c r="I4531" s="28" t="s">
        <v>1233</v>
      </c>
      <c r="J4531" s="28" t="s">
        <v>11</v>
      </c>
    </row>
    <row r="4532" spans="1:10" ht="26.1" customHeight="1" x14ac:dyDescent="0.25">
      <c r="A4532" s="18" t="s">
        <v>1260</v>
      </c>
      <c r="B4532" s="16" t="s">
        <v>166</v>
      </c>
      <c r="C4532" s="18" t="s">
        <v>61</v>
      </c>
      <c r="D4532" s="18" t="s">
        <v>165</v>
      </c>
      <c r="E4532" s="667" t="s">
        <v>2394</v>
      </c>
      <c r="F4532" s="667"/>
      <c r="G4532" s="17" t="s">
        <v>73</v>
      </c>
      <c r="H4532" s="46">
        <v>1</v>
      </c>
      <c r="I4532" s="15">
        <v>30.14</v>
      </c>
      <c r="J4532" s="15">
        <v>30.14</v>
      </c>
    </row>
    <row r="4533" spans="1:10" ht="24" customHeight="1" x14ac:dyDescent="0.25">
      <c r="A4533" s="44" t="s">
        <v>1254</v>
      </c>
      <c r="B4533" s="45" t="s">
        <v>1608</v>
      </c>
      <c r="C4533" s="44" t="s">
        <v>61</v>
      </c>
      <c r="D4533" s="44" t="s">
        <v>1607</v>
      </c>
      <c r="E4533" s="668" t="s">
        <v>1251</v>
      </c>
      <c r="F4533" s="668"/>
      <c r="G4533" s="43" t="s">
        <v>1250</v>
      </c>
      <c r="H4533" s="42">
        <v>0.7419</v>
      </c>
      <c r="I4533" s="41">
        <v>30.25</v>
      </c>
      <c r="J4533" s="41">
        <v>22.44</v>
      </c>
    </row>
    <row r="4534" spans="1:10" ht="24" customHeight="1" x14ac:dyDescent="0.25">
      <c r="A4534" s="44" t="s">
        <v>1254</v>
      </c>
      <c r="B4534" s="45" t="s">
        <v>1253</v>
      </c>
      <c r="C4534" s="44" t="s">
        <v>61</v>
      </c>
      <c r="D4534" s="44" t="s">
        <v>1252</v>
      </c>
      <c r="E4534" s="668" t="s">
        <v>1251</v>
      </c>
      <c r="F4534" s="668"/>
      <c r="G4534" s="43" t="s">
        <v>1250</v>
      </c>
      <c r="H4534" s="42">
        <v>0.24729999999999999</v>
      </c>
      <c r="I4534" s="41">
        <v>20.309999999999999</v>
      </c>
      <c r="J4534" s="41">
        <v>5.0199999999999996</v>
      </c>
    </row>
    <row r="4535" spans="1:10" ht="26.1" customHeight="1" x14ac:dyDescent="0.25">
      <c r="A4535" s="39" t="s">
        <v>1247</v>
      </c>
      <c r="B4535" s="40" t="s">
        <v>2410</v>
      </c>
      <c r="C4535" s="39" t="s">
        <v>61</v>
      </c>
      <c r="D4535" s="39" t="s">
        <v>2409</v>
      </c>
      <c r="E4535" s="669" t="s">
        <v>1244</v>
      </c>
      <c r="F4535" s="669"/>
      <c r="G4535" s="38" t="s">
        <v>82</v>
      </c>
      <c r="H4535" s="37">
        <v>8.0199999999999994E-2</v>
      </c>
      <c r="I4535" s="36">
        <v>0.66</v>
      </c>
      <c r="J4535" s="36">
        <v>0.05</v>
      </c>
    </row>
    <row r="4536" spans="1:10" ht="26.1" customHeight="1" x14ac:dyDescent="0.25">
      <c r="A4536" s="39" t="s">
        <v>1247</v>
      </c>
      <c r="B4536" s="40" t="s">
        <v>2408</v>
      </c>
      <c r="C4536" s="39" t="s">
        <v>61</v>
      </c>
      <c r="D4536" s="39" t="s">
        <v>2407</v>
      </c>
      <c r="E4536" s="669" t="s">
        <v>1244</v>
      </c>
      <c r="F4536" s="669"/>
      <c r="G4536" s="38" t="s">
        <v>956</v>
      </c>
      <c r="H4536" s="37">
        <v>1.3389</v>
      </c>
      <c r="I4536" s="36">
        <v>1.97</v>
      </c>
      <c r="J4536" s="36">
        <v>2.63</v>
      </c>
    </row>
    <row r="4537" spans="1:10" x14ac:dyDescent="0.25">
      <c r="A4537" s="35"/>
      <c r="B4537" s="35"/>
      <c r="C4537" s="35"/>
      <c r="D4537" s="35"/>
      <c r="E4537" s="35" t="s">
        <v>1243</v>
      </c>
      <c r="F4537" s="34">
        <v>9.5209358462538294</v>
      </c>
      <c r="G4537" s="35" t="s">
        <v>1242</v>
      </c>
      <c r="H4537" s="34">
        <v>10.99</v>
      </c>
      <c r="I4537" s="35" t="s">
        <v>1241</v>
      </c>
      <c r="J4537" s="34">
        <v>20.51</v>
      </c>
    </row>
    <row r="4538" spans="1:10" x14ac:dyDescent="0.25">
      <c r="A4538" s="35"/>
      <c r="B4538" s="35"/>
      <c r="C4538" s="35"/>
      <c r="D4538" s="35"/>
      <c r="E4538" s="35" t="s">
        <v>1240</v>
      </c>
      <c r="F4538" s="34">
        <v>6.02</v>
      </c>
      <c r="G4538" s="35"/>
      <c r="H4538" s="674" t="s">
        <v>1239</v>
      </c>
      <c r="I4538" s="674"/>
      <c r="J4538" s="34">
        <v>36.159999999999997</v>
      </c>
    </row>
    <row r="4539" spans="1:10" ht="50.1" customHeight="1" thickBot="1" x14ac:dyDescent="0.3">
      <c r="A4539" s="11"/>
      <c r="B4539" s="11"/>
      <c r="C4539" s="11"/>
      <c r="D4539" s="11"/>
      <c r="E4539" s="11"/>
      <c r="F4539" s="11"/>
      <c r="G4539" s="11" t="s">
        <v>3360</v>
      </c>
      <c r="H4539" s="48">
        <v>668.7</v>
      </c>
      <c r="I4539" s="11" t="s">
        <v>3359</v>
      </c>
      <c r="J4539" s="47">
        <v>24180.19</v>
      </c>
    </row>
    <row r="4540" spans="1:10" ht="1.2" customHeight="1" thickTop="1" x14ac:dyDescent="0.25">
      <c r="A4540" s="33"/>
      <c r="B4540" s="33"/>
      <c r="C4540" s="33"/>
      <c r="D4540" s="33"/>
      <c r="E4540" s="33"/>
      <c r="F4540" s="33"/>
      <c r="G4540" s="33"/>
      <c r="H4540" s="33"/>
      <c r="I4540" s="33"/>
      <c r="J4540" s="33"/>
    </row>
    <row r="4541" spans="1:10" ht="24" customHeight="1" x14ac:dyDescent="0.25">
      <c r="A4541" s="21" t="s">
        <v>164</v>
      </c>
      <c r="B4541" s="21"/>
      <c r="C4541" s="21"/>
      <c r="D4541" s="21" t="s">
        <v>163</v>
      </c>
      <c r="E4541" s="21"/>
      <c r="F4541" s="665"/>
      <c r="G4541" s="665"/>
      <c r="H4541" s="22"/>
      <c r="I4541" s="21"/>
      <c r="J4541" s="20">
        <v>54748.71</v>
      </c>
    </row>
    <row r="4542" spans="1:10" ht="18" customHeight="1" x14ac:dyDescent="0.25">
      <c r="A4542" s="30" t="s">
        <v>162</v>
      </c>
      <c r="B4542" s="28" t="s">
        <v>1237</v>
      </c>
      <c r="C4542" s="30" t="s">
        <v>1236</v>
      </c>
      <c r="D4542" s="30" t="s">
        <v>10</v>
      </c>
      <c r="E4542" s="666" t="s">
        <v>1261</v>
      </c>
      <c r="F4542" s="666"/>
      <c r="G4542" s="29" t="s">
        <v>1235</v>
      </c>
      <c r="H4542" s="28" t="s">
        <v>1234</v>
      </c>
      <c r="I4542" s="28" t="s">
        <v>1233</v>
      </c>
      <c r="J4542" s="28" t="s">
        <v>11</v>
      </c>
    </row>
    <row r="4543" spans="1:10" ht="26.1" customHeight="1" x14ac:dyDescent="0.25">
      <c r="A4543" s="18" t="s">
        <v>1260</v>
      </c>
      <c r="B4543" s="16" t="s">
        <v>161</v>
      </c>
      <c r="C4543" s="18" t="s">
        <v>61</v>
      </c>
      <c r="D4543" s="18" t="s">
        <v>160</v>
      </c>
      <c r="E4543" s="667" t="s">
        <v>2394</v>
      </c>
      <c r="F4543" s="667"/>
      <c r="G4543" s="17" t="s">
        <v>73</v>
      </c>
      <c r="H4543" s="46">
        <v>1</v>
      </c>
      <c r="I4543" s="15">
        <v>16.04</v>
      </c>
      <c r="J4543" s="15">
        <v>16.04</v>
      </c>
    </row>
    <row r="4544" spans="1:10" ht="24" customHeight="1" x14ac:dyDescent="0.25">
      <c r="A4544" s="44" t="s">
        <v>1254</v>
      </c>
      <c r="B4544" s="45" t="s">
        <v>1608</v>
      </c>
      <c r="C4544" s="44" t="s">
        <v>61</v>
      </c>
      <c r="D4544" s="44" t="s">
        <v>1607</v>
      </c>
      <c r="E4544" s="668" t="s">
        <v>1251</v>
      </c>
      <c r="F4544" s="668"/>
      <c r="G4544" s="43" t="s">
        <v>1250</v>
      </c>
      <c r="H4544" s="42">
        <v>0.36099999999999999</v>
      </c>
      <c r="I4544" s="41">
        <v>30.25</v>
      </c>
      <c r="J4544" s="41">
        <v>10.92</v>
      </c>
    </row>
    <row r="4545" spans="1:10" ht="24" customHeight="1" x14ac:dyDescent="0.25">
      <c r="A4545" s="44" t="s">
        <v>1254</v>
      </c>
      <c r="B4545" s="45" t="s">
        <v>1253</v>
      </c>
      <c r="C4545" s="44" t="s">
        <v>61</v>
      </c>
      <c r="D4545" s="44" t="s">
        <v>1252</v>
      </c>
      <c r="E4545" s="668" t="s">
        <v>1251</v>
      </c>
      <c r="F4545" s="668"/>
      <c r="G4545" s="43" t="s">
        <v>1250</v>
      </c>
      <c r="H4545" s="42">
        <v>0.1203</v>
      </c>
      <c r="I4545" s="41">
        <v>20.309999999999999</v>
      </c>
      <c r="J4545" s="41">
        <v>2.44</v>
      </c>
    </row>
    <row r="4546" spans="1:10" ht="26.1" customHeight="1" x14ac:dyDescent="0.25">
      <c r="A4546" s="39" t="s">
        <v>1247</v>
      </c>
      <c r="B4546" s="40" t="s">
        <v>2410</v>
      </c>
      <c r="C4546" s="39" t="s">
        <v>61</v>
      </c>
      <c r="D4546" s="39" t="s">
        <v>2409</v>
      </c>
      <c r="E4546" s="669" t="s">
        <v>1244</v>
      </c>
      <c r="F4546" s="669"/>
      <c r="G4546" s="38" t="s">
        <v>82</v>
      </c>
      <c r="H4546" s="37">
        <v>8.0199999999999994E-2</v>
      </c>
      <c r="I4546" s="36">
        <v>0.66</v>
      </c>
      <c r="J4546" s="36">
        <v>0.05</v>
      </c>
    </row>
    <row r="4547" spans="1:10" ht="26.1" customHeight="1" x14ac:dyDescent="0.25">
      <c r="A4547" s="39" t="s">
        <v>1247</v>
      </c>
      <c r="B4547" s="40" t="s">
        <v>2408</v>
      </c>
      <c r="C4547" s="39" t="s">
        <v>61</v>
      </c>
      <c r="D4547" s="39" t="s">
        <v>2407</v>
      </c>
      <c r="E4547" s="669" t="s">
        <v>1244</v>
      </c>
      <c r="F4547" s="669"/>
      <c r="G4547" s="38" t="s">
        <v>956</v>
      </c>
      <c r="H4547" s="37">
        <v>1.3389</v>
      </c>
      <c r="I4547" s="36">
        <v>1.97</v>
      </c>
      <c r="J4547" s="36">
        <v>2.63</v>
      </c>
    </row>
    <row r="4548" spans="1:10" x14ac:dyDescent="0.25">
      <c r="A4548" s="35"/>
      <c r="B4548" s="35"/>
      <c r="C4548" s="35"/>
      <c r="D4548" s="35"/>
      <c r="E4548" s="35" t="s">
        <v>1243</v>
      </c>
      <c r="F4548" s="34">
        <v>4.6328103240181973</v>
      </c>
      <c r="G4548" s="35" t="s">
        <v>1242</v>
      </c>
      <c r="H4548" s="34">
        <v>5.35</v>
      </c>
      <c r="I4548" s="35" t="s">
        <v>1241</v>
      </c>
      <c r="J4548" s="34">
        <v>9.98</v>
      </c>
    </row>
    <row r="4549" spans="1:10" x14ac:dyDescent="0.25">
      <c r="A4549" s="35"/>
      <c r="B4549" s="35"/>
      <c r="C4549" s="35"/>
      <c r="D4549" s="35"/>
      <c r="E4549" s="35" t="s">
        <v>1240</v>
      </c>
      <c r="F4549" s="34">
        <v>3.2</v>
      </c>
      <c r="G4549" s="35"/>
      <c r="H4549" s="674" t="s">
        <v>1239</v>
      </c>
      <c r="I4549" s="674"/>
      <c r="J4549" s="34">
        <v>19.239999999999998</v>
      </c>
    </row>
    <row r="4550" spans="1:10" ht="50.1" customHeight="1" thickBot="1" x14ac:dyDescent="0.3">
      <c r="A4550" s="11"/>
      <c r="B4550" s="11"/>
      <c r="C4550" s="11"/>
      <c r="D4550" s="11"/>
      <c r="E4550" s="11"/>
      <c r="F4550" s="11"/>
      <c r="G4550" s="11" t="s">
        <v>3360</v>
      </c>
      <c r="H4550" s="48">
        <v>1655.04</v>
      </c>
      <c r="I4550" s="11" t="s">
        <v>3359</v>
      </c>
      <c r="J4550" s="47">
        <v>31842.959999999999</v>
      </c>
    </row>
    <row r="4551" spans="1:10" ht="1.2" customHeight="1" thickTop="1" x14ac:dyDescent="0.25">
      <c r="A4551" s="33"/>
      <c r="B4551" s="33"/>
      <c r="C4551" s="33"/>
      <c r="D4551" s="33"/>
      <c r="E4551" s="33"/>
      <c r="F4551" s="33"/>
      <c r="G4551" s="33"/>
      <c r="H4551" s="33"/>
      <c r="I4551" s="33"/>
      <c r="J4551" s="33"/>
    </row>
    <row r="4552" spans="1:10" ht="18" customHeight="1" x14ac:dyDescent="0.25">
      <c r="A4552" s="30" t="s">
        <v>159</v>
      </c>
      <c r="B4552" s="28" t="s">
        <v>1237</v>
      </c>
      <c r="C4552" s="30" t="s">
        <v>1236</v>
      </c>
      <c r="D4552" s="30" t="s">
        <v>10</v>
      </c>
      <c r="E4552" s="666" t="s">
        <v>1261</v>
      </c>
      <c r="F4552" s="666"/>
      <c r="G4552" s="29" t="s">
        <v>1235</v>
      </c>
      <c r="H4552" s="28" t="s">
        <v>1234</v>
      </c>
      <c r="I4552" s="28" t="s">
        <v>1233</v>
      </c>
      <c r="J4552" s="28" t="s">
        <v>11</v>
      </c>
    </row>
    <row r="4553" spans="1:10" ht="26.1" customHeight="1" x14ac:dyDescent="0.25">
      <c r="A4553" s="18" t="s">
        <v>1260</v>
      </c>
      <c r="B4553" s="16" t="s">
        <v>158</v>
      </c>
      <c r="C4553" s="18" t="s">
        <v>61</v>
      </c>
      <c r="D4553" s="18" t="s">
        <v>157</v>
      </c>
      <c r="E4553" s="667" t="s">
        <v>2394</v>
      </c>
      <c r="F4553" s="667"/>
      <c r="G4553" s="17" t="s">
        <v>73</v>
      </c>
      <c r="H4553" s="46">
        <v>1</v>
      </c>
      <c r="I4553" s="15">
        <v>11.54</v>
      </c>
      <c r="J4553" s="15">
        <v>11.54</v>
      </c>
    </row>
    <row r="4554" spans="1:10" ht="24" customHeight="1" x14ac:dyDescent="0.25">
      <c r="A4554" s="44" t="s">
        <v>1254</v>
      </c>
      <c r="B4554" s="45" t="s">
        <v>1608</v>
      </c>
      <c r="C4554" s="44" t="s">
        <v>61</v>
      </c>
      <c r="D4554" s="44" t="s">
        <v>1607</v>
      </c>
      <c r="E4554" s="668" t="s">
        <v>1251</v>
      </c>
      <c r="F4554" s="668"/>
      <c r="G4554" s="43" t="s">
        <v>1250</v>
      </c>
      <c r="H4554" s="42">
        <v>0.16309999999999999</v>
      </c>
      <c r="I4554" s="41">
        <v>30.25</v>
      </c>
      <c r="J4554" s="41">
        <v>4.93</v>
      </c>
    </row>
    <row r="4555" spans="1:10" ht="24" customHeight="1" x14ac:dyDescent="0.25">
      <c r="A4555" s="44" t="s">
        <v>1254</v>
      </c>
      <c r="B4555" s="45" t="s">
        <v>1253</v>
      </c>
      <c r="C4555" s="44" t="s">
        <v>61</v>
      </c>
      <c r="D4555" s="44" t="s">
        <v>1252</v>
      </c>
      <c r="E4555" s="668" t="s">
        <v>1251</v>
      </c>
      <c r="F4555" s="668"/>
      <c r="G4555" s="43" t="s">
        <v>1250</v>
      </c>
      <c r="H4555" s="42">
        <v>5.4399999999999997E-2</v>
      </c>
      <c r="I4555" s="41">
        <v>20.309999999999999</v>
      </c>
      <c r="J4555" s="41">
        <v>1.1000000000000001</v>
      </c>
    </row>
    <row r="4556" spans="1:10" ht="24" customHeight="1" x14ac:dyDescent="0.25">
      <c r="A4556" s="39" t="s">
        <v>1247</v>
      </c>
      <c r="B4556" s="40" t="s">
        <v>2406</v>
      </c>
      <c r="C4556" s="39" t="s">
        <v>61</v>
      </c>
      <c r="D4556" s="39" t="s">
        <v>2405</v>
      </c>
      <c r="E4556" s="669" t="s">
        <v>1244</v>
      </c>
      <c r="F4556" s="669"/>
      <c r="G4556" s="38" t="s">
        <v>1302</v>
      </c>
      <c r="H4556" s="37">
        <v>0.22850000000000001</v>
      </c>
      <c r="I4556" s="36">
        <v>24.12</v>
      </c>
      <c r="J4556" s="36">
        <v>5.51</v>
      </c>
    </row>
    <row r="4557" spans="1:10" x14ac:dyDescent="0.25">
      <c r="A4557" s="35"/>
      <c r="B4557" s="35"/>
      <c r="C4557" s="35"/>
      <c r="D4557" s="35"/>
      <c r="E4557" s="35" t="s">
        <v>1243</v>
      </c>
      <c r="F4557" s="34">
        <v>2.0935846253829729</v>
      </c>
      <c r="G4557" s="35" t="s">
        <v>1242</v>
      </c>
      <c r="H4557" s="34">
        <v>2.42</v>
      </c>
      <c r="I4557" s="35" t="s">
        <v>1241</v>
      </c>
      <c r="J4557" s="34">
        <v>4.51</v>
      </c>
    </row>
    <row r="4558" spans="1:10" x14ac:dyDescent="0.25">
      <c r="A4558" s="35"/>
      <c r="B4558" s="35"/>
      <c r="C4558" s="35"/>
      <c r="D4558" s="35"/>
      <c r="E4558" s="35" t="s">
        <v>1240</v>
      </c>
      <c r="F4558" s="34">
        <v>2.2999999999999998</v>
      </c>
      <c r="G4558" s="35"/>
      <c r="H4558" s="674" t="s">
        <v>1239</v>
      </c>
      <c r="I4558" s="674"/>
      <c r="J4558" s="34">
        <v>13.84</v>
      </c>
    </row>
    <row r="4559" spans="1:10" ht="50.1" customHeight="1" thickBot="1" x14ac:dyDescent="0.3">
      <c r="A4559" s="11"/>
      <c r="B4559" s="11"/>
      <c r="C4559" s="11"/>
      <c r="D4559" s="11"/>
      <c r="E4559" s="11"/>
      <c r="F4559" s="11"/>
      <c r="G4559" s="11" t="s">
        <v>3360</v>
      </c>
      <c r="H4559" s="48">
        <v>1655.04</v>
      </c>
      <c r="I4559" s="11" t="s">
        <v>3359</v>
      </c>
      <c r="J4559" s="47">
        <v>22905.75</v>
      </c>
    </row>
    <row r="4560" spans="1:10" ht="1.2" customHeight="1" thickTop="1" x14ac:dyDescent="0.25">
      <c r="A4560" s="33"/>
      <c r="B4560" s="33"/>
      <c r="C4560" s="33"/>
      <c r="D4560" s="33"/>
      <c r="E4560" s="33"/>
      <c r="F4560" s="33"/>
      <c r="G4560" s="33"/>
      <c r="H4560" s="33"/>
      <c r="I4560" s="33"/>
      <c r="J4560" s="33"/>
    </row>
    <row r="4561" spans="1:10" ht="24" customHeight="1" x14ac:dyDescent="0.25">
      <c r="A4561" s="21" t="s">
        <v>156</v>
      </c>
      <c r="B4561" s="21"/>
      <c r="C4561" s="21"/>
      <c r="D4561" s="21" t="s">
        <v>155</v>
      </c>
      <c r="E4561" s="21"/>
      <c r="F4561" s="665"/>
      <c r="G4561" s="665"/>
      <c r="H4561" s="22"/>
      <c r="I4561" s="21"/>
      <c r="J4561" s="20">
        <v>111107.56</v>
      </c>
    </row>
    <row r="4562" spans="1:10" ht="18" customHeight="1" x14ac:dyDescent="0.25">
      <c r="A4562" s="30" t="s">
        <v>154</v>
      </c>
      <c r="B4562" s="28" t="s">
        <v>1237</v>
      </c>
      <c r="C4562" s="30" t="s">
        <v>1236</v>
      </c>
      <c r="D4562" s="30" t="s">
        <v>10</v>
      </c>
      <c r="E4562" s="666" t="s">
        <v>1261</v>
      </c>
      <c r="F4562" s="666"/>
      <c r="G4562" s="29" t="s">
        <v>1235</v>
      </c>
      <c r="H4562" s="28" t="s">
        <v>1234</v>
      </c>
      <c r="I4562" s="28" t="s">
        <v>1233</v>
      </c>
      <c r="J4562" s="28" t="s">
        <v>11</v>
      </c>
    </row>
    <row r="4563" spans="1:10" ht="52.2" customHeight="1" x14ac:dyDescent="0.25">
      <c r="A4563" s="18" t="s">
        <v>1260</v>
      </c>
      <c r="B4563" s="16" t="s">
        <v>153</v>
      </c>
      <c r="C4563" s="18" t="s">
        <v>61</v>
      </c>
      <c r="D4563" s="18" t="s">
        <v>152</v>
      </c>
      <c r="E4563" s="667" t="s">
        <v>2332</v>
      </c>
      <c r="F4563" s="667"/>
      <c r="G4563" s="17" t="s">
        <v>73</v>
      </c>
      <c r="H4563" s="46">
        <v>1</v>
      </c>
      <c r="I4563" s="15">
        <v>4.12</v>
      </c>
      <c r="J4563" s="15">
        <v>4.12</v>
      </c>
    </row>
    <row r="4564" spans="1:10" ht="39" customHeight="1" x14ac:dyDescent="0.25">
      <c r="A4564" s="44" t="s">
        <v>1254</v>
      </c>
      <c r="B4564" s="45" t="s">
        <v>2228</v>
      </c>
      <c r="C4564" s="44" t="s">
        <v>61</v>
      </c>
      <c r="D4564" s="44" t="s">
        <v>2227</v>
      </c>
      <c r="E4564" s="668" t="s">
        <v>1251</v>
      </c>
      <c r="F4564" s="668"/>
      <c r="G4564" s="43" t="s">
        <v>86</v>
      </c>
      <c r="H4564" s="42">
        <v>3.7000000000000002E-3</v>
      </c>
      <c r="I4564" s="41">
        <v>445.43</v>
      </c>
      <c r="J4564" s="41">
        <v>1.64</v>
      </c>
    </row>
    <row r="4565" spans="1:10" ht="24" customHeight="1" x14ac:dyDescent="0.25">
      <c r="A4565" s="44" t="s">
        <v>1254</v>
      </c>
      <c r="B4565" s="45" t="s">
        <v>1577</v>
      </c>
      <c r="C4565" s="44" t="s">
        <v>61</v>
      </c>
      <c r="D4565" s="44" t="s">
        <v>1576</v>
      </c>
      <c r="E4565" s="668" t="s">
        <v>1251</v>
      </c>
      <c r="F4565" s="668"/>
      <c r="G4565" s="43" t="s">
        <v>1250</v>
      </c>
      <c r="H4565" s="42">
        <v>6.8099999999999994E-2</v>
      </c>
      <c r="I4565" s="41">
        <v>29.04</v>
      </c>
      <c r="J4565" s="41">
        <v>1.97</v>
      </c>
    </row>
    <row r="4566" spans="1:10" ht="24" customHeight="1" x14ac:dyDescent="0.25">
      <c r="A4566" s="44" t="s">
        <v>1254</v>
      </c>
      <c r="B4566" s="45" t="s">
        <v>1253</v>
      </c>
      <c r="C4566" s="44" t="s">
        <v>61</v>
      </c>
      <c r="D4566" s="44" t="s">
        <v>1252</v>
      </c>
      <c r="E4566" s="668" t="s">
        <v>1251</v>
      </c>
      <c r="F4566" s="668"/>
      <c r="G4566" s="43" t="s">
        <v>1250</v>
      </c>
      <c r="H4566" s="42">
        <v>2.5499999999999998E-2</v>
      </c>
      <c r="I4566" s="41">
        <v>20.309999999999999</v>
      </c>
      <c r="J4566" s="41">
        <v>0.51</v>
      </c>
    </row>
    <row r="4567" spans="1:10" x14ac:dyDescent="0.25">
      <c r="A4567" s="35"/>
      <c r="B4567" s="35"/>
      <c r="C4567" s="35"/>
      <c r="D4567" s="35"/>
      <c r="E4567" s="35" t="s">
        <v>1243</v>
      </c>
      <c r="F4567" s="34">
        <v>0.98876613127843282</v>
      </c>
      <c r="G4567" s="35" t="s">
        <v>1242</v>
      </c>
      <c r="H4567" s="34">
        <v>1.1399999999999999</v>
      </c>
      <c r="I4567" s="35" t="s">
        <v>1241</v>
      </c>
      <c r="J4567" s="34">
        <v>2.13</v>
      </c>
    </row>
    <row r="4568" spans="1:10" x14ac:dyDescent="0.25">
      <c r="A4568" s="35"/>
      <c r="B4568" s="35"/>
      <c r="C4568" s="35"/>
      <c r="D4568" s="35"/>
      <c r="E4568" s="35" t="s">
        <v>1240</v>
      </c>
      <c r="F4568" s="34">
        <v>0.82</v>
      </c>
      <c r="G4568" s="35"/>
      <c r="H4568" s="674" t="s">
        <v>1239</v>
      </c>
      <c r="I4568" s="674"/>
      <c r="J4568" s="34">
        <v>4.9400000000000004</v>
      </c>
    </row>
    <row r="4569" spans="1:10" ht="50.1" customHeight="1" thickBot="1" x14ac:dyDescent="0.3">
      <c r="A4569" s="11"/>
      <c r="B4569" s="11"/>
      <c r="C4569" s="11"/>
      <c r="D4569" s="11"/>
      <c r="E4569" s="11"/>
      <c r="F4569" s="11"/>
      <c r="G4569" s="11" t="s">
        <v>3360</v>
      </c>
      <c r="H4569" s="48">
        <v>885.16</v>
      </c>
      <c r="I4569" s="11" t="s">
        <v>3359</v>
      </c>
      <c r="J4569" s="47">
        <v>4372.6899999999996</v>
      </c>
    </row>
    <row r="4570" spans="1:10" ht="1.2" customHeight="1" thickTop="1" x14ac:dyDescent="0.25">
      <c r="A4570" s="33"/>
      <c r="B4570" s="33"/>
      <c r="C4570" s="33"/>
      <c r="D4570" s="33"/>
      <c r="E4570" s="33"/>
      <c r="F4570" s="33"/>
      <c r="G4570" s="33"/>
      <c r="H4570" s="33"/>
      <c r="I4570" s="33"/>
      <c r="J4570" s="33"/>
    </row>
    <row r="4571" spans="1:10" ht="18" customHeight="1" x14ac:dyDescent="0.25">
      <c r="A4571" s="30" t="s">
        <v>151</v>
      </c>
      <c r="B4571" s="28" t="s">
        <v>1237</v>
      </c>
      <c r="C4571" s="30" t="s">
        <v>1236</v>
      </c>
      <c r="D4571" s="30" t="s">
        <v>10</v>
      </c>
      <c r="E4571" s="666" t="s">
        <v>1261</v>
      </c>
      <c r="F4571" s="666"/>
      <c r="G4571" s="29" t="s">
        <v>1235</v>
      </c>
      <c r="H4571" s="28" t="s">
        <v>1234</v>
      </c>
      <c r="I4571" s="28" t="s">
        <v>1233</v>
      </c>
      <c r="J4571" s="28" t="s">
        <v>11</v>
      </c>
    </row>
    <row r="4572" spans="1:10" ht="52.2" customHeight="1" x14ac:dyDescent="0.25">
      <c r="A4572" s="18" t="s">
        <v>1260</v>
      </c>
      <c r="B4572" s="16" t="s">
        <v>149</v>
      </c>
      <c r="C4572" s="18" t="s">
        <v>61</v>
      </c>
      <c r="D4572" s="18" t="s">
        <v>148</v>
      </c>
      <c r="E4572" s="667" t="s">
        <v>2332</v>
      </c>
      <c r="F4572" s="667"/>
      <c r="G4572" s="17" t="s">
        <v>73</v>
      </c>
      <c r="H4572" s="46">
        <v>1</v>
      </c>
      <c r="I4572" s="15">
        <v>72.45</v>
      </c>
      <c r="J4572" s="15">
        <v>72.45</v>
      </c>
    </row>
    <row r="4573" spans="1:10" ht="52.2" customHeight="1" x14ac:dyDescent="0.25">
      <c r="A4573" s="44" t="s">
        <v>1254</v>
      </c>
      <c r="B4573" s="45" t="s">
        <v>2234</v>
      </c>
      <c r="C4573" s="44" t="s">
        <v>61</v>
      </c>
      <c r="D4573" s="44" t="s">
        <v>2233</v>
      </c>
      <c r="E4573" s="668" t="s">
        <v>1251</v>
      </c>
      <c r="F4573" s="668"/>
      <c r="G4573" s="43" t="s">
        <v>86</v>
      </c>
      <c r="H4573" s="42">
        <v>2.93E-2</v>
      </c>
      <c r="I4573" s="41">
        <v>660.89</v>
      </c>
      <c r="J4573" s="41">
        <v>19.36</v>
      </c>
    </row>
    <row r="4574" spans="1:10" ht="24" customHeight="1" x14ac:dyDescent="0.25">
      <c r="A4574" s="44" t="s">
        <v>1254</v>
      </c>
      <c r="B4574" s="45" t="s">
        <v>1577</v>
      </c>
      <c r="C4574" s="44" t="s">
        <v>61</v>
      </c>
      <c r="D4574" s="44" t="s">
        <v>1576</v>
      </c>
      <c r="E4574" s="668" t="s">
        <v>1251</v>
      </c>
      <c r="F4574" s="668"/>
      <c r="G4574" s="43" t="s">
        <v>1250</v>
      </c>
      <c r="H4574" s="42">
        <v>1.0760000000000001</v>
      </c>
      <c r="I4574" s="41">
        <v>29.04</v>
      </c>
      <c r="J4574" s="41">
        <v>31.24</v>
      </c>
    </row>
    <row r="4575" spans="1:10" ht="24" customHeight="1" x14ac:dyDescent="0.25">
      <c r="A4575" s="44" t="s">
        <v>1254</v>
      </c>
      <c r="B4575" s="45" t="s">
        <v>1253</v>
      </c>
      <c r="C4575" s="44" t="s">
        <v>61</v>
      </c>
      <c r="D4575" s="44" t="s">
        <v>1252</v>
      </c>
      <c r="E4575" s="668" t="s">
        <v>1251</v>
      </c>
      <c r="F4575" s="668"/>
      <c r="G4575" s="43" t="s">
        <v>1250</v>
      </c>
      <c r="H4575" s="42">
        <v>1.0760000000000001</v>
      </c>
      <c r="I4575" s="41">
        <v>20.309999999999999</v>
      </c>
      <c r="J4575" s="41">
        <v>21.85</v>
      </c>
    </row>
    <row r="4576" spans="1:10" x14ac:dyDescent="0.25">
      <c r="A4576" s="35"/>
      <c r="B4576" s="35"/>
      <c r="C4576" s="35"/>
      <c r="D4576" s="35"/>
      <c r="E4576" s="35" t="s">
        <v>1243</v>
      </c>
      <c r="F4576" s="34">
        <v>20.856930647107976</v>
      </c>
      <c r="G4576" s="35" t="s">
        <v>1242</v>
      </c>
      <c r="H4576" s="34">
        <v>24.07</v>
      </c>
      <c r="I4576" s="35" t="s">
        <v>1241</v>
      </c>
      <c r="J4576" s="34">
        <v>44.93</v>
      </c>
    </row>
    <row r="4577" spans="1:10" x14ac:dyDescent="0.25">
      <c r="A4577" s="35"/>
      <c r="B4577" s="35"/>
      <c r="C4577" s="35"/>
      <c r="D4577" s="35"/>
      <c r="E4577" s="35" t="s">
        <v>1240</v>
      </c>
      <c r="F4577" s="34">
        <v>14.49</v>
      </c>
      <c r="G4577" s="35"/>
      <c r="H4577" s="674" t="s">
        <v>1239</v>
      </c>
      <c r="I4577" s="674"/>
      <c r="J4577" s="34">
        <v>86.94</v>
      </c>
    </row>
    <row r="4578" spans="1:10" ht="50.1" customHeight="1" thickBot="1" x14ac:dyDescent="0.3">
      <c r="A4578" s="11"/>
      <c r="B4578" s="11"/>
      <c r="C4578" s="11"/>
      <c r="D4578" s="11"/>
      <c r="E4578" s="11"/>
      <c r="F4578" s="11"/>
      <c r="G4578" s="11" t="s">
        <v>3360</v>
      </c>
      <c r="H4578" s="48">
        <v>804.91</v>
      </c>
      <c r="I4578" s="11" t="s">
        <v>3359</v>
      </c>
      <c r="J4578" s="47">
        <v>69978.87</v>
      </c>
    </row>
    <row r="4579" spans="1:10" ht="1.2" customHeight="1" thickTop="1" x14ac:dyDescent="0.25">
      <c r="A4579" s="33"/>
      <c r="B4579" s="33"/>
      <c r="C4579" s="33"/>
      <c r="D4579" s="33"/>
      <c r="E4579" s="33"/>
      <c r="F4579" s="33"/>
      <c r="G4579" s="33"/>
      <c r="H4579" s="33"/>
      <c r="I4579" s="33"/>
      <c r="J4579" s="33"/>
    </row>
    <row r="4580" spans="1:10" ht="18" customHeight="1" x14ac:dyDescent="0.25">
      <c r="A4580" s="30" t="s">
        <v>150</v>
      </c>
      <c r="B4580" s="28" t="s">
        <v>1237</v>
      </c>
      <c r="C4580" s="30" t="s">
        <v>1236</v>
      </c>
      <c r="D4580" s="30" t="s">
        <v>10</v>
      </c>
      <c r="E4580" s="666" t="s">
        <v>1261</v>
      </c>
      <c r="F4580" s="666"/>
      <c r="G4580" s="29" t="s">
        <v>1235</v>
      </c>
      <c r="H4580" s="28" t="s">
        <v>1234</v>
      </c>
      <c r="I4580" s="28" t="s">
        <v>1233</v>
      </c>
      <c r="J4580" s="28" t="s">
        <v>11</v>
      </c>
    </row>
    <row r="4581" spans="1:10" ht="52.2" customHeight="1" x14ac:dyDescent="0.25">
      <c r="A4581" s="18" t="s">
        <v>1260</v>
      </c>
      <c r="B4581" s="16" t="s">
        <v>149</v>
      </c>
      <c r="C4581" s="18" t="s">
        <v>61</v>
      </c>
      <c r="D4581" s="18" t="s">
        <v>148</v>
      </c>
      <c r="E4581" s="667" t="s">
        <v>2332</v>
      </c>
      <c r="F4581" s="667"/>
      <c r="G4581" s="17" t="s">
        <v>73</v>
      </c>
      <c r="H4581" s="46">
        <v>1</v>
      </c>
      <c r="I4581" s="15">
        <v>72.45</v>
      </c>
      <c r="J4581" s="15">
        <v>72.45</v>
      </c>
    </row>
    <row r="4582" spans="1:10" ht="52.2" customHeight="1" x14ac:dyDescent="0.25">
      <c r="A4582" s="44" t="s">
        <v>1254</v>
      </c>
      <c r="B4582" s="45" t="s">
        <v>2234</v>
      </c>
      <c r="C4582" s="44" t="s">
        <v>61</v>
      </c>
      <c r="D4582" s="44" t="s">
        <v>2233</v>
      </c>
      <c r="E4582" s="668" t="s">
        <v>1251</v>
      </c>
      <c r="F4582" s="668"/>
      <c r="G4582" s="43" t="s">
        <v>86</v>
      </c>
      <c r="H4582" s="42">
        <v>2.93E-2</v>
      </c>
      <c r="I4582" s="41">
        <v>660.89</v>
      </c>
      <c r="J4582" s="41">
        <v>19.36</v>
      </c>
    </row>
    <row r="4583" spans="1:10" ht="24" customHeight="1" x14ac:dyDescent="0.25">
      <c r="A4583" s="44" t="s">
        <v>1254</v>
      </c>
      <c r="B4583" s="45" t="s">
        <v>1577</v>
      </c>
      <c r="C4583" s="44" t="s">
        <v>61</v>
      </c>
      <c r="D4583" s="44" t="s">
        <v>1576</v>
      </c>
      <c r="E4583" s="668" t="s">
        <v>1251</v>
      </c>
      <c r="F4583" s="668"/>
      <c r="G4583" s="43" t="s">
        <v>1250</v>
      </c>
      <c r="H4583" s="42">
        <v>1.0760000000000001</v>
      </c>
      <c r="I4583" s="41">
        <v>29.04</v>
      </c>
      <c r="J4583" s="41">
        <v>31.24</v>
      </c>
    </row>
    <row r="4584" spans="1:10" ht="24" customHeight="1" x14ac:dyDescent="0.25">
      <c r="A4584" s="44" t="s">
        <v>1254</v>
      </c>
      <c r="B4584" s="45" t="s">
        <v>1253</v>
      </c>
      <c r="C4584" s="44" t="s">
        <v>61</v>
      </c>
      <c r="D4584" s="44" t="s">
        <v>1252</v>
      </c>
      <c r="E4584" s="668" t="s">
        <v>1251</v>
      </c>
      <c r="F4584" s="668"/>
      <c r="G4584" s="43" t="s">
        <v>1250</v>
      </c>
      <c r="H4584" s="42">
        <v>1.0760000000000001</v>
      </c>
      <c r="I4584" s="41">
        <v>20.309999999999999</v>
      </c>
      <c r="J4584" s="41">
        <v>21.85</v>
      </c>
    </row>
    <row r="4585" spans="1:10" x14ac:dyDescent="0.25">
      <c r="A4585" s="35"/>
      <c r="B4585" s="35"/>
      <c r="C4585" s="35"/>
      <c r="D4585" s="35"/>
      <c r="E4585" s="35" t="s">
        <v>1243</v>
      </c>
      <c r="F4585" s="34">
        <v>20.856930647107976</v>
      </c>
      <c r="G4585" s="35" t="s">
        <v>1242</v>
      </c>
      <c r="H4585" s="34">
        <v>24.07</v>
      </c>
      <c r="I4585" s="35" t="s">
        <v>1241</v>
      </c>
      <c r="J4585" s="34">
        <v>44.93</v>
      </c>
    </row>
    <row r="4586" spans="1:10" x14ac:dyDescent="0.25">
      <c r="A4586" s="35"/>
      <c r="B4586" s="35"/>
      <c r="C4586" s="35"/>
      <c r="D4586" s="35"/>
      <c r="E4586" s="35" t="s">
        <v>1240</v>
      </c>
      <c r="F4586" s="34">
        <v>14.49</v>
      </c>
      <c r="G4586" s="35"/>
      <c r="H4586" s="674" t="s">
        <v>1239</v>
      </c>
      <c r="I4586" s="674"/>
      <c r="J4586" s="34">
        <v>86.94</v>
      </c>
    </row>
    <row r="4587" spans="1:10" ht="50.1" customHeight="1" thickBot="1" x14ac:dyDescent="0.3">
      <c r="A4587" s="11"/>
      <c r="B4587" s="11"/>
      <c r="C4587" s="11"/>
      <c r="D4587" s="11"/>
      <c r="E4587" s="11"/>
      <c r="F4587" s="11"/>
      <c r="G4587" s="11" t="s">
        <v>3360</v>
      </c>
      <c r="H4587" s="48">
        <v>80.25</v>
      </c>
      <c r="I4587" s="11" t="s">
        <v>3359</v>
      </c>
      <c r="J4587" s="47">
        <v>6976.93</v>
      </c>
    </row>
    <row r="4588" spans="1:10" ht="1.2" customHeight="1" thickTop="1" x14ac:dyDescent="0.25">
      <c r="A4588" s="33"/>
      <c r="B4588" s="33"/>
      <c r="C4588" s="33"/>
      <c r="D4588" s="33"/>
      <c r="E4588" s="33"/>
      <c r="F4588" s="33"/>
      <c r="G4588" s="33"/>
      <c r="H4588" s="33"/>
      <c r="I4588" s="33"/>
      <c r="J4588" s="33"/>
    </row>
    <row r="4589" spans="1:10" ht="18" customHeight="1" x14ac:dyDescent="0.25">
      <c r="A4589" s="30" t="s">
        <v>147</v>
      </c>
      <c r="B4589" s="28" t="s">
        <v>1237</v>
      </c>
      <c r="C4589" s="30" t="s">
        <v>1236</v>
      </c>
      <c r="D4589" s="30" t="s">
        <v>10</v>
      </c>
      <c r="E4589" s="666" t="s">
        <v>1261</v>
      </c>
      <c r="F4589" s="666"/>
      <c r="G4589" s="29" t="s">
        <v>1235</v>
      </c>
      <c r="H4589" s="28" t="s">
        <v>1234</v>
      </c>
      <c r="I4589" s="28" t="s">
        <v>1233</v>
      </c>
      <c r="J4589" s="28" t="s">
        <v>11</v>
      </c>
    </row>
    <row r="4590" spans="1:10" ht="26.1" customHeight="1" x14ac:dyDescent="0.25">
      <c r="A4590" s="18" t="s">
        <v>1260</v>
      </c>
      <c r="B4590" s="16" t="s">
        <v>146</v>
      </c>
      <c r="C4590" s="18" t="s">
        <v>61</v>
      </c>
      <c r="D4590" s="18" t="s">
        <v>145</v>
      </c>
      <c r="E4590" s="667" t="s">
        <v>2394</v>
      </c>
      <c r="F4590" s="667"/>
      <c r="G4590" s="17" t="s">
        <v>73</v>
      </c>
      <c r="H4590" s="46">
        <v>1</v>
      </c>
      <c r="I4590" s="15">
        <v>4</v>
      </c>
      <c r="J4590" s="15">
        <v>4</v>
      </c>
    </row>
    <row r="4591" spans="1:10" ht="24" customHeight="1" x14ac:dyDescent="0.25">
      <c r="A4591" s="44" t="s">
        <v>1254</v>
      </c>
      <c r="B4591" s="45" t="s">
        <v>1608</v>
      </c>
      <c r="C4591" s="44" t="s">
        <v>61</v>
      </c>
      <c r="D4591" s="44" t="s">
        <v>1607</v>
      </c>
      <c r="E4591" s="668" t="s">
        <v>1251</v>
      </c>
      <c r="F4591" s="668"/>
      <c r="G4591" s="43" t="s">
        <v>1250</v>
      </c>
      <c r="H4591" s="42">
        <v>6.6600000000000006E-2</v>
      </c>
      <c r="I4591" s="41">
        <v>30.25</v>
      </c>
      <c r="J4591" s="41">
        <v>2.0099999999999998</v>
      </c>
    </row>
    <row r="4592" spans="1:10" ht="24" customHeight="1" x14ac:dyDescent="0.25">
      <c r="A4592" s="44" t="s">
        <v>1254</v>
      </c>
      <c r="B4592" s="45" t="s">
        <v>1253</v>
      </c>
      <c r="C4592" s="44" t="s">
        <v>61</v>
      </c>
      <c r="D4592" s="44" t="s">
        <v>1252</v>
      </c>
      <c r="E4592" s="668" t="s">
        <v>1251</v>
      </c>
      <c r="F4592" s="668"/>
      <c r="G4592" s="43" t="s">
        <v>1250</v>
      </c>
      <c r="H4592" s="42">
        <v>2.2200000000000001E-2</v>
      </c>
      <c r="I4592" s="41">
        <v>20.309999999999999</v>
      </c>
      <c r="J4592" s="41">
        <v>0.45</v>
      </c>
    </row>
    <row r="4593" spans="1:10" ht="24" customHeight="1" x14ac:dyDescent="0.25">
      <c r="A4593" s="39" t="s">
        <v>1247</v>
      </c>
      <c r="B4593" s="40" t="s">
        <v>2404</v>
      </c>
      <c r="C4593" s="39" t="s">
        <v>61</v>
      </c>
      <c r="D4593" s="39" t="s">
        <v>2403</v>
      </c>
      <c r="E4593" s="669" t="s">
        <v>1244</v>
      </c>
      <c r="F4593" s="669"/>
      <c r="G4593" s="38" t="s">
        <v>1302</v>
      </c>
      <c r="H4593" s="37">
        <v>0.1666</v>
      </c>
      <c r="I4593" s="36">
        <v>9.2899999999999991</v>
      </c>
      <c r="J4593" s="36">
        <v>1.54</v>
      </c>
    </row>
    <row r="4594" spans="1:10" x14ac:dyDescent="0.25">
      <c r="A4594" s="35"/>
      <c r="B4594" s="35"/>
      <c r="C4594" s="35"/>
      <c r="D4594" s="35"/>
      <c r="E4594" s="35" t="s">
        <v>1243</v>
      </c>
      <c r="F4594" s="34">
        <v>0.84950329588710427</v>
      </c>
      <c r="G4594" s="35" t="s">
        <v>1242</v>
      </c>
      <c r="H4594" s="34">
        <v>0.98</v>
      </c>
      <c r="I4594" s="35" t="s">
        <v>1241</v>
      </c>
      <c r="J4594" s="34">
        <v>1.83</v>
      </c>
    </row>
    <row r="4595" spans="1:10" x14ac:dyDescent="0.25">
      <c r="A4595" s="35"/>
      <c r="B4595" s="35"/>
      <c r="C4595" s="35"/>
      <c r="D4595" s="35"/>
      <c r="E4595" s="35" t="s">
        <v>1240</v>
      </c>
      <c r="F4595" s="34">
        <v>0.8</v>
      </c>
      <c r="G4595" s="35"/>
      <c r="H4595" s="674" t="s">
        <v>1239</v>
      </c>
      <c r="I4595" s="674"/>
      <c r="J4595" s="34">
        <v>4.8</v>
      </c>
    </row>
    <row r="4596" spans="1:10" ht="50.1" customHeight="1" thickBot="1" x14ac:dyDescent="0.3">
      <c r="A4596" s="11"/>
      <c r="B4596" s="11"/>
      <c r="C4596" s="11"/>
      <c r="D4596" s="11"/>
      <c r="E4596" s="11"/>
      <c r="F4596" s="11"/>
      <c r="G4596" s="11" t="s">
        <v>3360</v>
      </c>
      <c r="H4596" s="48">
        <v>804.91</v>
      </c>
      <c r="I4596" s="11" t="s">
        <v>3359</v>
      </c>
      <c r="J4596" s="47">
        <v>3863.56</v>
      </c>
    </row>
    <row r="4597" spans="1:10" ht="1.2" customHeight="1" thickTop="1" x14ac:dyDescent="0.25">
      <c r="A4597" s="33"/>
      <c r="B4597" s="33"/>
      <c r="C4597" s="33"/>
      <c r="D4597" s="33"/>
      <c r="E4597" s="33"/>
      <c r="F4597" s="33"/>
      <c r="G4597" s="33"/>
      <c r="H4597" s="33"/>
      <c r="I4597" s="33"/>
      <c r="J4597" s="33"/>
    </row>
    <row r="4598" spans="1:10" ht="18" customHeight="1" x14ac:dyDescent="0.25">
      <c r="A4598" s="30" t="s">
        <v>144</v>
      </c>
      <c r="B4598" s="28" t="s">
        <v>1237</v>
      </c>
      <c r="C4598" s="30" t="s">
        <v>1236</v>
      </c>
      <c r="D4598" s="30" t="s">
        <v>10</v>
      </c>
      <c r="E4598" s="666" t="s">
        <v>1261</v>
      </c>
      <c r="F4598" s="666"/>
      <c r="G4598" s="29" t="s">
        <v>1235</v>
      </c>
      <c r="H4598" s="28" t="s">
        <v>1234</v>
      </c>
      <c r="I4598" s="28" t="s">
        <v>1233</v>
      </c>
      <c r="J4598" s="28" t="s">
        <v>11</v>
      </c>
    </row>
    <row r="4599" spans="1:10" ht="26.1" customHeight="1" x14ac:dyDescent="0.25">
      <c r="A4599" s="18" t="s">
        <v>1260</v>
      </c>
      <c r="B4599" s="16" t="s">
        <v>143</v>
      </c>
      <c r="C4599" s="18" t="s">
        <v>61</v>
      </c>
      <c r="D4599" s="18" t="s">
        <v>142</v>
      </c>
      <c r="E4599" s="667" t="s">
        <v>2394</v>
      </c>
      <c r="F4599" s="667"/>
      <c r="G4599" s="17" t="s">
        <v>73</v>
      </c>
      <c r="H4599" s="46">
        <v>1</v>
      </c>
      <c r="I4599" s="15">
        <v>12.07</v>
      </c>
      <c r="J4599" s="15">
        <v>12.07</v>
      </c>
    </row>
    <row r="4600" spans="1:10" ht="24" customHeight="1" x14ac:dyDescent="0.25">
      <c r="A4600" s="44" t="s">
        <v>1254</v>
      </c>
      <c r="B4600" s="45" t="s">
        <v>1608</v>
      </c>
      <c r="C4600" s="44" t="s">
        <v>61</v>
      </c>
      <c r="D4600" s="44" t="s">
        <v>1607</v>
      </c>
      <c r="E4600" s="668" t="s">
        <v>1251</v>
      </c>
      <c r="F4600" s="668"/>
      <c r="G4600" s="43" t="s">
        <v>1250</v>
      </c>
      <c r="H4600" s="42">
        <v>0.15409999999999999</v>
      </c>
      <c r="I4600" s="41">
        <v>30.25</v>
      </c>
      <c r="J4600" s="41">
        <v>4.66</v>
      </c>
    </row>
    <row r="4601" spans="1:10" ht="24" customHeight="1" x14ac:dyDescent="0.25">
      <c r="A4601" s="44" t="s">
        <v>1254</v>
      </c>
      <c r="B4601" s="45" t="s">
        <v>1253</v>
      </c>
      <c r="C4601" s="44" t="s">
        <v>61</v>
      </c>
      <c r="D4601" s="44" t="s">
        <v>1252</v>
      </c>
      <c r="E4601" s="668" t="s">
        <v>1251</v>
      </c>
      <c r="F4601" s="668"/>
      <c r="G4601" s="43" t="s">
        <v>1250</v>
      </c>
      <c r="H4601" s="42">
        <v>5.1400000000000001E-2</v>
      </c>
      <c r="I4601" s="41">
        <v>20.309999999999999</v>
      </c>
      <c r="J4601" s="41">
        <v>1.04</v>
      </c>
    </row>
    <row r="4602" spans="1:10" ht="26.1" customHeight="1" x14ac:dyDescent="0.25">
      <c r="A4602" s="39" t="s">
        <v>1247</v>
      </c>
      <c r="B4602" s="40" t="s">
        <v>2402</v>
      </c>
      <c r="C4602" s="39" t="s">
        <v>61</v>
      </c>
      <c r="D4602" s="39" t="s">
        <v>2401</v>
      </c>
      <c r="E4602" s="669" t="s">
        <v>1244</v>
      </c>
      <c r="F4602" s="669"/>
      <c r="G4602" s="38" t="s">
        <v>956</v>
      </c>
      <c r="H4602" s="37">
        <v>1.1073999999999999</v>
      </c>
      <c r="I4602" s="36">
        <v>5.76</v>
      </c>
      <c r="J4602" s="36">
        <v>6.37</v>
      </c>
    </row>
    <row r="4603" spans="1:10" x14ac:dyDescent="0.25">
      <c r="A4603" s="35"/>
      <c r="B4603" s="35"/>
      <c r="C4603" s="35"/>
      <c r="D4603" s="35"/>
      <c r="E4603" s="35" t="s">
        <v>1243</v>
      </c>
      <c r="F4603" s="34">
        <v>1.9728901680438213</v>
      </c>
      <c r="G4603" s="35" t="s">
        <v>1242</v>
      </c>
      <c r="H4603" s="34">
        <v>2.2799999999999998</v>
      </c>
      <c r="I4603" s="35" t="s">
        <v>1241</v>
      </c>
      <c r="J4603" s="34">
        <v>4.25</v>
      </c>
    </row>
    <row r="4604" spans="1:10" x14ac:dyDescent="0.25">
      <c r="A4604" s="35"/>
      <c r="B4604" s="35"/>
      <c r="C4604" s="35"/>
      <c r="D4604" s="35"/>
      <c r="E4604" s="35" t="s">
        <v>1240</v>
      </c>
      <c r="F4604" s="34">
        <v>2.41</v>
      </c>
      <c r="G4604" s="35"/>
      <c r="H4604" s="674" t="s">
        <v>1239</v>
      </c>
      <c r="I4604" s="674"/>
      <c r="J4604" s="34">
        <v>14.48</v>
      </c>
    </row>
    <row r="4605" spans="1:10" ht="50.1" customHeight="1" thickBot="1" x14ac:dyDescent="0.3">
      <c r="A4605" s="11"/>
      <c r="B4605" s="11"/>
      <c r="C4605" s="11"/>
      <c r="D4605" s="11"/>
      <c r="E4605" s="11"/>
      <c r="F4605" s="11"/>
      <c r="G4605" s="11" t="s">
        <v>3360</v>
      </c>
      <c r="H4605" s="48">
        <v>804.91</v>
      </c>
      <c r="I4605" s="11" t="s">
        <v>3359</v>
      </c>
      <c r="J4605" s="47">
        <v>11655.09</v>
      </c>
    </row>
    <row r="4606" spans="1:10" ht="1.2" customHeight="1" thickTop="1" x14ac:dyDescent="0.25">
      <c r="A4606" s="33"/>
      <c r="B4606" s="33"/>
      <c r="C4606" s="33"/>
      <c r="D4606" s="33"/>
      <c r="E4606" s="33"/>
      <c r="F4606" s="33"/>
      <c r="G4606" s="33"/>
      <c r="H4606" s="33"/>
      <c r="I4606" s="33"/>
      <c r="J4606" s="33"/>
    </row>
    <row r="4607" spans="1:10" ht="18" customHeight="1" x14ac:dyDescent="0.25">
      <c r="A4607" s="30" t="s">
        <v>141</v>
      </c>
      <c r="B4607" s="28" t="s">
        <v>1237</v>
      </c>
      <c r="C4607" s="30" t="s">
        <v>1236</v>
      </c>
      <c r="D4607" s="30" t="s">
        <v>10</v>
      </c>
      <c r="E4607" s="666" t="s">
        <v>1261</v>
      </c>
      <c r="F4607" s="666"/>
      <c r="G4607" s="29" t="s">
        <v>1235</v>
      </c>
      <c r="H4607" s="28" t="s">
        <v>1234</v>
      </c>
      <c r="I4607" s="28" t="s">
        <v>1233</v>
      </c>
      <c r="J4607" s="28" t="s">
        <v>11</v>
      </c>
    </row>
    <row r="4608" spans="1:10" ht="39" customHeight="1" x14ac:dyDescent="0.25">
      <c r="A4608" s="18" t="s">
        <v>1260</v>
      </c>
      <c r="B4608" s="16" t="s">
        <v>140</v>
      </c>
      <c r="C4608" s="18" t="s">
        <v>61</v>
      </c>
      <c r="D4608" s="18" t="s">
        <v>139</v>
      </c>
      <c r="E4608" s="667" t="s">
        <v>2332</v>
      </c>
      <c r="F4608" s="667"/>
      <c r="G4608" s="17" t="s">
        <v>73</v>
      </c>
      <c r="H4608" s="46">
        <v>1</v>
      </c>
      <c r="I4608" s="15">
        <v>148.09</v>
      </c>
      <c r="J4608" s="15">
        <v>148.09</v>
      </c>
    </row>
    <row r="4609" spans="1:10" ht="26.1" customHeight="1" x14ac:dyDescent="0.25">
      <c r="A4609" s="44" t="s">
        <v>1254</v>
      </c>
      <c r="B4609" s="45" t="s">
        <v>2206</v>
      </c>
      <c r="C4609" s="44" t="s">
        <v>61</v>
      </c>
      <c r="D4609" s="44" t="s">
        <v>2205</v>
      </c>
      <c r="E4609" s="668" t="s">
        <v>1251</v>
      </c>
      <c r="F4609" s="668"/>
      <c r="G4609" s="43" t="s">
        <v>1250</v>
      </c>
      <c r="H4609" s="42">
        <v>1.1559999999999999</v>
      </c>
      <c r="I4609" s="41">
        <v>29.51</v>
      </c>
      <c r="J4609" s="41">
        <v>34.11</v>
      </c>
    </row>
    <row r="4610" spans="1:10" ht="24" customHeight="1" x14ac:dyDescent="0.25">
      <c r="A4610" s="44" t="s">
        <v>1254</v>
      </c>
      <c r="B4610" s="45" t="s">
        <v>1253</v>
      </c>
      <c r="C4610" s="44" t="s">
        <v>61</v>
      </c>
      <c r="D4610" s="44" t="s">
        <v>1252</v>
      </c>
      <c r="E4610" s="668" t="s">
        <v>1251</v>
      </c>
      <c r="F4610" s="668"/>
      <c r="G4610" s="43" t="s">
        <v>1250</v>
      </c>
      <c r="H4610" s="42">
        <v>0.57799999999999996</v>
      </c>
      <c r="I4610" s="41">
        <v>20.309999999999999</v>
      </c>
      <c r="J4610" s="41">
        <v>11.73</v>
      </c>
    </row>
    <row r="4611" spans="1:10" ht="39" customHeight="1" x14ac:dyDescent="0.25">
      <c r="A4611" s="39" t="s">
        <v>1247</v>
      </c>
      <c r="B4611" s="40" t="s">
        <v>2400</v>
      </c>
      <c r="C4611" s="39" t="s">
        <v>61</v>
      </c>
      <c r="D4611" s="39" t="s">
        <v>2399</v>
      </c>
      <c r="E4611" s="669" t="s">
        <v>1244</v>
      </c>
      <c r="F4611" s="669"/>
      <c r="G4611" s="38" t="s">
        <v>73</v>
      </c>
      <c r="H4611" s="37">
        <v>1.05</v>
      </c>
      <c r="I4611" s="36">
        <v>80.53</v>
      </c>
      <c r="J4611" s="36">
        <v>84.55</v>
      </c>
    </row>
    <row r="4612" spans="1:10" ht="24" customHeight="1" x14ac:dyDescent="0.25">
      <c r="A4612" s="39" t="s">
        <v>1247</v>
      </c>
      <c r="B4612" s="40" t="s">
        <v>2398</v>
      </c>
      <c r="C4612" s="39" t="s">
        <v>61</v>
      </c>
      <c r="D4612" s="39" t="s">
        <v>2397</v>
      </c>
      <c r="E4612" s="669" t="s">
        <v>1244</v>
      </c>
      <c r="F4612" s="669"/>
      <c r="G4612" s="38" t="s">
        <v>956</v>
      </c>
      <c r="H4612" s="37">
        <v>7.73</v>
      </c>
      <c r="I4612" s="36">
        <v>2.29</v>
      </c>
      <c r="J4612" s="36">
        <v>17.7</v>
      </c>
    </row>
    <row r="4613" spans="1:10" x14ac:dyDescent="0.25">
      <c r="A4613" s="35"/>
      <c r="B4613" s="35"/>
      <c r="C4613" s="35"/>
      <c r="D4613" s="35"/>
      <c r="E4613" s="35" t="s">
        <v>1243</v>
      </c>
      <c r="F4613" s="34">
        <v>16.465509237768082</v>
      </c>
      <c r="G4613" s="35" t="s">
        <v>1242</v>
      </c>
      <c r="H4613" s="34">
        <v>19</v>
      </c>
      <c r="I4613" s="35" t="s">
        <v>1241</v>
      </c>
      <c r="J4613" s="34">
        <v>35.47</v>
      </c>
    </row>
    <row r="4614" spans="1:10" x14ac:dyDescent="0.25">
      <c r="A4614" s="35"/>
      <c r="B4614" s="35"/>
      <c r="C4614" s="35"/>
      <c r="D4614" s="35"/>
      <c r="E4614" s="35" t="s">
        <v>1240</v>
      </c>
      <c r="F4614" s="34">
        <v>29.61</v>
      </c>
      <c r="G4614" s="35"/>
      <c r="H4614" s="674" t="s">
        <v>1239</v>
      </c>
      <c r="I4614" s="674"/>
      <c r="J4614" s="34">
        <v>177.7</v>
      </c>
    </row>
    <row r="4615" spans="1:10" ht="50.1" customHeight="1" thickBot="1" x14ac:dyDescent="0.3">
      <c r="A4615" s="11"/>
      <c r="B4615" s="11"/>
      <c r="C4615" s="11"/>
      <c r="D4615" s="11"/>
      <c r="E4615" s="11"/>
      <c r="F4615" s="11"/>
      <c r="G4615" s="11" t="s">
        <v>3360</v>
      </c>
      <c r="H4615" s="48">
        <v>80.25</v>
      </c>
      <c r="I4615" s="11" t="s">
        <v>3359</v>
      </c>
      <c r="J4615" s="47">
        <v>14260.42</v>
      </c>
    </row>
    <row r="4616" spans="1:10" ht="1.2" customHeight="1" thickTop="1" x14ac:dyDescent="0.25">
      <c r="A4616" s="33"/>
      <c r="B4616" s="33"/>
      <c r="C4616" s="33"/>
      <c r="D4616" s="33"/>
      <c r="E4616" s="33"/>
      <c r="F4616" s="33"/>
      <c r="G4616" s="33"/>
      <c r="H4616" s="33"/>
      <c r="I4616" s="33"/>
      <c r="J4616" s="33"/>
    </row>
    <row r="4617" spans="1:10" ht="24" customHeight="1" x14ac:dyDescent="0.25">
      <c r="A4617" s="21" t="s">
        <v>138</v>
      </c>
      <c r="B4617" s="21"/>
      <c r="C4617" s="21"/>
      <c r="D4617" s="21" t="s">
        <v>28</v>
      </c>
      <c r="E4617" s="21"/>
      <c r="F4617" s="665"/>
      <c r="G4617" s="665"/>
      <c r="H4617" s="22"/>
      <c r="I4617" s="21"/>
      <c r="J4617" s="20">
        <v>4200.17</v>
      </c>
    </row>
    <row r="4618" spans="1:10" ht="18" customHeight="1" x14ac:dyDescent="0.25">
      <c r="A4618" s="30" t="s">
        <v>137</v>
      </c>
      <c r="B4618" s="28" t="s">
        <v>1237</v>
      </c>
      <c r="C4618" s="30" t="s">
        <v>1236</v>
      </c>
      <c r="D4618" s="30" t="s">
        <v>10</v>
      </c>
      <c r="E4618" s="666" t="s">
        <v>1261</v>
      </c>
      <c r="F4618" s="666"/>
      <c r="G4618" s="29" t="s">
        <v>1235</v>
      </c>
      <c r="H4618" s="28" t="s">
        <v>1234</v>
      </c>
      <c r="I4618" s="28" t="s">
        <v>1233</v>
      </c>
      <c r="J4618" s="28" t="s">
        <v>11</v>
      </c>
    </row>
    <row r="4619" spans="1:10" ht="52.2" customHeight="1" x14ac:dyDescent="0.25">
      <c r="A4619" s="18" t="s">
        <v>1260</v>
      </c>
      <c r="B4619" s="16" t="s">
        <v>136</v>
      </c>
      <c r="C4619" s="18" t="s">
        <v>61</v>
      </c>
      <c r="D4619" s="18" t="s">
        <v>135</v>
      </c>
      <c r="E4619" s="667" t="s">
        <v>2394</v>
      </c>
      <c r="F4619" s="667"/>
      <c r="G4619" s="17" t="s">
        <v>73</v>
      </c>
      <c r="H4619" s="46">
        <v>1</v>
      </c>
      <c r="I4619" s="15">
        <v>47.09</v>
      </c>
      <c r="J4619" s="15">
        <v>47.09</v>
      </c>
    </row>
    <row r="4620" spans="1:10" ht="24" customHeight="1" x14ac:dyDescent="0.25">
      <c r="A4620" s="44" t="s">
        <v>1254</v>
      </c>
      <c r="B4620" s="45" t="s">
        <v>1608</v>
      </c>
      <c r="C4620" s="44" t="s">
        <v>61</v>
      </c>
      <c r="D4620" s="44" t="s">
        <v>1607</v>
      </c>
      <c r="E4620" s="668" t="s">
        <v>1251</v>
      </c>
      <c r="F4620" s="668"/>
      <c r="G4620" s="43" t="s">
        <v>1250</v>
      </c>
      <c r="H4620" s="42">
        <v>1.0530999999999999</v>
      </c>
      <c r="I4620" s="41">
        <v>30.25</v>
      </c>
      <c r="J4620" s="41">
        <v>31.85</v>
      </c>
    </row>
    <row r="4621" spans="1:10" ht="24" customHeight="1" x14ac:dyDescent="0.25">
      <c r="A4621" s="39" t="s">
        <v>1247</v>
      </c>
      <c r="B4621" s="40" t="s">
        <v>2393</v>
      </c>
      <c r="C4621" s="39" t="s">
        <v>61</v>
      </c>
      <c r="D4621" s="39" t="s">
        <v>2392</v>
      </c>
      <c r="E4621" s="669" t="s">
        <v>1244</v>
      </c>
      <c r="F4621" s="669"/>
      <c r="G4621" s="38" t="s">
        <v>1302</v>
      </c>
      <c r="H4621" s="37">
        <v>0.124</v>
      </c>
      <c r="I4621" s="36">
        <v>16.88</v>
      </c>
      <c r="J4621" s="36">
        <v>2.09</v>
      </c>
    </row>
    <row r="4622" spans="1:10" ht="24" customHeight="1" x14ac:dyDescent="0.25">
      <c r="A4622" s="39" t="s">
        <v>1247</v>
      </c>
      <c r="B4622" s="40" t="s">
        <v>2396</v>
      </c>
      <c r="C4622" s="39" t="s">
        <v>61</v>
      </c>
      <c r="D4622" s="39" t="s">
        <v>2395</v>
      </c>
      <c r="E4622" s="669" t="s">
        <v>1244</v>
      </c>
      <c r="F4622" s="669"/>
      <c r="G4622" s="38" t="s">
        <v>1302</v>
      </c>
      <c r="H4622" s="37">
        <v>0.41339999999999999</v>
      </c>
      <c r="I4622" s="36">
        <v>31.81</v>
      </c>
      <c r="J4622" s="36">
        <v>13.15</v>
      </c>
    </row>
    <row r="4623" spans="1:10" x14ac:dyDescent="0.25">
      <c r="A4623" s="35"/>
      <c r="B4623" s="35"/>
      <c r="C4623" s="35"/>
      <c r="D4623" s="35"/>
      <c r="E4623" s="35" t="s">
        <v>1243</v>
      </c>
      <c r="F4623" s="34">
        <v>11.178163587410639</v>
      </c>
      <c r="G4623" s="35" t="s">
        <v>1242</v>
      </c>
      <c r="H4623" s="34">
        <v>12.9</v>
      </c>
      <c r="I4623" s="35" t="s">
        <v>1241</v>
      </c>
      <c r="J4623" s="34">
        <v>24.08</v>
      </c>
    </row>
    <row r="4624" spans="1:10" x14ac:dyDescent="0.25">
      <c r="A4624" s="35"/>
      <c r="B4624" s="35"/>
      <c r="C4624" s="35"/>
      <c r="D4624" s="35"/>
      <c r="E4624" s="35" t="s">
        <v>1240</v>
      </c>
      <c r="F4624" s="34">
        <v>9.41</v>
      </c>
      <c r="G4624" s="35"/>
      <c r="H4624" s="674" t="s">
        <v>1239</v>
      </c>
      <c r="I4624" s="674"/>
      <c r="J4624" s="34">
        <v>56.5</v>
      </c>
    </row>
    <row r="4625" spans="1:10" ht="50.1" customHeight="1" thickBot="1" x14ac:dyDescent="0.3">
      <c r="A4625" s="11"/>
      <c r="B4625" s="11"/>
      <c r="C4625" s="11"/>
      <c r="D4625" s="11"/>
      <c r="E4625" s="11"/>
      <c r="F4625" s="11"/>
      <c r="G4625" s="11" t="s">
        <v>3360</v>
      </c>
      <c r="H4625" s="48">
        <v>23.64</v>
      </c>
      <c r="I4625" s="11" t="s">
        <v>3359</v>
      </c>
      <c r="J4625" s="47">
        <v>1335.66</v>
      </c>
    </row>
    <row r="4626" spans="1:10" ht="1.2" customHeight="1" thickTop="1" x14ac:dyDescent="0.25">
      <c r="A4626" s="33"/>
      <c r="B4626" s="33"/>
      <c r="C4626" s="33"/>
      <c r="D4626" s="33"/>
      <c r="E4626" s="33"/>
      <c r="F4626" s="33"/>
      <c r="G4626" s="33"/>
      <c r="H4626" s="33"/>
      <c r="I4626" s="33"/>
      <c r="J4626" s="33"/>
    </row>
    <row r="4627" spans="1:10" ht="18" customHeight="1" x14ac:dyDescent="0.25">
      <c r="A4627" s="30" t="s">
        <v>134</v>
      </c>
      <c r="B4627" s="28" t="s">
        <v>1237</v>
      </c>
      <c r="C4627" s="30" t="s">
        <v>1236</v>
      </c>
      <c r="D4627" s="30" t="s">
        <v>10</v>
      </c>
      <c r="E4627" s="666" t="s">
        <v>1261</v>
      </c>
      <c r="F4627" s="666"/>
      <c r="G4627" s="29" t="s">
        <v>1235</v>
      </c>
      <c r="H4627" s="28" t="s">
        <v>1234</v>
      </c>
      <c r="I4627" s="28" t="s">
        <v>1233</v>
      </c>
      <c r="J4627" s="28" t="s">
        <v>11</v>
      </c>
    </row>
    <row r="4628" spans="1:10" ht="26.1" customHeight="1" x14ac:dyDescent="0.25">
      <c r="A4628" s="18" t="s">
        <v>1260</v>
      </c>
      <c r="B4628" s="16" t="s">
        <v>133</v>
      </c>
      <c r="C4628" s="18" t="s">
        <v>61</v>
      </c>
      <c r="D4628" s="18" t="s">
        <v>132</v>
      </c>
      <c r="E4628" s="667" t="s">
        <v>2394</v>
      </c>
      <c r="F4628" s="667"/>
      <c r="G4628" s="17" t="s">
        <v>73</v>
      </c>
      <c r="H4628" s="46">
        <v>1</v>
      </c>
      <c r="I4628" s="15">
        <v>19.489999999999998</v>
      </c>
      <c r="J4628" s="15">
        <v>19.489999999999998</v>
      </c>
    </row>
    <row r="4629" spans="1:10" ht="24" customHeight="1" x14ac:dyDescent="0.25">
      <c r="A4629" s="44" t="s">
        <v>1254</v>
      </c>
      <c r="B4629" s="45" t="s">
        <v>1608</v>
      </c>
      <c r="C4629" s="44" t="s">
        <v>61</v>
      </c>
      <c r="D4629" s="44" t="s">
        <v>1607</v>
      </c>
      <c r="E4629" s="668" t="s">
        <v>1251</v>
      </c>
      <c r="F4629" s="668"/>
      <c r="G4629" s="43" t="s">
        <v>1250</v>
      </c>
      <c r="H4629" s="42">
        <v>0.4718</v>
      </c>
      <c r="I4629" s="41">
        <v>30.25</v>
      </c>
      <c r="J4629" s="41">
        <v>14.27</v>
      </c>
    </row>
    <row r="4630" spans="1:10" ht="24" customHeight="1" x14ac:dyDescent="0.25">
      <c r="A4630" s="39" t="s">
        <v>1247</v>
      </c>
      <c r="B4630" s="40" t="s">
        <v>2393</v>
      </c>
      <c r="C4630" s="39" t="s">
        <v>61</v>
      </c>
      <c r="D4630" s="39" t="s">
        <v>2392</v>
      </c>
      <c r="E4630" s="669" t="s">
        <v>1244</v>
      </c>
      <c r="F4630" s="669"/>
      <c r="G4630" s="38" t="s">
        <v>1302</v>
      </c>
      <c r="H4630" s="37">
        <v>2.7099999999999999E-2</v>
      </c>
      <c r="I4630" s="36">
        <v>16.88</v>
      </c>
      <c r="J4630" s="36">
        <v>0.45</v>
      </c>
    </row>
    <row r="4631" spans="1:10" ht="26.1" customHeight="1" x14ac:dyDescent="0.25">
      <c r="A4631" s="39" t="s">
        <v>1247</v>
      </c>
      <c r="B4631" s="40" t="s">
        <v>2391</v>
      </c>
      <c r="C4631" s="39" t="s">
        <v>61</v>
      </c>
      <c r="D4631" s="39" t="s">
        <v>2390</v>
      </c>
      <c r="E4631" s="669" t="s">
        <v>1244</v>
      </c>
      <c r="F4631" s="669"/>
      <c r="G4631" s="38" t="s">
        <v>1302</v>
      </c>
      <c r="H4631" s="37">
        <v>0.1804</v>
      </c>
      <c r="I4631" s="36">
        <v>26.45</v>
      </c>
      <c r="J4631" s="36">
        <v>4.7699999999999996</v>
      </c>
    </row>
    <row r="4632" spans="1:10" x14ac:dyDescent="0.25">
      <c r="A4632" s="35"/>
      <c r="B4632" s="35"/>
      <c r="C4632" s="35"/>
      <c r="D4632" s="35"/>
      <c r="E4632" s="35" t="s">
        <v>1243</v>
      </c>
      <c r="F4632" s="34">
        <v>5.0088199795747839</v>
      </c>
      <c r="G4632" s="35" t="s">
        <v>1242</v>
      </c>
      <c r="H4632" s="34">
        <v>5.78</v>
      </c>
      <c r="I4632" s="35" t="s">
        <v>1241</v>
      </c>
      <c r="J4632" s="34">
        <v>10.79</v>
      </c>
    </row>
    <row r="4633" spans="1:10" x14ac:dyDescent="0.25">
      <c r="A4633" s="35"/>
      <c r="B4633" s="35"/>
      <c r="C4633" s="35"/>
      <c r="D4633" s="35"/>
      <c r="E4633" s="35" t="s">
        <v>1240</v>
      </c>
      <c r="F4633" s="34">
        <v>3.89</v>
      </c>
      <c r="G4633" s="35"/>
      <c r="H4633" s="674" t="s">
        <v>1239</v>
      </c>
      <c r="I4633" s="674"/>
      <c r="J4633" s="34">
        <v>23.38</v>
      </c>
    </row>
    <row r="4634" spans="1:10" ht="50.1" customHeight="1" thickBot="1" x14ac:dyDescent="0.3">
      <c r="A4634" s="11"/>
      <c r="B4634" s="11"/>
      <c r="C4634" s="11"/>
      <c r="D4634" s="11"/>
      <c r="E4634" s="11"/>
      <c r="F4634" s="11"/>
      <c r="G4634" s="11" t="s">
        <v>3360</v>
      </c>
      <c r="H4634" s="48">
        <v>122.52</v>
      </c>
      <c r="I4634" s="11" t="s">
        <v>3359</v>
      </c>
      <c r="J4634" s="47">
        <v>2864.51</v>
      </c>
    </row>
    <row r="4635" spans="1:10" ht="1.2" customHeight="1" thickTop="1" x14ac:dyDescent="0.25">
      <c r="A4635" s="33"/>
      <c r="B4635" s="33"/>
      <c r="C4635" s="33"/>
      <c r="D4635" s="33"/>
      <c r="E4635" s="33"/>
      <c r="F4635" s="33"/>
      <c r="G4635" s="33"/>
      <c r="H4635" s="33"/>
      <c r="I4635" s="33"/>
      <c r="J4635" s="33"/>
    </row>
    <row r="4636" spans="1:10" ht="24" customHeight="1" x14ac:dyDescent="0.25">
      <c r="A4636" s="21" t="s">
        <v>47</v>
      </c>
      <c r="B4636" s="21"/>
      <c r="C4636" s="21"/>
      <c r="D4636" s="21" t="s">
        <v>48</v>
      </c>
      <c r="E4636" s="21"/>
      <c r="F4636" s="665"/>
      <c r="G4636" s="665"/>
      <c r="H4636" s="22"/>
      <c r="I4636" s="21"/>
      <c r="J4636" s="20">
        <v>117467.47</v>
      </c>
    </row>
    <row r="4637" spans="1:10" ht="18" customHeight="1" x14ac:dyDescent="0.25">
      <c r="A4637" s="30" t="s">
        <v>131</v>
      </c>
      <c r="B4637" s="28" t="s">
        <v>1237</v>
      </c>
      <c r="C4637" s="30" t="s">
        <v>1236</v>
      </c>
      <c r="D4637" s="30" t="s">
        <v>10</v>
      </c>
      <c r="E4637" s="666" t="s">
        <v>1261</v>
      </c>
      <c r="F4637" s="666"/>
      <c r="G4637" s="29" t="s">
        <v>1235</v>
      </c>
      <c r="H4637" s="28" t="s">
        <v>1234</v>
      </c>
      <c r="I4637" s="28" t="s">
        <v>1233</v>
      </c>
      <c r="J4637" s="28" t="s">
        <v>11</v>
      </c>
    </row>
    <row r="4638" spans="1:10" ht="39" customHeight="1" x14ac:dyDescent="0.25">
      <c r="A4638" s="18" t="s">
        <v>1260</v>
      </c>
      <c r="B4638" s="16" t="s">
        <v>117</v>
      </c>
      <c r="C4638" s="18" t="s">
        <v>61</v>
      </c>
      <c r="D4638" s="18" t="s">
        <v>116</v>
      </c>
      <c r="E4638" s="667" t="s">
        <v>1257</v>
      </c>
      <c r="F4638" s="667"/>
      <c r="G4638" s="17" t="s">
        <v>82</v>
      </c>
      <c r="H4638" s="46">
        <v>1</v>
      </c>
      <c r="I4638" s="15">
        <v>276.81</v>
      </c>
      <c r="J4638" s="15">
        <v>276.81</v>
      </c>
    </row>
    <row r="4639" spans="1:10" ht="26.1" customHeight="1" x14ac:dyDescent="0.25">
      <c r="A4639" s="44" t="s">
        <v>1254</v>
      </c>
      <c r="B4639" s="45" t="s">
        <v>1256</v>
      </c>
      <c r="C4639" s="44" t="s">
        <v>61</v>
      </c>
      <c r="D4639" s="44" t="s">
        <v>1255</v>
      </c>
      <c r="E4639" s="668" t="s">
        <v>1251</v>
      </c>
      <c r="F4639" s="668"/>
      <c r="G4639" s="43" t="s">
        <v>1250</v>
      </c>
      <c r="H4639" s="42">
        <v>0.94850000000000001</v>
      </c>
      <c r="I4639" s="41">
        <v>28.39</v>
      </c>
      <c r="J4639" s="41">
        <v>26.92</v>
      </c>
    </row>
    <row r="4640" spans="1:10" ht="24" customHeight="1" x14ac:dyDescent="0.25">
      <c r="A4640" s="44" t="s">
        <v>1254</v>
      </c>
      <c r="B4640" s="45" t="s">
        <v>1253</v>
      </c>
      <c r="C4640" s="44" t="s">
        <v>61</v>
      </c>
      <c r="D4640" s="44" t="s">
        <v>1252</v>
      </c>
      <c r="E4640" s="668" t="s">
        <v>1251</v>
      </c>
      <c r="F4640" s="668"/>
      <c r="G4640" s="43" t="s">
        <v>1250</v>
      </c>
      <c r="H4640" s="42">
        <v>0.29880000000000001</v>
      </c>
      <c r="I4640" s="41">
        <v>20.309999999999999</v>
      </c>
      <c r="J4640" s="41">
        <v>6.06</v>
      </c>
    </row>
    <row r="4641" spans="1:10" ht="39" customHeight="1" x14ac:dyDescent="0.25">
      <c r="A4641" s="39" t="s">
        <v>1247</v>
      </c>
      <c r="B4641" s="40" t="s">
        <v>1466</v>
      </c>
      <c r="C4641" s="39" t="s">
        <v>61</v>
      </c>
      <c r="D4641" s="39" t="s">
        <v>1465</v>
      </c>
      <c r="E4641" s="669" t="s">
        <v>1244</v>
      </c>
      <c r="F4641" s="669"/>
      <c r="G4641" s="38" t="s">
        <v>82</v>
      </c>
      <c r="H4641" s="37">
        <v>6</v>
      </c>
      <c r="I4641" s="36">
        <v>13.81</v>
      </c>
      <c r="J4641" s="36">
        <v>82.86</v>
      </c>
    </row>
    <row r="4642" spans="1:10" ht="26.1" customHeight="1" x14ac:dyDescent="0.25">
      <c r="A4642" s="39" t="s">
        <v>1247</v>
      </c>
      <c r="B4642" s="40" t="s">
        <v>2389</v>
      </c>
      <c r="C4642" s="39" t="s">
        <v>61</v>
      </c>
      <c r="D4642" s="39" t="s">
        <v>2388</v>
      </c>
      <c r="E4642" s="669" t="s">
        <v>1244</v>
      </c>
      <c r="F4642" s="669"/>
      <c r="G4642" s="38" t="s">
        <v>82</v>
      </c>
      <c r="H4642" s="37">
        <v>1</v>
      </c>
      <c r="I4642" s="36">
        <v>160.97</v>
      </c>
      <c r="J4642" s="36">
        <v>160.97</v>
      </c>
    </row>
    <row r="4643" spans="1:10" x14ac:dyDescent="0.25">
      <c r="A4643" s="35"/>
      <c r="B4643" s="35"/>
      <c r="C4643" s="35"/>
      <c r="D4643" s="35"/>
      <c r="E4643" s="35" t="s">
        <v>1243</v>
      </c>
      <c r="F4643" s="34">
        <v>12.092656206480363</v>
      </c>
      <c r="G4643" s="35" t="s">
        <v>1242</v>
      </c>
      <c r="H4643" s="34">
        <v>13.96</v>
      </c>
      <c r="I4643" s="35" t="s">
        <v>1241</v>
      </c>
      <c r="J4643" s="34">
        <v>26.05</v>
      </c>
    </row>
    <row r="4644" spans="1:10" x14ac:dyDescent="0.25">
      <c r="A4644" s="35"/>
      <c r="B4644" s="35"/>
      <c r="C4644" s="35"/>
      <c r="D4644" s="35"/>
      <c r="E4644" s="35" t="s">
        <v>1240</v>
      </c>
      <c r="F4644" s="34">
        <v>55.36</v>
      </c>
      <c r="G4644" s="35"/>
      <c r="H4644" s="674" t="s">
        <v>1239</v>
      </c>
      <c r="I4644" s="674"/>
      <c r="J4644" s="34">
        <v>332.17</v>
      </c>
    </row>
    <row r="4645" spans="1:10" ht="50.1" customHeight="1" thickBot="1" x14ac:dyDescent="0.3">
      <c r="A4645" s="11"/>
      <c r="B4645" s="11"/>
      <c r="C4645" s="11"/>
      <c r="D4645" s="11"/>
      <c r="E4645" s="11"/>
      <c r="F4645" s="11"/>
      <c r="G4645" s="11" t="s">
        <v>3360</v>
      </c>
      <c r="H4645" s="48">
        <v>1</v>
      </c>
      <c r="I4645" s="11" t="s">
        <v>3359</v>
      </c>
      <c r="J4645" s="47">
        <v>332.17</v>
      </c>
    </row>
    <row r="4646" spans="1:10" ht="1.2" customHeight="1" thickTop="1" x14ac:dyDescent="0.25">
      <c r="A4646" s="33"/>
      <c r="B4646" s="33"/>
      <c r="C4646" s="33"/>
      <c r="D4646" s="33"/>
      <c r="E4646" s="33"/>
      <c r="F4646" s="33"/>
      <c r="G4646" s="33"/>
      <c r="H4646" s="33"/>
      <c r="I4646" s="33"/>
      <c r="J4646" s="33"/>
    </row>
    <row r="4647" spans="1:10" ht="18" customHeight="1" x14ac:dyDescent="0.25">
      <c r="A4647" s="30" t="s">
        <v>130</v>
      </c>
      <c r="B4647" s="28" t="s">
        <v>1237</v>
      </c>
      <c r="C4647" s="30" t="s">
        <v>1236</v>
      </c>
      <c r="D4647" s="30" t="s">
        <v>10</v>
      </c>
      <c r="E4647" s="666" t="s">
        <v>1261</v>
      </c>
      <c r="F4647" s="666"/>
      <c r="G4647" s="29" t="s">
        <v>1235</v>
      </c>
      <c r="H4647" s="28" t="s">
        <v>1234</v>
      </c>
      <c r="I4647" s="28" t="s">
        <v>1233</v>
      </c>
      <c r="J4647" s="28" t="s">
        <v>11</v>
      </c>
    </row>
    <row r="4648" spans="1:10" ht="24" customHeight="1" x14ac:dyDescent="0.25">
      <c r="A4648" s="18" t="s">
        <v>1260</v>
      </c>
      <c r="B4648" s="16" t="s">
        <v>129</v>
      </c>
      <c r="C4648" s="18" t="s">
        <v>113</v>
      </c>
      <c r="D4648" s="18" t="s">
        <v>128</v>
      </c>
      <c r="E4648" s="667">
        <v>2716</v>
      </c>
      <c r="F4648" s="667"/>
      <c r="G4648" s="17" t="s">
        <v>73</v>
      </c>
      <c r="H4648" s="46">
        <v>1</v>
      </c>
      <c r="I4648" s="15">
        <v>430.87</v>
      </c>
      <c r="J4648" s="15">
        <v>430.87</v>
      </c>
    </row>
    <row r="4649" spans="1:10" ht="24" customHeight="1" x14ac:dyDescent="0.25">
      <c r="A4649" s="39" t="s">
        <v>1247</v>
      </c>
      <c r="B4649" s="40" t="s">
        <v>2387</v>
      </c>
      <c r="C4649" s="39" t="s">
        <v>113</v>
      </c>
      <c r="D4649" s="39" t="s">
        <v>2386</v>
      </c>
      <c r="E4649" s="669" t="s">
        <v>1244</v>
      </c>
      <c r="F4649" s="669"/>
      <c r="G4649" s="38" t="s">
        <v>73</v>
      </c>
      <c r="H4649" s="37">
        <v>1.2</v>
      </c>
      <c r="I4649" s="36">
        <v>312.37</v>
      </c>
      <c r="J4649" s="36">
        <v>374.84</v>
      </c>
    </row>
    <row r="4650" spans="1:10" ht="24" customHeight="1" x14ac:dyDescent="0.25">
      <c r="A4650" s="39" t="s">
        <v>1247</v>
      </c>
      <c r="B4650" s="40" t="s">
        <v>2383</v>
      </c>
      <c r="C4650" s="39" t="s">
        <v>113</v>
      </c>
      <c r="D4650" s="39" t="s">
        <v>2382</v>
      </c>
      <c r="E4650" s="669" t="s">
        <v>1244</v>
      </c>
      <c r="F4650" s="669"/>
      <c r="G4650" s="38" t="s">
        <v>86</v>
      </c>
      <c r="H4650" s="37">
        <v>1.04E-2</v>
      </c>
      <c r="I4650" s="36">
        <v>144.9</v>
      </c>
      <c r="J4650" s="36">
        <v>1.5</v>
      </c>
    </row>
    <row r="4651" spans="1:10" ht="24" customHeight="1" x14ac:dyDescent="0.25">
      <c r="A4651" s="39" t="s">
        <v>1247</v>
      </c>
      <c r="B4651" s="40" t="s">
        <v>2357</v>
      </c>
      <c r="C4651" s="39" t="s">
        <v>113</v>
      </c>
      <c r="D4651" s="39" t="s">
        <v>2356</v>
      </c>
      <c r="E4651" s="669" t="s">
        <v>1244</v>
      </c>
      <c r="F4651" s="669"/>
      <c r="G4651" s="38" t="s">
        <v>944</v>
      </c>
      <c r="H4651" s="37">
        <v>4.54</v>
      </c>
      <c r="I4651" s="36">
        <v>0.54</v>
      </c>
      <c r="J4651" s="36">
        <v>2.4500000000000002</v>
      </c>
    </row>
    <row r="4652" spans="1:10" ht="24" customHeight="1" x14ac:dyDescent="0.25">
      <c r="A4652" s="39" t="s">
        <v>1247</v>
      </c>
      <c r="B4652" s="40" t="s">
        <v>2339</v>
      </c>
      <c r="C4652" s="39" t="s">
        <v>113</v>
      </c>
      <c r="D4652" s="39" t="s">
        <v>2338</v>
      </c>
      <c r="E4652" s="669" t="s">
        <v>1307</v>
      </c>
      <c r="F4652" s="669"/>
      <c r="G4652" s="38" t="s">
        <v>1250</v>
      </c>
      <c r="H4652" s="37">
        <v>1.5371999999999999</v>
      </c>
      <c r="I4652" s="36">
        <v>22.23</v>
      </c>
      <c r="J4652" s="36">
        <v>34.17</v>
      </c>
    </row>
    <row r="4653" spans="1:10" ht="24" customHeight="1" x14ac:dyDescent="0.25">
      <c r="A4653" s="39" t="s">
        <v>1247</v>
      </c>
      <c r="B4653" s="40" t="s">
        <v>2337</v>
      </c>
      <c r="C4653" s="39" t="s">
        <v>113</v>
      </c>
      <c r="D4653" s="39" t="s">
        <v>2336</v>
      </c>
      <c r="E4653" s="669" t="s">
        <v>1307</v>
      </c>
      <c r="F4653" s="669"/>
      <c r="G4653" s="38" t="s">
        <v>1250</v>
      </c>
      <c r="H4653" s="37">
        <v>1.2844</v>
      </c>
      <c r="I4653" s="36">
        <v>13.95</v>
      </c>
      <c r="J4653" s="36">
        <v>17.91</v>
      </c>
    </row>
    <row r="4654" spans="1:10" x14ac:dyDescent="0.25">
      <c r="A4654" s="35"/>
      <c r="B4654" s="35"/>
      <c r="C4654" s="35"/>
      <c r="D4654" s="35"/>
      <c r="E4654" s="35" t="s">
        <v>1243</v>
      </c>
      <c r="F4654" s="34">
        <v>24.176028200000001</v>
      </c>
      <c r="G4654" s="35" t="s">
        <v>1242</v>
      </c>
      <c r="H4654" s="34">
        <v>27.9</v>
      </c>
      <c r="I4654" s="35" t="s">
        <v>1241</v>
      </c>
      <c r="J4654" s="34">
        <v>52.08</v>
      </c>
    </row>
    <row r="4655" spans="1:10" x14ac:dyDescent="0.25">
      <c r="A4655" s="35"/>
      <c r="B4655" s="35"/>
      <c r="C4655" s="35"/>
      <c r="D4655" s="35"/>
      <c r="E4655" s="35" t="s">
        <v>1240</v>
      </c>
      <c r="F4655" s="34">
        <v>86.17</v>
      </c>
      <c r="G4655" s="35"/>
      <c r="H4655" s="674" t="s">
        <v>1239</v>
      </c>
      <c r="I4655" s="674"/>
      <c r="J4655" s="34">
        <v>517.04</v>
      </c>
    </row>
    <row r="4656" spans="1:10" ht="50.1" customHeight="1" thickBot="1" x14ac:dyDescent="0.3">
      <c r="A4656" s="11"/>
      <c r="B4656" s="11"/>
      <c r="C4656" s="11"/>
      <c r="D4656" s="11"/>
      <c r="E4656" s="11"/>
      <c r="F4656" s="11"/>
      <c r="G4656" s="11" t="s">
        <v>3360</v>
      </c>
      <c r="H4656" s="48">
        <v>13.39</v>
      </c>
      <c r="I4656" s="11" t="s">
        <v>3359</v>
      </c>
      <c r="J4656" s="47">
        <v>6923.16</v>
      </c>
    </row>
    <row r="4657" spans="1:10" ht="1.2" customHeight="1" thickTop="1" x14ac:dyDescent="0.25">
      <c r="A4657" s="33"/>
      <c r="B4657" s="33"/>
      <c r="C4657" s="33"/>
      <c r="D4657" s="33"/>
      <c r="E4657" s="33"/>
      <c r="F4657" s="33"/>
      <c r="G4657" s="33"/>
      <c r="H4657" s="33"/>
      <c r="I4657" s="33"/>
      <c r="J4657" s="33"/>
    </row>
    <row r="4658" spans="1:10" ht="18" customHeight="1" x14ac:dyDescent="0.25">
      <c r="A4658" s="30" t="s">
        <v>127</v>
      </c>
      <c r="B4658" s="28" t="s">
        <v>1237</v>
      </c>
      <c r="C4658" s="30" t="s">
        <v>1236</v>
      </c>
      <c r="D4658" s="30" t="s">
        <v>10</v>
      </c>
      <c r="E4658" s="666" t="s">
        <v>1261</v>
      </c>
      <c r="F4658" s="666"/>
      <c r="G4658" s="29" t="s">
        <v>1235</v>
      </c>
      <c r="H4658" s="28" t="s">
        <v>1234</v>
      </c>
      <c r="I4658" s="28" t="s">
        <v>1233</v>
      </c>
      <c r="J4658" s="28" t="s">
        <v>11</v>
      </c>
    </row>
    <row r="4659" spans="1:10" ht="26.1" customHeight="1" x14ac:dyDescent="0.25">
      <c r="A4659" s="18" t="s">
        <v>1260</v>
      </c>
      <c r="B4659" s="16" t="s">
        <v>126</v>
      </c>
      <c r="C4659" s="18" t="s">
        <v>61</v>
      </c>
      <c r="D4659" s="18" t="s">
        <v>125</v>
      </c>
      <c r="E4659" s="667" t="s">
        <v>2300</v>
      </c>
      <c r="F4659" s="667"/>
      <c r="G4659" s="17" t="s">
        <v>104</v>
      </c>
      <c r="H4659" s="46">
        <v>1</v>
      </c>
      <c r="I4659" s="15">
        <v>94</v>
      </c>
      <c r="J4659" s="15">
        <v>94</v>
      </c>
    </row>
    <row r="4660" spans="1:10" ht="24" customHeight="1" x14ac:dyDescent="0.25">
      <c r="A4660" s="44" t="s">
        <v>1254</v>
      </c>
      <c r="B4660" s="45" t="s">
        <v>1728</v>
      </c>
      <c r="C4660" s="44" t="s">
        <v>61</v>
      </c>
      <c r="D4660" s="44" t="s">
        <v>1727</v>
      </c>
      <c r="E4660" s="668" t="s">
        <v>1251</v>
      </c>
      <c r="F4660" s="668"/>
      <c r="G4660" s="43" t="s">
        <v>1250</v>
      </c>
      <c r="H4660" s="42">
        <v>0.54700000000000004</v>
      </c>
      <c r="I4660" s="41">
        <v>28.88</v>
      </c>
      <c r="J4660" s="41">
        <v>15.79</v>
      </c>
    </row>
    <row r="4661" spans="1:10" ht="24" customHeight="1" x14ac:dyDescent="0.25">
      <c r="A4661" s="44" t="s">
        <v>1254</v>
      </c>
      <c r="B4661" s="45" t="s">
        <v>1253</v>
      </c>
      <c r="C4661" s="44" t="s">
        <v>61</v>
      </c>
      <c r="D4661" s="44" t="s">
        <v>1252</v>
      </c>
      <c r="E4661" s="668" t="s">
        <v>1251</v>
      </c>
      <c r="F4661" s="668"/>
      <c r="G4661" s="43" t="s">
        <v>1250</v>
      </c>
      <c r="H4661" s="42">
        <v>0.27300000000000002</v>
      </c>
      <c r="I4661" s="41">
        <v>20.309999999999999</v>
      </c>
      <c r="J4661" s="41">
        <v>5.54</v>
      </c>
    </row>
    <row r="4662" spans="1:10" ht="39" customHeight="1" x14ac:dyDescent="0.25">
      <c r="A4662" s="39" t="s">
        <v>1247</v>
      </c>
      <c r="B4662" s="40" t="s">
        <v>2845</v>
      </c>
      <c r="C4662" s="39" t="s">
        <v>61</v>
      </c>
      <c r="D4662" s="39" t="s">
        <v>2844</v>
      </c>
      <c r="E4662" s="669" t="s">
        <v>1244</v>
      </c>
      <c r="F4662" s="669"/>
      <c r="G4662" s="38" t="s">
        <v>104</v>
      </c>
      <c r="H4662" s="37">
        <v>1</v>
      </c>
      <c r="I4662" s="36">
        <v>70.11</v>
      </c>
      <c r="J4662" s="36">
        <v>70.11</v>
      </c>
    </row>
    <row r="4663" spans="1:10" ht="24" customHeight="1" x14ac:dyDescent="0.25">
      <c r="A4663" s="39" t="s">
        <v>1247</v>
      </c>
      <c r="B4663" s="40" t="s">
        <v>2843</v>
      </c>
      <c r="C4663" s="39" t="s">
        <v>61</v>
      </c>
      <c r="D4663" s="39" t="s">
        <v>2842</v>
      </c>
      <c r="E4663" s="669" t="s">
        <v>1244</v>
      </c>
      <c r="F4663" s="669"/>
      <c r="G4663" s="38" t="s">
        <v>956</v>
      </c>
      <c r="H4663" s="37">
        <v>1.29</v>
      </c>
      <c r="I4663" s="36">
        <v>1.99</v>
      </c>
      <c r="J4663" s="36">
        <v>2.56</v>
      </c>
    </row>
    <row r="4664" spans="1:10" x14ac:dyDescent="0.25">
      <c r="A4664" s="35"/>
      <c r="B4664" s="35"/>
      <c r="C4664" s="35"/>
      <c r="D4664" s="35"/>
      <c r="E4664" s="35" t="s">
        <v>1243</v>
      </c>
      <c r="F4664" s="34">
        <v>7.6223191904187173</v>
      </c>
      <c r="G4664" s="35" t="s">
        <v>1242</v>
      </c>
      <c r="H4664" s="34">
        <v>8.8000000000000007</v>
      </c>
      <c r="I4664" s="35" t="s">
        <v>1241</v>
      </c>
      <c r="J4664" s="34">
        <v>16.420000000000002</v>
      </c>
    </row>
    <row r="4665" spans="1:10" x14ac:dyDescent="0.25">
      <c r="A4665" s="35"/>
      <c r="B4665" s="35"/>
      <c r="C4665" s="35"/>
      <c r="D4665" s="35"/>
      <c r="E4665" s="35" t="s">
        <v>1240</v>
      </c>
      <c r="F4665" s="34">
        <v>18.8</v>
      </c>
      <c r="G4665" s="35"/>
      <c r="H4665" s="674" t="s">
        <v>1239</v>
      </c>
      <c r="I4665" s="674"/>
      <c r="J4665" s="34">
        <v>112.8</v>
      </c>
    </row>
    <row r="4666" spans="1:10" ht="50.1" customHeight="1" thickBot="1" x14ac:dyDescent="0.3">
      <c r="A4666" s="11"/>
      <c r="B4666" s="11"/>
      <c r="C4666" s="11"/>
      <c r="D4666" s="11"/>
      <c r="E4666" s="11"/>
      <c r="F4666" s="11"/>
      <c r="G4666" s="11" t="s">
        <v>3360</v>
      </c>
      <c r="H4666" s="48">
        <v>7.8</v>
      </c>
      <c r="I4666" s="11" t="s">
        <v>3359</v>
      </c>
      <c r="J4666" s="47">
        <v>879.84</v>
      </c>
    </row>
    <row r="4667" spans="1:10" ht="1.2" customHeight="1" thickTop="1" x14ac:dyDescent="0.25">
      <c r="A4667" s="33"/>
      <c r="B4667" s="33"/>
      <c r="C4667" s="33"/>
      <c r="D4667" s="33"/>
      <c r="E4667" s="33"/>
      <c r="F4667" s="33"/>
      <c r="G4667" s="33"/>
      <c r="H4667" s="33"/>
      <c r="I4667" s="33"/>
      <c r="J4667" s="33"/>
    </row>
    <row r="4668" spans="1:10" ht="18" customHeight="1" x14ac:dyDescent="0.25">
      <c r="A4668" s="30" t="s">
        <v>124</v>
      </c>
      <c r="B4668" s="28" t="s">
        <v>1237</v>
      </c>
      <c r="C4668" s="30" t="s">
        <v>1236</v>
      </c>
      <c r="D4668" s="30" t="s">
        <v>10</v>
      </c>
      <c r="E4668" s="666" t="s">
        <v>1261</v>
      </c>
      <c r="F4668" s="666"/>
      <c r="G4668" s="29" t="s">
        <v>1235</v>
      </c>
      <c r="H4668" s="28" t="s">
        <v>1234</v>
      </c>
      <c r="I4668" s="28" t="s">
        <v>1233</v>
      </c>
      <c r="J4668" s="28" t="s">
        <v>11</v>
      </c>
    </row>
    <row r="4669" spans="1:10" ht="39" customHeight="1" x14ac:dyDescent="0.25">
      <c r="A4669" s="18" t="s">
        <v>1260</v>
      </c>
      <c r="B4669" s="16" t="s">
        <v>123</v>
      </c>
      <c r="C4669" s="18" t="s">
        <v>101</v>
      </c>
      <c r="D4669" s="18" t="s">
        <v>122</v>
      </c>
      <c r="E4669" s="667" t="s">
        <v>2385</v>
      </c>
      <c r="F4669" s="667"/>
      <c r="G4669" s="17" t="s">
        <v>73</v>
      </c>
      <c r="H4669" s="46">
        <v>1</v>
      </c>
      <c r="I4669" s="15">
        <v>400.36</v>
      </c>
      <c r="J4669" s="15">
        <v>400.36</v>
      </c>
    </row>
    <row r="4670" spans="1:10" ht="39" customHeight="1" x14ac:dyDescent="0.25">
      <c r="A4670" s="39" t="s">
        <v>1247</v>
      </c>
      <c r="B4670" s="40" t="s">
        <v>2384</v>
      </c>
      <c r="C4670" s="39" t="s">
        <v>101</v>
      </c>
      <c r="D4670" s="39" t="s">
        <v>122</v>
      </c>
      <c r="E4670" s="669" t="s">
        <v>1244</v>
      </c>
      <c r="F4670" s="669"/>
      <c r="G4670" s="38" t="s">
        <v>73</v>
      </c>
      <c r="H4670" s="37">
        <v>1</v>
      </c>
      <c r="I4670" s="36">
        <v>400.36</v>
      </c>
      <c r="J4670" s="36">
        <v>400.36</v>
      </c>
    </row>
    <row r="4671" spans="1:10" x14ac:dyDescent="0.25">
      <c r="A4671" s="35"/>
      <c r="B4671" s="35"/>
      <c r="C4671" s="35"/>
      <c r="D4671" s="35"/>
      <c r="E4671" s="35" t="s">
        <v>1243</v>
      </c>
      <c r="F4671" s="34">
        <v>0</v>
      </c>
      <c r="G4671" s="35" t="s">
        <v>1242</v>
      </c>
      <c r="H4671" s="34">
        <v>0</v>
      </c>
      <c r="I4671" s="35" t="s">
        <v>1241</v>
      </c>
      <c r="J4671" s="34">
        <v>0</v>
      </c>
    </row>
    <row r="4672" spans="1:10" x14ac:dyDescent="0.25">
      <c r="A4672" s="35"/>
      <c r="B4672" s="35"/>
      <c r="C4672" s="35"/>
      <c r="D4672" s="35"/>
      <c r="E4672" s="35" t="s">
        <v>1240</v>
      </c>
      <c r="F4672" s="34">
        <v>80.069999999999993</v>
      </c>
      <c r="G4672" s="35"/>
      <c r="H4672" s="674" t="s">
        <v>1239</v>
      </c>
      <c r="I4672" s="674"/>
      <c r="J4672" s="34">
        <v>480.43</v>
      </c>
    </row>
    <row r="4673" spans="1:10" ht="50.1" customHeight="1" thickBot="1" x14ac:dyDescent="0.3">
      <c r="A4673" s="11"/>
      <c r="B4673" s="11"/>
      <c r="C4673" s="11"/>
      <c r="D4673" s="11"/>
      <c r="E4673" s="11"/>
      <c r="F4673" s="11"/>
      <c r="G4673" s="11" t="s">
        <v>3360</v>
      </c>
      <c r="H4673" s="48">
        <v>41.85</v>
      </c>
      <c r="I4673" s="11" t="s">
        <v>3359</v>
      </c>
      <c r="J4673" s="47">
        <v>20105.990000000002</v>
      </c>
    </row>
    <row r="4674" spans="1:10" ht="1.2" customHeight="1" thickTop="1" x14ac:dyDescent="0.25">
      <c r="A4674" s="33"/>
      <c r="B4674" s="33"/>
      <c r="C4674" s="33"/>
      <c r="D4674" s="33"/>
      <c r="E4674" s="33"/>
      <c r="F4674" s="33"/>
      <c r="G4674" s="33"/>
      <c r="H4674" s="33"/>
      <c r="I4674" s="33"/>
      <c r="J4674" s="33"/>
    </row>
    <row r="4675" spans="1:10" ht="18" customHeight="1" x14ac:dyDescent="0.25">
      <c r="A4675" s="30" t="s">
        <v>121</v>
      </c>
      <c r="B4675" s="28" t="s">
        <v>1237</v>
      </c>
      <c r="C4675" s="30" t="s">
        <v>1236</v>
      </c>
      <c r="D4675" s="30" t="s">
        <v>10</v>
      </c>
      <c r="E4675" s="666" t="s">
        <v>1261</v>
      </c>
      <c r="F4675" s="666"/>
      <c r="G4675" s="29" t="s">
        <v>1235</v>
      </c>
      <c r="H4675" s="28" t="s">
        <v>1234</v>
      </c>
      <c r="I4675" s="28" t="s">
        <v>1233</v>
      </c>
      <c r="J4675" s="28" t="s">
        <v>11</v>
      </c>
    </row>
    <row r="4676" spans="1:10" ht="26.1" customHeight="1" x14ac:dyDescent="0.25">
      <c r="A4676" s="18" t="s">
        <v>1260</v>
      </c>
      <c r="B4676" s="16" t="s">
        <v>120</v>
      </c>
      <c r="C4676" s="18" t="s">
        <v>113</v>
      </c>
      <c r="D4676" s="18" t="s">
        <v>119</v>
      </c>
      <c r="E4676" s="667">
        <v>1807</v>
      </c>
      <c r="F4676" s="667"/>
      <c r="G4676" s="17" t="s">
        <v>111</v>
      </c>
      <c r="H4676" s="46">
        <v>1</v>
      </c>
      <c r="I4676" s="15">
        <v>334.95</v>
      </c>
      <c r="J4676" s="15">
        <v>334.95</v>
      </c>
    </row>
    <row r="4677" spans="1:10" ht="24" customHeight="1" x14ac:dyDescent="0.25">
      <c r="A4677" s="39" t="s">
        <v>1247</v>
      </c>
      <c r="B4677" s="40" t="s">
        <v>2383</v>
      </c>
      <c r="C4677" s="39" t="s">
        <v>113</v>
      </c>
      <c r="D4677" s="39" t="s">
        <v>2382</v>
      </c>
      <c r="E4677" s="669" t="s">
        <v>1244</v>
      </c>
      <c r="F4677" s="669"/>
      <c r="G4677" s="38" t="s">
        <v>86</v>
      </c>
      <c r="H4677" s="37">
        <v>1.61E-2</v>
      </c>
      <c r="I4677" s="36">
        <v>144.9</v>
      </c>
      <c r="J4677" s="36">
        <v>2.33</v>
      </c>
    </row>
    <row r="4678" spans="1:10" ht="24" customHeight="1" x14ac:dyDescent="0.25">
      <c r="A4678" s="39" t="s">
        <v>1247</v>
      </c>
      <c r="B4678" s="40" t="s">
        <v>2357</v>
      </c>
      <c r="C4678" s="39" t="s">
        <v>113</v>
      </c>
      <c r="D4678" s="39" t="s">
        <v>2356</v>
      </c>
      <c r="E4678" s="669" t="s">
        <v>1244</v>
      </c>
      <c r="F4678" s="669"/>
      <c r="G4678" s="38" t="s">
        <v>944</v>
      </c>
      <c r="H4678" s="37">
        <v>5.0769000000000002</v>
      </c>
      <c r="I4678" s="36">
        <v>0.54</v>
      </c>
      <c r="J4678" s="36">
        <v>2.74</v>
      </c>
    </row>
    <row r="4679" spans="1:10" ht="24" customHeight="1" x14ac:dyDescent="0.25">
      <c r="A4679" s="39" t="s">
        <v>1247</v>
      </c>
      <c r="B4679" s="40" t="s">
        <v>2381</v>
      </c>
      <c r="C4679" s="39" t="s">
        <v>113</v>
      </c>
      <c r="D4679" s="39" t="s">
        <v>2380</v>
      </c>
      <c r="E4679" s="669" t="s">
        <v>1244</v>
      </c>
      <c r="F4679" s="669"/>
      <c r="G4679" s="38" t="s">
        <v>944</v>
      </c>
      <c r="H4679" s="37">
        <v>4.5937999999999999</v>
      </c>
      <c r="I4679" s="36">
        <v>6.22</v>
      </c>
      <c r="J4679" s="36">
        <v>28.57</v>
      </c>
    </row>
    <row r="4680" spans="1:10" ht="24" customHeight="1" x14ac:dyDescent="0.25">
      <c r="A4680" s="39" t="s">
        <v>1247</v>
      </c>
      <c r="B4680" s="40" t="s">
        <v>2379</v>
      </c>
      <c r="C4680" s="39" t="s">
        <v>113</v>
      </c>
      <c r="D4680" s="39" t="s">
        <v>2378</v>
      </c>
      <c r="E4680" s="669" t="s">
        <v>1244</v>
      </c>
      <c r="F4680" s="669"/>
      <c r="G4680" s="38" t="s">
        <v>86</v>
      </c>
      <c r="H4680" s="37">
        <v>7.4999999999999997E-3</v>
      </c>
      <c r="I4680" s="36">
        <v>132.86000000000001</v>
      </c>
      <c r="J4680" s="36">
        <v>0.99</v>
      </c>
    </row>
    <row r="4681" spans="1:10" ht="24" customHeight="1" x14ac:dyDescent="0.25">
      <c r="A4681" s="39" t="s">
        <v>1247</v>
      </c>
      <c r="B4681" s="40" t="s">
        <v>2377</v>
      </c>
      <c r="C4681" s="39" t="s">
        <v>113</v>
      </c>
      <c r="D4681" s="39" t="s">
        <v>2376</v>
      </c>
      <c r="E4681" s="669" t="s">
        <v>1244</v>
      </c>
      <c r="F4681" s="669"/>
      <c r="G4681" s="38" t="s">
        <v>944</v>
      </c>
      <c r="H4681" s="37">
        <v>4.7E-2</v>
      </c>
      <c r="I4681" s="36">
        <v>24</v>
      </c>
      <c r="J4681" s="36">
        <v>1.1200000000000001</v>
      </c>
    </row>
    <row r="4682" spans="1:10" ht="24" customHeight="1" x14ac:dyDescent="0.25">
      <c r="A4682" s="39" t="s">
        <v>1247</v>
      </c>
      <c r="B4682" s="40" t="s">
        <v>2375</v>
      </c>
      <c r="C4682" s="39" t="s">
        <v>113</v>
      </c>
      <c r="D4682" s="39" t="s">
        <v>2374</v>
      </c>
      <c r="E4682" s="669" t="s">
        <v>1244</v>
      </c>
      <c r="F4682" s="669"/>
      <c r="G4682" s="38" t="s">
        <v>77</v>
      </c>
      <c r="H4682" s="37">
        <v>1</v>
      </c>
      <c r="I4682" s="36">
        <v>89.51</v>
      </c>
      <c r="J4682" s="36">
        <v>89.51</v>
      </c>
    </row>
    <row r="4683" spans="1:10" ht="24" customHeight="1" x14ac:dyDescent="0.25">
      <c r="A4683" s="39" t="s">
        <v>1247</v>
      </c>
      <c r="B4683" s="40" t="s">
        <v>2373</v>
      </c>
      <c r="C4683" s="39" t="s">
        <v>113</v>
      </c>
      <c r="D4683" s="39" t="s">
        <v>2372</v>
      </c>
      <c r="E4683" s="669" t="s">
        <v>1244</v>
      </c>
      <c r="F4683" s="669"/>
      <c r="G4683" s="38" t="s">
        <v>77</v>
      </c>
      <c r="H4683" s="37">
        <v>0.14929999999999999</v>
      </c>
      <c r="I4683" s="36">
        <v>8.26</v>
      </c>
      <c r="J4683" s="36">
        <v>1.23</v>
      </c>
    </row>
    <row r="4684" spans="1:10" ht="26.1" customHeight="1" x14ac:dyDescent="0.25">
      <c r="A4684" s="39" t="s">
        <v>1247</v>
      </c>
      <c r="B4684" s="40" t="s">
        <v>2371</v>
      </c>
      <c r="C4684" s="39" t="s">
        <v>113</v>
      </c>
      <c r="D4684" s="39" t="s">
        <v>2370</v>
      </c>
      <c r="E4684" s="669" t="s">
        <v>1244</v>
      </c>
      <c r="F4684" s="669"/>
      <c r="G4684" s="38" t="s">
        <v>77</v>
      </c>
      <c r="H4684" s="37">
        <v>1.9300000000000001E-2</v>
      </c>
      <c r="I4684" s="36">
        <v>12.06</v>
      </c>
      <c r="J4684" s="36">
        <v>0.23</v>
      </c>
    </row>
    <row r="4685" spans="1:10" ht="24" customHeight="1" x14ac:dyDescent="0.25">
      <c r="A4685" s="39" t="s">
        <v>1247</v>
      </c>
      <c r="B4685" s="40" t="s">
        <v>2369</v>
      </c>
      <c r="C4685" s="39" t="s">
        <v>113</v>
      </c>
      <c r="D4685" s="39" t="s">
        <v>2368</v>
      </c>
      <c r="E4685" s="669" t="s">
        <v>1244</v>
      </c>
      <c r="F4685" s="669"/>
      <c r="G4685" s="38" t="s">
        <v>77</v>
      </c>
      <c r="H4685" s="37">
        <v>4</v>
      </c>
      <c r="I4685" s="36">
        <v>2.2200000000000002</v>
      </c>
      <c r="J4685" s="36">
        <v>8.8800000000000008</v>
      </c>
    </row>
    <row r="4686" spans="1:10" ht="24" customHeight="1" x14ac:dyDescent="0.25">
      <c r="A4686" s="39" t="s">
        <v>1247</v>
      </c>
      <c r="B4686" s="40" t="s">
        <v>2349</v>
      </c>
      <c r="C4686" s="39" t="s">
        <v>113</v>
      </c>
      <c r="D4686" s="39" t="s">
        <v>2348</v>
      </c>
      <c r="E4686" s="669" t="s">
        <v>1244</v>
      </c>
      <c r="F4686" s="669"/>
      <c r="G4686" s="38" t="s">
        <v>86</v>
      </c>
      <c r="H4686" s="37">
        <v>7.4999999999999997E-3</v>
      </c>
      <c r="I4686" s="36">
        <v>125.01</v>
      </c>
      <c r="J4686" s="36">
        <v>0.93</v>
      </c>
    </row>
    <row r="4687" spans="1:10" ht="24" customHeight="1" x14ac:dyDescent="0.25">
      <c r="A4687" s="39" t="s">
        <v>1247</v>
      </c>
      <c r="B4687" s="40" t="s">
        <v>2367</v>
      </c>
      <c r="C4687" s="39" t="s">
        <v>113</v>
      </c>
      <c r="D4687" s="39" t="s">
        <v>2366</v>
      </c>
      <c r="E4687" s="669" t="s">
        <v>1244</v>
      </c>
      <c r="F4687" s="669"/>
      <c r="G4687" s="38" t="s">
        <v>944</v>
      </c>
      <c r="H4687" s="37">
        <v>26.3262</v>
      </c>
      <c r="I4687" s="36">
        <v>6.65</v>
      </c>
      <c r="J4687" s="36">
        <v>175.06</v>
      </c>
    </row>
    <row r="4688" spans="1:10" ht="24" customHeight="1" x14ac:dyDescent="0.25">
      <c r="A4688" s="39" t="s">
        <v>1247</v>
      </c>
      <c r="B4688" s="40" t="s">
        <v>2365</v>
      </c>
      <c r="C4688" s="39" t="s">
        <v>113</v>
      </c>
      <c r="D4688" s="39" t="s">
        <v>2364</v>
      </c>
      <c r="E4688" s="669" t="s">
        <v>1244</v>
      </c>
      <c r="F4688" s="669"/>
      <c r="G4688" s="38" t="s">
        <v>944</v>
      </c>
      <c r="H4688" s="37">
        <v>0.69699999999999995</v>
      </c>
      <c r="I4688" s="36">
        <v>9.02</v>
      </c>
      <c r="J4688" s="36">
        <v>6.28</v>
      </c>
    </row>
    <row r="4689" spans="1:10" ht="24" customHeight="1" x14ac:dyDescent="0.25">
      <c r="A4689" s="39" t="s">
        <v>1247</v>
      </c>
      <c r="B4689" s="40" t="s">
        <v>2363</v>
      </c>
      <c r="C4689" s="39" t="s">
        <v>113</v>
      </c>
      <c r="D4689" s="39" t="s">
        <v>2362</v>
      </c>
      <c r="E4689" s="669" t="s">
        <v>1244</v>
      </c>
      <c r="F4689" s="669"/>
      <c r="G4689" s="38" t="s">
        <v>77</v>
      </c>
      <c r="H4689" s="37">
        <v>9.6699999999999994E-2</v>
      </c>
      <c r="I4689" s="36">
        <v>2.63</v>
      </c>
      <c r="J4689" s="36">
        <v>0.25</v>
      </c>
    </row>
    <row r="4690" spans="1:10" ht="24" customHeight="1" x14ac:dyDescent="0.25">
      <c r="A4690" s="39" t="s">
        <v>1247</v>
      </c>
      <c r="B4690" s="40" t="s">
        <v>2361</v>
      </c>
      <c r="C4690" s="39" t="s">
        <v>113</v>
      </c>
      <c r="D4690" s="39" t="s">
        <v>2360</v>
      </c>
      <c r="E4690" s="669" t="s">
        <v>1244</v>
      </c>
      <c r="F4690" s="669"/>
      <c r="G4690" s="38" t="s">
        <v>944</v>
      </c>
      <c r="H4690" s="37">
        <v>7.7399999999999997E-2</v>
      </c>
      <c r="I4690" s="36">
        <v>28.58</v>
      </c>
      <c r="J4690" s="36">
        <v>2.21</v>
      </c>
    </row>
    <row r="4691" spans="1:10" ht="24" customHeight="1" x14ac:dyDescent="0.25">
      <c r="A4691" s="39" t="s">
        <v>1247</v>
      </c>
      <c r="B4691" s="40" t="s">
        <v>2341</v>
      </c>
      <c r="C4691" s="39" t="s">
        <v>113</v>
      </c>
      <c r="D4691" s="39" t="s">
        <v>2340</v>
      </c>
      <c r="E4691" s="669" t="s">
        <v>1307</v>
      </c>
      <c r="F4691" s="669"/>
      <c r="G4691" s="38" t="s">
        <v>1250</v>
      </c>
      <c r="H4691" s="37">
        <v>3.3000000000000002E-2</v>
      </c>
      <c r="I4691" s="36">
        <v>16.52</v>
      </c>
      <c r="J4691" s="36">
        <v>0.54</v>
      </c>
    </row>
    <row r="4692" spans="1:10" ht="24" customHeight="1" x14ac:dyDescent="0.25">
      <c r="A4692" s="39" t="s">
        <v>1247</v>
      </c>
      <c r="B4692" s="40" t="s">
        <v>2339</v>
      </c>
      <c r="C4692" s="39" t="s">
        <v>113</v>
      </c>
      <c r="D4692" s="39" t="s">
        <v>2338</v>
      </c>
      <c r="E4692" s="669" t="s">
        <v>1307</v>
      </c>
      <c r="F4692" s="669"/>
      <c r="G4692" s="38" t="s">
        <v>1250</v>
      </c>
      <c r="H4692" s="37">
        <v>0.2029</v>
      </c>
      <c r="I4692" s="36">
        <v>22.23</v>
      </c>
      <c r="J4692" s="36">
        <v>4.51</v>
      </c>
    </row>
    <row r="4693" spans="1:10" ht="24" customHeight="1" x14ac:dyDescent="0.25">
      <c r="A4693" s="39" t="s">
        <v>1247</v>
      </c>
      <c r="B4693" s="40" t="s">
        <v>2337</v>
      </c>
      <c r="C4693" s="39" t="s">
        <v>113</v>
      </c>
      <c r="D4693" s="39" t="s">
        <v>2336</v>
      </c>
      <c r="E4693" s="669" t="s">
        <v>1307</v>
      </c>
      <c r="F4693" s="669"/>
      <c r="G4693" s="38" t="s">
        <v>1250</v>
      </c>
      <c r="H4693" s="37">
        <v>0.68640000000000001</v>
      </c>
      <c r="I4693" s="36">
        <v>13.95</v>
      </c>
      <c r="J4693" s="36">
        <v>9.57</v>
      </c>
    </row>
    <row r="4694" spans="1:10" x14ac:dyDescent="0.25">
      <c r="A4694" s="35"/>
      <c r="B4694" s="35"/>
      <c r="C4694" s="35"/>
      <c r="D4694" s="35"/>
      <c r="E4694" s="35" t="s">
        <v>1243</v>
      </c>
      <c r="F4694" s="34">
        <v>6.7867421999999999</v>
      </c>
      <c r="G4694" s="35" t="s">
        <v>1242</v>
      </c>
      <c r="H4694" s="34">
        <v>7.83</v>
      </c>
      <c r="I4694" s="35" t="s">
        <v>1241</v>
      </c>
      <c r="J4694" s="34">
        <v>14.62</v>
      </c>
    </row>
    <row r="4695" spans="1:10" x14ac:dyDescent="0.25">
      <c r="A4695" s="35"/>
      <c r="B4695" s="35"/>
      <c r="C4695" s="35"/>
      <c r="D4695" s="35"/>
      <c r="E4695" s="35" t="s">
        <v>1240</v>
      </c>
      <c r="F4695" s="34">
        <v>66.989999999999995</v>
      </c>
      <c r="G4695" s="35"/>
      <c r="H4695" s="674" t="s">
        <v>1239</v>
      </c>
      <c r="I4695" s="674"/>
      <c r="J4695" s="34">
        <v>401.94</v>
      </c>
    </row>
    <row r="4696" spans="1:10" ht="50.1" customHeight="1" thickBot="1" x14ac:dyDescent="0.3">
      <c r="A4696" s="11"/>
      <c r="B4696" s="11"/>
      <c r="C4696" s="11"/>
      <c r="D4696" s="11"/>
      <c r="E4696" s="11"/>
      <c r="F4696" s="11"/>
      <c r="G4696" s="11" t="s">
        <v>3360</v>
      </c>
      <c r="H4696" s="48">
        <v>3.9</v>
      </c>
      <c r="I4696" s="11" t="s">
        <v>3359</v>
      </c>
      <c r="J4696" s="47">
        <v>1567.56</v>
      </c>
    </row>
    <row r="4697" spans="1:10" ht="1.2" customHeight="1" thickTop="1" x14ac:dyDescent="0.25">
      <c r="A4697" s="33"/>
      <c r="B4697" s="33"/>
      <c r="C4697" s="33"/>
      <c r="D4697" s="33"/>
      <c r="E4697" s="33"/>
      <c r="F4697" s="33"/>
      <c r="G4697" s="33"/>
      <c r="H4697" s="33"/>
      <c r="I4697" s="33"/>
      <c r="J4697" s="33"/>
    </row>
    <row r="4698" spans="1:10" ht="18" customHeight="1" x14ac:dyDescent="0.25">
      <c r="A4698" s="30" t="s">
        <v>118</v>
      </c>
      <c r="B4698" s="28" t="s">
        <v>1237</v>
      </c>
      <c r="C4698" s="30" t="s">
        <v>1236</v>
      </c>
      <c r="D4698" s="30" t="s">
        <v>10</v>
      </c>
      <c r="E4698" s="666" t="s">
        <v>1261</v>
      </c>
      <c r="F4698" s="666"/>
      <c r="G4698" s="29" t="s">
        <v>1235</v>
      </c>
      <c r="H4698" s="28" t="s">
        <v>1234</v>
      </c>
      <c r="I4698" s="28" t="s">
        <v>1233</v>
      </c>
      <c r="J4698" s="28" t="s">
        <v>11</v>
      </c>
    </row>
    <row r="4699" spans="1:10" ht="39" customHeight="1" x14ac:dyDescent="0.25">
      <c r="A4699" s="18" t="s">
        <v>1260</v>
      </c>
      <c r="B4699" s="16" t="s">
        <v>117</v>
      </c>
      <c r="C4699" s="18" t="s">
        <v>61</v>
      </c>
      <c r="D4699" s="18" t="s">
        <v>116</v>
      </c>
      <c r="E4699" s="667" t="s">
        <v>1257</v>
      </c>
      <c r="F4699" s="667"/>
      <c r="G4699" s="17" t="s">
        <v>82</v>
      </c>
      <c r="H4699" s="46">
        <v>1</v>
      </c>
      <c r="I4699" s="15">
        <v>276.81</v>
      </c>
      <c r="J4699" s="15">
        <v>276.81</v>
      </c>
    </row>
    <row r="4700" spans="1:10" ht="26.1" customHeight="1" x14ac:dyDescent="0.25">
      <c r="A4700" s="44" t="s">
        <v>1254</v>
      </c>
      <c r="B4700" s="45" t="s">
        <v>1256</v>
      </c>
      <c r="C4700" s="44" t="s">
        <v>61</v>
      </c>
      <c r="D4700" s="44" t="s">
        <v>1255</v>
      </c>
      <c r="E4700" s="668" t="s">
        <v>1251</v>
      </c>
      <c r="F4700" s="668"/>
      <c r="G4700" s="43" t="s">
        <v>1250</v>
      </c>
      <c r="H4700" s="42">
        <v>0.94850000000000001</v>
      </c>
      <c r="I4700" s="41">
        <v>28.39</v>
      </c>
      <c r="J4700" s="41">
        <v>26.92</v>
      </c>
    </row>
    <row r="4701" spans="1:10" ht="24" customHeight="1" x14ac:dyDescent="0.25">
      <c r="A4701" s="44" t="s">
        <v>1254</v>
      </c>
      <c r="B4701" s="45" t="s">
        <v>1253</v>
      </c>
      <c r="C4701" s="44" t="s">
        <v>61</v>
      </c>
      <c r="D4701" s="44" t="s">
        <v>1252</v>
      </c>
      <c r="E4701" s="668" t="s">
        <v>1251</v>
      </c>
      <c r="F4701" s="668"/>
      <c r="G4701" s="43" t="s">
        <v>1250</v>
      </c>
      <c r="H4701" s="42">
        <v>0.29880000000000001</v>
      </c>
      <c r="I4701" s="41">
        <v>20.309999999999999</v>
      </c>
      <c r="J4701" s="41">
        <v>6.06</v>
      </c>
    </row>
    <row r="4702" spans="1:10" ht="39" customHeight="1" x14ac:dyDescent="0.25">
      <c r="A4702" s="39" t="s">
        <v>1247</v>
      </c>
      <c r="B4702" s="40" t="s">
        <v>1466</v>
      </c>
      <c r="C4702" s="39" t="s">
        <v>61</v>
      </c>
      <c r="D4702" s="39" t="s">
        <v>1465</v>
      </c>
      <c r="E4702" s="669" t="s">
        <v>1244</v>
      </c>
      <c r="F4702" s="669"/>
      <c r="G4702" s="38" t="s">
        <v>82</v>
      </c>
      <c r="H4702" s="37">
        <v>6</v>
      </c>
      <c r="I4702" s="36">
        <v>13.81</v>
      </c>
      <c r="J4702" s="36">
        <v>82.86</v>
      </c>
    </row>
    <row r="4703" spans="1:10" ht="26.1" customHeight="1" x14ac:dyDescent="0.25">
      <c r="A4703" s="39" t="s">
        <v>1247</v>
      </c>
      <c r="B4703" s="40" t="s">
        <v>2389</v>
      </c>
      <c r="C4703" s="39" t="s">
        <v>61</v>
      </c>
      <c r="D4703" s="39" t="s">
        <v>2388</v>
      </c>
      <c r="E4703" s="669" t="s">
        <v>1244</v>
      </c>
      <c r="F4703" s="669"/>
      <c r="G4703" s="38" t="s">
        <v>82</v>
      </c>
      <c r="H4703" s="37">
        <v>1</v>
      </c>
      <c r="I4703" s="36">
        <v>160.97</v>
      </c>
      <c r="J4703" s="36">
        <v>160.97</v>
      </c>
    </row>
    <row r="4704" spans="1:10" x14ac:dyDescent="0.25">
      <c r="A4704" s="35"/>
      <c r="B4704" s="35"/>
      <c r="C4704" s="35"/>
      <c r="D4704" s="35"/>
      <c r="E4704" s="35" t="s">
        <v>1243</v>
      </c>
      <c r="F4704" s="34">
        <v>12.092656206480363</v>
      </c>
      <c r="G4704" s="35" t="s">
        <v>1242</v>
      </c>
      <c r="H4704" s="34">
        <v>13.96</v>
      </c>
      <c r="I4704" s="35" t="s">
        <v>1241</v>
      </c>
      <c r="J4704" s="34">
        <v>26.05</v>
      </c>
    </row>
    <row r="4705" spans="1:10" x14ac:dyDescent="0.25">
      <c r="A4705" s="35"/>
      <c r="B4705" s="35"/>
      <c r="C4705" s="35"/>
      <c r="D4705" s="35"/>
      <c r="E4705" s="35" t="s">
        <v>1240</v>
      </c>
      <c r="F4705" s="34">
        <v>55.36</v>
      </c>
      <c r="G4705" s="35"/>
      <c r="H4705" s="674" t="s">
        <v>1239</v>
      </c>
      <c r="I4705" s="674"/>
      <c r="J4705" s="34">
        <v>332.17</v>
      </c>
    </row>
    <row r="4706" spans="1:10" ht="50.1" customHeight="1" thickBot="1" x14ac:dyDescent="0.3">
      <c r="A4706" s="11"/>
      <c r="B4706" s="11"/>
      <c r="C4706" s="11"/>
      <c r="D4706" s="11"/>
      <c r="E4706" s="11"/>
      <c r="F4706" s="11"/>
      <c r="G4706" s="11" t="s">
        <v>3360</v>
      </c>
      <c r="H4706" s="48">
        <v>9</v>
      </c>
      <c r="I4706" s="11" t="s">
        <v>3359</v>
      </c>
      <c r="J4706" s="47">
        <v>2989.53</v>
      </c>
    </row>
    <row r="4707" spans="1:10" ht="1.2" customHeight="1" thickTop="1" x14ac:dyDescent="0.25">
      <c r="A4707" s="33"/>
      <c r="B4707" s="33"/>
      <c r="C4707" s="33"/>
      <c r="D4707" s="33"/>
      <c r="E4707" s="33"/>
      <c r="F4707" s="33"/>
      <c r="G4707" s="33"/>
      <c r="H4707" s="33"/>
      <c r="I4707" s="33"/>
      <c r="J4707" s="33"/>
    </row>
    <row r="4708" spans="1:10" ht="18" customHeight="1" x14ac:dyDescent="0.25">
      <c r="A4708" s="30" t="s">
        <v>115</v>
      </c>
      <c r="B4708" s="28" t="s">
        <v>1237</v>
      </c>
      <c r="C4708" s="30" t="s">
        <v>1236</v>
      </c>
      <c r="D4708" s="30" t="s">
        <v>10</v>
      </c>
      <c r="E4708" s="666" t="s">
        <v>1261</v>
      </c>
      <c r="F4708" s="666"/>
      <c r="G4708" s="29" t="s">
        <v>1235</v>
      </c>
      <c r="H4708" s="28" t="s">
        <v>1234</v>
      </c>
      <c r="I4708" s="28" t="s">
        <v>1233</v>
      </c>
      <c r="J4708" s="28" t="s">
        <v>11</v>
      </c>
    </row>
    <row r="4709" spans="1:10" ht="52.2" customHeight="1" x14ac:dyDescent="0.25">
      <c r="A4709" s="18" t="s">
        <v>1260</v>
      </c>
      <c r="B4709" s="16" t="s">
        <v>114</v>
      </c>
      <c r="C4709" s="18" t="s">
        <v>113</v>
      </c>
      <c r="D4709" s="18" t="s">
        <v>112</v>
      </c>
      <c r="E4709" s="667">
        <v>2707</v>
      </c>
      <c r="F4709" s="667"/>
      <c r="G4709" s="17" t="s">
        <v>111</v>
      </c>
      <c r="H4709" s="46">
        <v>1</v>
      </c>
      <c r="I4709" s="15">
        <v>374.95</v>
      </c>
      <c r="J4709" s="15">
        <v>374.95</v>
      </c>
    </row>
    <row r="4710" spans="1:10" ht="24" customHeight="1" x14ac:dyDescent="0.25">
      <c r="A4710" s="39" t="s">
        <v>1247</v>
      </c>
      <c r="B4710" s="40" t="s">
        <v>2359</v>
      </c>
      <c r="C4710" s="39" t="s">
        <v>113</v>
      </c>
      <c r="D4710" s="39" t="s">
        <v>2358</v>
      </c>
      <c r="E4710" s="669" t="s">
        <v>1244</v>
      </c>
      <c r="F4710" s="669"/>
      <c r="G4710" s="38" t="s">
        <v>86</v>
      </c>
      <c r="H4710" s="37">
        <v>7.1999999999999998E-3</v>
      </c>
      <c r="I4710" s="36">
        <v>119.56</v>
      </c>
      <c r="J4710" s="36">
        <v>0.86</v>
      </c>
    </row>
    <row r="4711" spans="1:10" ht="24" customHeight="1" x14ac:dyDescent="0.25">
      <c r="A4711" s="39" t="s">
        <v>1247</v>
      </c>
      <c r="B4711" s="40" t="s">
        <v>2357</v>
      </c>
      <c r="C4711" s="39" t="s">
        <v>113</v>
      </c>
      <c r="D4711" s="39" t="s">
        <v>2356</v>
      </c>
      <c r="E4711" s="669" t="s">
        <v>1244</v>
      </c>
      <c r="F4711" s="669"/>
      <c r="G4711" s="38" t="s">
        <v>944</v>
      </c>
      <c r="H4711" s="37">
        <v>3.22</v>
      </c>
      <c r="I4711" s="36">
        <v>0.54</v>
      </c>
      <c r="J4711" s="36">
        <v>1.73</v>
      </c>
    </row>
    <row r="4712" spans="1:10" ht="26.1" customHeight="1" x14ac:dyDescent="0.25">
      <c r="A4712" s="39" t="s">
        <v>1247</v>
      </c>
      <c r="B4712" s="40" t="s">
        <v>2355</v>
      </c>
      <c r="C4712" s="39" t="s">
        <v>113</v>
      </c>
      <c r="D4712" s="39" t="s">
        <v>2354</v>
      </c>
      <c r="E4712" s="669" t="s">
        <v>1244</v>
      </c>
      <c r="F4712" s="669"/>
      <c r="G4712" s="38" t="s">
        <v>77</v>
      </c>
      <c r="H4712" s="37">
        <v>0.40820000000000001</v>
      </c>
      <c r="I4712" s="36">
        <v>182.55</v>
      </c>
      <c r="J4712" s="36">
        <v>74.510000000000005</v>
      </c>
    </row>
    <row r="4713" spans="1:10" ht="39" customHeight="1" x14ac:dyDescent="0.25">
      <c r="A4713" s="39" t="s">
        <v>1247</v>
      </c>
      <c r="B4713" s="40" t="s">
        <v>2353</v>
      </c>
      <c r="C4713" s="39" t="s">
        <v>113</v>
      </c>
      <c r="D4713" s="39" t="s">
        <v>2352</v>
      </c>
      <c r="E4713" s="669" t="s">
        <v>1244</v>
      </c>
      <c r="F4713" s="669"/>
      <c r="G4713" s="38" t="s">
        <v>77</v>
      </c>
      <c r="H4713" s="37">
        <v>2.4491999999999998</v>
      </c>
      <c r="I4713" s="36">
        <v>3.22</v>
      </c>
      <c r="J4713" s="36">
        <v>7.88</v>
      </c>
    </row>
    <row r="4714" spans="1:10" ht="52.2" customHeight="1" x14ac:dyDescent="0.25">
      <c r="A4714" s="39" t="s">
        <v>1247</v>
      </c>
      <c r="B4714" s="40" t="s">
        <v>2351</v>
      </c>
      <c r="C4714" s="39" t="s">
        <v>113</v>
      </c>
      <c r="D4714" s="39" t="s">
        <v>2350</v>
      </c>
      <c r="E4714" s="669" t="s">
        <v>1244</v>
      </c>
      <c r="F4714" s="669"/>
      <c r="G4714" s="38" t="s">
        <v>77</v>
      </c>
      <c r="H4714" s="37">
        <v>0.39679999999999999</v>
      </c>
      <c r="I4714" s="36">
        <v>591.59</v>
      </c>
      <c r="J4714" s="36">
        <v>234.74</v>
      </c>
    </row>
    <row r="4715" spans="1:10" ht="24" customHeight="1" x14ac:dyDescent="0.25">
      <c r="A4715" s="39" t="s">
        <v>1247</v>
      </c>
      <c r="B4715" s="40" t="s">
        <v>2349</v>
      </c>
      <c r="C4715" s="39" t="s">
        <v>113</v>
      </c>
      <c r="D4715" s="39" t="s">
        <v>2348</v>
      </c>
      <c r="E4715" s="669" t="s">
        <v>1244</v>
      </c>
      <c r="F4715" s="669"/>
      <c r="G4715" s="38" t="s">
        <v>86</v>
      </c>
      <c r="H4715" s="37">
        <v>2.3999999999999998E-3</v>
      </c>
      <c r="I4715" s="36">
        <v>125.01</v>
      </c>
      <c r="J4715" s="36">
        <v>0.3</v>
      </c>
    </row>
    <row r="4716" spans="1:10" ht="24" customHeight="1" x14ac:dyDescent="0.25">
      <c r="A4716" s="39" t="s">
        <v>1247</v>
      </c>
      <c r="B4716" s="40" t="s">
        <v>2347</v>
      </c>
      <c r="C4716" s="39" t="s">
        <v>113</v>
      </c>
      <c r="D4716" s="39" t="s">
        <v>2346</v>
      </c>
      <c r="E4716" s="669" t="s">
        <v>1244</v>
      </c>
      <c r="F4716" s="669"/>
      <c r="G4716" s="38" t="s">
        <v>111</v>
      </c>
      <c r="H4716" s="37">
        <v>0.55520000000000003</v>
      </c>
      <c r="I4716" s="36">
        <v>6.83</v>
      </c>
      <c r="J4716" s="36">
        <v>3.79</v>
      </c>
    </row>
    <row r="4717" spans="1:10" ht="24" customHeight="1" x14ac:dyDescent="0.25">
      <c r="A4717" s="39" t="s">
        <v>1247</v>
      </c>
      <c r="B4717" s="40" t="s">
        <v>2345</v>
      </c>
      <c r="C4717" s="39" t="s">
        <v>113</v>
      </c>
      <c r="D4717" s="39" t="s">
        <v>2344</v>
      </c>
      <c r="E4717" s="669" t="s">
        <v>1244</v>
      </c>
      <c r="F4717" s="669"/>
      <c r="G4717" s="38" t="s">
        <v>86</v>
      </c>
      <c r="H4717" s="37">
        <v>1.06E-2</v>
      </c>
      <c r="I4717" s="36">
        <v>128.38</v>
      </c>
      <c r="J4717" s="36">
        <v>1.36</v>
      </c>
    </row>
    <row r="4718" spans="1:10" ht="24" customHeight="1" x14ac:dyDescent="0.25">
      <c r="A4718" s="39" t="s">
        <v>1247</v>
      </c>
      <c r="B4718" s="40" t="s">
        <v>2343</v>
      </c>
      <c r="C4718" s="39" t="s">
        <v>113</v>
      </c>
      <c r="D4718" s="39" t="s">
        <v>2342</v>
      </c>
      <c r="E4718" s="669" t="s">
        <v>1244</v>
      </c>
      <c r="F4718" s="669"/>
      <c r="G4718" s="38" t="s">
        <v>77</v>
      </c>
      <c r="H4718" s="37">
        <v>0.40820000000000001</v>
      </c>
      <c r="I4718" s="36">
        <v>2.71</v>
      </c>
      <c r="J4718" s="36">
        <v>1.1000000000000001</v>
      </c>
    </row>
    <row r="4719" spans="1:10" ht="24" customHeight="1" x14ac:dyDescent="0.25">
      <c r="A4719" s="39" t="s">
        <v>1247</v>
      </c>
      <c r="B4719" s="40" t="s">
        <v>2341</v>
      </c>
      <c r="C4719" s="39" t="s">
        <v>113</v>
      </c>
      <c r="D4719" s="39" t="s">
        <v>2340</v>
      </c>
      <c r="E4719" s="669" t="s">
        <v>1307</v>
      </c>
      <c r="F4719" s="669"/>
      <c r="G4719" s="38" t="s">
        <v>1250</v>
      </c>
      <c r="H4719" s="37">
        <v>7.4000000000000003E-3</v>
      </c>
      <c r="I4719" s="36">
        <v>16.52</v>
      </c>
      <c r="J4719" s="36">
        <v>0.12</v>
      </c>
    </row>
    <row r="4720" spans="1:10" ht="24" customHeight="1" x14ac:dyDescent="0.25">
      <c r="A4720" s="39" t="s">
        <v>1247</v>
      </c>
      <c r="B4720" s="40" t="s">
        <v>2339</v>
      </c>
      <c r="C4720" s="39" t="s">
        <v>113</v>
      </c>
      <c r="D4720" s="39" t="s">
        <v>2338</v>
      </c>
      <c r="E4720" s="669" t="s">
        <v>1307</v>
      </c>
      <c r="F4720" s="669"/>
      <c r="G4720" s="38" t="s">
        <v>1250</v>
      </c>
      <c r="H4720" s="37">
        <v>1.2875000000000001</v>
      </c>
      <c r="I4720" s="36">
        <v>22.23</v>
      </c>
      <c r="J4720" s="36">
        <v>28.62</v>
      </c>
    </row>
    <row r="4721" spans="1:10" ht="24" customHeight="1" x14ac:dyDescent="0.25">
      <c r="A4721" s="39" t="s">
        <v>1247</v>
      </c>
      <c r="B4721" s="40" t="s">
        <v>2337</v>
      </c>
      <c r="C4721" s="39" t="s">
        <v>113</v>
      </c>
      <c r="D4721" s="39" t="s">
        <v>2336</v>
      </c>
      <c r="E4721" s="669" t="s">
        <v>1307</v>
      </c>
      <c r="F4721" s="669"/>
      <c r="G4721" s="38" t="s">
        <v>1250</v>
      </c>
      <c r="H4721" s="37">
        <v>1.4300999999999999</v>
      </c>
      <c r="I4721" s="36">
        <v>13.95</v>
      </c>
      <c r="J4721" s="36">
        <v>19.940000000000001</v>
      </c>
    </row>
    <row r="4722" spans="1:10" x14ac:dyDescent="0.25">
      <c r="A4722" s="35"/>
      <c r="B4722" s="35"/>
      <c r="C4722" s="35"/>
      <c r="D4722" s="35"/>
      <c r="E4722" s="35" t="s">
        <v>1243</v>
      </c>
      <c r="F4722" s="34">
        <v>22.5977161</v>
      </c>
      <c r="G4722" s="35" t="s">
        <v>1242</v>
      </c>
      <c r="H4722" s="34">
        <v>26.08</v>
      </c>
      <c r="I4722" s="35" t="s">
        <v>1241</v>
      </c>
      <c r="J4722" s="34">
        <v>48.68</v>
      </c>
    </row>
    <row r="4723" spans="1:10" x14ac:dyDescent="0.25">
      <c r="A4723" s="35"/>
      <c r="B4723" s="35"/>
      <c r="C4723" s="35"/>
      <c r="D4723" s="35"/>
      <c r="E4723" s="35" t="s">
        <v>1240</v>
      </c>
      <c r="F4723" s="34">
        <v>74.989999999999995</v>
      </c>
      <c r="G4723" s="35"/>
      <c r="H4723" s="674" t="s">
        <v>1239</v>
      </c>
      <c r="I4723" s="674"/>
      <c r="J4723" s="34">
        <v>449.94</v>
      </c>
    </row>
    <row r="4724" spans="1:10" ht="50.1" customHeight="1" thickBot="1" x14ac:dyDescent="0.3">
      <c r="A4724" s="11"/>
      <c r="B4724" s="11"/>
      <c r="C4724" s="11"/>
      <c r="D4724" s="11"/>
      <c r="E4724" s="11"/>
      <c r="F4724" s="11"/>
      <c r="G4724" s="11" t="s">
        <v>3360</v>
      </c>
      <c r="H4724" s="48">
        <v>137</v>
      </c>
      <c r="I4724" s="11" t="s">
        <v>3359</v>
      </c>
      <c r="J4724" s="47">
        <v>61641.78</v>
      </c>
    </row>
    <row r="4725" spans="1:10" ht="1.2" customHeight="1" thickTop="1" x14ac:dyDescent="0.25">
      <c r="A4725" s="33"/>
      <c r="B4725" s="33"/>
      <c r="C4725" s="33"/>
      <c r="D4725" s="33"/>
      <c r="E4725" s="33"/>
      <c r="F4725" s="33"/>
      <c r="G4725" s="33"/>
      <c r="H4725" s="33"/>
      <c r="I4725" s="33"/>
      <c r="J4725" s="33"/>
    </row>
    <row r="4726" spans="1:10" ht="18" customHeight="1" x14ac:dyDescent="0.25">
      <c r="A4726" s="30" t="s">
        <v>110</v>
      </c>
      <c r="B4726" s="28" t="s">
        <v>1237</v>
      </c>
      <c r="C4726" s="30" t="s">
        <v>1236</v>
      </c>
      <c r="D4726" s="30" t="s">
        <v>10</v>
      </c>
      <c r="E4726" s="666" t="s">
        <v>1261</v>
      </c>
      <c r="F4726" s="666"/>
      <c r="G4726" s="29" t="s">
        <v>1235</v>
      </c>
      <c r="H4726" s="28" t="s">
        <v>1234</v>
      </c>
      <c r="I4726" s="28" t="s">
        <v>1233</v>
      </c>
      <c r="J4726" s="28" t="s">
        <v>11</v>
      </c>
    </row>
    <row r="4727" spans="1:10" ht="24" customHeight="1" x14ac:dyDescent="0.25">
      <c r="A4727" s="18" t="s">
        <v>1260</v>
      </c>
      <c r="B4727" s="16" t="s">
        <v>109</v>
      </c>
      <c r="C4727" s="18" t="s">
        <v>101</v>
      </c>
      <c r="D4727" s="18" t="s">
        <v>108</v>
      </c>
      <c r="E4727" s="667" t="s">
        <v>2335</v>
      </c>
      <c r="F4727" s="667"/>
      <c r="G4727" s="17" t="s">
        <v>77</v>
      </c>
      <c r="H4727" s="46">
        <v>1</v>
      </c>
      <c r="I4727" s="15">
        <v>3842.08</v>
      </c>
      <c r="J4727" s="15">
        <v>3842.08</v>
      </c>
    </row>
    <row r="4728" spans="1:10" ht="24" customHeight="1" x14ac:dyDescent="0.25">
      <c r="A4728" s="39" t="s">
        <v>1247</v>
      </c>
      <c r="B4728" s="40" t="s">
        <v>2334</v>
      </c>
      <c r="C4728" s="39" t="s">
        <v>101</v>
      </c>
      <c r="D4728" s="39" t="s">
        <v>2333</v>
      </c>
      <c r="E4728" s="669" t="s">
        <v>1889</v>
      </c>
      <c r="F4728" s="669"/>
      <c r="G4728" s="38" t="s">
        <v>77</v>
      </c>
      <c r="H4728" s="37">
        <v>1</v>
      </c>
      <c r="I4728" s="36">
        <v>3842.08</v>
      </c>
      <c r="J4728" s="36">
        <v>3842.08</v>
      </c>
    </row>
    <row r="4729" spans="1:10" x14ac:dyDescent="0.25">
      <c r="A4729" s="35"/>
      <c r="B4729" s="35"/>
      <c r="C4729" s="35"/>
      <c r="D4729" s="35"/>
      <c r="E4729" s="35" t="s">
        <v>1243</v>
      </c>
      <c r="F4729" s="34">
        <v>0</v>
      </c>
      <c r="G4729" s="35" t="s">
        <v>1242</v>
      </c>
      <c r="H4729" s="34">
        <v>0</v>
      </c>
      <c r="I4729" s="35" t="s">
        <v>1241</v>
      </c>
      <c r="J4729" s="34">
        <v>0</v>
      </c>
    </row>
    <row r="4730" spans="1:10" x14ac:dyDescent="0.25">
      <c r="A4730" s="35"/>
      <c r="B4730" s="35"/>
      <c r="C4730" s="35"/>
      <c r="D4730" s="35"/>
      <c r="E4730" s="35" t="s">
        <v>1240</v>
      </c>
      <c r="F4730" s="34">
        <v>768.41</v>
      </c>
      <c r="G4730" s="35"/>
      <c r="H4730" s="674" t="s">
        <v>1239</v>
      </c>
      <c r="I4730" s="674"/>
      <c r="J4730" s="34">
        <v>4610.49</v>
      </c>
    </row>
    <row r="4731" spans="1:10" ht="50.1" customHeight="1" thickBot="1" x14ac:dyDescent="0.3">
      <c r="A4731" s="11"/>
      <c r="B4731" s="11"/>
      <c r="C4731" s="11"/>
      <c r="D4731" s="11"/>
      <c r="E4731" s="11"/>
      <c r="F4731" s="11"/>
      <c r="G4731" s="11" t="s">
        <v>3360</v>
      </c>
      <c r="H4731" s="48">
        <v>1</v>
      </c>
      <c r="I4731" s="11" t="s">
        <v>3359</v>
      </c>
      <c r="J4731" s="47">
        <v>4610.49</v>
      </c>
    </row>
    <row r="4732" spans="1:10" ht="1.2" customHeight="1" thickTop="1" x14ac:dyDescent="0.25">
      <c r="A4732" s="33"/>
      <c r="B4732" s="33"/>
      <c r="C4732" s="33"/>
      <c r="D4732" s="33"/>
      <c r="E4732" s="33"/>
      <c r="F4732" s="33"/>
      <c r="G4732" s="33"/>
      <c r="H4732" s="33"/>
      <c r="I4732" s="33"/>
      <c r="J4732" s="33"/>
    </row>
    <row r="4733" spans="1:10" ht="18" customHeight="1" x14ac:dyDescent="0.25">
      <c r="A4733" s="30" t="s">
        <v>107</v>
      </c>
      <c r="B4733" s="28" t="s">
        <v>1237</v>
      </c>
      <c r="C4733" s="30" t="s">
        <v>1236</v>
      </c>
      <c r="D4733" s="30" t="s">
        <v>10</v>
      </c>
      <c r="E4733" s="666" t="s">
        <v>1261</v>
      </c>
      <c r="F4733" s="666"/>
      <c r="G4733" s="29" t="s">
        <v>1235</v>
      </c>
      <c r="H4733" s="28" t="s">
        <v>1234</v>
      </c>
      <c r="I4733" s="28" t="s">
        <v>1233</v>
      </c>
      <c r="J4733" s="28" t="s">
        <v>11</v>
      </c>
    </row>
    <row r="4734" spans="1:10" ht="39" customHeight="1" x14ac:dyDescent="0.25">
      <c r="A4734" s="18" t="s">
        <v>1260</v>
      </c>
      <c r="B4734" s="16" t="s">
        <v>106</v>
      </c>
      <c r="C4734" s="18" t="s">
        <v>61</v>
      </c>
      <c r="D4734" s="18" t="s">
        <v>105</v>
      </c>
      <c r="E4734" s="667" t="s">
        <v>2332</v>
      </c>
      <c r="F4734" s="667"/>
      <c r="G4734" s="17" t="s">
        <v>104</v>
      </c>
      <c r="H4734" s="46">
        <v>1</v>
      </c>
      <c r="I4734" s="15">
        <v>136.44999999999999</v>
      </c>
      <c r="J4734" s="15">
        <v>136.44999999999999</v>
      </c>
    </row>
    <row r="4735" spans="1:10" ht="65.099999999999994" customHeight="1" x14ac:dyDescent="0.25">
      <c r="A4735" s="44" t="s">
        <v>1254</v>
      </c>
      <c r="B4735" s="45" t="s">
        <v>2218</v>
      </c>
      <c r="C4735" s="44" t="s">
        <v>61</v>
      </c>
      <c r="D4735" s="44" t="s">
        <v>2217</v>
      </c>
      <c r="E4735" s="668" t="s">
        <v>1251</v>
      </c>
      <c r="F4735" s="668"/>
      <c r="G4735" s="43" t="s">
        <v>86</v>
      </c>
      <c r="H4735" s="42">
        <v>6.0000000000000001E-3</v>
      </c>
      <c r="I4735" s="41">
        <v>404.87</v>
      </c>
      <c r="J4735" s="41">
        <v>2.42</v>
      </c>
    </row>
    <row r="4736" spans="1:10" ht="24" customHeight="1" x14ac:dyDescent="0.25">
      <c r="A4736" s="44" t="s">
        <v>1254</v>
      </c>
      <c r="B4736" s="45" t="s">
        <v>1728</v>
      </c>
      <c r="C4736" s="44" t="s">
        <v>61</v>
      </c>
      <c r="D4736" s="44" t="s">
        <v>1727</v>
      </c>
      <c r="E4736" s="668" t="s">
        <v>1251</v>
      </c>
      <c r="F4736" s="668"/>
      <c r="G4736" s="43" t="s">
        <v>1250</v>
      </c>
      <c r="H4736" s="42">
        <v>0.41899999999999998</v>
      </c>
      <c r="I4736" s="41">
        <v>28.88</v>
      </c>
      <c r="J4736" s="41">
        <v>12.1</v>
      </c>
    </row>
    <row r="4737" spans="1:10" ht="24" customHeight="1" x14ac:dyDescent="0.25">
      <c r="A4737" s="44" t="s">
        <v>1254</v>
      </c>
      <c r="B4737" s="45" t="s">
        <v>1253</v>
      </c>
      <c r="C4737" s="44" t="s">
        <v>61</v>
      </c>
      <c r="D4737" s="44" t="s">
        <v>1252</v>
      </c>
      <c r="E4737" s="668" t="s">
        <v>1251</v>
      </c>
      <c r="F4737" s="668"/>
      <c r="G4737" s="43" t="s">
        <v>1250</v>
      </c>
      <c r="H4737" s="42">
        <v>0.20899999999999999</v>
      </c>
      <c r="I4737" s="41">
        <v>20.309999999999999</v>
      </c>
      <c r="J4737" s="41">
        <v>4.24</v>
      </c>
    </row>
    <row r="4738" spans="1:10" ht="39" customHeight="1" x14ac:dyDescent="0.25">
      <c r="A4738" s="44" t="s">
        <v>1254</v>
      </c>
      <c r="B4738" s="45" t="s">
        <v>1524</v>
      </c>
      <c r="C4738" s="44" t="s">
        <v>61</v>
      </c>
      <c r="D4738" s="44" t="s">
        <v>1523</v>
      </c>
      <c r="E4738" s="668" t="s">
        <v>1270</v>
      </c>
      <c r="F4738" s="668"/>
      <c r="G4738" s="43" t="s">
        <v>1282</v>
      </c>
      <c r="H4738" s="42">
        <v>2.1000000000000001E-2</v>
      </c>
      <c r="I4738" s="41">
        <v>22.59</v>
      </c>
      <c r="J4738" s="41">
        <v>0.47</v>
      </c>
    </row>
    <row r="4739" spans="1:10" ht="39" customHeight="1" x14ac:dyDescent="0.25">
      <c r="A4739" s="44" t="s">
        <v>1254</v>
      </c>
      <c r="B4739" s="45" t="s">
        <v>1526</v>
      </c>
      <c r="C4739" s="44" t="s">
        <v>61</v>
      </c>
      <c r="D4739" s="44" t="s">
        <v>1525</v>
      </c>
      <c r="E4739" s="668" t="s">
        <v>1270</v>
      </c>
      <c r="F4739" s="668"/>
      <c r="G4739" s="43" t="s">
        <v>1285</v>
      </c>
      <c r="H4739" s="42">
        <v>0.39800000000000002</v>
      </c>
      <c r="I4739" s="41">
        <v>21.48</v>
      </c>
      <c r="J4739" s="41">
        <v>8.5399999999999991</v>
      </c>
    </row>
    <row r="4740" spans="1:10" ht="26.1" customHeight="1" x14ac:dyDescent="0.25">
      <c r="A4740" s="39" t="s">
        <v>1247</v>
      </c>
      <c r="B4740" s="40" t="s">
        <v>2331</v>
      </c>
      <c r="C4740" s="39" t="s">
        <v>61</v>
      </c>
      <c r="D4740" s="39" t="s">
        <v>2330</v>
      </c>
      <c r="E4740" s="669" t="s">
        <v>1244</v>
      </c>
      <c r="F4740" s="669"/>
      <c r="G4740" s="38" t="s">
        <v>104</v>
      </c>
      <c r="H4740" s="37">
        <v>1.04</v>
      </c>
      <c r="I4740" s="36">
        <v>104.5</v>
      </c>
      <c r="J4740" s="36">
        <v>108.68</v>
      </c>
    </row>
    <row r="4741" spans="1:10" x14ac:dyDescent="0.25">
      <c r="A4741" s="35"/>
      <c r="B4741" s="35"/>
      <c r="C4741" s="35"/>
      <c r="D4741" s="35"/>
      <c r="E4741" s="35" t="s">
        <v>1243</v>
      </c>
      <c r="F4741" s="34">
        <v>9.1774208522885523</v>
      </c>
      <c r="G4741" s="35" t="s">
        <v>1242</v>
      </c>
      <c r="H4741" s="34">
        <v>10.59</v>
      </c>
      <c r="I4741" s="35" t="s">
        <v>1241</v>
      </c>
      <c r="J4741" s="34">
        <v>19.77</v>
      </c>
    </row>
    <row r="4742" spans="1:10" x14ac:dyDescent="0.25">
      <c r="A4742" s="35"/>
      <c r="B4742" s="35"/>
      <c r="C4742" s="35"/>
      <c r="D4742" s="35"/>
      <c r="E4742" s="35" t="s">
        <v>1240</v>
      </c>
      <c r="F4742" s="34">
        <v>27.29</v>
      </c>
      <c r="G4742" s="35"/>
      <c r="H4742" s="674" t="s">
        <v>1239</v>
      </c>
      <c r="I4742" s="674"/>
      <c r="J4742" s="34">
        <v>163.74</v>
      </c>
    </row>
    <row r="4743" spans="1:10" ht="50.1" customHeight="1" thickBot="1" x14ac:dyDescent="0.3">
      <c r="A4743" s="11"/>
      <c r="B4743" s="11"/>
      <c r="C4743" s="11"/>
      <c r="D4743" s="11"/>
      <c r="E4743" s="11"/>
      <c r="F4743" s="11"/>
      <c r="G4743" s="11" t="s">
        <v>3360</v>
      </c>
      <c r="H4743" s="48">
        <v>91.81</v>
      </c>
      <c r="I4743" s="11" t="s">
        <v>3359</v>
      </c>
      <c r="J4743" s="47">
        <v>15032.96</v>
      </c>
    </row>
    <row r="4744" spans="1:10" ht="1.2" customHeight="1" thickTop="1" x14ac:dyDescent="0.25">
      <c r="A4744" s="33"/>
      <c r="B4744" s="33"/>
      <c r="C4744" s="33"/>
      <c r="D4744" s="33"/>
      <c r="E4744" s="33"/>
      <c r="F4744" s="33"/>
      <c r="G4744" s="33"/>
      <c r="H4744" s="33"/>
      <c r="I4744" s="33"/>
      <c r="J4744" s="33"/>
    </row>
    <row r="4745" spans="1:10" ht="18" customHeight="1" x14ac:dyDescent="0.25">
      <c r="A4745" s="30" t="s">
        <v>103</v>
      </c>
      <c r="B4745" s="28" t="s">
        <v>1237</v>
      </c>
      <c r="C4745" s="30" t="s">
        <v>1236</v>
      </c>
      <c r="D4745" s="30" t="s">
        <v>10</v>
      </c>
      <c r="E4745" s="666" t="s">
        <v>1261</v>
      </c>
      <c r="F4745" s="666"/>
      <c r="G4745" s="29" t="s">
        <v>1235</v>
      </c>
      <c r="H4745" s="28" t="s">
        <v>1234</v>
      </c>
      <c r="I4745" s="28" t="s">
        <v>1233</v>
      </c>
      <c r="J4745" s="28" t="s">
        <v>11</v>
      </c>
    </row>
    <row r="4746" spans="1:10" ht="39" customHeight="1" x14ac:dyDescent="0.25">
      <c r="A4746" s="18" t="s">
        <v>1260</v>
      </c>
      <c r="B4746" s="16" t="s">
        <v>102</v>
      </c>
      <c r="C4746" s="18" t="s">
        <v>101</v>
      </c>
      <c r="D4746" s="18" t="s">
        <v>100</v>
      </c>
      <c r="E4746" s="667" t="s">
        <v>2329</v>
      </c>
      <c r="F4746" s="667"/>
      <c r="G4746" s="17" t="s">
        <v>77</v>
      </c>
      <c r="H4746" s="46">
        <v>1</v>
      </c>
      <c r="I4746" s="15">
        <v>180.94</v>
      </c>
      <c r="J4746" s="15">
        <v>180.94</v>
      </c>
    </row>
    <row r="4747" spans="1:10" ht="24" customHeight="1" x14ac:dyDescent="0.25">
      <c r="A4747" s="44" t="s">
        <v>1254</v>
      </c>
      <c r="B4747" s="45" t="s">
        <v>1941</v>
      </c>
      <c r="C4747" s="44" t="s">
        <v>101</v>
      </c>
      <c r="D4747" s="44" t="s">
        <v>1940</v>
      </c>
      <c r="E4747" s="668" t="s">
        <v>1915</v>
      </c>
      <c r="F4747" s="668"/>
      <c r="G4747" s="43" t="s">
        <v>1914</v>
      </c>
      <c r="H4747" s="42">
        <v>0.3</v>
      </c>
      <c r="I4747" s="41">
        <v>3.03</v>
      </c>
      <c r="J4747" s="41">
        <v>0.9</v>
      </c>
    </row>
    <row r="4748" spans="1:10" ht="24" customHeight="1" x14ac:dyDescent="0.25">
      <c r="A4748" s="39" t="s">
        <v>1247</v>
      </c>
      <c r="B4748" s="40" t="s">
        <v>2328</v>
      </c>
      <c r="C4748" s="39" t="s">
        <v>101</v>
      </c>
      <c r="D4748" s="39" t="s">
        <v>2327</v>
      </c>
      <c r="E4748" s="669" t="s">
        <v>1307</v>
      </c>
      <c r="F4748" s="669"/>
      <c r="G4748" s="38" t="s">
        <v>1914</v>
      </c>
      <c r="H4748" s="37">
        <v>0.3</v>
      </c>
      <c r="I4748" s="36">
        <v>19.11</v>
      </c>
      <c r="J4748" s="36">
        <v>5.73</v>
      </c>
    </row>
    <row r="4749" spans="1:10" ht="26.1" customHeight="1" x14ac:dyDescent="0.25">
      <c r="A4749" s="39" t="s">
        <v>1247</v>
      </c>
      <c r="B4749" s="40" t="s">
        <v>2326</v>
      </c>
      <c r="C4749" s="39" t="s">
        <v>101</v>
      </c>
      <c r="D4749" s="39" t="s">
        <v>2325</v>
      </c>
      <c r="E4749" s="669" t="s">
        <v>1244</v>
      </c>
      <c r="F4749" s="669"/>
      <c r="G4749" s="38" t="s">
        <v>77</v>
      </c>
      <c r="H4749" s="37">
        <v>1</v>
      </c>
      <c r="I4749" s="36">
        <v>174.31</v>
      </c>
      <c r="J4749" s="36">
        <v>174.31</v>
      </c>
    </row>
    <row r="4750" spans="1:10" x14ac:dyDescent="0.25">
      <c r="A4750" s="35"/>
      <c r="B4750" s="35"/>
      <c r="C4750" s="35"/>
      <c r="D4750" s="35"/>
      <c r="E4750" s="35" t="s">
        <v>1243</v>
      </c>
      <c r="F4750" s="34">
        <v>2.6599202000000002</v>
      </c>
      <c r="G4750" s="35" t="s">
        <v>1242</v>
      </c>
      <c r="H4750" s="34">
        <v>3.07</v>
      </c>
      <c r="I4750" s="35" t="s">
        <v>1241</v>
      </c>
      <c r="J4750" s="34">
        <v>5.73</v>
      </c>
    </row>
    <row r="4751" spans="1:10" x14ac:dyDescent="0.25">
      <c r="A4751" s="35"/>
      <c r="B4751" s="35"/>
      <c r="C4751" s="35"/>
      <c r="D4751" s="35"/>
      <c r="E4751" s="35" t="s">
        <v>1240</v>
      </c>
      <c r="F4751" s="34">
        <v>36.18</v>
      </c>
      <c r="G4751" s="35"/>
      <c r="H4751" s="674" t="s">
        <v>1239</v>
      </c>
      <c r="I4751" s="674"/>
      <c r="J4751" s="34">
        <v>217.12</v>
      </c>
    </row>
    <row r="4752" spans="1:10" ht="50.1" customHeight="1" thickBot="1" x14ac:dyDescent="0.3">
      <c r="A4752" s="11"/>
      <c r="B4752" s="11"/>
      <c r="C4752" s="11"/>
      <c r="D4752" s="11"/>
      <c r="E4752" s="11"/>
      <c r="F4752" s="11"/>
      <c r="G4752" s="11" t="s">
        <v>3360</v>
      </c>
      <c r="H4752" s="48">
        <v>3</v>
      </c>
      <c r="I4752" s="11" t="s">
        <v>3359</v>
      </c>
      <c r="J4752" s="47">
        <v>651.36</v>
      </c>
    </row>
    <row r="4753" spans="1:10" ht="1.2" customHeight="1" thickTop="1" x14ac:dyDescent="0.25">
      <c r="A4753" s="33"/>
      <c r="B4753" s="33"/>
      <c r="C4753" s="33"/>
      <c r="D4753" s="33"/>
      <c r="E4753" s="33"/>
      <c r="F4753" s="33"/>
      <c r="G4753" s="33"/>
      <c r="H4753" s="33"/>
      <c r="I4753" s="33"/>
      <c r="J4753" s="33"/>
    </row>
    <row r="4754" spans="1:10" ht="18" customHeight="1" x14ac:dyDescent="0.25">
      <c r="A4754" s="30" t="s">
        <v>99</v>
      </c>
      <c r="B4754" s="28" t="s">
        <v>1237</v>
      </c>
      <c r="C4754" s="30" t="s">
        <v>1236</v>
      </c>
      <c r="D4754" s="30" t="s">
        <v>10</v>
      </c>
      <c r="E4754" s="666" t="s">
        <v>1261</v>
      </c>
      <c r="F4754" s="666"/>
      <c r="G4754" s="29" t="s">
        <v>1235</v>
      </c>
      <c r="H4754" s="28" t="s">
        <v>1234</v>
      </c>
      <c r="I4754" s="28" t="s">
        <v>1233</v>
      </c>
      <c r="J4754" s="28" t="s">
        <v>11</v>
      </c>
    </row>
    <row r="4755" spans="1:10" ht="52.2" customHeight="1" x14ac:dyDescent="0.25">
      <c r="A4755" s="18" t="s">
        <v>1260</v>
      </c>
      <c r="B4755" s="16" t="s">
        <v>98</v>
      </c>
      <c r="C4755" s="18" t="s">
        <v>97</v>
      </c>
      <c r="D4755" s="18" t="s">
        <v>96</v>
      </c>
      <c r="E4755" s="667" t="s">
        <v>2324</v>
      </c>
      <c r="F4755" s="667"/>
      <c r="G4755" s="17" t="s">
        <v>82</v>
      </c>
      <c r="H4755" s="46">
        <v>1</v>
      </c>
      <c r="I4755" s="15">
        <v>1996.36</v>
      </c>
      <c r="J4755" s="15">
        <v>1996.36</v>
      </c>
    </row>
    <row r="4756" spans="1:10" ht="26.1" customHeight="1" x14ac:dyDescent="0.25">
      <c r="A4756" s="44" t="s">
        <v>1254</v>
      </c>
      <c r="B4756" s="45" t="s">
        <v>1563</v>
      </c>
      <c r="C4756" s="44" t="s">
        <v>97</v>
      </c>
      <c r="D4756" s="44" t="s">
        <v>1562</v>
      </c>
      <c r="E4756" s="668" t="s">
        <v>1561</v>
      </c>
      <c r="F4756" s="668"/>
      <c r="G4756" s="43" t="s">
        <v>73</v>
      </c>
      <c r="H4756" s="42">
        <v>2.0699999999999998</v>
      </c>
      <c r="I4756" s="41">
        <v>23.53</v>
      </c>
      <c r="J4756" s="41">
        <v>48.7</v>
      </c>
    </row>
    <row r="4757" spans="1:10" ht="26.1" customHeight="1" x14ac:dyDescent="0.25">
      <c r="A4757" s="44" t="s">
        <v>1254</v>
      </c>
      <c r="B4757" s="45" t="s">
        <v>1787</v>
      </c>
      <c r="C4757" s="44" t="s">
        <v>97</v>
      </c>
      <c r="D4757" s="44" t="s">
        <v>1786</v>
      </c>
      <c r="E4757" s="668" t="s">
        <v>1561</v>
      </c>
      <c r="F4757" s="668"/>
      <c r="G4757" s="43" t="s">
        <v>73</v>
      </c>
      <c r="H4757" s="42">
        <v>2.0699999999999998</v>
      </c>
      <c r="I4757" s="41">
        <v>17.57</v>
      </c>
      <c r="J4757" s="41">
        <v>36.36</v>
      </c>
    </row>
    <row r="4758" spans="1:10" ht="26.1" customHeight="1" x14ac:dyDescent="0.25">
      <c r="A4758" s="44" t="s">
        <v>1254</v>
      </c>
      <c r="B4758" s="45" t="s">
        <v>1462</v>
      </c>
      <c r="C4758" s="44" t="s">
        <v>97</v>
      </c>
      <c r="D4758" s="44" t="s">
        <v>1461</v>
      </c>
      <c r="E4758" s="668" t="s">
        <v>1460</v>
      </c>
      <c r="F4758" s="668"/>
      <c r="G4758" s="43" t="s">
        <v>73</v>
      </c>
      <c r="H4758" s="42">
        <v>4.1399999999999997</v>
      </c>
      <c r="I4758" s="41">
        <v>11.63</v>
      </c>
      <c r="J4758" s="41">
        <v>48.14</v>
      </c>
    </row>
    <row r="4759" spans="1:10" ht="39" customHeight="1" x14ac:dyDescent="0.25">
      <c r="A4759" s="44" t="s">
        <v>1254</v>
      </c>
      <c r="B4759" s="45" t="s">
        <v>1847</v>
      </c>
      <c r="C4759" s="44" t="s">
        <v>97</v>
      </c>
      <c r="D4759" s="44" t="s">
        <v>1846</v>
      </c>
      <c r="E4759" s="668" t="s">
        <v>1460</v>
      </c>
      <c r="F4759" s="668"/>
      <c r="G4759" s="43" t="s">
        <v>73</v>
      </c>
      <c r="H4759" s="42">
        <v>2.66</v>
      </c>
      <c r="I4759" s="41">
        <v>76.41</v>
      </c>
      <c r="J4759" s="41">
        <v>203.25</v>
      </c>
    </row>
    <row r="4760" spans="1:10" ht="52.2" customHeight="1" x14ac:dyDescent="0.25">
      <c r="A4760" s="44" t="s">
        <v>1254</v>
      </c>
      <c r="B4760" s="45" t="s">
        <v>2246</v>
      </c>
      <c r="C4760" s="44" t="s">
        <v>97</v>
      </c>
      <c r="D4760" s="44" t="s">
        <v>2245</v>
      </c>
      <c r="E4760" s="668" t="s">
        <v>2244</v>
      </c>
      <c r="F4760" s="668"/>
      <c r="G4760" s="43" t="s">
        <v>73</v>
      </c>
      <c r="H4760" s="42">
        <v>2.976</v>
      </c>
      <c r="I4760" s="41">
        <v>51.64</v>
      </c>
      <c r="J4760" s="41">
        <v>153.68</v>
      </c>
    </row>
    <row r="4761" spans="1:10" ht="26.1" customHeight="1" x14ac:dyDescent="0.25">
      <c r="A4761" s="44" t="s">
        <v>1254</v>
      </c>
      <c r="B4761" s="45" t="s">
        <v>2140</v>
      </c>
      <c r="C4761" s="44" t="s">
        <v>97</v>
      </c>
      <c r="D4761" s="44" t="s">
        <v>2139</v>
      </c>
      <c r="E4761" s="668" t="s">
        <v>2138</v>
      </c>
      <c r="F4761" s="668"/>
      <c r="G4761" s="43" t="s">
        <v>73</v>
      </c>
      <c r="H4761" s="42">
        <v>5.952</v>
      </c>
      <c r="I4761" s="41">
        <v>6.07</v>
      </c>
      <c r="J4761" s="41">
        <v>36.119999999999997</v>
      </c>
    </row>
    <row r="4762" spans="1:10" ht="26.1" customHeight="1" x14ac:dyDescent="0.25">
      <c r="A4762" s="44" t="s">
        <v>1254</v>
      </c>
      <c r="B4762" s="45" t="s">
        <v>2239</v>
      </c>
      <c r="C4762" s="44" t="s">
        <v>97</v>
      </c>
      <c r="D4762" s="44" t="s">
        <v>2238</v>
      </c>
      <c r="E4762" s="668" t="s">
        <v>2237</v>
      </c>
      <c r="F4762" s="668"/>
      <c r="G4762" s="43" t="s">
        <v>73</v>
      </c>
      <c r="H4762" s="42">
        <v>1.52</v>
      </c>
      <c r="I4762" s="41">
        <v>13.11</v>
      </c>
      <c r="J4762" s="41">
        <v>19.920000000000002</v>
      </c>
    </row>
    <row r="4763" spans="1:10" ht="26.1" customHeight="1" x14ac:dyDescent="0.25">
      <c r="A4763" s="39" t="s">
        <v>1247</v>
      </c>
      <c r="B4763" s="40" t="s">
        <v>2323</v>
      </c>
      <c r="C4763" s="39" t="s">
        <v>97</v>
      </c>
      <c r="D4763" s="39" t="s">
        <v>2322</v>
      </c>
      <c r="E4763" s="669" t="s">
        <v>1889</v>
      </c>
      <c r="F4763" s="669"/>
      <c r="G4763" s="38" t="s">
        <v>73</v>
      </c>
      <c r="H4763" s="37">
        <v>1.52</v>
      </c>
      <c r="I4763" s="36">
        <v>71.31</v>
      </c>
      <c r="J4763" s="36">
        <v>108.39</v>
      </c>
    </row>
    <row r="4764" spans="1:10" ht="39" customHeight="1" x14ac:dyDescent="0.25">
      <c r="A4764" s="39" t="s">
        <v>1247</v>
      </c>
      <c r="B4764" s="40" t="s">
        <v>166</v>
      </c>
      <c r="C4764" s="39" t="s">
        <v>97</v>
      </c>
      <c r="D4764" s="39" t="s">
        <v>2321</v>
      </c>
      <c r="E4764" s="669" t="s">
        <v>1889</v>
      </c>
      <c r="F4764" s="669"/>
      <c r="G4764" s="38" t="s">
        <v>73</v>
      </c>
      <c r="H4764" s="37">
        <v>6.01</v>
      </c>
      <c r="I4764" s="36">
        <v>25.87</v>
      </c>
      <c r="J4764" s="36">
        <v>155.47</v>
      </c>
    </row>
    <row r="4765" spans="1:10" ht="52.2" customHeight="1" x14ac:dyDescent="0.25">
      <c r="A4765" s="39" t="s">
        <v>1247</v>
      </c>
      <c r="B4765" s="40" t="s">
        <v>2320</v>
      </c>
      <c r="C4765" s="39" t="s">
        <v>97</v>
      </c>
      <c r="D4765" s="39" t="s">
        <v>2319</v>
      </c>
      <c r="E4765" s="669" t="s">
        <v>1244</v>
      </c>
      <c r="F4765" s="669"/>
      <c r="G4765" s="38" t="s">
        <v>86</v>
      </c>
      <c r="H4765" s="37">
        <v>0.21</v>
      </c>
      <c r="I4765" s="36">
        <v>388.01</v>
      </c>
      <c r="J4765" s="36">
        <v>81.48</v>
      </c>
    </row>
    <row r="4766" spans="1:10" ht="52.2" customHeight="1" x14ac:dyDescent="0.25">
      <c r="A4766" s="39" t="s">
        <v>1247</v>
      </c>
      <c r="B4766" s="40" t="s">
        <v>2318</v>
      </c>
      <c r="C4766" s="39" t="s">
        <v>97</v>
      </c>
      <c r="D4766" s="39" t="s">
        <v>2317</v>
      </c>
      <c r="E4766" s="669" t="s">
        <v>1244</v>
      </c>
      <c r="F4766" s="669"/>
      <c r="G4766" s="38" t="s">
        <v>73</v>
      </c>
      <c r="H4766" s="37">
        <v>5.952</v>
      </c>
      <c r="I4766" s="36">
        <v>43.68</v>
      </c>
      <c r="J4766" s="36">
        <v>259.98</v>
      </c>
    </row>
    <row r="4767" spans="1:10" ht="26.1" customHeight="1" x14ac:dyDescent="0.25">
      <c r="A4767" s="39" t="s">
        <v>1247</v>
      </c>
      <c r="B4767" s="40" t="s">
        <v>2316</v>
      </c>
      <c r="C4767" s="39" t="s">
        <v>97</v>
      </c>
      <c r="D4767" s="39" t="s">
        <v>2315</v>
      </c>
      <c r="E4767" s="669" t="s">
        <v>1244</v>
      </c>
      <c r="F4767" s="669"/>
      <c r="G4767" s="38" t="s">
        <v>73</v>
      </c>
      <c r="H4767" s="37">
        <v>6.4950000000000001</v>
      </c>
      <c r="I4767" s="36">
        <v>3.12</v>
      </c>
      <c r="J4767" s="36">
        <v>20.260000000000002</v>
      </c>
    </row>
    <row r="4768" spans="1:10" ht="52.2" customHeight="1" x14ac:dyDescent="0.25">
      <c r="A4768" s="39" t="s">
        <v>1247</v>
      </c>
      <c r="B4768" s="40" t="s">
        <v>2314</v>
      </c>
      <c r="C4768" s="39" t="s">
        <v>97</v>
      </c>
      <c r="D4768" s="39" t="s">
        <v>2313</v>
      </c>
      <c r="E4768" s="669" t="s">
        <v>1244</v>
      </c>
      <c r="F4768" s="669"/>
      <c r="G4768" s="38" t="s">
        <v>73</v>
      </c>
      <c r="H4768" s="37">
        <v>2.2176</v>
      </c>
      <c r="I4768" s="36">
        <v>38.020000000000003</v>
      </c>
      <c r="J4768" s="36">
        <v>84.31</v>
      </c>
    </row>
    <row r="4769" spans="1:10" ht="39" customHeight="1" x14ac:dyDescent="0.25">
      <c r="A4769" s="39" t="s">
        <v>1247</v>
      </c>
      <c r="B4769" s="40" t="s">
        <v>2312</v>
      </c>
      <c r="C4769" s="39" t="s">
        <v>97</v>
      </c>
      <c r="D4769" s="39" t="s">
        <v>2311</v>
      </c>
      <c r="E4769" s="669" t="s">
        <v>1244</v>
      </c>
      <c r="F4769" s="669"/>
      <c r="G4769" s="38" t="s">
        <v>73</v>
      </c>
      <c r="H4769" s="37">
        <v>6.4950000000000001</v>
      </c>
      <c r="I4769" s="36">
        <v>9.8699999999999992</v>
      </c>
      <c r="J4769" s="36">
        <v>64.099999999999994</v>
      </c>
    </row>
    <row r="4770" spans="1:10" ht="39" customHeight="1" x14ac:dyDescent="0.25">
      <c r="A4770" s="39" t="s">
        <v>1247</v>
      </c>
      <c r="B4770" s="40" t="s">
        <v>2310</v>
      </c>
      <c r="C4770" s="39" t="s">
        <v>97</v>
      </c>
      <c r="D4770" s="39" t="s">
        <v>2309</v>
      </c>
      <c r="E4770" s="669" t="s">
        <v>1244</v>
      </c>
      <c r="F4770" s="669"/>
      <c r="G4770" s="38" t="s">
        <v>73</v>
      </c>
      <c r="H4770" s="37">
        <v>1.1088</v>
      </c>
      <c r="I4770" s="36">
        <v>609.85</v>
      </c>
      <c r="J4770" s="36">
        <v>676.2</v>
      </c>
    </row>
    <row r="4771" spans="1:10" x14ac:dyDescent="0.25">
      <c r="A4771" s="35"/>
      <c r="B4771" s="35"/>
      <c r="C4771" s="35"/>
      <c r="D4771" s="35"/>
      <c r="E4771" s="35" t="s">
        <v>1243</v>
      </c>
      <c r="F4771" s="34">
        <v>0</v>
      </c>
      <c r="G4771" s="35" t="s">
        <v>1242</v>
      </c>
      <c r="H4771" s="34">
        <v>0</v>
      </c>
      <c r="I4771" s="35" t="s">
        <v>1241</v>
      </c>
      <c r="J4771" s="34">
        <v>0</v>
      </c>
    </row>
    <row r="4772" spans="1:10" x14ac:dyDescent="0.25">
      <c r="A4772" s="35"/>
      <c r="B4772" s="35"/>
      <c r="C4772" s="35"/>
      <c r="D4772" s="35"/>
      <c r="E4772" s="35" t="s">
        <v>1240</v>
      </c>
      <c r="F4772" s="34">
        <v>399.27</v>
      </c>
      <c r="G4772" s="35"/>
      <c r="H4772" s="674" t="s">
        <v>1239</v>
      </c>
      <c r="I4772" s="674"/>
      <c r="J4772" s="34">
        <v>2395.63</v>
      </c>
    </row>
    <row r="4773" spans="1:10" ht="50.1" customHeight="1" thickBot="1" x14ac:dyDescent="0.3">
      <c r="A4773" s="11"/>
      <c r="B4773" s="11"/>
      <c r="C4773" s="11"/>
      <c r="D4773" s="11"/>
      <c r="E4773" s="11"/>
      <c r="F4773" s="11"/>
      <c r="G4773" s="11" t="s">
        <v>3360</v>
      </c>
      <c r="H4773" s="48">
        <v>1</v>
      </c>
      <c r="I4773" s="11" t="s">
        <v>3359</v>
      </c>
      <c r="J4773" s="47">
        <v>2395.63</v>
      </c>
    </row>
    <row r="4774" spans="1:10" ht="1.2" customHeight="1" thickTop="1" x14ac:dyDescent="0.25">
      <c r="A4774" s="33"/>
      <c r="B4774" s="33"/>
      <c r="C4774" s="33"/>
      <c r="D4774" s="33"/>
      <c r="E4774" s="33"/>
      <c r="F4774" s="33"/>
      <c r="G4774" s="33"/>
      <c r="H4774" s="33"/>
      <c r="I4774" s="33"/>
      <c r="J4774" s="33"/>
    </row>
    <row r="4775" spans="1:10" ht="18" customHeight="1" x14ac:dyDescent="0.25">
      <c r="A4775" s="30" t="s">
        <v>95</v>
      </c>
      <c r="B4775" s="28" t="s">
        <v>1237</v>
      </c>
      <c r="C4775" s="30" t="s">
        <v>1236</v>
      </c>
      <c r="D4775" s="30" t="s">
        <v>10</v>
      </c>
      <c r="E4775" s="666" t="s">
        <v>1261</v>
      </c>
      <c r="F4775" s="666"/>
      <c r="G4775" s="29" t="s">
        <v>1235</v>
      </c>
      <c r="H4775" s="28" t="s">
        <v>1234</v>
      </c>
      <c r="I4775" s="28" t="s">
        <v>1233</v>
      </c>
      <c r="J4775" s="28" t="s">
        <v>11</v>
      </c>
    </row>
    <row r="4776" spans="1:10" ht="24" customHeight="1" x14ac:dyDescent="0.25">
      <c r="A4776" s="18" t="s">
        <v>1260</v>
      </c>
      <c r="B4776" s="16" t="s">
        <v>94</v>
      </c>
      <c r="C4776" s="18" t="s">
        <v>61</v>
      </c>
      <c r="D4776" s="18" t="s">
        <v>93</v>
      </c>
      <c r="E4776" s="667" t="s">
        <v>1749</v>
      </c>
      <c r="F4776" s="667"/>
      <c r="G4776" s="17" t="s">
        <v>82</v>
      </c>
      <c r="H4776" s="46">
        <v>1</v>
      </c>
      <c r="I4776" s="15">
        <v>140.41999999999999</v>
      </c>
      <c r="J4776" s="15">
        <v>140.41999999999999</v>
      </c>
    </row>
    <row r="4777" spans="1:10" ht="24" customHeight="1" x14ac:dyDescent="0.25">
      <c r="A4777" s="44" t="s">
        <v>1254</v>
      </c>
      <c r="B4777" s="45" t="s">
        <v>1577</v>
      </c>
      <c r="C4777" s="44" t="s">
        <v>61</v>
      </c>
      <c r="D4777" s="44" t="s">
        <v>1576</v>
      </c>
      <c r="E4777" s="668" t="s">
        <v>1251</v>
      </c>
      <c r="F4777" s="668"/>
      <c r="G4777" s="43" t="s">
        <v>1250</v>
      </c>
      <c r="H4777" s="42">
        <v>0.4</v>
      </c>
      <c r="I4777" s="41">
        <v>29.04</v>
      </c>
      <c r="J4777" s="41">
        <v>11.61</v>
      </c>
    </row>
    <row r="4778" spans="1:10" ht="24" customHeight="1" x14ac:dyDescent="0.25">
      <c r="A4778" s="44" t="s">
        <v>1254</v>
      </c>
      <c r="B4778" s="45" t="s">
        <v>1510</v>
      </c>
      <c r="C4778" s="44" t="s">
        <v>61</v>
      </c>
      <c r="D4778" s="44" t="s">
        <v>1509</v>
      </c>
      <c r="E4778" s="668" t="s">
        <v>1251</v>
      </c>
      <c r="F4778" s="668"/>
      <c r="G4778" s="43" t="s">
        <v>1250</v>
      </c>
      <c r="H4778" s="42">
        <v>0.49</v>
      </c>
      <c r="I4778" s="41">
        <v>28.79</v>
      </c>
      <c r="J4778" s="41">
        <v>14.1</v>
      </c>
    </row>
    <row r="4779" spans="1:10" ht="24" customHeight="1" x14ac:dyDescent="0.25">
      <c r="A4779" s="44" t="s">
        <v>1254</v>
      </c>
      <c r="B4779" s="45" t="s">
        <v>1253</v>
      </c>
      <c r="C4779" s="44" t="s">
        <v>61</v>
      </c>
      <c r="D4779" s="44" t="s">
        <v>1252</v>
      </c>
      <c r="E4779" s="668" t="s">
        <v>1251</v>
      </c>
      <c r="F4779" s="668"/>
      <c r="G4779" s="43" t="s">
        <v>1250</v>
      </c>
      <c r="H4779" s="42">
        <v>0.89</v>
      </c>
      <c r="I4779" s="41">
        <v>20.309999999999999</v>
      </c>
      <c r="J4779" s="41">
        <v>18.07</v>
      </c>
    </row>
    <row r="4780" spans="1:10" ht="26.1" customHeight="1" x14ac:dyDescent="0.25">
      <c r="A4780" s="44" t="s">
        <v>1254</v>
      </c>
      <c r="B4780" s="45" t="s">
        <v>2220</v>
      </c>
      <c r="C4780" s="44" t="s">
        <v>61</v>
      </c>
      <c r="D4780" s="44" t="s">
        <v>2219</v>
      </c>
      <c r="E4780" s="668" t="s">
        <v>1251</v>
      </c>
      <c r="F4780" s="668"/>
      <c r="G4780" s="43" t="s">
        <v>86</v>
      </c>
      <c r="H4780" s="42">
        <v>3.0000000000000001E-3</v>
      </c>
      <c r="I4780" s="41">
        <v>534.26</v>
      </c>
      <c r="J4780" s="41">
        <v>1.6</v>
      </c>
    </row>
    <row r="4781" spans="1:10" ht="26.1" customHeight="1" x14ac:dyDescent="0.25">
      <c r="A4781" s="39" t="s">
        <v>1247</v>
      </c>
      <c r="B4781" s="40" t="s">
        <v>2308</v>
      </c>
      <c r="C4781" s="39" t="s">
        <v>61</v>
      </c>
      <c r="D4781" s="39" t="s">
        <v>2307</v>
      </c>
      <c r="E4781" s="669" t="s">
        <v>1244</v>
      </c>
      <c r="F4781" s="669"/>
      <c r="G4781" s="38" t="s">
        <v>104</v>
      </c>
      <c r="H4781" s="37">
        <v>2.8</v>
      </c>
      <c r="I4781" s="36">
        <v>9.36</v>
      </c>
      <c r="J4781" s="36">
        <v>26.2</v>
      </c>
    </row>
    <row r="4782" spans="1:10" ht="26.1" customHeight="1" x14ac:dyDescent="0.25">
      <c r="A4782" s="39" t="s">
        <v>1247</v>
      </c>
      <c r="B4782" s="40" t="s">
        <v>2306</v>
      </c>
      <c r="C4782" s="39" t="s">
        <v>61</v>
      </c>
      <c r="D4782" s="39" t="s">
        <v>2305</v>
      </c>
      <c r="E4782" s="669" t="s">
        <v>1244</v>
      </c>
      <c r="F4782" s="669"/>
      <c r="G4782" s="38" t="s">
        <v>956</v>
      </c>
      <c r="H4782" s="37">
        <v>0.49</v>
      </c>
      <c r="I4782" s="36">
        <v>8.6199999999999992</v>
      </c>
      <c r="J4782" s="36">
        <v>4.22</v>
      </c>
    </row>
    <row r="4783" spans="1:10" ht="26.1" customHeight="1" x14ac:dyDescent="0.25">
      <c r="A4783" s="39" t="s">
        <v>1247</v>
      </c>
      <c r="B4783" s="40" t="s">
        <v>2304</v>
      </c>
      <c r="C4783" s="39" t="s">
        <v>61</v>
      </c>
      <c r="D4783" s="39" t="s">
        <v>2303</v>
      </c>
      <c r="E4783" s="669" t="s">
        <v>1244</v>
      </c>
      <c r="F4783" s="669"/>
      <c r="G4783" s="38" t="s">
        <v>82</v>
      </c>
      <c r="H4783" s="37">
        <v>2</v>
      </c>
      <c r="I4783" s="36">
        <v>32.31</v>
      </c>
      <c r="J4783" s="36">
        <v>64.62</v>
      </c>
    </row>
    <row r="4784" spans="1:10" x14ac:dyDescent="0.25">
      <c r="A4784" s="35"/>
      <c r="B4784" s="35"/>
      <c r="C4784" s="35"/>
      <c r="D4784" s="35"/>
      <c r="E4784" s="35" t="s">
        <v>1243</v>
      </c>
      <c r="F4784" s="34">
        <v>15.560300807724445</v>
      </c>
      <c r="G4784" s="35" t="s">
        <v>1242</v>
      </c>
      <c r="H4784" s="34">
        <v>17.96</v>
      </c>
      <c r="I4784" s="35" t="s">
        <v>1241</v>
      </c>
      <c r="J4784" s="34">
        <v>33.520000000000003</v>
      </c>
    </row>
    <row r="4785" spans="1:10" x14ac:dyDescent="0.25">
      <c r="A4785" s="35"/>
      <c r="B4785" s="35"/>
      <c r="C4785" s="35"/>
      <c r="D4785" s="35"/>
      <c r="E4785" s="35" t="s">
        <v>1240</v>
      </c>
      <c r="F4785" s="34">
        <v>28.08</v>
      </c>
      <c r="G4785" s="35"/>
      <c r="H4785" s="674" t="s">
        <v>1239</v>
      </c>
      <c r="I4785" s="674"/>
      <c r="J4785" s="34">
        <v>168.5</v>
      </c>
    </row>
    <row r="4786" spans="1:10" ht="50.1" customHeight="1" thickBot="1" x14ac:dyDescent="0.3">
      <c r="A4786" s="11"/>
      <c r="B4786" s="11"/>
      <c r="C4786" s="11"/>
      <c r="D4786" s="11"/>
      <c r="E4786" s="11"/>
      <c r="F4786" s="11"/>
      <c r="G4786" s="11" t="s">
        <v>3360</v>
      </c>
      <c r="H4786" s="48">
        <v>2</v>
      </c>
      <c r="I4786" s="11" t="s">
        <v>3359</v>
      </c>
      <c r="J4786" s="47">
        <v>337</v>
      </c>
    </row>
    <row r="4787" spans="1:10" ht="1.2" customHeight="1" thickTop="1" x14ac:dyDescent="0.25">
      <c r="A4787" s="33"/>
      <c r="B4787" s="33"/>
      <c r="C4787" s="33"/>
      <c r="D4787" s="33"/>
      <c r="E4787" s="33"/>
      <c r="F4787" s="33"/>
      <c r="G4787" s="33"/>
      <c r="H4787" s="33"/>
      <c r="I4787" s="33"/>
      <c r="J4787" s="33"/>
    </row>
    <row r="4788" spans="1:10" ht="24" customHeight="1" x14ac:dyDescent="0.25">
      <c r="A4788" s="21" t="s">
        <v>49</v>
      </c>
      <c r="B4788" s="21"/>
      <c r="C4788" s="21"/>
      <c r="D4788" s="21" t="s">
        <v>50</v>
      </c>
      <c r="E4788" s="21"/>
      <c r="F4788" s="665"/>
      <c r="G4788" s="665"/>
      <c r="H4788" s="22"/>
      <c r="I4788" s="21"/>
      <c r="J4788" s="20">
        <v>26324.31</v>
      </c>
    </row>
    <row r="4789" spans="1:10" ht="18" customHeight="1" x14ac:dyDescent="0.25">
      <c r="A4789" s="30" t="s">
        <v>92</v>
      </c>
      <c r="B4789" s="28" t="s">
        <v>1237</v>
      </c>
      <c r="C4789" s="30" t="s">
        <v>1236</v>
      </c>
      <c r="D4789" s="30" t="s">
        <v>10</v>
      </c>
      <c r="E4789" s="666" t="s">
        <v>1261</v>
      </c>
      <c r="F4789" s="666"/>
      <c r="G4789" s="29" t="s">
        <v>1235</v>
      </c>
      <c r="H4789" s="28" t="s">
        <v>1234</v>
      </c>
      <c r="I4789" s="28" t="s">
        <v>1233</v>
      </c>
      <c r="J4789" s="28" t="s">
        <v>11</v>
      </c>
    </row>
    <row r="4790" spans="1:10" ht="24" customHeight="1" x14ac:dyDescent="0.25">
      <c r="A4790" s="18" t="s">
        <v>1260</v>
      </c>
      <c r="B4790" s="16" t="s">
        <v>91</v>
      </c>
      <c r="C4790" s="18" t="s">
        <v>61</v>
      </c>
      <c r="D4790" s="18" t="s">
        <v>90</v>
      </c>
      <c r="E4790" s="667" t="s">
        <v>2297</v>
      </c>
      <c r="F4790" s="667"/>
      <c r="G4790" s="17" t="s">
        <v>73</v>
      </c>
      <c r="H4790" s="46">
        <v>1</v>
      </c>
      <c r="I4790" s="15">
        <v>18.62</v>
      </c>
      <c r="J4790" s="15">
        <v>18.62</v>
      </c>
    </row>
    <row r="4791" spans="1:10" ht="24" customHeight="1" x14ac:dyDescent="0.25">
      <c r="A4791" s="44" t="s">
        <v>1254</v>
      </c>
      <c r="B4791" s="45" t="s">
        <v>1253</v>
      </c>
      <c r="C4791" s="44" t="s">
        <v>61</v>
      </c>
      <c r="D4791" s="44" t="s">
        <v>1252</v>
      </c>
      <c r="E4791" s="668" t="s">
        <v>1251</v>
      </c>
      <c r="F4791" s="668"/>
      <c r="G4791" s="43" t="s">
        <v>1250</v>
      </c>
      <c r="H4791" s="42">
        <v>0.1</v>
      </c>
      <c r="I4791" s="41">
        <v>20.309999999999999</v>
      </c>
      <c r="J4791" s="41">
        <v>2.0299999999999998</v>
      </c>
    </row>
    <row r="4792" spans="1:10" ht="24" customHeight="1" x14ac:dyDescent="0.25">
      <c r="A4792" s="44" t="s">
        <v>1254</v>
      </c>
      <c r="B4792" s="45" t="s">
        <v>1742</v>
      </c>
      <c r="C4792" s="44" t="s">
        <v>61</v>
      </c>
      <c r="D4792" s="44" t="s">
        <v>1741</v>
      </c>
      <c r="E4792" s="668" t="s">
        <v>1251</v>
      </c>
      <c r="F4792" s="668"/>
      <c r="G4792" s="43" t="s">
        <v>1250</v>
      </c>
      <c r="H4792" s="42">
        <v>0.1</v>
      </c>
      <c r="I4792" s="41">
        <v>26.33</v>
      </c>
      <c r="J4792" s="41">
        <v>2.63</v>
      </c>
    </row>
    <row r="4793" spans="1:10" ht="24" customHeight="1" x14ac:dyDescent="0.25">
      <c r="A4793" s="39" t="s">
        <v>1247</v>
      </c>
      <c r="B4793" s="40" t="s">
        <v>2302</v>
      </c>
      <c r="C4793" s="39" t="s">
        <v>61</v>
      </c>
      <c r="D4793" s="39" t="s">
        <v>2301</v>
      </c>
      <c r="E4793" s="669" t="s">
        <v>1244</v>
      </c>
      <c r="F4793" s="669"/>
      <c r="G4793" s="38" t="s">
        <v>73</v>
      </c>
      <c r="H4793" s="37">
        <v>1</v>
      </c>
      <c r="I4793" s="36">
        <v>8.7799999999999994</v>
      </c>
      <c r="J4793" s="36">
        <v>8.7799999999999994</v>
      </c>
    </row>
    <row r="4794" spans="1:10" ht="24" customHeight="1" x14ac:dyDescent="0.25">
      <c r="A4794" s="39" t="s">
        <v>1247</v>
      </c>
      <c r="B4794" s="40" t="s">
        <v>2292</v>
      </c>
      <c r="C4794" s="39" t="s">
        <v>61</v>
      </c>
      <c r="D4794" s="39" t="s">
        <v>2291</v>
      </c>
      <c r="E4794" s="669" t="s">
        <v>1244</v>
      </c>
      <c r="F4794" s="669"/>
      <c r="G4794" s="38" t="s">
        <v>956</v>
      </c>
      <c r="H4794" s="37">
        <v>3</v>
      </c>
      <c r="I4794" s="36">
        <v>1.65</v>
      </c>
      <c r="J4794" s="36">
        <v>4.95</v>
      </c>
    </row>
    <row r="4795" spans="1:10" ht="24" customHeight="1" x14ac:dyDescent="0.25">
      <c r="A4795" s="39" t="s">
        <v>1247</v>
      </c>
      <c r="B4795" s="40" t="s">
        <v>2290</v>
      </c>
      <c r="C4795" s="39" t="s">
        <v>61</v>
      </c>
      <c r="D4795" s="39" t="s">
        <v>2289</v>
      </c>
      <c r="E4795" s="669" t="s">
        <v>1244</v>
      </c>
      <c r="F4795" s="669"/>
      <c r="G4795" s="38" t="s">
        <v>956</v>
      </c>
      <c r="H4795" s="37">
        <v>0.1</v>
      </c>
      <c r="I4795" s="36">
        <v>2.29</v>
      </c>
      <c r="J4795" s="36">
        <v>0.22</v>
      </c>
    </row>
    <row r="4796" spans="1:10" ht="26.1" customHeight="1" x14ac:dyDescent="0.25">
      <c r="A4796" s="39" t="s">
        <v>1247</v>
      </c>
      <c r="B4796" s="40" t="s">
        <v>2288</v>
      </c>
      <c r="C4796" s="39" t="s">
        <v>61</v>
      </c>
      <c r="D4796" s="39" t="s">
        <v>2287</v>
      </c>
      <c r="E4796" s="669" t="s">
        <v>1244</v>
      </c>
      <c r="F4796" s="669"/>
      <c r="G4796" s="38" t="s">
        <v>956</v>
      </c>
      <c r="H4796" s="37">
        <v>0.15</v>
      </c>
      <c r="I4796" s="36">
        <v>0.09</v>
      </c>
      <c r="J4796" s="36">
        <v>0.01</v>
      </c>
    </row>
    <row r="4797" spans="1:10" x14ac:dyDescent="0.25">
      <c r="A4797" s="35"/>
      <c r="B4797" s="35"/>
      <c r="C4797" s="35"/>
      <c r="D4797" s="35"/>
      <c r="E4797" s="35" t="s">
        <v>1243</v>
      </c>
      <c r="F4797" s="34">
        <v>1.6061647015133229</v>
      </c>
      <c r="G4797" s="35" t="s">
        <v>1242</v>
      </c>
      <c r="H4797" s="34">
        <v>1.85</v>
      </c>
      <c r="I4797" s="35" t="s">
        <v>1241</v>
      </c>
      <c r="J4797" s="34">
        <v>3.46</v>
      </c>
    </row>
    <row r="4798" spans="1:10" x14ac:dyDescent="0.25">
      <c r="A4798" s="35"/>
      <c r="B4798" s="35"/>
      <c r="C4798" s="35"/>
      <c r="D4798" s="35"/>
      <c r="E4798" s="35" t="s">
        <v>1240</v>
      </c>
      <c r="F4798" s="34">
        <v>3.72</v>
      </c>
      <c r="G4798" s="35"/>
      <c r="H4798" s="674" t="s">
        <v>1239</v>
      </c>
      <c r="I4798" s="674"/>
      <c r="J4798" s="34">
        <v>22.34</v>
      </c>
    </row>
    <row r="4799" spans="1:10" ht="50.1" customHeight="1" thickBot="1" x14ac:dyDescent="0.3">
      <c r="A4799" s="11"/>
      <c r="B4799" s="11"/>
      <c r="C4799" s="11"/>
      <c r="D4799" s="11"/>
      <c r="E4799" s="11"/>
      <c r="F4799" s="11"/>
      <c r="G4799" s="11" t="s">
        <v>3360</v>
      </c>
      <c r="H4799" s="48">
        <v>516.49</v>
      </c>
      <c r="I4799" s="11" t="s">
        <v>3359</v>
      </c>
      <c r="J4799" s="47">
        <v>11538.38</v>
      </c>
    </row>
    <row r="4800" spans="1:10" ht="1.2" customHeight="1" thickTop="1" x14ac:dyDescent="0.25">
      <c r="A4800" s="33"/>
      <c r="B4800" s="33"/>
      <c r="C4800" s="33"/>
      <c r="D4800" s="33"/>
      <c r="E4800" s="33"/>
      <c r="F4800" s="33"/>
      <c r="G4800" s="33"/>
      <c r="H4800" s="33"/>
      <c r="I4800" s="33"/>
      <c r="J4800" s="33"/>
    </row>
    <row r="4801" spans="1:10" ht="18" customHeight="1" x14ac:dyDescent="0.25">
      <c r="A4801" s="30" t="s">
        <v>89</v>
      </c>
      <c r="B4801" s="28" t="s">
        <v>1237</v>
      </c>
      <c r="C4801" s="30" t="s">
        <v>1236</v>
      </c>
      <c r="D4801" s="30" t="s">
        <v>10</v>
      </c>
      <c r="E4801" s="666" t="s">
        <v>1261</v>
      </c>
      <c r="F4801" s="666"/>
      <c r="G4801" s="29" t="s">
        <v>1235</v>
      </c>
      <c r="H4801" s="28" t="s">
        <v>1234</v>
      </c>
      <c r="I4801" s="28" t="s">
        <v>1233</v>
      </c>
      <c r="J4801" s="28" t="s">
        <v>11</v>
      </c>
    </row>
    <row r="4802" spans="1:10" ht="39" customHeight="1" x14ac:dyDescent="0.25">
      <c r="A4802" s="18" t="s">
        <v>1260</v>
      </c>
      <c r="B4802" s="16" t="s">
        <v>88</v>
      </c>
      <c r="C4802" s="18" t="s">
        <v>61</v>
      </c>
      <c r="D4802" s="18" t="s">
        <v>87</v>
      </c>
      <c r="E4802" s="667" t="s">
        <v>2300</v>
      </c>
      <c r="F4802" s="667"/>
      <c r="G4802" s="17" t="s">
        <v>86</v>
      </c>
      <c r="H4802" s="46">
        <v>1</v>
      </c>
      <c r="I4802" s="15">
        <v>688.75</v>
      </c>
      <c r="J4802" s="15">
        <v>688.75</v>
      </c>
    </row>
    <row r="4803" spans="1:10" ht="24" customHeight="1" x14ac:dyDescent="0.25">
      <c r="A4803" s="44" t="s">
        <v>1254</v>
      </c>
      <c r="B4803" s="45" t="s">
        <v>1395</v>
      </c>
      <c r="C4803" s="44" t="s">
        <v>61</v>
      </c>
      <c r="D4803" s="44" t="s">
        <v>1394</v>
      </c>
      <c r="E4803" s="668" t="s">
        <v>1251</v>
      </c>
      <c r="F4803" s="668"/>
      <c r="G4803" s="43" t="s">
        <v>1250</v>
      </c>
      <c r="H4803" s="42">
        <v>1.6268</v>
      </c>
      <c r="I4803" s="41">
        <v>28.68</v>
      </c>
      <c r="J4803" s="41">
        <v>46.65</v>
      </c>
    </row>
    <row r="4804" spans="1:10" ht="24" customHeight="1" x14ac:dyDescent="0.25">
      <c r="A4804" s="44" t="s">
        <v>1254</v>
      </c>
      <c r="B4804" s="45" t="s">
        <v>1577</v>
      </c>
      <c r="C4804" s="44" t="s">
        <v>61</v>
      </c>
      <c r="D4804" s="44" t="s">
        <v>1576</v>
      </c>
      <c r="E4804" s="668" t="s">
        <v>1251</v>
      </c>
      <c r="F4804" s="668"/>
      <c r="G4804" s="43" t="s">
        <v>1250</v>
      </c>
      <c r="H4804" s="42">
        <v>1.4149</v>
      </c>
      <c r="I4804" s="41">
        <v>29.04</v>
      </c>
      <c r="J4804" s="41">
        <v>41.08</v>
      </c>
    </row>
    <row r="4805" spans="1:10" ht="24" customHeight="1" x14ac:dyDescent="0.25">
      <c r="A4805" s="44" t="s">
        <v>1254</v>
      </c>
      <c r="B4805" s="45" t="s">
        <v>1253</v>
      </c>
      <c r="C4805" s="44" t="s">
        <v>61</v>
      </c>
      <c r="D4805" s="44" t="s">
        <v>1252</v>
      </c>
      <c r="E4805" s="668" t="s">
        <v>1251</v>
      </c>
      <c r="F4805" s="668"/>
      <c r="G4805" s="43" t="s">
        <v>1250</v>
      </c>
      <c r="H4805" s="42">
        <v>3.0417000000000001</v>
      </c>
      <c r="I4805" s="41">
        <v>20.309999999999999</v>
      </c>
      <c r="J4805" s="41">
        <v>61.77</v>
      </c>
    </row>
    <row r="4806" spans="1:10" ht="39" customHeight="1" x14ac:dyDescent="0.25">
      <c r="A4806" s="44" t="s">
        <v>1254</v>
      </c>
      <c r="B4806" s="45" t="s">
        <v>2123</v>
      </c>
      <c r="C4806" s="44" t="s">
        <v>61</v>
      </c>
      <c r="D4806" s="44" t="s">
        <v>2122</v>
      </c>
      <c r="E4806" s="668" t="s">
        <v>1617</v>
      </c>
      <c r="F4806" s="668"/>
      <c r="G4806" s="43" t="s">
        <v>86</v>
      </c>
      <c r="H4806" s="42">
        <v>1.2315</v>
      </c>
      <c r="I4806" s="41">
        <v>416.41</v>
      </c>
      <c r="J4806" s="41">
        <v>512.79999999999995</v>
      </c>
    </row>
    <row r="4807" spans="1:10" ht="26.1" customHeight="1" x14ac:dyDescent="0.25">
      <c r="A4807" s="39" t="s">
        <v>1247</v>
      </c>
      <c r="B4807" s="40" t="s">
        <v>1614</v>
      </c>
      <c r="C4807" s="39" t="s">
        <v>61</v>
      </c>
      <c r="D4807" s="39" t="s">
        <v>1613</v>
      </c>
      <c r="E4807" s="669" t="s">
        <v>1244</v>
      </c>
      <c r="F4807" s="669"/>
      <c r="G4807" s="38" t="s">
        <v>1302</v>
      </c>
      <c r="H4807" s="37">
        <v>2.1299999999999999E-2</v>
      </c>
      <c r="I4807" s="36">
        <v>5.83</v>
      </c>
      <c r="J4807" s="36">
        <v>0.12</v>
      </c>
    </row>
    <row r="4808" spans="1:10" ht="26.1" customHeight="1" x14ac:dyDescent="0.25">
      <c r="A4808" s="39" t="s">
        <v>1247</v>
      </c>
      <c r="B4808" s="40" t="s">
        <v>2299</v>
      </c>
      <c r="C4808" s="39" t="s">
        <v>61</v>
      </c>
      <c r="D4808" s="39" t="s">
        <v>2298</v>
      </c>
      <c r="E4808" s="669" t="s">
        <v>1244</v>
      </c>
      <c r="F4808" s="669"/>
      <c r="G4808" s="38" t="s">
        <v>104</v>
      </c>
      <c r="H4808" s="37">
        <v>3.125</v>
      </c>
      <c r="I4808" s="36">
        <v>4.34</v>
      </c>
      <c r="J4808" s="36">
        <v>13.56</v>
      </c>
    </row>
    <row r="4809" spans="1:10" ht="26.1" customHeight="1" x14ac:dyDescent="0.25">
      <c r="A4809" s="39" t="s">
        <v>1247</v>
      </c>
      <c r="B4809" s="40" t="s">
        <v>1612</v>
      </c>
      <c r="C4809" s="39" t="s">
        <v>61</v>
      </c>
      <c r="D4809" s="39" t="s">
        <v>1611</v>
      </c>
      <c r="E4809" s="669" t="s">
        <v>1244</v>
      </c>
      <c r="F4809" s="669"/>
      <c r="G4809" s="38" t="s">
        <v>104</v>
      </c>
      <c r="H4809" s="37">
        <v>2.5</v>
      </c>
      <c r="I4809" s="36">
        <v>2.99</v>
      </c>
      <c r="J4809" s="36">
        <v>7.47</v>
      </c>
    </row>
    <row r="4810" spans="1:10" ht="24" customHeight="1" x14ac:dyDescent="0.25">
      <c r="A4810" s="39" t="s">
        <v>1247</v>
      </c>
      <c r="B4810" s="40" t="s">
        <v>1857</v>
      </c>
      <c r="C4810" s="39" t="s">
        <v>61</v>
      </c>
      <c r="D4810" s="39" t="s">
        <v>1856</v>
      </c>
      <c r="E4810" s="669" t="s">
        <v>1244</v>
      </c>
      <c r="F4810" s="669"/>
      <c r="G4810" s="38" t="s">
        <v>956</v>
      </c>
      <c r="H4810" s="37">
        <v>0.2994</v>
      </c>
      <c r="I4810" s="36">
        <v>17.73</v>
      </c>
      <c r="J4810" s="36">
        <v>5.3</v>
      </c>
    </row>
    <row r="4811" spans="1:10" x14ac:dyDescent="0.25">
      <c r="A4811" s="35"/>
      <c r="B4811" s="35"/>
      <c r="C4811" s="35"/>
      <c r="D4811" s="35"/>
      <c r="E4811" s="35" t="s">
        <v>1243</v>
      </c>
      <c r="F4811" s="34">
        <v>85.683780521771425</v>
      </c>
      <c r="G4811" s="35" t="s">
        <v>1242</v>
      </c>
      <c r="H4811" s="34">
        <v>98.9</v>
      </c>
      <c r="I4811" s="35" t="s">
        <v>1241</v>
      </c>
      <c r="J4811" s="34">
        <v>184.58</v>
      </c>
    </row>
    <row r="4812" spans="1:10" x14ac:dyDescent="0.25">
      <c r="A4812" s="35"/>
      <c r="B4812" s="35"/>
      <c r="C4812" s="35"/>
      <c r="D4812" s="35"/>
      <c r="E4812" s="35" t="s">
        <v>1240</v>
      </c>
      <c r="F4812" s="34">
        <v>137.75</v>
      </c>
      <c r="G4812" s="35"/>
      <c r="H4812" s="674" t="s">
        <v>1239</v>
      </c>
      <c r="I4812" s="674"/>
      <c r="J4812" s="34">
        <v>826.5</v>
      </c>
    </row>
    <row r="4813" spans="1:10" ht="50.1" customHeight="1" thickBot="1" x14ac:dyDescent="0.3">
      <c r="A4813" s="11"/>
      <c r="B4813" s="11"/>
      <c r="C4813" s="11"/>
      <c r="D4813" s="11"/>
      <c r="E4813" s="11"/>
      <c r="F4813" s="11"/>
      <c r="G4813" s="11" t="s">
        <v>3360</v>
      </c>
      <c r="H4813" s="48">
        <v>14.79</v>
      </c>
      <c r="I4813" s="11" t="s">
        <v>3359</v>
      </c>
      <c r="J4813" s="47">
        <v>12223.93</v>
      </c>
    </row>
    <row r="4814" spans="1:10" ht="1.2" customHeight="1" thickTop="1" x14ac:dyDescent="0.25">
      <c r="A4814" s="33"/>
      <c r="B4814" s="33"/>
      <c r="C4814" s="33"/>
      <c r="D4814" s="33"/>
      <c r="E4814" s="33"/>
      <c r="F4814" s="33"/>
      <c r="G4814" s="33"/>
      <c r="H4814" s="33"/>
      <c r="I4814" s="33"/>
      <c r="J4814" s="33"/>
    </row>
    <row r="4815" spans="1:10" ht="18" customHeight="1" x14ac:dyDescent="0.25">
      <c r="A4815" s="30" t="s">
        <v>85</v>
      </c>
      <c r="B4815" s="28" t="s">
        <v>1237</v>
      </c>
      <c r="C4815" s="30" t="s">
        <v>1236</v>
      </c>
      <c r="D4815" s="30" t="s">
        <v>10</v>
      </c>
      <c r="E4815" s="666" t="s">
        <v>1261</v>
      </c>
      <c r="F4815" s="666"/>
      <c r="G4815" s="29" t="s">
        <v>1235</v>
      </c>
      <c r="H4815" s="28" t="s">
        <v>1234</v>
      </c>
      <c r="I4815" s="28" t="s">
        <v>1233</v>
      </c>
      <c r="J4815" s="28" t="s">
        <v>11</v>
      </c>
    </row>
    <row r="4816" spans="1:10" ht="26.1" customHeight="1" x14ac:dyDescent="0.25">
      <c r="A4816" s="18" t="s">
        <v>1260</v>
      </c>
      <c r="B4816" s="16" t="s">
        <v>84</v>
      </c>
      <c r="C4816" s="18" t="s">
        <v>61</v>
      </c>
      <c r="D4816" s="18" t="s">
        <v>83</v>
      </c>
      <c r="E4816" s="667" t="s">
        <v>2297</v>
      </c>
      <c r="F4816" s="667"/>
      <c r="G4816" s="17" t="s">
        <v>82</v>
      </c>
      <c r="H4816" s="46">
        <v>1</v>
      </c>
      <c r="I4816" s="15">
        <v>177.92</v>
      </c>
      <c r="J4816" s="15">
        <v>177.92</v>
      </c>
    </row>
    <row r="4817" spans="1:10" ht="24" customHeight="1" x14ac:dyDescent="0.25">
      <c r="A4817" s="44" t="s">
        <v>1254</v>
      </c>
      <c r="B4817" s="45" t="s">
        <v>1253</v>
      </c>
      <c r="C4817" s="44" t="s">
        <v>61</v>
      </c>
      <c r="D4817" s="44" t="s">
        <v>1252</v>
      </c>
      <c r="E4817" s="668" t="s">
        <v>1251</v>
      </c>
      <c r="F4817" s="668"/>
      <c r="G4817" s="43" t="s">
        <v>1250</v>
      </c>
      <c r="H4817" s="42">
        <v>1.18</v>
      </c>
      <c r="I4817" s="41">
        <v>20.309999999999999</v>
      </c>
      <c r="J4817" s="41">
        <v>23.96</v>
      </c>
    </row>
    <row r="4818" spans="1:10" ht="24" customHeight="1" x14ac:dyDescent="0.25">
      <c r="A4818" s="44" t="s">
        <v>1254</v>
      </c>
      <c r="B4818" s="45" t="s">
        <v>1742</v>
      </c>
      <c r="C4818" s="44" t="s">
        <v>61</v>
      </c>
      <c r="D4818" s="44" t="s">
        <v>1741</v>
      </c>
      <c r="E4818" s="668" t="s">
        <v>1251</v>
      </c>
      <c r="F4818" s="668"/>
      <c r="G4818" s="43" t="s">
        <v>1250</v>
      </c>
      <c r="H4818" s="42">
        <v>0.23</v>
      </c>
      <c r="I4818" s="41">
        <v>26.33</v>
      </c>
      <c r="J4818" s="41">
        <v>6.05</v>
      </c>
    </row>
    <row r="4819" spans="1:10" ht="39" customHeight="1" x14ac:dyDescent="0.25">
      <c r="A4819" s="39" t="s">
        <v>1247</v>
      </c>
      <c r="B4819" s="40" t="s">
        <v>2296</v>
      </c>
      <c r="C4819" s="39" t="s">
        <v>61</v>
      </c>
      <c r="D4819" s="39" t="s">
        <v>2295</v>
      </c>
      <c r="E4819" s="669" t="s">
        <v>1244</v>
      </c>
      <c r="F4819" s="669"/>
      <c r="G4819" s="38" t="s">
        <v>82</v>
      </c>
      <c r="H4819" s="37">
        <v>1</v>
      </c>
      <c r="I4819" s="36">
        <v>53.21</v>
      </c>
      <c r="J4819" s="36">
        <v>53.21</v>
      </c>
    </row>
    <row r="4820" spans="1:10" ht="26.1" customHeight="1" x14ac:dyDescent="0.25">
      <c r="A4820" s="39" t="s">
        <v>1247</v>
      </c>
      <c r="B4820" s="40" t="s">
        <v>1582</v>
      </c>
      <c r="C4820" s="39" t="s">
        <v>61</v>
      </c>
      <c r="D4820" s="39" t="s">
        <v>1581</v>
      </c>
      <c r="E4820" s="669" t="s">
        <v>1244</v>
      </c>
      <c r="F4820" s="669"/>
      <c r="G4820" s="38" t="s">
        <v>86</v>
      </c>
      <c r="H4820" s="37">
        <v>6.4000000000000003E-3</v>
      </c>
      <c r="I4820" s="36">
        <v>125.11</v>
      </c>
      <c r="J4820" s="36">
        <v>0.8</v>
      </c>
    </row>
    <row r="4821" spans="1:10" ht="24" customHeight="1" x14ac:dyDescent="0.25">
      <c r="A4821" s="39" t="s">
        <v>1247</v>
      </c>
      <c r="B4821" s="40" t="s">
        <v>2294</v>
      </c>
      <c r="C4821" s="39" t="s">
        <v>61</v>
      </c>
      <c r="D4821" s="39" t="s">
        <v>2293</v>
      </c>
      <c r="E4821" s="669" t="s">
        <v>1244</v>
      </c>
      <c r="F4821" s="669"/>
      <c r="G4821" s="38" t="s">
        <v>86</v>
      </c>
      <c r="H4821" s="37">
        <v>0.20499999999999999</v>
      </c>
      <c r="I4821" s="36">
        <v>207.33</v>
      </c>
      <c r="J4821" s="36">
        <v>42.5</v>
      </c>
    </row>
    <row r="4822" spans="1:10" ht="24" customHeight="1" x14ac:dyDescent="0.25">
      <c r="A4822" s="39" t="s">
        <v>1247</v>
      </c>
      <c r="B4822" s="40" t="s">
        <v>2292</v>
      </c>
      <c r="C4822" s="39" t="s">
        <v>61</v>
      </c>
      <c r="D4822" s="39" t="s">
        <v>2291</v>
      </c>
      <c r="E4822" s="669" t="s">
        <v>1244</v>
      </c>
      <c r="F4822" s="669"/>
      <c r="G4822" s="38" t="s">
        <v>956</v>
      </c>
      <c r="H4822" s="37">
        <v>30</v>
      </c>
      <c r="I4822" s="36">
        <v>1.65</v>
      </c>
      <c r="J4822" s="36">
        <v>49.5</v>
      </c>
    </row>
    <row r="4823" spans="1:10" ht="24" customHeight="1" x14ac:dyDescent="0.25">
      <c r="A4823" s="39" t="s">
        <v>1247</v>
      </c>
      <c r="B4823" s="40" t="s">
        <v>2290</v>
      </c>
      <c r="C4823" s="39" t="s">
        <v>61</v>
      </c>
      <c r="D4823" s="39" t="s">
        <v>2289</v>
      </c>
      <c r="E4823" s="669" t="s">
        <v>1244</v>
      </c>
      <c r="F4823" s="669"/>
      <c r="G4823" s="38" t="s">
        <v>956</v>
      </c>
      <c r="H4823" s="37">
        <v>0.8</v>
      </c>
      <c r="I4823" s="36">
        <v>2.29</v>
      </c>
      <c r="J4823" s="36">
        <v>1.83</v>
      </c>
    </row>
    <row r="4824" spans="1:10" ht="26.1" customHeight="1" x14ac:dyDescent="0.25">
      <c r="A4824" s="39" t="s">
        <v>1247</v>
      </c>
      <c r="B4824" s="40" t="s">
        <v>2288</v>
      </c>
      <c r="C4824" s="39" t="s">
        <v>61</v>
      </c>
      <c r="D4824" s="39" t="s">
        <v>2287</v>
      </c>
      <c r="E4824" s="669" t="s">
        <v>1244</v>
      </c>
      <c r="F4824" s="669"/>
      <c r="G4824" s="38" t="s">
        <v>956</v>
      </c>
      <c r="H4824" s="37">
        <v>0.8</v>
      </c>
      <c r="I4824" s="36">
        <v>0.09</v>
      </c>
      <c r="J4824" s="36">
        <v>7.0000000000000007E-2</v>
      </c>
    </row>
    <row r="4825" spans="1:10" x14ac:dyDescent="0.25">
      <c r="A4825" s="35"/>
      <c r="B4825" s="35"/>
      <c r="C4825" s="35"/>
      <c r="D4825" s="35"/>
      <c r="E4825" s="35" t="s">
        <v>1243</v>
      </c>
      <c r="F4825" s="34">
        <v>10.050134620740879</v>
      </c>
      <c r="G4825" s="35" t="s">
        <v>1242</v>
      </c>
      <c r="H4825" s="34">
        <v>11.6</v>
      </c>
      <c r="I4825" s="35" t="s">
        <v>1241</v>
      </c>
      <c r="J4825" s="34">
        <v>21.65</v>
      </c>
    </row>
    <row r="4826" spans="1:10" x14ac:dyDescent="0.25">
      <c r="A4826" s="35"/>
      <c r="B4826" s="35"/>
      <c r="C4826" s="35"/>
      <c r="D4826" s="35"/>
      <c r="E4826" s="35" t="s">
        <v>1240</v>
      </c>
      <c r="F4826" s="34">
        <v>35.58</v>
      </c>
      <c r="G4826" s="35"/>
      <c r="H4826" s="674" t="s">
        <v>1239</v>
      </c>
      <c r="I4826" s="674"/>
      <c r="J4826" s="34">
        <v>213.5</v>
      </c>
    </row>
    <row r="4827" spans="1:10" ht="50.1" customHeight="1" thickBot="1" x14ac:dyDescent="0.3">
      <c r="A4827" s="11"/>
      <c r="B4827" s="11"/>
      <c r="C4827" s="11"/>
      <c r="D4827" s="11"/>
      <c r="E4827" s="11"/>
      <c r="F4827" s="11"/>
      <c r="G4827" s="11" t="s">
        <v>3360</v>
      </c>
      <c r="H4827" s="48">
        <v>12</v>
      </c>
      <c r="I4827" s="11" t="s">
        <v>3359</v>
      </c>
      <c r="J4827" s="47">
        <v>2562</v>
      </c>
    </row>
    <row r="4828" spans="1:10" ht="1.2" customHeight="1" thickTop="1" x14ac:dyDescent="0.25">
      <c r="A4828" s="33"/>
      <c r="B4828" s="33"/>
      <c r="C4828" s="33"/>
      <c r="D4828" s="33"/>
      <c r="E4828" s="33"/>
      <c r="F4828" s="33"/>
      <c r="G4828" s="33"/>
      <c r="H4828" s="33"/>
      <c r="I4828" s="33"/>
      <c r="J4828" s="33"/>
    </row>
    <row r="4829" spans="1:10" ht="24" customHeight="1" x14ac:dyDescent="0.25">
      <c r="A4829" s="21" t="s">
        <v>51</v>
      </c>
      <c r="B4829" s="21"/>
      <c r="C4829" s="21"/>
      <c r="D4829" s="21" t="s">
        <v>52</v>
      </c>
      <c r="E4829" s="21"/>
      <c r="F4829" s="665"/>
      <c r="G4829" s="665"/>
      <c r="H4829" s="22"/>
      <c r="I4829" s="21"/>
      <c r="J4829" s="20">
        <v>11460.49</v>
      </c>
    </row>
    <row r="4830" spans="1:10" ht="18" customHeight="1" x14ac:dyDescent="0.25">
      <c r="A4830" s="30" t="s">
        <v>81</v>
      </c>
      <c r="B4830" s="28" t="s">
        <v>1237</v>
      </c>
      <c r="C4830" s="30" t="s">
        <v>1236</v>
      </c>
      <c r="D4830" s="30" t="s">
        <v>10</v>
      </c>
      <c r="E4830" s="666" t="s">
        <v>1261</v>
      </c>
      <c r="F4830" s="666"/>
      <c r="G4830" s="29" t="s">
        <v>1235</v>
      </c>
      <c r="H4830" s="28" t="s">
        <v>1234</v>
      </c>
      <c r="I4830" s="28" t="s">
        <v>1233</v>
      </c>
      <c r="J4830" s="28" t="s">
        <v>11</v>
      </c>
    </row>
    <row r="4831" spans="1:10" ht="24" customHeight="1" x14ac:dyDescent="0.25">
      <c r="A4831" s="18" t="s">
        <v>1260</v>
      </c>
      <c r="B4831" s="16" t="s">
        <v>80</v>
      </c>
      <c r="C4831" s="18" t="s">
        <v>79</v>
      </c>
      <c r="D4831" s="18" t="s">
        <v>78</v>
      </c>
      <c r="E4831" s="667" t="s">
        <v>2286</v>
      </c>
      <c r="F4831" s="667"/>
      <c r="G4831" s="17" t="s">
        <v>77</v>
      </c>
      <c r="H4831" s="46">
        <v>1</v>
      </c>
      <c r="I4831" s="15">
        <v>1156.3</v>
      </c>
      <c r="J4831" s="15">
        <v>1156.3</v>
      </c>
    </row>
    <row r="4832" spans="1:10" ht="24" customHeight="1" x14ac:dyDescent="0.25">
      <c r="A4832" s="44" t="s">
        <v>1254</v>
      </c>
      <c r="B4832" s="45" t="s">
        <v>1253</v>
      </c>
      <c r="C4832" s="44" t="s">
        <v>61</v>
      </c>
      <c r="D4832" s="44" t="s">
        <v>1252</v>
      </c>
      <c r="E4832" s="668" t="s">
        <v>1251</v>
      </c>
      <c r="F4832" s="668"/>
      <c r="G4832" s="43" t="s">
        <v>1250</v>
      </c>
      <c r="H4832" s="42">
        <v>44</v>
      </c>
      <c r="I4832" s="41">
        <v>20.309999999999999</v>
      </c>
      <c r="J4832" s="41">
        <v>893.64</v>
      </c>
    </row>
    <row r="4833" spans="1:10" ht="24" customHeight="1" x14ac:dyDescent="0.25">
      <c r="A4833" s="39" t="s">
        <v>1247</v>
      </c>
      <c r="B4833" s="40" t="s">
        <v>2285</v>
      </c>
      <c r="C4833" s="39" t="s">
        <v>2284</v>
      </c>
      <c r="D4833" s="39" t="s">
        <v>2283</v>
      </c>
      <c r="E4833" s="669" t="s">
        <v>1244</v>
      </c>
      <c r="F4833" s="669"/>
      <c r="G4833" s="38" t="s">
        <v>2282</v>
      </c>
      <c r="H4833" s="37">
        <v>20</v>
      </c>
      <c r="I4833" s="36">
        <v>3.4260000000000002</v>
      </c>
      <c r="J4833" s="36">
        <v>68.52</v>
      </c>
    </row>
    <row r="4834" spans="1:10" ht="24" customHeight="1" x14ac:dyDescent="0.25">
      <c r="A4834" s="39" t="s">
        <v>1247</v>
      </c>
      <c r="B4834" s="40" t="s">
        <v>2281</v>
      </c>
      <c r="C4834" s="39" t="s">
        <v>61</v>
      </c>
      <c r="D4834" s="39" t="s">
        <v>2280</v>
      </c>
      <c r="E4834" s="669" t="s">
        <v>1244</v>
      </c>
      <c r="F4834" s="669"/>
      <c r="G4834" s="38" t="s">
        <v>82</v>
      </c>
      <c r="H4834" s="37">
        <v>2</v>
      </c>
      <c r="I4834" s="36">
        <v>17.14</v>
      </c>
      <c r="J4834" s="36">
        <v>34.28</v>
      </c>
    </row>
    <row r="4835" spans="1:10" ht="24" customHeight="1" x14ac:dyDescent="0.25">
      <c r="A4835" s="39" t="s">
        <v>1247</v>
      </c>
      <c r="B4835" s="40" t="s">
        <v>2279</v>
      </c>
      <c r="C4835" s="39" t="s">
        <v>61</v>
      </c>
      <c r="D4835" s="39" t="s">
        <v>2278</v>
      </c>
      <c r="E4835" s="669" t="s">
        <v>1244</v>
      </c>
      <c r="F4835" s="669"/>
      <c r="G4835" s="38" t="s">
        <v>82</v>
      </c>
      <c r="H4835" s="37">
        <v>2</v>
      </c>
      <c r="I4835" s="36">
        <v>12.25</v>
      </c>
      <c r="J4835" s="36">
        <v>24.5</v>
      </c>
    </row>
    <row r="4836" spans="1:10" ht="24" customHeight="1" x14ac:dyDescent="0.25">
      <c r="A4836" s="39" t="s">
        <v>1247</v>
      </c>
      <c r="B4836" s="40" t="s">
        <v>2277</v>
      </c>
      <c r="C4836" s="39" t="s">
        <v>61</v>
      </c>
      <c r="D4836" s="39" t="s">
        <v>2276</v>
      </c>
      <c r="E4836" s="669" t="s">
        <v>1244</v>
      </c>
      <c r="F4836" s="669"/>
      <c r="G4836" s="38" t="s">
        <v>1302</v>
      </c>
      <c r="H4836" s="37">
        <v>10</v>
      </c>
      <c r="I4836" s="36">
        <v>7.97</v>
      </c>
      <c r="J4836" s="36">
        <v>79.7</v>
      </c>
    </row>
    <row r="4837" spans="1:10" ht="24" customHeight="1" x14ac:dyDescent="0.25">
      <c r="A4837" s="39" t="s">
        <v>1247</v>
      </c>
      <c r="B4837" s="40" t="s">
        <v>2275</v>
      </c>
      <c r="C4837" s="39" t="s">
        <v>61</v>
      </c>
      <c r="D4837" s="39" t="s">
        <v>2274</v>
      </c>
      <c r="E4837" s="669" t="s">
        <v>1244</v>
      </c>
      <c r="F4837" s="669"/>
      <c r="G4837" s="38" t="s">
        <v>82</v>
      </c>
      <c r="H4837" s="37">
        <v>2</v>
      </c>
      <c r="I4837" s="36">
        <v>10.29</v>
      </c>
      <c r="J4837" s="36">
        <v>20.58</v>
      </c>
    </row>
    <row r="4838" spans="1:10" ht="24" customHeight="1" x14ac:dyDescent="0.25">
      <c r="A4838" s="39" t="s">
        <v>1247</v>
      </c>
      <c r="B4838" s="40" t="s">
        <v>2273</v>
      </c>
      <c r="C4838" s="39" t="s">
        <v>113</v>
      </c>
      <c r="D4838" s="39" t="s">
        <v>2272</v>
      </c>
      <c r="E4838" s="669" t="s">
        <v>1244</v>
      </c>
      <c r="F4838" s="669"/>
      <c r="G4838" s="38" t="s">
        <v>77</v>
      </c>
      <c r="H4838" s="37">
        <v>22</v>
      </c>
      <c r="I4838" s="36">
        <v>0.14000000000000001</v>
      </c>
      <c r="J4838" s="36">
        <v>3.08</v>
      </c>
    </row>
    <row r="4839" spans="1:10" ht="24" customHeight="1" x14ac:dyDescent="0.25">
      <c r="A4839" s="39" t="s">
        <v>1247</v>
      </c>
      <c r="B4839" s="40" t="s">
        <v>2271</v>
      </c>
      <c r="C4839" s="39" t="s">
        <v>61</v>
      </c>
      <c r="D4839" s="39" t="s">
        <v>2270</v>
      </c>
      <c r="E4839" s="669" t="s">
        <v>1244</v>
      </c>
      <c r="F4839" s="669"/>
      <c r="G4839" s="38" t="s">
        <v>82</v>
      </c>
      <c r="H4839" s="37">
        <v>2</v>
      </c>
      <c r="I4839" s="36">
        <v>11.08</v>
      </c>
      <c r="J4839" s="36">
        <v>22.16</v>
      </c>
    </row>
    <row r="4840" spans="1:10" ht="24" customHeight="1" x14ac:dyDescent="0.25">
      <c r="A4840" s="39" t="s">
        <v>1247</v>
      </c>
      <c r="B4840" s="40" t="s">
        <v>2269</v>
      </c>
      <c r="C4840" s="39" t="s">
        <v>101</v>
      </c>
      <c r="D4840" s="39" t="s">
        <v>2268</v>
      </c>
      <c r="E4840" s="669" t="s">
        <v>1244</v>
      </c>
      <c r="F4840" s="669"/>
      <c r="G4840" s="38" t="s">
        <v>77</v>
      </c>
      <c r="H4840" s="37">
        <v>1</v>
      </c>
      <c r="I4840" s="36">
        <v>9.84</v>
      </c>
      <c r="J4840" s="36">
        <v>9.84</v>
      </c>
    </row>
    <row r="4841" spans="1:10" x14ac:dyDescent="0.25">
      <c r="A4841" s="35"/>
      <c r="B4841" s="35"/>
      <c r="C4841" s="35"/>
      <c r="D4841" s="35"/>
      <c r="E4841" s="35" t="s">
        <v>1243</v>
      </c>
      <c r="F4841" s="34">
        <v>293.91885619999999</v>
      </c>
      <c r="G4841" s="35" t="s">
        <v>1242</v>
      </c>
      <c r="H4841" s="34">
        <v>339.24</v>
      </c>
      <c r="I4841" s="35" t="s">
        <v>1241</v>
      </c>
      <c r="J4841" s="34">
        <v>633.16</v>
      </c>
    </row>
    <row r="4842" spans="1:10" x14ac:dyDescent="0.25">
      <c r="A4842" s="35"/>
      <c r="B4842" s="35"/>
      <c r="C4842" s="35"/>
      <c r="D4842" s="35"/>
      <c r="E4842" s="35" t="s">
        <v>1240</v>
      </c>
      <c r="F4842" s="34">
        <v>231.26</v>
      </c>
      <c r="G4842" s="35"/>
      <c r="H4842" s="674" t="s">
        <v>1239</v>
      </c>
      <c r="I4842" s="674"/>
      <c r="J4842" s="34">
        <v>1387.56</v>
      </c>
    </row>
    <row r="4843" spans="1:10" ht="50.1" customHeight="1" thickBot="1" x14ac:dyDescent="0.3">
      <c r="A4843" s="11"/>
      <c r="B4843" s="11"/>
      <c r="C4843" s="11"/>
      <c r="D4843" s="11"/>
      <c r="E4843" s="11"/>
      <c r="F4843" s="11"/>
      <c r="G4843" s="11" t="s">
        <v>3360</v>
      </c>
      <c r="H4843" s="48">
        <v>6</v>
      </c>
      <c r="I4843" s="11" t="s">
        <v>3359</v>
      </c>
      <c r="J4843" s="47">
        <v>8325.36</v>
      </c>
    </row>
    <row r="4844" spans="1:10" ht="1.2" customHeight="1" thickTop="1" x14ac:dyDescent="0.25">
      <c r="A4844" s="33"/>
      <c r="B4844" s="33"/>
      <c r="C4844" s="33"/>
      <c r="D4844" s="33"/>
      <c r="E4844" s="33"/>
      <c r="F4844" s="33"/>
      <c r="G4844" s="33"/>
      <c r="H4844" s="33"/>
      <c r="I4844" s="33"/>
      <c r="J4844" s="33"/>
    </row>
    <row r="4845" spans="1:10" ht="18" customHeight="1" x14ac:dyDescent="0.25">
      <c r="A4845" s="30" t="s">
        <v>76</v>
      </c>
      <c r="B4845" s="28" t="s">
        <v>1237</v>
      </c>
      <c r="C4845" s="30" t="s">
        <v>1236</v>
      </c>
      <c r="D4845" s="30" t="s">
        <v>10</v>
      </c>
      <c r="E4845" s="666" t="s">
        <v>1261</v>
      </c>
      <c r="F4845" s="666"/>
      <c r="G4845" s="29" t="s">
        <v>1235</v>
      </c>
      <c r="H4845" s="28" t="s">
        <v>1234</v>
      </c>
      <c r="I4845" s="28" t="s">
        <v>1233</v>
      </c>
      <c r="J4845" s="28" t="s">
        <v>11</v>
      </c>
    </row>
    <row r="4846" spans="1:10" ht="24" customHeight="1" x14ac:dyDescent="0.25">
      <c r="A4846" s="18" t="s">
        <v>1260</v>
      </c>
      <c r="B4846" s="16" t="s">
        <v>75</v>
      </c>
      <c r="C4846" s="18" t="s">
        <v>61</v>
      </c>
      <c r="D4846" s="18" t="s">
        <v>74</v>
      </c>
      <c r="E4846" s="667" t="s">
        <v>1251</v>
      </c>
      <c r="F4846" s="667"/>
      <c r="G4846" s="17" t="s">
        <v>73</v>
      </c>
      <c r="H4846" s="46">
        <v>1</v>
      </c>
      <c r="I4846" s="15">
        <v>3.48</v>
      </c>
      <c r="J4846" s="15">
        <v>3.48</v>
      </c>
    </row>
    <row r="4847" spans="1:10" ht="24" customHeight="1" x14ac:dyDescent="0.25">
      <c r="A4847" s="44" t="s">
        <v>1254</v>
      </c>
      <c r="B4847" s="45" t="s">
        <v>1253</v>
      </c>
      <c r="C4847" s="44" t="s">
        <v>61</v>
      </c>
      <c r="D4847" s="44" t="s">
        <v>1252</v>
      </c>
      <c r="E4847" s="668" t="s">
        <v>1251</v>
      </c>
      <c r="F4847" s="668"/>
      <c r="G4847" s="43" t="s">
        <v>1250</v>
      </c>
      <c r="H4847" s="42">
        <v>0.14000000000000001</v>
      </c>
      <c r="I4847" s="41">
        <v>20.309999999999999</v>
      </c>
      <c r="J4847" s="41">
        <v>2.84</v>
      </c>
    </row>
    <row r="4848" spans="1:10" ht="26.1" customHeight="1" x14ac:dyDescent="0.25">
      <c r="A4848" s="39" t="s">
        <v>1247</v>
      </c>
      <c r="B4848" s="40" t="s">
        <v>2267</v>
      </c>
      <c r="C4848" s="39" t="s">
        <v>61</v>
      </c>
      <c r="D4848" s="39" t="s">
        <v>2266</v>
      </c>
      <c r="E4848" s="669" t="s">
        <v>1244</v>
      </c>
      <c r="F4848" s="669"/>
      <c r="G4848" s="38" t="s">
        <v>1302</v>
      </c>
      <c r="H4848" s="37">
        <v>0.05</v>
      </c>
      <c r="I4848" s="36">
        <v>12.82</v>
      </c>
      <c r="J4848" s="36">
        <v>0.64</v>
      </c>
    </row>
    <row r="4849" spans="1:10" x14ac:dyDescent="0.25">
      <c r="A4849" s="35"/>
      <c r="B4849" s="35"/>
      <c r="C4849" s="35"/>
      <c r="D4849" s="35"/>
      <c r="E4849" s="35" t="s">
        <v>1243</v>
      </c>
      <c r="F4849" s="34">
        <v>0.93306099712190138</v>
      </c>
      <c r="G4849" s="35" t="s">
        <v>1242</v>
      </c>
      <c r="H4849" s="34">
        <v>1.08</v>
      </c>
      <c r="I4849" s="35" t="s">
        <v>1241</v>
      </c>
      <c r="J4849" s="34">
        <v>2.0099999999999998</v>
      </c>
    </row>
    <row r="4850" spans="1:10" x14ac:dyDescent="0.25">
      <c r="A4850" s="35"/>
      <c r="B4850" s="35"/>
      <c r="C4850" s="35"/>
      <c r="D4850" s="35"/>
      <c r="E4850" s="35" t="s">
        <v>1240</v>
      </c>
      <c r="F4850" s="34">
        <v>0.69</v>
      </c>
      <c r="G4850" s="35"/>
      <c r="H4850" s="674" t="s">
        <v>1239</v>
      </c>
      <c r="I4850" s="674"/>
      <c r="J4850" s="34">
        <v>4.17</v>
      </c>
    </row>
    <row r="4851" spans="1:10" ht="50.1" customHeight="1" thickBot="1" x14ac:dyDescent="0.3">
      <c r="A4851" s="11"/>
      <c r="B4851" s="11"/>
      <c r="C4851" s="11"/>
      <c r="D4851" s="11"/>
      <c r="E4851" s="11"/>
      <c r="F4851" s="11"/>
      <c r="G4851" s="11" t="s">
        <v>3360</v>
      </c>
      <c r="H4851" s="48">
        <v>751.83</v>
      </c>
      <c r="I4851" s="11" t="s">
        <v>3359</v>
      </c>
      <c r="J4851" s="47">
        <v>3135.13</v>
      </c>
    </row>
    <row r="4852" spans="1:10" ht="1.2" customHeight="1" thickTop="1" x14ac:dyDescent="0.25">
      <c r="A4852" s="33"/>
      <c r="B4852" s="33"/>
      <c r="C4852" s="33"/>
      <c r="D4852" s="33"/>
      <c r="E4852" s="33"/>
      <c r="F4852" s="33"/>
      <c r="G4852" s="33"/>
      <c r="H4852" s="33"/>
      <c r="I4852" s="33"/>
      <c r="J4852" s="33"/>
    </row>
    <row r="4853" spans="1:10" ht="24" customHeight="1" x14ac:dyDescent="0.25">
      <c r="A4853" s="21" t="s">
        <v>53</v>
      </c>
      <c r="B4853" s="21"/>
      <c r="C4853" s="21"/>
      <c r="D4853" s="21" t="s">
        <v>54</v>
      </c>
      <c r="E4853" s="21"/>
      <c r="F4853" s="665"/>
      <c r="G4853" s="665"/>
      <c r="H4853" s="22"/>
      <c r="I4853" s="21"/>
      <c r="J4853" s="20">
        <v>208802.34</v>
      </c>
    </row>
    <row r="4854" spans="1:10" ht="18" customHeight="1" x14ac:dyDescent="0.25">
      <c r="A4854" s="30" t="s">
        <v>72</v>
      </c>
      <c r="B4854" s="28" t="s">
        <v>1237</v>
      </c>
      <c r="C4854" s="30" t="s">
        <v>1236</v>
      </c>
      <c r="D4854" s="30" t="s">
        <v>10</v>
      </c>
      <c r="E4854" s="666" t="s">
        <v>1261</v>
      </c>
      <c r="F4854" s="666"/>
      <c r="G4854" s="29" t="s">
        <v>1235</v>
      </c>
      <c r="H4854" s="28" t="s">
        <v>1234</v>
      </c>
      <c r="I4854" s="28" t="s">
        <v>1233</v>
      </c>
      <c r="J4854" s="28" t="s">
        <v>11</v>
      </c>
    </row>
    <row r="4855" spans="1:10" ht="26.1" customHeight="1" x14ac:dyDescent="0.25">
      <c r="A4855" s="18" t="s">
        <v>1260</v>
      </c>
      <c r="B4855" s="16" t="s">
        <v>71</v>
      </c>
      <c r="C4855" s="18" t="s">
        <v>61</v>
      </c>
      <c r="D4855" s="18" t="s">
        <v>70</v>
      </c>
      <c r="E4855" s="667" t="s">
        <v>1251</v>
      </c>
      <c r="F4855" s="667"/>
      <c r="G4855" s="17" t="s">
        <v>59</v>
      </c>
      <c r="H4855" s="46">
        <v>1</v>
      </c>
      <c r="I4855" s="15">
        <v>20780.02</v>
      </c>
      <c r="J4855" s="15">
        <v>20780.02</v>
      </c>
    </row>
    <row r="4856" spans="1:10" ht="26.1" customHeight="1" x14ac:dyDescent="0.25">
      <c r="A4856" s="44" t="s">
        <v>1254</v>
      </c>
      <c r="B4856" s="45" t="s">
        <v>2005</v>
      </c>
      <c r="C4856" s="44" t="s">
        <v>61</v>
      </c>
      <c r="D4856" s="44" t="s">
        <v>2004</v>
      </c>
      <c r="E4856" s="668" t="s">
        <v>1251</v>
      </c>
      <c r="F4856" s="668"/>
      <c r="G4856" s="43" t="s">
        <v>59</v>
      </c>
      <c r="H4856" s="42">
        <v>1</v>
      </c>
      <c r="I4856" s="41">
        <v>256.58999999999997</v>
      </c>
      <c r="J4856" s="41">
        <v>256.58999999999997</v>
      </c>
    </row>
    <row r="4857" spans="1:10" ht="24" customHeight="1" x14ac:dyDescent="0.25">
      <c r="A4857" s="39" t="s">
        <v>1247</v>
      </c>
      <c r="B4857" s="40" t="s">
        <v>2003</v>
      </c>
      <c r="C4857" s="39" t="s">
        <v>61</v>
      </c>
      <c r="D4857" s="39" t="s">
        <v>2002</v>
      </c>
      <c r="E4857" s="669" t="s">
        <v>1307</v>
      </c>
      <c r="F4857" s="669"/>
      <c r="G4857" s="38" t="s">
        <v>59</v>
      </c>
      <c r="H4857" s="37">
        <v>1</v>
      </c>
      <c r="I4857" s="36">
        <v>20188.2</v>
      </c>
      <c r="J4857" s="36">
        <v>20188.2</v>
      </c>
    </row>
    <row r="4858" spans="1:10" ht="26.1" customHeight="1" x14ac:dyDescent="0.25">
      <c r="A4858" s="39" t="s">
        <v>1247</v>
      </c>
      <c r="B4858" s="40" t="s">
        <v>2257</v>
      </c>
      <c r="C4858" s="39" t="s">
        <v>61</v>
      </c>
      <c r="D4858" s="39" t="s">
        <v>2256</v>
      </c>
      <c r="E4858" s="669" t="s">
        <v>1244</v>
      </c>
      <c r="F4858" s="669"/>
      <c r="G4858" s="38" t="s">
        <v>59</v>
      </c>
      <c r="H4858" s="37">
        <v>1</v>
      </c>
      <c r="I4858" s="36">
        <v>210.26</v>
      </c>
      <c r="J4858" s="36">
        <v>210.26</v>
      </c>
    </row>
    <row r="4859" spans="1:10" ht="26.1" customHeight="1" x14ac:dyDescent="0.25">
      <c r="A4859" s="39" t="s">
        <v>1247</v>
      </c>
      <c r="B4859" s="40" t="s">
        <v>2255</v>
      </c>
      <c r="C4859" s="39" t="s">
        <v>61</v>
      </c>
      <c r="D4859" s="39" t="s">
        <v>2254</v>
      </c>
      <c r="E4859" s="669" t="s">
        <v>1244</v>
      </c>
      <c r="F4859" s="669"/>
      <c r="G4859" s="38" t="s">
        <v>59</v>
      </c>
      <c r="H4859" s="37">
        <v>1</v>
      </c>
      <c r="I4859" s="36">
        <v>6.1</v>
      </c>
      <c r="J4859" s="36">
        <v>6.1</v>
      </c>
    </row>
    <row r="4860" spans="1:10" ht="26.1" customHeight="1" x14ac:dyDescent="0.25">
      <c r="A4860" s="39" t="s">
        <v>1247</v>
      </c>
      <c r="B4860" s="40" t="s">
        <v>2265</v>
      </c>
      <c r="C4860" s="39" t="s">
        <v>61</v>
      </c>
      <c r="D4860" s="39" t="s">
        <v>2264</v>
      </c>
      <c r="E4860" s="669" t="s">
        <v>1244</v>
      </c>
      <c r="F4860" s="669"/>
      <c r="G4860" s="38" t="s">
        <v>59</v>
      </c>
      <c r="H4860" s="37">
        <v>1</v>
      </c>
      <c r="I4860" s="36">
        <v>1.91</v>
      </c>
      <c r="J4860" s="36">
        <v>1.91</v>
      </c>
    </row>
    <row r="4861" spans="1:10" ht="26.1" customHeight="1" x14ac:dyDescent="0.25">
      <c r="A4861" s="39" t="s">
        <v>1247</v>
      </c>
      <c r="B4861" s="40" t="s">
        <v>2263</v>
      </c>
      <c r="C4861" s="39" t="s">
        <v>61</v>
      </c>
      <c r="D4861" s="39" t="s">
        <v>2262</v>
      </c>
      <c r="E4861" s="669" t="s">
        <v>1244</v>
      </c>
      <c r="F4861" s="669"/>
      <c r="G4861" s="38" t="s">
        <v>59</v>
      </c>
      <c r="H4861" s="37">
        <v>1</v>
      </c>
      <c r="I4861" s="36">
        <v>116.96</v>
      </c>
      <c r="J4861" s="36">
        <v>116.96</v>
      </c>
    </row>
    <row r="4862" spans="1:10" x14ac:dyDescent="0.25">
      <c r="A4862" s="35"/>
      <c r="B4862" s="35"/>
      <c r="C4862" s="35"/>
      <c r="D4862" s="35"/>
      <c r="E4862" s="35" t="s">
        <v>1243</v>
      </c>
      <c r="F4862" s="34">
        <v>9490.6647479000003</v>
      </c>
      <c r="G4862" s="35" t="s">
        <v>1242</v>
      </c>
      <c r="H4862" s="34">
        <v>10954.13</v>
      </c>
      <c r="I4862" s="35" t="s">
        <v>1241</v>
      </c>
      <c r="J4862" s="34">
        <v>20444.79</v>
      </c>
    </row>
    <row r="4863" spans="1:10" x14ac:dyDescent="0.25">
      <c r="A4863" s="35"/>
      <c r="B4863" s="35"/>
      <c r="C4863" s="35"/>
      <c r="D4863" s="35"/>
      <c r="E4863" s="35" t="s">
        <v>1240</v>
      </c>
      <c r="F4863" s="34">
        <v>4156</v>
      </c>
      <c r="G4863" s="35"/>
      <c r="H4863" s="674" t="s">
        <v>1239</v>
      </c>
      <c r="I4863" s="674"/>
      <c r="J4863" s="34">
        <v>24936.02</v>
      </c>
    </row>
    <row r="4864" spans="1:10" ht="50.1" customHeight="1" thickBot="1" x14ac:dyDescent="0.3">
      <c r="A4864" s="11"/>
      <c r="B4864" s="11"/>
      <c r="C4864" s="11"/>
      <c r="D4864" s="11"/>
      <c r="E4864" s="11"/>
      <c r="F4864" s="11"/>
      <c r="G4864" s="11" t="s">
        <v>3360</v>
      </c>
      <c r="H4864" s="48">
        <v>3</v>
      </c>
      <c r="I4864" s="11" t="s">
        <v>3359</v>
      </c>
      <c r="J4864" s="47">
        <v>74808.06</v>
      </c>
    </row>
    <row r="4865" spans="1:10" ht="1.2" customHeight="1" thickTop="1" x14ac:dyDescent="0.25">
      <c r="A4865" s="33"/>
      <c r="B4865" s="33"/>
      <c r="C4865" s="33"/>
      <c r="D4865" s="33"/>
      <c r="E4865" s="33"/>
      <c r="F4865" s="33"/>
      <c r="G4865" s="33"/>
      <c r="H4865" s="33"/>
      <c r="I4865" s="33"/>
      <c r="J4865" s="33"/>
    </row>
    <row r="4866" spans="1:10" ht="18" customHeight="1" x14ac:dyDescent="0.25">
      <c r="A4866" s="30" t="s">
        <v>69</v>
      </c>
      <c r="B4866" s="28" t="s">
        <v>1237</v>
      </c>
      <c r="C4866" s="30" t="s">
        <v>1236</v>
      </c>
      <c r="D4866" s="30" t="s">
        <v>10</v>
      </c>
      <c r="E4866" s="666" t="s">
        <v>1261</v>
      </c>
      <c r="F4866" s="666"/>
      <c r="G4866" s="29" t="s">
        <v>1235</v>
      </c>
      <c r="H4866" s="28" t="s">
        <v>1234</v>
      </c>
      <c r="I4866" s="28" t="s">
        <v>1233</v>
      </c>
      <c r="J4866" s="28" t="s">
        <v>11</v>
      </c>
    </row>
    <row r="4867" spans="1:10" ht="26.1" customHeight="1" x14ac:dyDescent="0.25">
      <c r="A4867" s="18" t="s">
        <v>1260</v>
      </c>
      <c r="B4867" s="16" t="s">
        <v>68</v>
      </c>
      <c r="C4867" s="18" t="s">
        <v>61</v>
      </c>
      <c r="D4867" s="18" t="s">
        <v>67</v>
      </c>
      <c r="E4867" s="667" t="s">
        <v>1251</v>
      </c>
      <c r="F4867" s="667"/>
      <c r="G4867" s="17" t="s">
        <v>59</v>
      </c>
      <c r="H4867" s="46">
        <v>1</v>
      </c>
      <c r="I4867" s="15">
        <v>6048.65</v>
      </c>
      <c r="J4867" s="15">
        <v>6048.65</v>
      </c>
    </row>
    <row r="4868" spans="1:10" ht="26.1" customHeight="1" x14ac:dyDescent="0.25">
      <c r="A4868" s="44" t="s">
        <v>1254</v>
      </c>
      <c r="B4868" s="45" t="s">
        <v>2009</v>
      </c>
      <c r="C4868" s="44" t="s">
        <v>61</v>
      </c>
      <c r="D4868" s="44" t="s">
        <v>2008</v>
      </c>
      <c r="E4868" s="668" t="s">
        <v>1251</v>
      </c>
      <c r="F4868" s="668"/>
      <c r="G4868" s="43" t="s">
        <v>59</v>
      </c>
      <c r="H4868" s="42">
        <v>1</v>
      </c>
      <c r="I4868" s="41">
        <v>100.77</v>
      </c>
      <c r="J4868" s="41">
        <v>100.77</v>
      </c>
    </row>
    <row r="4869" spans="1:10" ht="24" customHeight="1" x14ac:dyDescent="0.25">
      <c r="A4869" s="39" t="s">
        <v>1247</v>
      </c>
      <c r="B4869" s="40" t="s">
        <v>2007</v>
      </c>
      <c r="C4869" s="39" t="s">
        <v>61</v>
      </c>
      <c r="D4869" s="39" t="s">
        <v>2006</v>
      </c>
      <c r="E4869" s="669" t="s">
        <v>1307</v>
      </c>
      <c r="F4869" s="669"/>
      <c r="G4869" s="38" t="s">
        <v>59</v>
      </c>
      <c r="H4869" s="37">
        <v>1</v>
      </c>
      <c r="I4869" s="36">
        <v>5518.92</v>
      </c>
      <c r="J4869" s="36">
        <v>5518.92</v>
      </c>
    </row>
    <row r="4870" spans="1:10" ht="26.1" customHeight="1" x14ac:dyDescent="0.25">
      <c r="A4870" s="39" t="s">
        <v>1247</v>
      </c>
      <c r="B4870" s="40" t="s">
        <v>2257</v>
      </c>
      <c r="C4870" s="39" t="s">
        <v>61</v>
      </c>
      <c r="D4870" s="39" t="s">
        <v>2256</v>
      </c>
      <c r="E4870" s="669" t="s">
        <v>1244</v>
      </c>
      <c r="F4870" s="669"/>
      <c r="G4870" s="38" t="s">
        <v>59</v>
      </c>
      <c r="H4870" s="37">
        <v>1</v>
      </c>
      <c r="I4870" s="36">
        <v>210.26</v>
      </c>
      <c r="J4870" s="36">
        <v>210.26</v>
      </c>
    </row>
    <row r="4871" spans="1:10" ht="26.1" customHeight="1" x14ac:dyDescent="0.25">
      <c r="A4871" s="39" t="s">
        <v>1247</v>
      </c>
      <c r="B4871" s="40" t="s">
        <v>2255</v>
      </c>
      <c r="C4871" s="39" t="s">
        <v>61</v>
      </c>
      <c r="D4871" s="39" t="s">
        <v>2254</v>
      </c>
      <c r="E4871" s="669" t="s">
        <v>1244</v>
      </c>
      <c r="F4871" s="669"/>
      <c r="G4871" s="38" t="s">
        <v>59</v>
      </c>
      <c r="H4871" s="37">
        <v>1</v>
      </c>
      <c r="I4871" s="36">
        <v>6.1</v>
      </c>
      <c r="J4871" s="36">
        <v>6.1</v>
      </c>
    </row>
    <row r="4872" spans="1:10" ht="26.1" customHeight="1" x14ac:dyDescent="0.25">
      <c r="A4872" s="39" t="s">
        <v>1247</v>
      </c>
      <c r="B4872" s="40" t="s">
        <v>2253</v>
      </c>
      <c r="C4872" s="39" t="s">
        <v>61</v>
      </c>
      <c r="D4872" s="39" t="s">
        <v>2252</v>
      </c>
      <c r="E4872" s="669" t="s">
        <v>1244</v>
      </c>
      <c r="F4872" s="669"/>
      <c r="G4872" s="38" t="s">
        <v>59</v>
      </c>
      <c r="H4872" s="37">
        <v>1</v>
      </c>
      <c r="I4872" s="36">
        <v>15.62</v>
      </c>
      <c r="J4872" s="36">
        <v>15.62</v>
      </c>
    </row>
    <row r="4873" spans="1:10" ht="26.1" customHeight="1" x14ac:dyDescent="0.25">
      <c r="A4873" s="39" t="s">
        <v>1247</v>
      </c>
      <c r="B4873" s="40" t="s">
        <v>2251</v>
      </c>
      <c r="C4873" s="39" t="s">
        <v>61</v>
      </c>
      <c r="D4873" s="39" t="s">
        <v>2250</v>
      </c>
      <c r="E4873" s="669" t="s">
        <v>1244</v>
      </c>
      <c r="F4873" s="669"/>
      <c r="G4873" s="38" t="s">
        <v>59</v>
      </c>
      <c r="H4873" s="37">
        <v>1</v>
      </c>
      <c r="I4873" s="36">
        <v>196.98</v>
      </c>
      <c r="J4873" s="36">
        <v>196.98</v>
      </c>
    </row>
    <row r="4874" spans="1:10" x14ac:dyDescent="0.25">
      <c r="A4874" s="35"/>
      <c r="B4874" s="35"/>
      <c r="C4874" s="35"/>
      <c r="D4874" s="35"/>
      <c r="E4874" s="35" t="s">
        <v>1243</v>
      </c>
      <c r="F4874" s="34">
        <v>2608.7132114000001</v>
      </c>
      <c r="G4874" s="35" t="s">
        <v>1242</v>
      </c>
      <c r="H4874" s="34">
        <v>3010.98</v>
      </c>
      <c r="I4874" s="35" t="s">
        <v>1241</v>
      </c>
      <c r="J4874" s="34">
        <v>5619.69</v>
      </c>
    </row>
    <row r="4875" spans="1:10" x14ac:dyDescent="0.25">
      <c r="A4875" s="35"/>
      <c r="B4875" s="35"/>
      <c r="C4875" s="35"/>
      <c r="D4875" s="35"/>
      <c r="E4875" s="35" t="s">
        <v>1240</v>
      </c>
      <c r="F4875" s="34">
        <v>1209.73</v>
      </c>
      <c r="G4875" s="35"/>
      <c r="H4875" s="674" t="s">
        <v>1239</v>
      </c>
      <c r="I4875" s="674"/>
      <c r="J4875" s="34">
        <v>7258.38</v>
      </c>
    </row>
    <row r="4876" spans="1:10" ht="50.1" customHeight="1" thickBot="1" x14ac:dyDescent="0.3">
      <c r="A4876" s="11"/>
      <c r="B4876" s="11"/>
      <c r="C4876" s="11"/>
      <c r="D4876" s="11"/>
      <c r="E4876" s="11"/>
      <c r="F4876" s="11"/>
      <c r="G4876" s="11" t="s">
        <v>3360</v>
      </c>
      <c r="H4876" s="48">
        <v>6</v>
      </c>
      <c r="I4876" s="11" t="s">
        <v>3359</v>
      </c>
      <c r="J4876" s="47">
        <v>43550.28</v>
      </c>
    </row>
    <row r="4877" spans="1:10" ht="1.2" customHeight="1" thickTop="1" x14ac:dyDescent="0.25">
      <c r="A4877" s="33"/>
      <c r="B4877" s="33"/>
      <c r="C4877" s="33"/>
      <c r="D4877" s="33"/>
      <c r="E4877" s="33"/>
      <c r="F4877" s="33"/>
      <c r="G4877" s="33"/>
      <c r="H4877" s="33"/>
      <c r="I4877" s="33"/>
      <c r="J4877" s="33"/>
    </row>
    <row r="4878" spans="1:10" ht="18" customHeight="1" x14ac:dyDescent="0.25">
      <c r="A4878" s="30" t="s">
        <v>66</v>
      </c>
      <c r="B4878" s="28" t="s">
        <v>1237</v>
      </c>
      <c r="C4878" s="30" t="s">
        <v>1236</v>
      </c>
      <c r="D4878" s="30" t="s">
        <v>10</v>
      </c>
      <c r="E4878" s="666" t="s">
        <v>1261</v>
      </c>
      <c r="F4878" s="666"/>
      <c r="G4878" s="29" t="s">
        <v>1235</v>
      </c>
      <c r="H4878" s="28" t="s">
        <v>1234</v>
      </c>
      <c r="I4878" s="28" t="s">
        <v>1233</v>
      </c>
      <c r="J4878" s="28" t="s">
        <v>11</v>
      </c>
    </row>
    <row r="4879" spans="1:10" ht="24" customHeight="1" x14ac:dyDescent="0.25">
      <c r="A4879" s="18" t="s">
        <v>1260</v>
      </c>
      <c r="B4879" s="16" t="s">
        <v>65</v>
      </c>
      <c r="C4879" s="18" t="s">
        <v>61</v>
      </c>
      <c r="D4879" s="18" t="s">
        <v>64</v>
      </c>
      <c r="E4879" s="667" t="s">
        <v>1251</v>
      </c>
      <c r="F4879" s="667"/>
      <c r="G4879" s="17" t="s">
        <v>59</v>
      </c>
      <c r="H4879" s="46">
        <v>1</v>
      </c>
      <c r="I4879" s="15">
        <v>4328.8500000000004</v>
      </c>
      <c r="J4879" s="15">
        <v>4328.8500000000004</v>
      </c>
    </row>
    <row r="4880" spans="1:10" ht="26.1" customHeight="1" x14ac:dyDescent="0.25">
      <c r="A4880" s="44" t="s">
        <v>1254</v>
      </c>
      <c r="B4880" s="45" t="s">
        <v>2041</v>
      </c>
      <c r="C4880" s="44" t="s">
        <v>61</v>
      </c>
      <c r="D4880" s="44" t="s">
        <v>2040</v>
      </c>
      <c r="E4880" s="668" t="s">
        <v>1251</v>
      </c>
      <c r="F4880" s="668"/>
      <c r="G4880" s="43" t="s">
        <v>59</v>
      </c>
      <c r="H4880" s="42">
        <v>1</v>
      </c>
      <c r="I4880" s="41">
        <v>17.350000000000001</v>
      </c>
      <c r="J4880" s="41">
        <v>17.350000000000001</v>
      </c>
    </row>
    <row r="4881" spans="1:10" ht="24" customHeight="1" x14ac:dyDescent="0.25">
      <c r="A4881" s="39" t="s">
        <v>1247</v>
      </c>
      <c r="B4881" s="40" t="s">
        <v>2039</v>
      </c>
      <c r="C4881" s="39" t="s">
        <v>61</v>
      </c>
      <c r="D4881" s="39" t="s">
        <v>2038</v>
      </c>
      <c r="E4881" s="669" t="s">
        <v>1307</v>
      </c>
      <c r="F4881" s="669"/>
      <c r="G4881" s="38" t="s">
        <v>59</v>
      </c>
      <c r="H4881" s="37">
        <v>1</v>
      </c>
      <c r="I4881" s="36">
        <v>3962.58</v>
      </c>
      <c r="J4881" s="36">
        <v>3962.58</v>
      </c>
    </row>
    <row r="4882" spans="1:10" ht="26.1" customHeight="1" x14ac:dyDescent="0.25">
      <c r="A4882" s="39" t="s">
        <v>1247</v>
      </c>
      <c r="B4882" s="40" t="s">
        <v>2257</v>
      </c>
      <c r="C4882" s="39" t="s">
        <v>61</v>
      </c>
      <c r="D4882" s="39" t="s">
        <v>2256</v>
      </c>
      <c r="E4882" s="669" t="s">
        <v>1244</v>
      </c>
      <c r="F4882" s="669"/>
      <c r="G4882" s="38" t="s">
        <v>59</v>
      </c>
      <c r="H4882" s="37">
        <v>1</v>
      </c>
      <c r="I4882" s="36">
        <v>210.26</v>
      </c>
      <c r="J4882" s="36">
        <v>210.26</v>
      </c>
    </row>
    <row r="4883" spans="1:10" ht="26.1" customHeight="1" x14ac:dyDescent="0.25">
      <c r="A4883" s="39" t="s">
        <v>1247</v>
      </c>
      <c r="B4883" s="40" t="s">
        <v>2255</v>
      </c>
      <c r="C4883" s="39" t="s">
        <v>61</v>
      </c>
      <c r="D4883" s="39" t="s">
        <v>2254</v>
      </c>
      <c r="E4883" s="669" t="s">
        <v>1244</v>
      </c>
      <c r="F4883" s="669"/>
      <c r="G4883" s="38" t="s">
        <v>59</v>
      </c>
      <c r="H4883" s="37">
        <v>1</v>
      </c>
      <c r="I4883" s="36">
        <v>6.1</v>
      </c>
      <c r="J4883" s="36">
        <v>6.1</v>
      </c>
    </row>
    <row r="4884" spans="1:10" ht="26.1" customHeight="1" x14ac:dyDescent="0.25">
      <c r="A4884" s="39" t="s">
        <v>1247</v>
      </c>
      <c r="B4884" s="40" t="s">
        <v>2261</v>
      </c>
      <c r="C4884" s="39" t="s">
        <v>61</v>
      </c>
      <c r="D4884" s="39" t="s">
        <v>2260</v>
      </c>
      <c r="E4884" s="669" t="s">
        <v>1244</v>
      </c>
      <c r="F4884" s="669"/>
      <c r="G4884" s="38" t="s">
        <v>59</v>
      </c>
      <c r="H4884" s="37">
        <v>1</v>
      </c>
      <c r="I4884" s="36">
        <v>9.08</v>
      </c>
      <c r="J4884" s="36">
        <v>9.08</v>
      </c>
    </row>
    <row r="4885" spans="1:10" ht="26.1" customHeight="1" x14ac:dyDescent="0.25">
      <c r="A4885" s="39" t="s">
        <v>1247</v>
      </c>
      <c r="B4885" s="40" t="s">
        <v>2259</v>
      </c>
      <c r="C4885" s="39" t="s">
        <v>61</v>
      </c>
      <c r="D4885" s="39" t="s">
        <v>2258</v>
      </c>
      <c r="E4885" s="669" t="s">
        <v>1244</v>
      </c>
      <c r="F4885" s="669"/>
      <c r="G4885" s="38" t="s">
        <v>59</v>
      </c>
      <c r="H4885" s="37">
        <v>1</v>
      </c>
      <c r="I4885" s="36">
        <v>123.48</v>
      </c>
      <c r="J4885" s="36">
        <v>123.48</v>
      </c>
    </row>
    <row r="4886" spans="1:10" x14ac:dyDescent="0.25">
      <c r="A4886" s="35"/>
      <c r="B4886" s="35"/>
      <c r="C4886" s="35"/>
      <c r="D4886" s="35"/>
      <c r="E4886" s="35" t="s">
        <v>1243</v>
      </c>
      <c r="F4886" s="34">
        <v>1847.5211214999999</v>
      </c>
      <c r="G4886" s="35" t="s">
        <v>1242</v>
      </c>
      <c r="H4886" s="34">
        <v>2132.41</v>
      </c>
      <c r="I4886" s="35" t="s">
        <v>1241</v>
      </c>
      <c r="J4886" s="34">
        <v>3979.93</v>
      </c>
    </row>
    <row r="4887" spans="1:10" x14ac:dyDescent="0.25">
      <c r="A4887" s="35"/>
      <c r="B4887" s="35"/>
      <c r="C4887" s="35"/>
      <c r="D4887" s="35"/>
      <c r="E4887" s="35" t="s">
        <v>1240</v>
      </c>
      <c r="F4887" s="34">
        <v>865.77</v>
      </c>
      <c r="G4887" s="35"/>
      <c r="H4887" s="674" t="s">
        <v>1239</v>
      </c>
      <c r="I4887" s="674"/>
      <c r="J4887" s="34">
        <v>5194.62</v>
      </c>
    </row>
    <row r="4888" spans="1:10" ht="50.1" customHeight="1" thickBot="1" x14ac:dyDescent="0.3">
      <c r="A4888" s="11"/>
      <c r="B4888" s="11"/>
      <c r="C4888" s="11"/>
      <c r="D4888" s="11"/>
      <c r="E4888" s="11"/>
      <c r="F4888" s="11"/>
      <c r="G4888" s="11" t="s">
        <v>3360</v>
      </c>
      <c r="H4888" s="48">
        <v>6</v>
      </c>
      <c r="I4888" s="11" t="s">
        <v>3359</v>
      </c>
      <c r="J4888" s="47">
        <v>31167.72</v>
      </c>
    </row>
    <row r="4889" spans="1:10" ht="1.2" customHeight="1" thickTop="1" x14ac:dyDescent="0.25">
      <c r="A4889" s="33"/>
      <c r="B4889" s="33"/>
      <c r="C4889" s="33"/>
      <c r="D4889" s="33"/>
      <c r="E4889" s="33"/>
      <c r="F4889" s="33"/>
      <c r="G4889" s="33"/>
      <c r="H4889" s="33"/>
      <c r="I4889" s="33"/>
      <c r="J4889" s="33"/>
    </row>
    <row r="4890" spans="1:10" ht="18" customHeight="1" x14ac:dyDescent="0.25">
      <c r="A4890" s="30" t="s">
        <v>63</v>
      </c>
      <c r="B4890" s="28" t="s">
        <v>1237</v>
      </c>
      <c r="C4890" s="30" t="s">
        <v>1236</v>
      </c>
      <c r="D4890" s="30" t="s">
        <v>10</v>
      </c>
      <c r="E4890" s="666" t="s">
        <v>1261</v>
      </c>
      <c r="F4890" s="666"/>
      <c r="G4890" s="29" t="s">
        <v>1235</v>
      </c>
      <c r="H4890" s="28" t="s">
        <v>1234</v>
      </c>
      <c r="I4890" s="28" t="s">
        <v>1233</v>
      </c>
      <c r="J4890" s="28" t="s">
        <v>11</v>
      </c>
    </row>
    <row r="4891" spans="1:10" ht="24" customHeight="1" x14ac:dyDescent="0.25">
      <c r="A4891" s="18" t="s">
        <v>1260</v>
      </c>
      <c r="B4891" s="16" t="s">
        <v>62</v>
      </c>
      <c r="C4891" s="18" t="s">
        <v>61</v>
      </c>
      <c r="D4891" s="18" t="s">
        <v>60</v>
      </c>
      <c r="E4891" s="667" t="s">
        <v>1251</v>
      </c>
      <c r="F4891" s="667"/>
      <c r="G4891" s="17" t="s">
        <v>59</v>
      </c>
      <c r="H4891" s="46">
        <v>1</v>
      </c>
      <c r="I4891" s="15">
        <v>8232.82</v>
      </c>
      <c r="J4891" s="15">
        <v>8232.82</v>
      </c>
    </row>
    <row r="4892" spans="1:10" ht="26.1" customHeight="1" x14ac:dyDescent="0.25">
      <c r="A4892" s="44" t="s">
        <v>1254</v>
      </c>
      <c r="B4892" s="45" t="s">
        <v>2001</v>
      </c>
      <c r="C4892" s="44" t="s">
        <v>61</v>
      </c>
      <c r="D4892" s="44" t="s">
        <v>2000</v>
      </c>
      <c r="E4892" s="668" t="s">
        <v>1251</v>
      </c>
      <c r="F4892" s="668"/>
      <c r="G4892" s="43" t="s">
        <v>59</v>
      </c>
      <c r="H4892" s="42">
        <v>1</v>
      </c>
      <c r="I4892" s="41">
        <v>139.94</v>
      </c>
      <c r="J4892" s="41">
        <v>139.94</v>
      </c>
    </row>
    <row r="4893" spans="1:10" ht="24" customHeight="1" x14ac:dyDescent="0.25">
      <c r="A4893" s="39" t="s">
        <v>1247</v>
      </c>
      <c r="B4893" s="40" t="s">
        <v>1999</v>
      </c>
      <c r="C4893" s="39" t="s">
        <v>61</v>
      </c>
      <c r="D4893" s="39" t="s">
        <v>1998</v>
      </c>
      <c r="E4893" s="669" t="s">
        <v>1307</v>
      </c>
      <c r="F4893" s="669"/>
      <c r="G4893" s="38" t="s">
        <v>59</v>
      </c>
      <c r="H4893" s="37">
        <v>1</v>
      </c>
      <c r="I4893" s="36">
        <v>7663.92</v>
      </c>
      <c r="J4893" s="36">
        <v>7663.92</v>
      </c>
    </row>
    <row r="4894" spans="1:10" ht="26.1" customHeight="1" x14ac:dyDescent="0.25">
      <c r="A4894" s="39" t="s">
        <v>1247</v>
      </c>
      <c r="B4894" s="40" t="s">
        <v>2257</v>
      </c>
      <c r="C4894" s="39" t="s">
        <v>61</v>
      </c>
      <c r="D4894" s="39" t="s">
        <v>2256</v>
      </c>
      <c r="E4894" s="669" t="s">
        <v>1244</v>
      </c>
      <c r="F4894" s="669"/>
      <c r="G4894" s="38" t="s">
        <v>59</v>
      </c>
      <c r="H4894" s="37">
        <v>1</v>
      </c>
      <c r="I4894" s="36">
        <v>210.26</v>
      </c>
      <c r="J4894" s="36">
        <v>210.26</v>
      </c>
    </row>
    <row r="4895" spans="1:10" ht="26.1" customHeight="1" x14ac:dyDescent="0.25">
      <c r="A4895" s="39" t="s">
        <v>1247</v>
      </c>
      <c r="B4895" s="40" t="s">
        <v>2255</v>
      </c>
      <c r="C4895" s="39" t="s">
        <v>61</v>
      </c>
      <c r="D4895" s="39" t="s">
        <v>2254</v>
      </c>
      <c r="E4895" s="669" t="s">
        <v>1244</v>
      </c>
      <c r="F4895" s="669"/>
      <c r="G4895" s="38" t="s">
        <v>59</v>
      </c>
      <c r="H4895" s="37">
        <v>1</v>
      </c>
      <c r="I4895" s="36">
        <v>6.1</v>
      </c>
      <c r="J4895" s="36">
        <v>6.1</v>
      </c>
    </row>
    <row r="4896" spans="1:10" ht="26.1" customHeight="1" x14ac:dyDescent="0.25">
      <c r="A4896" s="39" t="s">
        <v>1247</v>
      </c>
      <c r="B4896" s="40" t="s">
        <v>2253</v>
      </c>
      <c r="C4896" s="39" t="s">
        <v>61</v>
      </c>
      <c r="D4896" s="39" t="s">
        <v>2252</v>
      </c>
      <c r="E4896" s="669" t="s">
        <v>1244</v>
      </c>
      <c r="F4896" s="669"/>
      <c r="G4896" s="38" t="s">
        <v>59</v>
      </c>
      <c r="H4896" s="37">
        <v>1</v>
      </c>
      <c r="I4896" s="36">
        <v>15.62</v>
      </c>
      <c r="J4896" s="36">
        <v>15.62</v>
      </c>
    </row>
    <row r="4897" spans="1:10" ht="26.1" customHeight="1" x14ac:dyDescent="0.25">
      <c r="A4897" s="39" t="s">
        <v>1247</v>
      </c>
      <c r="B4897" s="40" t="s">
        <v>2251</v>
      </c>
      <c r="C4897" s="39" t="s">
        <v>61</v>
      </c>
      <c r="D4897" s="39" t="s">
        <v>2250</v>
      </c>
      <c r="E4897" s="669" t="s">
        <v>1244</v>
      </c>
      <c r="F4897" s="669"/>
      <c r="G4897" s="38" t="s">
        <v>59</v>
      </c>
      <c r="H4897" s="37">
        <v>1</v>
      </c>
      <c r="I4897" s="36">
        <v>196.98</v>
      </c>
      <c r="J4897" s="36">
        <v>196.98</v>
      </c>
    </row>
    <row r="4898" spans="1:10" x14ac:dyDescent="0.25">
      <c r="A4898" s="35"/>
      <c r="B4898" s="35"/>
      <c r="C4898" s="35"/>
      <c r="D4898" s="35"/>
      <c r="E4898" s="35" t="s">
        <v>1243</v>
      </c>
      <c r="F4898" s="34">
        <v>3622.6255686999998</v>
      </c>
      <c r="G4898" s="35" t="s">
        <v>1242</v>
      </c>
      <c r="H4898" s="34">
        <v>4181.2299999999996</v>
      </c>
      <c r="I4898" s="35" t="s">
        <v>1241</v>
      </c>
      <c r="J4898" s="34">
        <v>7803.86</v>
      </c>
    </row>
    <row r="4899" spans="1:10" x14ac:dyDescent="0.25">
      <c r="A4899" s="35"/>
      <c r="B4899" s="35"/>
      <c r="C4899" s="35"/>
      <c r="D4899" s="35"/>
      <c r="E4899" s="35" t="s">
        <v>1240</v>
      </c>
      <c r="F4899" s="34">
        <v>1646.56</v>
      </c>
      <c r="G4899" s="35"/>
      <c r="H4899" s="674" t="s">
        <v>1239</v>
      </c>
      <c r="I4899" s="674"/>
      <c r="J4899" s="34">
        <v>9879.3799999999992</v>
      </c>
    </row>
    <row r="4900" spans="1:10" ht="50.1" customHeight="1" thickBot="1" x14ac:dyDescent="0.3">
      <c r="A4900" s="11"/>
      <c r="B4900" s="11"/>
      <c r="C4900" s="11"/>
      <c r="D4900" s="11"/>
      <c r="E4900" s="11"/>
      <c r="F4900" s="11"/>
      <c r="G4900" s="11" t="s">
        <v>3360</v>
      </c>
      <c r="H4900" s="48">
        <v>6</v>
      </c>
      <c r="I4900" s="11" t="s">
        <v>3359</v>
      </c>
      <c r="J4900" s="47">
        <v>59276.28</v>
      </c>
    </row>
    <row r="4901" spans="1:10" ht="1.2" customHeight="1" thickTop="1" x14ac:dyDescent="0.25">
      <c r="A4901" s="33"/>
      <c r="B4901" s="33"/>
      <c r="C4901" s="33"/>
      <c r="D4901" s="33"/>
      <c r="E4901" s="33"/>
      <c r="F4901" s="33"/>
      <c r="G4901" s="33"/>
      <c r="H4901" s="33"/>
      <c r="I4901" s="33"/>
      <c r="J4901" s="33"/>
    </row>
    <row r="4902" spans="1:10" x14ac:dyDescent="0.25">
      <c r="A4902" s="13"/>
      <c r="B4902" s="13"/>
      <c r="C4902" s="13"/>
      <c r="D4902" s="13"/>
      <c r="E4902" s="13"/>
      <c r="F4902" s="13"/>
      <c r="G4902" s="13"/>
      <c r="H4902" s="13"/>
      <c r="I4902" s="13"/>
      <c r="J4902" s="13"/>
    </row>
    <row r="4903" spans="1:10" x14ac:dyDescent="0.25">
      <c r="A4903" s="635"/>
      <c r="B4903" s="635"/>
      <c r="C4903" s="635"/>
      <c r="D4903" s="12"/>
      <c r="E4903" s="11"/>
      <c r="F4903" s="636" t="s">
        <v>55</v>
      </c>
      <c r="G4903" s="635"/>
      <c r="H4903" s="637">
        <v>2675229.2200000002</v>
      </c>
      <c r="I4903" s="635"/>
      <c r="J4903" s="635"/>
    </row>
    <row r="4904" spans="1:10" x14ac:dyDescent="0.25">
      <c r="A4904" s="635"/>
      <c r="B4904" s="635"/>
      <c r="C4904" s="635"/>
      <c r="D4904" s="12"/>
      <c r="E4904" s="11"/>
      <c r="F4904" s="636" t="s">
        <v>56</v>
      </c>
      <c r="G4904" s="635"/>
      <c r="H4904" s="637">
        <v>534721.68999999994</v>
      </c>
      <c r="I4904" s="635"/>
      <c r="J4904" s="635"/>
    </row>
    <row r="4905" spans="1:10" x14ac:dyDescent="0.25">
      <c r="A4905" s="635"/>
      <c r="B4905" s="635"/>
      <c r="C4905" s="635"/>
      <c r="D4905" s="12"/>
      <c r="E4905" s="11"/>
      <c r="F4905" s="636" t="s">
        <v>57</v>
      </c>
      <c r="G4905" s="635"/>
      <c r="H4905" s="637">
        <v>3209950.91</v>
      </c>
      <c r="I4905" s="635"/>
      <c r="J4905" s="635"/>
    </row>
    <row r="4906" spans="1:10" ht="60" customHeight="1" x14ac:dyDescent="0.25">
      <c r="A4906" s="10"/>
      <c r="B4906" s="10"/>
      <c r="C4906" s="10"/>
      <c r="D4906" s="10"/>
      <c r="E4906" s="10"/>
      <c r="F4906" s="10"/>
      <c r="G4906" s="10"/>
      <c r="H4906" s="10"/>
      <c r="I4906" s="10"/>
      <c r="J4906" s="10"/>
    </row>
    <row r="4907" spans="1:10" ht="70.2" customHeight="1" x14ac:dyDescent="0.25">
      <c r="A4907" s="632" t="s">
        <v>58</v>
      </c>
      <c r="B4907" s="581"/>
      <c r="C4907" s="581"/>
      <c r="D4907" s="581"/>
      <c r="E4907" s="581"/>
      <c r="F4907" s="581"/>
      <c r="G4907" s="581"/>
      <c r="H4907" s="581"/>
      <c r="I4907" s="581"/>
      <c r="J4907" s="581"/>
    </row>
  </sheetData>
  <mergeCells count="3601">
    <mergeCell ref="F4903:G4903"/>
    <mergeCell ref="H4903:J4903"/>
    <mergeCell ref="A4904:C4904"/>
    <mergeCell ref="F4904:G4904"/>
    <mergeCell ref="H4904:J4904"/>
    <mergeCell ref="A4905:C4905"/>
    <mergeCell ref="F4905:G4905"/>
    <mergeCell ref="H4905:J4905"/>
    <mergeCell ref="A4907:J4907"/>
    <mergeCell ref="E4891:F4891"/>
    <mergeCell ref="E4892:F4892"/>
    <mergeCell ref="E4893:F4893"/>
    <mergeCell ref="E4894:F4894"/>
    <mergeCell ref="E4895:F4895"/>
    <mergeCell ref="E4896:F4896"/>
    <mergeCell ref="E4897:F4897"/>
    <mergeCell ref="H4899:I4899"/>
    <mergeCell ref="A4903:C4903"/>
    <mergeCell ref="E4845:F4845"/>
    <mergeCell ref="E4846:F4846"/>
    <mergeCell ref="E4847:F4847"/>
    <mergeCell ref="E4848:F4848"/>
    <mergeCell ref="H4850:I4850"/>
    <mergeCell ref="H4875:I4875"/>
    <mergeCell ref="E4878:F4878"/>
    <mergeCell ref="E4879:F4879"/>
    <mergeCell ref="E4880:F4880"/>
    <mergeCell ref="E4881:F4881"/>
    <mergeCell ref="E4882:F4882"/>
    <mergeCell ref="E4868:F4868"/>
    <mergeCell ref="E4869:F4869"/>
    <mergeCell ref="E4870:F4870"/>
    <mergeCell ref="E4871:F4871"/>
    <mergeCell ref="E4872:F4872"/>
    <mergeCell ref="E4873:F4873"/>
    <mergeCell ref="E4859:F4859"/>
    <mergeCell ref="E4860:F4860"/>
    <mergeCell ref="E4861:F4861"/>
    <mergeCell ref="H4863:I4863"/>
    <mergeCell ref="E4866:F4866"/>
    <mergeCell ref="E4867:F4867"/>
    <mergeCell ref="F4853:G4853"/>
    <mergeCell ref="E4854:F4854"/>
    <mergeCell ref="E4855:F4855"/>
    <mergeCell ref="E4856:F4856"/>
    <mergeCell ref="E4857:F4857"/>
    <mergeCell ref="E4858:F4858"/>
    <mergeCell ref="E4883:F4883"/>
    <mergeCell ref="E4884:F4884"/>
    <mergeCell ref="E4885:F4885"/>
    <mergeCell ref="H4887:I4887"/>
    <mergeCell ref="E4890:F4890"/>
    <mergeCell ref="E4802:F4802"/>
    <mergeCell ref="E4803:F4803"/>
    <mergeCell ref="E4804:F4804"/>
    <mergeCell ref="E4805:F4805"/>
    <mergeCell ref="E4806:F4806"/>
    <mergeCell ref="E4831:F4831"/>
    <mergeCell ref="E4832:F4832"/>
    <mergeCell ref="E4833:F4833"/>
    <mergeCell ref="E4834:F4834"/>
    <mergeCell ref="E4835:F4835"/>
    <mergeCell ref="E4836:F4836"/>
    <mergeCell ref="E4822:F4822"/>
    <mergeCell ref="E4823:F4823"/>
    <mergeCell ref="E4824:F4824"/>
    <mergeCell ref="H4826:I4826"/>
    <mergeCell ref="F4829:G4829"/>
    <mergeCell ref="E4830:F4830"/>
    <mergeCell ref="E4816:F4816"/>
    <mergeCell ref="E4817:F4817"/>
    <mergeCell ref="E4818:F4818"/>
    <mergeCell ref="E4819:F4819"/>
    <mergeCell ref="E4820:F4820"/>
    <mergeCell ref="E4821:F4821"/>
    <mergeCell ref="E4807:F4807"/>
    <mergeCell ref="E4808:F4808"/>
    <mergeCell ref="E4809:F4809"/>
    <mergeCell ref="E4810:F4810"/>
    <mergeCell ref="H4812:I4812"/>
    <mergeCell ref="E4815:F4815"/>
    <mergeCell ref="E4837:F4837"/>
    <mergeCell ref="E4838:F4838"/>
    <mergeCell ref="E4839:F4839"/>
    <mergeCell ref="E4840:F4840"/>
    <mergeCell ref="H4842:I4842"/>
    <mergeCell ref="E4759:F4759"/>
    <mergeCell ref="E4760:F4760"/>
    <mergeCell ref="E4761:F4761"/>
    <mergeCell ref="E4762:F4762"/>
    <mergeCell ref="E4763:F4763"/>
    <mergeCell ref="F4788:G4788"/>
    <mergeCell ref="E4789:F4789"/>
    <mergeCell ref="E4790:F4790"/>
    <mergeCell ref="E4791:F4791"/>
    <mergeCell ref="E4792:F4792"/>
    <mergeCell ref="E4793:F4793"/>
    <mergeCell ref="E4779:F4779"/>
    <mergeCell ref="E4780:F4780"/>
    <mergeCell ref="E4781:F4781"/>
    <mergeCell ref="E4782:F4782"/>
    <mergeCell ref="E4783:F4783"/>
    <mergeCell ref="H4785:I4785"/>
    <mergeCell ref="E4770:F4770"/>
    <mergeCell ref="H4772:I4772"/>
    <mergeCell ref="E4775:F4775"/>
    <mergeCell ref="E4776:F4776"/>
    <mergeCell ref="E4777:F4777"/>
    <mergeCell ref="E4778:F4778"/>
    <mergeCell ref="E4764:F4764"/>
    <mergeCell ref="E4765:F4765"/>
    <mergeCell ref="E4766:F4766"/>
    <mergeCell ref="E4767:F4767"/>
    <mergeCell ref="E4768:F4768"/>
    <mergeCell ref="E4769:F4769"/>
    <mergeCell ref="E4794:F4794"/>
    <mergeCell ref="E4795:F4795"/>
    <mergeCell ref="E4796:F4796"/>
    <mergeCell ref="H4798:I4798"/>
    <mergeCell ref="E4801:F4801"/>
    <mergeCell ref="E4713:F4713"/>
    <mergeCell ref="E4714:F4714"/>
    <mergeCell ref="E4715:F4715"/>
    <mergeCell ref="E4716:F4716"/>
    <mergeCell ref="E4717:F4717"/>
    <mergeCell ref="E4745:F4745"/>
    <mergeCell ref="E4746:F4746"/>
    <mergeCell ref="E4747:F4747"/>
    <mergeCell ref="E4748:F4748"/>
    <mergeCell ref="E4749:F4749"/>
    <mergeCell ref="H4751:I4751"/>
    <mergeCell ref="E4736:F4736"/>
    <mergeCell ref="E4737:F4737"/>
    <mergeCell ref="E4738:F4738"/>
    <mergeCell ref="E4739:F4739"/>
    <mergeCell ref="E4740:F4740"/>
    <mergeCell ref="H4742:I4742"/>
    <mergeCell ref="E4727:F4727"/>
    <mergeCell ref="E4728:F4728"/>
    <mergeCell ref="H4730:I4730"/>
    <mergeCell ref="E4733:F4733"/>
    <mergeCell ref="E4734:F4734"/>
    <mergeCell ref="E4735:F4735"/>
    <mergeCell ref="E4718:F4718"/>
    <mergeCell ref="E4719:F4719"/>
    <mergeCell ref="E4720:F4720"/>
    <mergeCell ref="E4721:F4721"/>
    <mergeCell ref="H4723:I4723"/>
    <mergeCell ref="E4726:F4726"/>
    <mergeCell ref="E4754:F4754"/>
    <mergeCell ref="E4755:F4755"/>
    <mergeCell ref="E4756:F4756"/>
    <mergeCell ref="E4757:F4757"/>
    <mergeCell ref="E4758:F4758"/>
    <mergeCell ref="E4670:F4670"/>
    <mergeCell ref="E4680:F4680"/>
    <mergeCell ref="E4681:F4681"/>
    <mergeCell ref="E4682:F4682"/>
    <mergeCell ref="E4683:F4683"/>
    <mergeCell ref="E4699:F4699"/>
    <mergeCell ref="E4700:F4700"/>
    <mergeCell ref="E4701:F4701"/>
    <mergeCell ref="E4702:F4702"/>
    <mergeCell ref="E4703:F4703"/>
    <mergeCell ref="H4705:I4705"/>
    <mergeCell ref="E4690:F4690"/>
    <mergeCell ref="E4691:F4691"/>
    <mergeCell ref="E4692:F4692"/>
    <mergeCell ref="E4693:F4693"/>
    <mergeCell ref="H4695:I4695"/>
    <mergeCell ref="E4698:F4698"/>
    <mergeCell ref="E4684:F4684"/>
    <mergeCell ref="E4685:F4685"/>
    <mergeCell ref="E4686:F4686"/>
    <mergeCell ref="E4687:F4687"/>
    <mergeCell ref="E4688:F4688"/>
    <mergeCell ref="E4689:F4689"/>
    <mergeCell ref="H4672:I4672"/>
    <mergeCell ref="E4675:F4675"/>
    <mergeCell ref="E4676:F4676"/>
    <mergeCell ref="E4677:F4677"/>
    <mergeCell ref="E4678:F4678"/>
    <mergeCell ref="E4679:F4679"/>
    <mergeCell ref="E4708:F4708"/>
    <mergeCell ref="E4709:F4709"/>
    <mergeCell ref="E4710:F4710"/>
    <mergeCell ref="E4711:F4711"/>
    <mergeCell ref="E4712:F4712"/>
    <mergeCell ref="E4621:F4621"/>
    <mergeCell ref="E4622:F4622"/>
    <mergeCell ref="H4624:I4624"/>
    <mergeCell ref="E4627:F4627"/>
    <mergeCell ref="E4628:F4628"/>
    <mergeCell ref="E4653:F4653"/>
    <mergeCell ref="H4655:I4655"/>
    <mergeCell ref="E4658:F4658"/>
    <mergeCell ref="E4659:F4659"/>
    <mergeCell ref="E4660:F4660"/>
    <mergeCell ref="E4661:F4661"/>
    <mergeCell ref="E4647:F4647"/>
    <mergeCell ref="E4648:F4648"/>
    <mergeCell ref="E4649:F4649"/>
    <mergeCell ref="E4650:F4650"/>
    <mergeCell ref="E4651:F4651"/>
    <mergeCell ref="E4652:F4652"/>
    <mergeCell ref="E4638:F4638"/>
    <mergeCell ref="E4639:F4639"/>
    <mergeCell ref="E4640:F4640"/>
    <mergeCell ref="E4641:F4641"/>
    <mergeCell ref="E4642:F4642"/>
    <mergeCell ref="H4644:I4644"/>
    <mergeCell ref="E4629:F4629"/>
    <mergeCell ref="E4630:F4630"/>
    <mergeCell ref="E4631:F4631"/>
    <mergeCell ref="H4633:I4633"/>
    <mergeCell ref="F4636:G4636"/>
    <mergeCell ref="E4637:F4637"/>
    <mergeCell ref="E4662:F4662"/>
    <mergeCell ref="E4663:F4663"/>
    <mergeCell ref="H4665:I4665"/>
    <mergeCell ref="E4668:F4668"/>
    <mergeCell ref="E4669:F4669"/>
    <mergeCell ref="E4572:F4572"/>
    <mergeCell ref="E4573:F4573"/>
    <mergeCell ref="E4574:F4574"/>
    <mergeCell ref="E4575:F4575"/>
    <mergeCell ref="H4577:I4577"/>
    <mergeCell ref="E4607:F4607"/>
    <mergeCell ref="E4608:F4608"/>
    <mergeCell ref="E4609:F4609"/>
    <mergeCell ref="E4610:F4610"/>
    <mergeCell ref="E4611:F4611"/>
    <mergeCell ref="E4612:F4612"/>
    <mergeCell ref="E4598:F4598"/>
    <mergeCell ref="E4599:F4599"/>
    <mergeCell ref="E4600:F4600"/>
    <mergeCell ref="E4601:F4601"/>
    <mergeCell ref="E4602:F4602"/>
    <mergeCell ref="H4604:I4604"/>
    <mergeCell ref="E4589:F4589"/>
    <mergeCell ref="E4590:F4590"/>
    <mergeCell ref="E4591:F4591"/>
    <mergeCell ref="E4592:F4592"/>
    <mergeCell ref="E4593:F4593"/>
    <mergeCell ref="H4595:I4595"/>
    <mergeCell ref="E4580:F4580"/>
    <mergeCell ref="E4581:F4581"/>
    <mergeCell ref="E4582:F4582"/>
    <mergeCell ref="E4583:F4583"/>
    <mergeCell ref="E4584:F4584"/>
    <mergeCell ref="H4586:I4586"/>
    <mergeCell ref="H4614:I4614"/>
    <mergeCell ref="F4617:G4617"/>
    <mergeCell ref="E4618:F4618"/>
    <mergeCell ref="E4619:F4619"/>
    <mergeCell ref="E4620:F4620"/>
    <mergeCell ref="E4523:F4523"/>
    <mergeCell ref="E4524:F4524"/>
    <mergeCell ref="E4525:F4525"/>
    <mergeCell ref="E4526:F4526"/>
    <mergeCell ref="H4528:I4528"/>
    <mergeCell ref="E4555:F4555"/>
    <mergeCell ref="E4556:F4556"/>
    <mergeCell ref="H4558:I4558"/>
    <mergeCell ref="F4561:G4561"/>
    <mergeCell ref="E4562:F4562"/>
    <mergeCell ref="E4563:F4563"/>
    <mergeCell ref="E4546:F4546"/>
    <mergeCell ref="E4547:F4547"/>
    <mergeCell ref="H4549:I4549"/>
    <mergeCell ref="E4552:F4552"/>
    <mergeCell ref="E4553:F4553"/>
    <mergeCell ref="E4554:F4554"/>
    <mergeCell ref="H4538:I4538"/>
    <mergeCell ref="F4541:G4541"/>
    <mergeCell ref="E4542:F4542"/>
    <mergeCell ref="E4543:F4543"/>
    <mergeCell ref="E4544:F4544"/>
    <mergeCell ref="E4545:F4545"/>
    <mergeCell ref="E4531:F4531"/>
    <mergeCell ref="E4532:F4532"/>
    <mergeCell ref="E4533:F4533"/>
    <mergeCell ref="E4534:F4534"/>
    <mergeCell ref="E4535:F4535"/>
    <mergeCell ref="E4536:F4536"/>
    <mergeCell ref="E4564:F4564"/>
    <mergeCell ref="E4565:F4565"/>
    <mergeCell ref="E4566:F4566"/>
    <mergeCell ref="H4568:I4568"/>
    <mergeCell ref="E4571:F4571"/>
    <mergeCell ref="E4474:F4474"/>
    <mergeCell ref="H4476:I4476"/>
    <mergeCell ref="E4479:F4479"/>
    <mergeCell ref="E4480:F4480"/>
    <mergeCell ref="E4481:F4481"/>
    <mergeCell ref="E4509:F4509"/>
    <mergeCell ref="E4510:F4510"/>
    <mergeCell ref="E4511:F4511"/>
    <mergeCell ref="E4512:F4512"/>
    <mergeCell ref="E4513:F4513"/>
    <mergeCell ref="E4514:F4514"/>
    <mergeCell ref="E4500:F4500"/>
    <mergeCell ref="E4501:F4501"/>
    <mergeCell ref="E4502:F4502"/>
    <mergeCell ref="E4503:F4503"/>
    <mergeCell ref="E4504:F4504"/>
    <mergeCell ref="H4506:I4506"/>
    <mergeCell ref="E4491:F4491"/>
    <mergeCell ref="E4492:F4492"/>
    <mergeCell ref="E4493:F4493"/>
    <mergeCell ref="E4494:F4494"/>
    <mergeCell ref="H4496:I4496"/>
    <mergeCell ref="E4499:F4499"/>
    <mergeCell ref="E4482:F4482"/>
    <mergeCell ref="E4483:F4483"/>
    <mergeCell ref="E4484:F4484"/>
    <mergeCell ref="H4486:I4486"/>
    <mergeCell ref="E4489:F4489"/>
    <mergeCell ref="E4490:F4490"/>
    <mergeCell ref="H4516:I4516"/>
    <mergeCell ref="F4519:G4519"/>
    <mergeCell ref="F4520:G4520"/>
    <mergeCell ref="F4521:G4521"/>
    <mergeCell ref="E4522:F4522"/>
    <mergeCell ref="E4428:F4428"/>
    <mergeCell ref="E4429:F4429"/>
    <mergeCell ref="E4430:F4430"/>
    <mergeCell ref="E4431:F4431"/>
    <mergeCell ref="E4432:F4432"/>
    <mergeCell ref="E4460:F4460"/>
    <mergeCell ref="E4461:F4461"/>
    <mergeCell ref="E4462:F4462"/>
    <mergeCell ref="E4463:F4463"/>
    <mergeCell ref="E4464:F4464"/>
    <mergeCell ref="H4466:I4466"/>
    <mergeCell ref="E4451:F4451"/>
    <mergeCell ref="E4452:F4452"/>
    <mergeCell ref="E4453:F4453"/>
    <mergeCell ref="E4454:F4454"/>
    <mergeCell ref="H4456:I4456"/>
    <mergeCell ref="E4459:F4459"/>
    <mergeCell ref="E4442:F4442"/>
    <mergeCell ref="E4443:F4443"/>
    <mergeCell ref="H4445:I4445"/>
    <mergeCell ref="F4448:G4448"/>
    <mergeCell ref="E4449:F4449"/>
    <mergeCell ref="E4450:F4450"/>
    <mergeCell ref="E4433:F4433"/>
    <mergeCell ref="E4434:F4434"/>
    <mergeCell ref="E4435:F4435"/>
    <mergeCell ref="E4436:F4436"/>
    <mergeCell ref="H4438:I4438"/>
    <mergeCell ref="E4441:F4441"/>
    <mergeCell ref="E4469:F4469"/>
    <mergeCell ref="E4470:F4470"/>
    <mergeCell ref="E4471:F4471"/>
    <mergeCell ref="E4472:F4472"/>
    <mergeCell ref="E4473:F4473"/>
    <mergeCell ref="E4385:F4385"/>
    <mergeCell ref="E4386:F4386"/>
    <mergeCell ref="E4387:F4387"/>
    <mergeCell ref="E4388:F4388"/>
    <mergeCell ref="E4389:F4389"/>
    <mergeCell ref="E4414:F4414"/>
    <mergeCell ref="H4416:I4416"/>
    <mergeCell ref="E4419:F4419"/>
    <mergeCell ref="E4420:F4420"/>
    <mergeCell ref="E4421:F4421"/>
    <mergeCell ref="E4422:F4422"/>
    <mergeCell ref="E4408:F4408"/>
    <mergeCell ref="E4409:F4409"/>
    <mergeCell ref="E4410:F4410"/>
    <mergeCell ref="E4411:F4411"/>
    <mergeCell ref="E4412:F4412"/>
    <mergeCell ref="E4413:F4413"/>
    <mergeCell ref="H4400:I4400"/>
    <mergeCell ref="E4403:F4403"/>
    <mergeCell ref="E4404:F4404"/>
    <mergeCell ref="E4405:F4405"/>
    <mergeCell ref="E4406:F4406"/>
    <mergeCell ref="E4407:F4407"/>
    <mergeCell ref="H4391:I4391"/>
    <mergeCell ref="E4394:F4394"/>
    <mergeCell ref="E4395:F4395"/>
    <mergeCell ref="E4396:F4396"/>
    <mergeCell ref="E4397:F4397"/>
    <mergeCell ref="E4398:F4398"/>
    <mergeCell ref="E4423:F4423"/>
    <mergeCell ref="E4424:F4424"/>
    <mergeCell ref="E4425:F4425"/>
    <mergeCell ref="E4426:F4426"/>
    <mergeCell ref="E4427:F4427"/>
    <mergeCell ref="E4377:F4377"/>
    <mergeCell ref="E4378:F4378"/>
    <mergeCell ref="H4380:I4380"/>
    <mergeCell ref="F4383:G4383"/>
    <mergeCell ref="E4384:F4384"/>
    <mergeCell ref="H4334:I4334"/>
    <mergeCell ref="E4337:F4337"/>
    <mergeCell ref="E4338:F4338"/>
    <mergeCell ref="E4339:F4339"/>
    <mergeCell ref="E4340:F4340"/>
    <mergeCell ref="E4368:F4368"/>
    <mergeCell ref="E4369:F4369"/>
    <mergeCell ref="E4370:F4370"/>
    <mergeCell ref="E4371:F4371"/>
    <mergeCell ref="H4373:I4373"/>
    <mergeCell ref="E4376:F4376"/>
    <mergeCell ref="E4359:F4359"/>
    <mergeCell ref="E4360:F4360"/>
    <mergeCell ref="E4361:F4361"/>
    <mergeCell ref="E4362:F4362"/>
    <mergeCell ref="H4364:I4364"/>
    <mergeCell ref="E4367:F4367"/>
    <mergeCell ref="H4325:I4325"/>
    <mergeCell ref="E4310:F4310"/>
    <mergeCell ref="E4311:F4311"/>
    <mergeCell ref="E4312:F4312"/>
    <mergeCell ref="E4313:F4313"/>
    <mergeCell ref="E4314:F4314"/>
    <mergeCell ref="H4316:I4316"/>
    <mergeCell ref="E4350:F4350"/>
    <mergeCell ref="E4351:F4351"/>
    <mergeCell ref="E4352:F4352"/>
    <mergeCell ref="H4354:I4354"/>
    <mergeCell ref="E4357:F4357"/>
    <mergeCell ref="E4358:F4358"/>
    <mergeCell ref="E4341:F4341"/>
    <mergeCell ref="E4342:F4342"/>
    <mergeCell ref="H4344:I4344"/>
    <mergeCell ref="E4347:F4347"/>
    <mergeCell ref="E4348:F4348"/>
    <mergeCell ref="E4349:F4349"/>
    <mergeCell ref="E4290:F4290"/>
    <mergeCell ref="E4291:F4291"/>
    <mergeCell ref="E4292:F4292"/>
    <mergeCell ref="E4293:F4293"/>
    <mergeCell ref="E4294:F4294"/>
    <mergeCell ref="E4328:F4328"/>
    <mergeCell ref="E4329:F4329"/>
    <mergeCell ref="E4330:F4330"/>
    <mergeCell ref="E4331:F4331"/>
    <mergeCell ref="E4332:F4332"/>
    <mergeCell ref="E4284:F4284"/>
    <mergeCell ref="E4285:F4285"/>
    <mergeCell ref="E4295:F4295"/>
    <mergeCell ref="E4296:F4296"/>
    <mergeCell ref="E4319:F4319"/>
    <mergeCell ref="E4320:F4320"/>
    <mergeCell ref="E4321:F4321"/>
    <mergeCell ref="E4322:F4322"/>
    <mergeCell ref="E4323:F4323"/>
    <mergeCell ref="E4283:F4283"/>
    <mergeCell ref="E4232:F4232"/>
    <mergeCell ref="E4233:F4233"/>
    <mergeCell ref="E4234:F4234"/>
    <mergeCell ref="E4235:F4235"/>
    <mergeCell ref="E4236:F4236"/>
    <mergeCell ref="E4249:F4249"/>
    <mergeCell ref="E4250:F4250"/>
    <mergeCell ref="E4251:F4251"/>
    <mergeCell ref="E4273:F4273"/>
    <mergeCell ref="E4274:F4274"/>
    <mergeCell ref="E4275:F4275"/>
    <mergeCell ref="E4276:F4276"/>
    <mergeCell ref="E4277:F4277"/>
    <mergeCell ref="H4279:I4279"/>
    <mergeCell ref="H4307:I4307"/>
    <mergeCell ref="E4258:F4258"/>
    <mergeCell ref="E4259:F4259"/>
    <mergeCell ref="H4261:I4261"/>
    <mergeCell ref="E4264:F4264"/>
    <mergeCell ref="E4265:F4265"/>
    <mergeCell ref="E4266:F4266"/>
    <mergeCell ref="H4268:I4268"/>
    <mergeCell ref="E4271:F4271"/>
    <mergeCell ref="E4272:F4272"/>
    <mergeCell ref="H4298:I4298"/>
    <mergeCell ref="E4301:F4301"/>
    <mergeCell ref="E4302:F4302"/>
    <mergeCell ref="E4303:F4303"/>
    <mergeCell ref="E4304:F4304"/>
    <mergeCell ref="E4305:F4305"/>
    <mergeCell ref="H4287:I4287"/>
    <mergeCell ref="E4252:F4252"/>
    <mergeCell ref="H4254:I4254"/>
    <mergeCell ref="E4257:F4257"/>
    <mergeCell ref="E4203:F4203"/>
    <mergeCell ref="H4205:I4205"/>
    <mergeCell ref="E4208:F4208"/>
    <mergeCell ref="E4209:F4209"/>
    <mergeCell ref="E4210:F4210"/>
    <mergeCell ref="E4211:F4211"/>
    <mergeCell ref="H4213:I4213"/>
    <mergeCell ref="H4238:I4238"/>
    <mergeCell ref="E4241:F4241"/>
    <mergeCell ref="E4242:F4242"/>
    <mergeCell ref="E4243:F4243"/>
    <mergeCell ref="E4244:F4244"/>
    <mergeCell ref="H4246:I4246"/>
    <mergeCell ref="F4282:G4282"/>
    <mergeCell ref="E4148:F4148"/>
    <mergeCell ref="E4149:F4149"/>
    <mergeCell ref="E4150:F4150"/>
    <mergeCell ref="H4152:I4152"/>
    <mergeCell ref="E4155:F4155"/>
    <mergeCell ref="E4186:F4186"/>
    <mergeCell ref="E4187:F4187"/>
    <mergeCell ref="H4189:I4189"/>
    <mergeCell ref="E4192:F4192"/>
    <mergeCell ref="E4193:F4193"/>
    <mergeCell ref="E4194:F4194"/>
    <mergeCell ref="E4225:F4225"/>
    <mergeCell ref="E4226:F4226"/>
    <mergeCell ref="E4227:F4227"/>
    <mergeCell ref="H4229:I4229"/>
    <mergeCell ref="E4177:F4177"/>
    <mergeCell ref="E4178:F4178"/>
    <mergeCell ref="E4179:F4179"/>
    <mergeCell ref="H4181:I4181"/>
    <mergeCell ref="E4184:F4184"/>
    <mergeCell ref="E4185:F4185"/>
    <mergeCell ref="E4216:F4216"/>
    <mergeCell ref="E4217:F4217"/>
    <mergeCell ref="E4218:F4218"/>
    <mergeCell ref="E4219:F4219"/>
    <mergeCell ref="H4221:I4221"/>
    <mergeCell ref="E4224:F4224"/>
    <mergeCell ref="E4165:F4165"/>
    <mergeCell ref="H4167:I4167"/>
    <mergeCell ref="E4170:F4170"/>
    <mergeCell ref="E4171:F4171"/>
    <mergeCell ref="H4173:I4173"/>
    <mergeCell ref="E4176:F4176"/>
    <mergeCell ref="E4156:F4156"/>
    <mergeCell ref="E4157:F4157"/>
    <mergeCell ref="E4158:F4158"/>
    <mergeCell ref="E4159:F4159"/>
    <mergeCell ref="H4161:I4161"/>
    <mergeCell ref="E4164:F4164"/>
    <mergeCell ref="E4195:F4195"/>
    <mergeCell ref="H4197:I4197"/>
    <mergeCell ref="E4200:F4200"/>
    <mergeCell ref="E4201:F4201"/>
    <mergeCell ref="E4202:F4202"/>
    <mergeCell ref="E4093:F4093"/>
    <mergeCell ref="E4094:F4094"/>
    <mergeCell ref="H4096:I4096"/>
    <mergeCell ref="E4099:F4099"/>
    <mergeCell ref="E4100:F4100"/>
    <mergeCell ref="E4131:F4131"/>
    <mergeCell ref="E4132:F4132"/>
    <mergeCell ref="E4133:F4133"/>
    <mergeCell ref="E4134:F4134"/>
    <mergeCell ref="H4136:I4136"/>
    <mergeCell ref="E4139:F4139"/>
    <mergeCell ref="H4120:I4120"/>
    <mergeCell ref="E4123:F4123"/>
    <mergeCell ref="E4124:F4124"/>
    <mergeCell ref="E4125:F4125"/>
    <mergeCell ref="E4126:F4126"/>
    <mergeCell ref="H4128:I4128"/>
    <mergeCell ref="E4110:F4110"/>
    <mergeCell ref="H4112:I4112"/>
    <mergeCell ref="E4115:F4115"/>
    <mergeCell ref="E4116:F4116"/>
    <mergeCell ref="E4117:F4117"/>
    <mergeCell ref="E4118:F4118"/>
    <mergeCell ref="E4101:F4101"/>
    <mergeCell ref="E4102:F4102"/>
    <mergeCell ref="H4104:I4104"/>
    <mergeCell ref="E4107:F4107"/>
    <mergeCell ref="E4108:F4108"/>
    <mergeCell ref="E4109:F4109"/>
    <mergeCell ref="E4140:F4140"/>
    <mergeCell ref="E4141:F4141"/>
    <mergeCell ref="E4142:F4142"/>
    <mergeCell ref="H4144:I4144"/>
    <mergeCell ref="E4147:F4147"/>
    <mergeCell ref="E4041:F4041"/>
    <mergeCell ref="E4063:F4063"/>
    <mergeCell ref="E4064:F4064"/>
    <mergeCell ref="E4065:F4065"/>
    <mergeCell ref="E4066:F4066"/>
    <mergeCell ref="E4079:F4079"/>
    <mergeCell ref="E4080:F4080"/>
    <mergeCell ref="E4081:F4081"/>
    <mergeCell ref="E4082:F4082"/>
    <mergeCell ref="H4084:I4084"/>
    <mergeCell ref="E4087:F4087"/>
    <mergeCell ref="H4068:I4068"/>
    <mergeCell ref="E4071:F4071"/>
    <mergeCell ref="E4072:F4072"/>
    <mergeCell ref="E4073:F4073"/>
    <mergeCell ref="E4074:F4074"/>
    <mergeCell ref="H4076:I4076"/>
    <mergeCell ref="H4052:I4052"/>
    <mergeCell ref="E4055:F4055"/>
    <mergeCell ref="E4056:F4056"/>
    <mergeCell ref="E4057:F4057"/>
    <mergeCell ref="E4058:F4058"/>
    <mergeCell ref="H4060:I4060"/>
    <mergeCell ref="H4043:I4043"/>
    <mergeCell ref="E4046:F4046"/>
    <mergeCell ref="E4047:F4047"/>
    <mergeCell ref="E4048:F4048"/>
    <mergeCell ref="E4049:F4049"/>
    <mergeCell ref="E4050:F4050"/>
    <mergeCell ref="E4088:F4088"/>
    <mergeCell ref="E4089:F4089"/>
    <mergeCell ref="E4090:F4090"/>
    <mergeCell ref="E4091:F4091"/>
    <mergeCell ref="E4092:F4092"/>
    <mergeCell ref="E3989:F3989"/>
    <mergeCell ref="H3991:I3991"/>
    <mergeCell ref="E3994:F3994"/>
    <mergeCell ref="E3995:F3995"/>
    <mergeCell ref="E3996:F3996"/>
    <mergeCell ref="E4024:F4024"/>
    <mergeCell ref="E4025:F4025"/>
    <mergeCell ref="H4027:I4027"/>
    <mergeCell ref="E4030:F4030"/>
    <mergeCell ref="E4031:F4031"/>
    <mergeCell ref="E4032:F4032"/>
    <mergeCell ref="E4015:F4015"/>
    <mergeCell ref="E4016:F4016"/>
    <mergeCell ref="E4017:F4017"/>
    <mergeCell ref="H4019:I4019"/>
    <mergeCell ref="E4022:F4022"/>
    <mergeCell ref="E4023:F4023"/>
    <mergeCell ref="E4006:F4006"/>
    <mergeCell ref="E4007:F4007"/>
    <mergeCell ref="E4008:F4008"/>
    <mergeCell ref="E4009:F4009"/>
    <mergeCell ref="H4011:I4011"/>
    <mergeCell ref="E4014:F4014"/>
    <mergeCell ref="E3997:F3997"/>
    <mergeCell ref="E3998:F3998"/>
    <mergeCell ref="H4000:I4000"/>
    <mergeCell ref="E4003:F4003"/>
    <mergeCell ref="E4004:F4004"/>
    <mergeCell ref="E4005:F4005"/>
    <mergeCell ref="E4033:F4033"/>
    <mergeCell ref="H4035:I4035"/>
    <mergeCell ref="E4038:F4038"/>
    <mergeCell ref="E4039:F4039"/>
    <mergeCell ref="E4040:F4040"/>
    <mergeCell ref="E3943:F3943"/>
    <mergeCell ref="E3944:F3944"/>
    <mergeCell ref="E3945:F3945"/>
    <mergeCell ref="E3946:F3946"/>
    <mergeCell ref="H3948:I3948"/>
    <mergeCell ref="E3975:F3975"/>
    <mergeCell ref="E3976:F3976"/>
    <mergeCell ref="E3977:F3977"/>
    <mergeCell ref="E3978:F3978"/>
    <mergeCell ref="E3979:F3979"/>
    <mergeCell ref="E3980:F3980"/>
    <mergeCell ref="E3966:F3966"/>
    <mergeCell ref="E3967:F3967"/>
    <mergeCell ref="E3968:F3968"/>
    <mergeCell ref="E3969:F3969"/>
    <mergeCell ref="H3971:I3971"/>
    <mergeCell ref="E3974:F3974"/>
    <mergeCell ref="E3957:F3957"/>
    <mergeCell ref="E3958:F3958"/>
    <mergeCell ref="H3960:I3960"/>
    <mergeCell ref="E3963:F3963"/>
    <mergeCell ref="E3964:F3964"/>
    <mergeCell ref="E3965:F3965"/>
    <mergeCell ref="E3951:F3951"/>
    <mergeCell ref="E3952:F3952"/>
    <mergeCell ref="E3953:F3953"/>
    <mergeCell ref="E3954:F3954"/>
    <mergeCell ref="E3955:F3955"/>
    <mergeCell ref="E3956:F3956"/>
    <mergeCell ref="H3982:I3982"/>
    <mergeCell ref="F3985:G3985"/>
    <mergeCell ref="E3986:F3986"/>
    <mergeCell ref="E3987:F3987"/>
    <mergeCell ref="E3988:F3988"/>
    <mergeCell ref="E3894:F3894"/>
    <mergeCell ref="E3895:F3895"/>
    <mergeCell ref="E3896:F3896"/>
    <mergeCell ref="H3898:I3898"/>
    <mergeCell ref="E3901:F3901"/>
    <mergeCell ref="E3929:F3929"/>
    <mergeCell ref="E3930:F3930"/>
    <mergeCell ref="E3931:F3931"/>
    <mergeCell ref="E3932:F3932"/>
    <mergeCell ref="E3933:F3933"/>
    <mergeCell ref="E3934:F3934"/>
    <mergeCell ref="E3920:F3920"/>
    <mergeCell ref="E3921:F3921"/>
    <mergeCell ref="E3922:F3922"/>
    <mergeCell ref="E3923:F3923"/>
    <mergeCell ref="E3924:F3924"/>
    <mergeCell ref="H3926:I3926"/>
    <mergeCell ref="E3911:F3911"/>
    <mergeCell ref="E3912:F3912"/>
    <mergeCell ref="E3913:F3913"/>
    <mergeCell ref="E3914:F3914"/>
    <mergeCell ref="E3915:F3915"/>
    <mergeCell ref="H3917:I3917"/>
    <mergeCell ref="E3902:F3902"/>
    <mergeCell ref="E3903:F3903"/>
    <mergeCell ref="E3904:F3904"/>
    <mergeCell ref="E3905:F3905"/>
    <mergeCell ref="E3906:F3906"/>
    <mergeCell ref="H3908:I3908"/>
    <mergeCell ref="H3936:I3936"/>
    <mergeCell ref="E3939:F3939"/>
    <mergeCell ref="E3940:F3940"/>
    <mergeCell ref="E3941:F3941"/>
    <mergeCell ref="E3942:F3942"/>
    <mergeCell ref="E3845:F3845"/>
    <mergeCell ref="E3846:F3846"/>
    <mergeCell ref="H3848:I3848"/>
    <mergeCell ref="E3851:F3851"/>
    <mergeCell ref="E3852:F3852"/>
    <mergeCell ref="H3878:I3878"/>
    <mergeCell ref="E3881:F3881"/>
    <mergeCell ref="E3882:F3882"/>
    <mergeCell ref="E3883:F3883"/>
    <mergeCell ref="E3884:F3884"/>
    <mergeCell ref="E3885:F3885"/>
    <mergeCell ref="E3871:F3871"/>
    <mergeCell ref="E3872:F3872"/>
    <mergeCell ref="E3873:F3873"/>
    <mergeCell ref="E3874:F3874"/>
    <mergeCell ref="E3875:F3875"/>
    <mergeCell ref="E3876:F3876"/>
    <mergeCell ref="E3862:F3862"/>
    <mergeCell ref="E3863:F3863"/>
    <mergeCell ref="E3864:F3864"/>
    <mergeCell ref="E3865:F3865"/>
    <mergeCell ref="E3866:F3866"/>
    <mergeCell ref="H3868:I3868"/>
    <mergeCell ref="E3853:F3853"/>
    <mergeCell ref="E3854:F3854"/>
    <mergeCell ref="E3855:F3855"/>
    <mergeCell ref="E3856:F3856"/>
    <mergeCell ref="H3858:I3858"/>
    <mergeCell ref="E3861:F3861"/>
    <mergeCell ref="E3886:F3886"/>
    <mergeCell ref="H3888:I3888"/>
    <mergeCell ref="E3891:F3891"/>
    <mergeCell ref="E3892:F3892"/>
    <mergeCell ref="E3893:F3893"/>
    <mergeCell ref="E3796:F3796"/>
    <mergeCell ref="E3797:F3797"/>
    <mergeCell ref="E3798:F3798"/>
    <mergeCell ref="E3799:F3799"/>
    <mergeCell ref="H3801:I3801"/>
    <mergeCell ref="E3828:F3828"/>
    <mergeCell ref="H3830:I3830"/>
    <mergeCell ref="E3833:F3833"/>
    <mergeCell ref="E3834:F3834"/>
    <mergeCell ref="E3835:F3835"/>
    <mergeCell ref="E3836:F3836"/>
    <mergeCell ref="E3819:F3819"/>
    <mergeCell ref="H3821:I3821"/>
    <mergeCell ref="E3824:F3824"/>
    <mergeCell ref="E3825:F3825"/>
    <mergeCell ref="E3826:F3826"/>
    <mergeCell ref="E3827:F3827"/>
    <mergeCell ref="H3811:I3811"/>
    <mergeCell ref="E3814:F3814"/>
    <mergeCell ref="E3815:F3815"/>
    <mergeCell ref="E3816:F3816"/>
    <mergeCell ref="E3817:F3817"/>
    <mergeCell ref="E3818:F3818"/>
    <mergeCell ref="E3804:F3804"/>
    <mergeCell ref="E3805:F3805"/>
    <mergeCell ref="E3806:F3806"/>
    <mergeCell ref="E3807:F3807"/>
    <mergeCell ref="E3808:F3808"/>
    <mergeCell ref="E3809:F3809"/>
    <mergeCell ref="E3837:F3837"/>
    <mergeCell ref="E3838:F3838"/>
    <mergeCell ref="H3840:I3840"/>
    <mergeCell ref="E3843:F3843"/>
    <mergeCell ref="E3844:F3844"/>
    <mergeCell ref="E3747:F3747"/>
    <mergeCell ref="E3748:F3748"/>
    <mergeCell ref="E3749:F3749"/>
    <mergeCell ref="E3750:F3750"/>
    <mergeCell ref="E3751:F3751"/>
    <mergeCell ref="E3779:F3779"/>
    <mergeCell ref="E3780:F3780"/>
    <mergeCell ref="H3782:I3782"/>
    <mergeCell ref="E3785:F3785"/>
    <mergeCell ref="E3786:F3786"/>
    <mergeCell ref="E3787:F3787"/>
    <mergeCell ref="E3770:F3770"/>
    <mergeCell ref="H3772:I3772"/>
    <mergeCell ref="E3775:F3775"/>
    <mergeCell ref="E3776:F3776"/>
    <mergeCell ref="E3777:F3777"/>
    <mergeCell ref="E3778:F3778"/>
    <mergeCell ref="E3761:F3761"/>
    <mergeCell ref="H3763:I3763"/>
    <mergeCell ref="E3766:F3766"/>
    <mergeCell ref="E3767:F3767"/>
    <mergeCell ref="E3768:F3768"/>
    <mergeCell ref="E3769:F3769"/>
    <mergeCell ref="H3753:I3753"/>
    <mergeCell ref="E3756:F3756"/>
    <mergeCell ref="E3757:F3757"/>
    <mergeCell ref="E3758:F3758"/>
    <mergeCell ref="E3759:F3759"/>
    <mergeCell ref="E3760:F3760"/>
    <mergeCell ref="E3788:F3788"/>
    <mergeCell ref="E3789:F3789"/>
    <mergeCell ref="E3790:F3790"/>
    <mergeCell ref="H3792:I3792"/>
    <mergeCell ref="E3795:F3795"/>
    <mergeCell ref="E3695:F3695"/>
    <mergeCell ref="E3696:F3696"/>
    <mergeCell ref="E3697:F3697"/>
    <mergeCell ref="H3699:I3699"/>
    <mergeCell ref="E3702:F3702"/>
    <mergeCell ref="E3730:F3730"/>
    <mergeCell ref="E3731:F3731"/>
    <mergeCell ref="H3733:I3733"/>
    <mergeCell ref="E3736:F3736"/>
    <mergeCell ref="E3737:F3737"/>
    <mergeCell ref="E3738:F3738"/>
    <mergeCell ref="E3721:F3721"/>
    <mergeCell ref="H3723:I3723"/>
    <mergeCell ref="E3726:F3726"/>
    <mergeCell ref="E3727:F3727"/>
    <mergeCell ref="E3728:F3728"/>
    <mergeCell ref="E3729:F3729"/>
    <mergeCell ref="E3712:F3712"/>
    <mergeCell ref="E3713:F3713"/>
    <mergeCell ref="H3715:I3715"/>
    <mergeCell ref="E3718:F3718"/>
    <mergeCell ref="E3719:F3719"/>
    <mergeCell ref="E3720:F3720"/>
    <mergeCell ref="E3703:F3703"/>
    <mergeCell ref="E3704:F3704"/>
    <mergeCell ref="E3705:F3705"/>
    <mergeCell ref="H3707:I3707"/>
    <mergeCell ref="E3710:F3710"/>
    <mergeCell ref="E3711:F3711"/>
    <mergeCell ref="E3739:F3739"/>
    <mergeCell ref="E3740:F3740"/>
    <mergeCell ref="E3741:F3741"/>
    <mergeCell ref="H3743:I3743"/>
    <mergeCell ref="E3746:F3746"/>
    <mergeCell ref="E3643:F3643"/>
    <mergeCell ref="E3644:F3644"/>
    <mergeCell ref="E3645:F3645"/>
    <mergeCell ref="H3647:I3647"/>
    <mergeCell ref="E3650:F3650"/>
    <mergeCell ref="E3678:F3678"/>
    <mergeCell ref="E3679:F3679"/>
    <mergeCell ref="E3680:F3680"/>
    <mergeCell ref="E3681:F3681"/>
    <mergeCell ref="H3683:I3683"/>
    <mergeCell ref="E3686:F3686"/>
    <mergeCell ref="E3669:F3669"/>
    <mergeCell ref="E3670:F3670"/>
    <mergeCell ref="E3671:F3671"/>
    <mergeCell ref="H3673:I3673"/>
    <mergeCell ref="E3676:F3676"/>
    <mergeCell ref="E3677:F3677"/>
    <mergeCell ref="E3660:F3660"/>
    <mergeCell ref="E3661:F3661"/>
    <mergeCell ref="H3663:I3663"/>
    <mergeCell ref="E3666:F3666"/>
    <mergeCell ref="E3667:F3667"/>
    <mergeCell ref="E3668:F3668"/>
    <mergeCell ref="E3651:F3651"/>
    <mergeCell ref="E3652:F3652"/>
    <mergeCell ref="E3653:F3653"/>
    <mergeCell ref="H3655:I3655"/>
    <mergeCell ref="E3658:F3658"/>
    <mergeCell ref="E3659:F3659"/>
    <mergeCell ref="E3687:F3687"/>
    <mergeCell ref="E3688:F3688"/>
    <mergeCell ref="E3689:F3689"/>
    <mergeCell ref="H3691:I3691"/>
    <mergeCell ref="E3694:F3694"/>
    <mergeCell ref="E3594:F3594"/>
    <mergeCell ref="E3595:F3595"/>
    <mergeCell ref="E3596:F3596"/>
    <mergeCell ref="E3597:F3597"/>
    <mergeCell ref="E3598:F3598"/>
    <mergeCell ref="E3626:F3626"/>
    <mergeCell ref="E3627:F3627"/>
    <mergeCell ref="E3628:F3628"/>
    <mergeCell ref="E3629:F3629"/>
    <mergeCell ref="H3631:I3631"/>
    <mergeCell ref="E3634:F3634"/>
    <mergeCell ref="F3617:G3617"/>
    <mergeCell ref="E3618:F3618"/>
    <mergeCell ref="E3619:F3619"/>
    <mergeCell ref="E3620:F3620"/>
    <mergeCell ref="E3621:F3621"/>
    <mergeCell ref="H3623:I3623"/>
    <mergeCell ref="E3608:F3608"/>
    <mergeCell ref="E3609:F3609"/>
    <mergeCell ref="E3610:F3610"/>
    <mergeCell ref="E3611:F3611"/>
    <mergeCell ref="H3613:I3613"/>
    <mergeCell ref="F3616:G3616"/>
    <mergeCell ref="E3599:F3599"/>
    <mergeCell ref="H3601:I3601"/>
    <mergeCell ref="E3604:F3604"/>
    <mergeCell ref="E3605:F3605"/>
    <mergeCell ref="E3606:F3606"/>
    <mergeCell ref="E3607:F3607"/>
    <mergeCell ref="E3635:F3635"/>
    <mergeCell ref="E3636:F3636"/>
    <mergeCell ref="E3637:F3637"/>
    <mergeCell ref="H3639:I3639"/>
    <mergeCell ref="E3642:F3642"/>
    <mergeCell ref="E3548:F3548"/>
    <mergeCell ref="E3549:F3549"/>
    <mergeCell ref="E3550:F3550"/>
    <mergeCell ref="E3551:F3551"/>
    <mergeCell ref="H3553:I3553"/>
    <mergeCell ref="E3580:F3580"/>
    <mergeCell ref="E3581:F3581"/>
    <mergeCell ref="E3582:F3582"/>
    <mergeCell ref="E3583:F3583"/>
    <mergeCell ref="E3584:F3584"/>
    <mergeCell ref="E3585:F3585"/>
    <mergeCell ref="E3571:F3571"/>
    <mergeCell ref="E3572:F3572"/>
    <mergeCell ref="E3573:F3573"/>
    <mergeCell ref="E3574:F3574"/>
    <mergeCell ref="H3576:I3576"/>
    <mergeCell ref="E3579:F3579"/>
    <mergeCell ref="E3562:F3562"/>
    <mergeCell ref="H3564:I3564"/>
    <mergeCell ref="E3567:F3567"/>
    <mergeCell ref="E3568:F3568"/>
    <mergeCell ref="E3569:F3569"/>
    <mergeCell ref="E3570:F3570"/>
    <mergeCell ref="E3556:F3556"/>
    <mergeCell ref="E3557:F3557"/>
    <mergeCell ref="E3558:F3558"/>
    <mergeCell ref="E3559:F3559"/>
    <mergeCell ref="E3560:F3560"/>
    <mergeCell ref="E3561:F3561"/>
    <mergeCell ref="H3587:I3587"/>
    <mergeCell ref="E3590:F3590"/>
    <mergeCell ref="E3591:F3591"/>
    <mergeCell ref="E3592:F3592"/>
    <mergeCell ref="E3593:F3593"/>
    <mergeCell ref="E3502:F3502"/>
    <mergeCell ref="E3503:F3503"/>
    <mergeCell ref="E3504:F3504"/>
    <mergeCell ref="E3505:F3505"/>
    <mergeCell ref="H3507:I3507"/>
    <mergeCell ref="E3534:F3534"/>
    <mergeCell ref="E3535:F3535"/>
    <mergeCell ref="E3536:F3536"/>
    <mergeCell ref="E3537:F3537"/>
    <mergeCell ref="E3538:F3538"/>
    <mergeCell ref="E3539:F3539"/>
    <mergeCell ref="E3525:F3525"/>
    <mergeCell ref="E3526:F3526"/>
    <mergeCell ref="E3527:F3527"/>
    <mergeCell ref="E3528:F3528"/>
    <mergeCell ref="H3530:I3530"/>
    <mergeCell ref="E3533:F3533"/>
    <mergeCell ref="E3516:F3516"/>
    <mergeCell ref="E3517:F3517"/>
    <mergeCell ref="H3519:I3519"/>
    <mergeCell ref="E3522:F3522"/>
    <mergeCell ref="E3523:F3523"/>
    <mergeCell ref="E3524:F3524"/>
    <mergeCell ref="E3510:F3510"/>
    <mergeCell ref="E3511:F3511"/>
    <mergeCell ref="E3512:F3512"/>
    <mergeCell ref="E3513:F3513"/>
    <mergeCell ref="E3514:F3514"/>
    <mergeCell ref="E3515:F3515"/>
    <mergeCell ref="E3540:F3540"/>
    <mergeCell ref="H3542:I3542"/>
    <mergeCell ref="E3545:F3545"/>
    <mergeCell ref="E3546:F3546"/>
    <mergeCell ref="E3547:F3547"/>
    <mergeCell ref="E3453:F3453"/>
    <mergeCell ref="E3454:F3454"/>
    <mergeCell ref="E3455:F3455"/>
    <mergeCell ref="E3456:F3456"/>
    <mergeCell ref="H3458:I3458"/>
    <mergeCell ref="E3485:F3485"/>
    <mergeCell ref="H3487:I3487"/>
    <mergeCell ref="E3490:F3490"/>
    <mergeCell ref="E3491:F3491"/>
    <mergeCell ref="E3492:F3492"/>
    <mergeCell ref="E3493:F3493"/>
    <mergeCell ref="F3479:G3479"/>
    <mergeCell ref="E3480:F3480"/>
    <mergeCell ref="E3481:F3481"/>
    <mergeCell ref="E3482:F3482"/>
    <mergeCell ref="E3483:F3483"/>
    <mergeCell ref="E3484:F3484"/>
    <mergeCell ref="E3470:F3470"/>
    <mergeCell ref="E3471:F3471"/>
    <mergeCell ref="E3472:F3472"/>
    <mergeCell ref="E3473:F3473"/>
    <mergeCell ref="E3474:F3474"/>
    <mergeCell ref="H3476:I3476"/>
    <mergeCell ref="E3461:F3461"/>
    <mergeCell ref="E3462:F3462"/>
    <mergeCell ref="E3463:F3463"/>
    <mergeCell ref="E3464:F3464"/>
    <mergeCell ref="E3465:F3465"/>
    <mergeCell ref="H3467:I3467"/>
    <mergeCell ref="E3494:F3494"/>
    <mergeCell ref="E3495:F3495"/>
    <mergeCell ref="H3497:I3497"/>
    <mergeCell ref="E3500:F3500"/>
    <mergeCell ref="E3501:F3501"/>
    <mergeCell ref="E3410:F3410"/>
    <mergeCell ref="E3411:F3411"/>
    <mergeCell ref="E3412:F3412"/>
    <mergeCell ref="E3413:F3413"/>
    <mergeCell ref="E3414:F3414"/>
    <mergeCell ref="E3436:F3436"/>
    <mergeCell ref="E3437:F3437"/>
    <mergeCell ref="H3439:I3439"/>
    <mergeCell ref="E3442:F3442"/>
    <mergeCell ref="E3443:F3443"/>
    <mergeCell ref="E3444:F3444"/>
    <mergeCell ref="H3428:I3428"/>
    <mergeCell ref="F3431:G3431"/>
    <mergeCell ref="E3432:F3432"/>
    <mergeCell ref="E3433:F3433"/>
    <mergeCell ref="E3434:F3434"/>
    <mergeCell ref="E3435:F3435"/>
    <mergeCell ref="E3421:F3421"/>
    <mergeCell ref="E3422:F3422"/>
    <mergeCell ref="E3423:F3423"/>
    <mergeCell ref="E3424:F3424"/>
    <mergeCell ref="E3425:F3425"/>
    <mergeCell ref="E3426:F3426"/>
    <mergeCell ref="E3415:F3415"/>
    <mergeCell ref="E3416:F3416"/>
    <mergeCell ref="E3417:F3417"/>
    <mergeCell ref="E3418:F3418"/>
    <mergeCell ref="E3419:F3419"/>
    <mergeCell ref="E3420:F3420"/>
    <mergeCell ref="E3445:F3445"/>
    <mergeCell ref="E3446:F3446"/>
    <mergeCell ref="E3447:F3447"/>
    <mergeCell ref="H3449:I3449"/>
    <mergeCell ref="E3452:F3452"/>
    <mergeCell ref="E3364:F3364"/>
    <mergeCell ref="H3366:I3366"/>
    <mergeCell ref="E3369:F3369"/>
    <mergeCell ref="E3370:F3370"/>
    <mergeCell ref="E3371:F3371"/>
    <mergeCell ref="H3394:I3394"/>
    <mergeCell ref="E3397:F3397"/>
    <mergeCell ref="E3398:F3398"/>
    <mergeCell ref="E3399:F3399"/>
    <mergeCell ref="E3400:F3400"/>
    <mergeCell ref="E3401:F3401"/>
    <mergeCell ref="E3387:F3387"/>
    <mergeCell ref="E3388:F3388"/>
    <mergeCell ref="E3389:F3389"/>
    <mergeCell ref="E3390:F3390"/>
    <mergeCell ref="E3391:F3391"/>
    <mergeCell ref="E3392:F3392"/>
    <mergeCell ref="E3378:F3378"/>
    <mergeCell ref="H3380:I3380"/>
    <mergeCell ref="E3383:F3383"/>
    <mergeCell ref="E3384:F3384"/>
    <mergeCell ref="E3385:F3385"/>
    <mergeCell ref="E3386:F3386"/>
    <mergeCell ref="E3372:F3372"/>
    <mergeCell ref="E3373:F3373"/>
    <mergeCell ref="E3374:F3374"/>
    <mergeCell ref="E3375:F3375"/>
    <mergeCell ref="E3376:F3376"/>
    <mergeCell ref="E3377:F3377"/>
    <mergeCell ref="E3402:F3402"/>
    <mergeCell ref="E3403:F3403"/>
    <mergeCell ref="H3405:I3405"/>
    <mergeCell ref="E3408:F3408"/>
    <mergeCell ref="E3409:F3409"/>
    <mergeCell ref="E3318:F3318"/>
    <mergeCell ref="E3319:F3319"/>
    <mergeCell ref="E3320:F3320"/>
    <mergeCell ref="E3330:F3330"/>
    <mergeCell ref="E3331:F3331"/>
    <mergeCell ref="E3350:F3350"/>
    <mergeCell ref="E3351:F3351"/>
    <mergeCell ref="E3352:F3352"/>
    <mergeCell ref="E3353:F3353"/>
    <mergeCell ref="H3355:I3355"/>
    <mergeCell ref="E3358:F3358"/>
    <mergeCell ref="E3341:F3341"/>
    <mergeCell ref="E3342:F3342"/>
    <mergeCell ref="H3344:I3344"/>
    <mergeCell ref="E3347:F3347"/>
    <mergeCell ref="E3348:F3348"/>
    <mergeCell ref="E3349:F3349"/>
    <mergeCell ref="H3333:I3333"/>
    <mergeCell ref="E3336:F3336"/>
    <mergeCell ref="E3337:F3337"/>
    <mergeCell ref="E3338:F3338"/>
    <mergeCell ref="E3339:F3339"/>
    <mergeCell ref="E3340:F3340"/>
    <mergeCell ref="H3322:I3322"/>
    <mergeCell ref="E3325:F3325"/>
    <mergeCell ref="E3326:F3326"/>
    <mergeCell ref="E3327:F3327"/>
    <mergeCell ref="E3328:F3328"/>
    <mergeCell ref="E3329:F3329"/>
    <mergeCell ref="E3359:F3359"/>
    <mergeCell ref="E3360:F3360"/>
    <mergeCell ref="E3361:F3361"/>
    <mergeCell ref="E3362:F3362"/>
    <mergeCell ref="E3363:F3363"/>
    <mergeCell ref="E3275:F3275"/>
    <mergeCell ref="E3276:F3276"/>
    <mergeCell ref="E3277:F3277"/>
    <mergeCell ref="E3278:F3278"/>
    <mergeCell ref="E3279:F3279"/>
    <mergeCell ref="E3304:F3304"/>
    <mergeCell ref="E3305:F3305"/>
    <mergeCell ref="E3306:F3306"/>
    <mergeCell ref="H3308:I3308"/>
    <mergeCell ref="E3311:F3311"/>
    <mergeCell ref="E3312:F3312"/>
    <mergeCell ref="E3298:F3298"/>
    <mergeCell ref="E3299:F3299"/>
    <mergeCell ref="E3300:F3300"/>
    <mergeCell ref="E3301:F3301"/>
    <mergeCell ref="E3302:F3302"/>
    <mergeCell ref="E3303:F3303"/>
    <mergeCell ref="E3289:F3289"/>
    <mergeCell ref="E3290:F3290"/>
    <mergeCell ref="E3291:F3291"/>
    <mergeCell ref="E3292:F3292"/>
    <mergeCell ref="H3294:I3294"/>
    <mergeCell ref="E3297:F3297"/>
    <mergeCell ref="E3280:F3280"/>
    <mergeCell ref="H3282:I3282"/>
    <mergeCell ref="E3285:F3285"/>
    <mergeCell ref="E3286:F3286"/>
    <mergeCell ref="E3287:F3287"/>
    <mergeCell ref="E3288:F3288"/>
    <mergeCell ref="E3313:F3313"/>
    <mergeCell ref="E3314:F3314"/>
    <mergeCell ref="E3315:F3315"/>
    <mergeCell ref="E3316:F3316"/>
    <mergeCell ref="E3317:F3317"/>
    <mergeCell ref="E3264:F3264"/>
    <mergeCell ref="E3265:F3265"/>
    <mergeCell ref="E3266:F3266"/>
    <mergeCell ref="E3252:F3252"/>
    <mergeCell ref="E3253:F3253"/>
    <mergeCell ref="E3254:F3254"/>
    <mergeCell ref="E3255:F3255"/>
    <mergeCell ref="E3256:F3256"/>
    <mergeCell ref="E3257:F3257"/>
    <mergeCell ref="E3243:F3243"/>
    <mergeCell ref="E3244:F3244"/>
    <mergeCell ref="E3245:F3245"/>
    <mergeCell ref="E3246:F3246"/>
    <mergeCell ref="E3247:F3247"/>
    <mergeCell ref="H3249:I3249"/>
    <mergeCell ref="E3234:F3234"/>
    <mergeCell ref="E3235:F3235"/>
    <mergeCell ref="E3236:F3236"/>
    <mergeCell ref="H3238:I3238"/>
    <mergeCell ref="E3241:F3241"/>
    <mergeCell ref="E3242:F3242"/>
    <mergeCell ref="E3267:F3267"/>
    <mergeCell ref="E3268:F3268"/>
    <mergeCell ref="E3269:F3269"/>
    <mergeCell ref="H3271:I3271"/>
    <mergeCell ref="E3274:F3274"/>
    <mergeCell ref="E3186:F3186"/>
    <mergeCell ref="E3221:F3221"/>
    <mergeCell ref="E3222:F3222"/>
    <mergeCell ref="E3223:F3223"/>
    <mergeCell ref="E3224:F3224"/>
    <mergeCell ref="E3225:F3225"/>
    <mergeCell ref="E3177:F3177"/>
    <mergeCell ref="E3212:F3212"/>
    <mergeCell ref="E3213:F3213"/>
    <mergeCell ref="E3214:F3214"/>
    <mergeCell ref="E3215:F3215"/>
    <mergeCell ref="H3217:I3217"/>
    <mergeCell ref="E3220:F3220"/>
    <mergeCell ref="E3203:F3203"/>
    <mergeCell ref="E3204:F3204"/>
    <mergeCell ref="H3206:I3206"/>
    <mergeCell ref="F3209:G3209"/>
    <mergeCell ref="E3210:F3210"/>
    <mergeCell ref="E3211:F3211"/>
    <mergeCell ref="H3227:I3227"/>
    <mergeCell ref="E3230:F3230"/>
    <mergeCell ref="E3231:F3231"/>
    <mergeCell ref="E3232:F3232"/>
    <mergeCell ref="E3233:F3233"/>
    <mergeCell ref="E3258:F3258"/>
    <mergeCell ref="H3260:I3260"/>
    <mergeCell ref="E3263:F3263"/>
    <mergeCell ref="E3134:F3134"/>
    <mergeCell ref="E3135:F3135"/>
    <mergeCell ref="E3136:F3136"/>
    <mergeCell ref="E3137:F3137"/>
    <mergeCell ref="H3139:I3139"/>
    <mergeCell ref="H3161:I3161"/>
    <mergeCell ref="E3164:F3164"/>
    <mergeCell ref="E3165:F3165"/>
    <mergeCell ref="E3166:F3166"/>
    <mergeCell ref="E3167:F3167"/>
    <mergeCell ref="E3168:F3168"/>
    <mergeCell ref="H3197:I3197"/>
    <mergeCell ref="E3200:F3200"/>
    <mergeCell ref="E3201:F3201"/>
    <mergeCell ref="E3202:F3202"/>
    <mergeCell ref="E3154:F3154"/>
    <mergeCell ref="E3155:F3155"/>
    <mergeCell ref="E3156:F3156"/>
    <mergeCell ref="E3157:F3157"/>
    <mergeCell ref="E3158:F3158"/>
    <mergeCell ref="E3159:F3159"/>
    <mergeCell ref="H3188:I3188"/>
    <mergeCell ref="E3191:F3191"/>
    <mergeCell ref="E3192:F3192"/>
    <mergeCell ref="E3193:F3193"/>
    <mergeCell ref="E3194:F3194"/>
    <mergeCell ref="E3195:F3195"/>
    <mergeCell ref="H3179:I3179"/>
    <mergeCell ref="E3182:F3182"/>
    <mergeCell ref="E3183:F3183"/>
    <mergeCell ref="E3184:F3184"/>
    <mergeCell ref="E3185:F3185"/>
    <mergeCell ref="E3148:F3148"/>
    <mergeCell ref="E3149:F3149"/>
    <mergeCell ref="E3150:F3150"/>
    <mergeCell ref="E3151:F3151"/>
    <mergeCell ref="E3152:F3152"/>
    <mergeCell ref="E3153:F3153"/>
    <mergeCell ref="E3142:F3142"/>
    <mergeCell ref="E3143:F3143"/>
    <mergeCell ref="E3144:F3144"/>
    <mergeCell ref="E3145:F3145"/>
    <mergeCell ref="E3146:F3146"/>
    <mergeCell ref="E3147:F3147"/>
    <mergeCell ref="H3170:I3170"/>
    <mergeCell ref="E3173:F3173"/>
    <mergeCell ref="E3174:F3174"/>
    <mergeCell ref="E3175:F3175"/>
    <mergeCell ref="E3176:F3176"/>
    <mergeCell ref="E3093:F3093"/>
    <mergeCell ref="E3094:F3094"/>
    <mergeCell ref="E3095:F3095"/>
    <mergeCell ref="E3096:F3096"/>
    <mergeCell ref="E3097:F3097"/>
    <mergeCell ref="E3129:F3129"/>
    <mergeCell ref="E3130:F3130"/>
    <mergeCell ref="E3131:F3131"/>
    <mergeCell ref="E3132:F3132"/>
    <mergeCell ref="E3133:F3133"/>
    <mergeCell ref="E3088:F3088"/>
    <mergeCell ref="E3098:F3098"/>
    <mergeCell ref="E3099:F3099"/>
    <mergeCell ref="E3100:F3100"/>
    <mergeCell ref="E3120:F3120"/>
    <mergeCell ref="E3121:F3121"/>
    <mergeCell ref="H3123:I3123"/>
    <mergeCell ref="E3126:F3126"/>
    <mergeCell ref="E3127:F3127"/>
    <mergeCell ref="E3128:F3128"/>
    <mergeCell ref="E3114:F3114"/>
    <mergeCell ref="E3115:F3115"/>
    <mergeCell ref="E3116:F3116"/>
    <mergeCell ref="E3117:F3117"/>
    <mergeCell ref="E3118:F3118"/>
    <mergeCell ref="E3119:F3119"/>
    <mergeCell ref="E3087:F3087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H3078:I3078"/>
    <mergeCell ref="E3081:F3081"/>
    <mergeCell ref="E3082:F3082"/>
    <mergeCell ref="E3083:F3083"/>
    <mergeCell ref="E3084:F3084"/>
    <mergeCell ref="E3085:F3085"/>
    <mergeCell ref="H3111:I3111"/>
    <mergeCell ref="H3066:I3066"/>
    <mergeCell ref="E3069:F3069"/>
    <mergeCell ref="E3070:F3070"/>
    <mergeCell ref="E3071:F3071"/>
    <mergeCell ref="E3072:F3072"/>
    <mergeCell ref="E3073:F3073"/>
    <mergeCell ref="E3074:F3074"/>
    <mergeCell ref="E3075:F3075"/>
    <mergeCell ref="E3076:F3076"/>
    <mergeCell ref="H3102:I3102"/>
    <mergeCell ref="E3105:F3105"/>
    <mergeCell ref="E3106:F3106"/>
    <mergeCell ref="E3107:F3107"/>
    <mergeCell ref="E3108:F3108"/>
    <mergeCell ref="E3109:F3109"/>
    <mergeCell ref="H3090:I3090"/>
    <mergeCell ref="E3062:F3062"/>
    <mergeCell ref="E3063:F3063"/>
    <mergeCell ref="E3064:F3064"/>
    <mergeCell ref="H3020:I3020"/>
    <mergeCell ref="E3023:F3023"/>
    <mergeCell ref="E3024:F3024"/>
    <mergeCell ref="E3025:F3025"/>
    <mergeCell ref="E3026:F3026"/>
    <mergeCell ref="E3027:F3027"/>
    <mergeCell ref="E3028:F3028"/>
    <mergeCell ref="H3054:I3054"/>
    <mergeCell ref="E3057:F3057"/>
    <mergeCell ref="E3058:F3058"/>
    <mergeCell ref="E3059:F3059"/>
    <mergeCell ref="E3060:F3060"/>
    <mergeCell ref="E3061:F3061"/>
    <mergeCell ref="E3086:F3086"/>
    <mergeCell ref="E2973:F2973"/>
    <mergeCell ref="E2983:F2983"/>
    <mergeCell ref="E2984:F2984"/>
    <mergeCell ref="E2994:F2994"/>
    <mergeCell ref="E2995:F2995"/>
    <mergeCell ref="E3005:F3005"/>
    <mergeCell ref="E3006:F3006"/>
    <mergeCell ref="E3007:F3007"/>
    <mergeCell ref="H3009:I3009"/>
    <mergeCell ref="E3012:F3012"/>
    <mergeCell ref="E3013:F3013"/>
    <mergeCell ref="E3038:F3038"/>
    <mergeCell ref="E3039:F3039"/>
    <mergeCell ref="E3040:F3040"/>
    <mergeCell ref="H3042:I3042"/>
    <mergeCell ref="H2997:I2997"/>
    <mergeCell ref="E3000:F3000"/>
    <mergeCell ref="E3001:F3001"/>
    <mergeCell ref="E3002:F3002"/>
    <mergeCell ref="E3003:F3003"/>
    <mergeCell ref="E3004:F3004"/>
    <mergeCell ref="E3029:F3029"/>
    <mergeCell ref="H3031:I3031"/>
    <mergeCell ref="E3034:F3034"/>
    <mergeCell ref="E3035:F3035"/>
    <mergeCell ref="E3036:F3036"/>
    <mergeCell ref="E3037:F3037"/>
    <mergeCell ref="H2986:I2986"/>
    <mergeCell ref="E2989:F2989"/>
    <mergeCell ref="E2990:F2990"/>
    <mergeCell ref="E2991:F2991"/>
    <mergeCell ref="E2992:F2992"/>
    <mergeCell ref="E2993:F2993"/>
    <mergeCell ref="H2975:I2975"/>
    <mergeCell ref="E2978:F2978"/>
    <mergeCell ref="E2979:F2979"/>
    <mergeCell ref="E2980:F2980"/>
    <mergeCell ref="E2981:F2981"/>
    <mergeCell ref="E2982:F2982"/>
    <mergeCell ref="E3014:F3014"/>
    <mergeCell ref="E3015:F3015"/>
    <mergeCell ref="E3016:F3016"/>
    <mergeCell ref="E3017:F3017"/>
    <mergeCell ref="E3018:F3018"/>
    <mergeCell ref="E2927:F2927"/>
    <mergeCell ref="E2928:F2928"/>
    <mergeCell ref="E2938:F2938"/>
    <mergeCell ref="E2939:F2939"/>
    <mergeCell ref="E2949:F2949"/>
    <mergeCell ref="E2959:F2959"/>
    <mergeCell ref="E2960:F2960"/>
    <mergeCell ref="E2961:F2961"/>
    <mergeCell ref="E2962:F2962"/>
    <mergeCell ref="H2964:I2964"/>
    <mergeCell ref="E2967:F2967"/>
    <mergeCell ref="E2950:F2950"/>
    <mergeCell ref="H2952:I2952"/>
    <mergeCell ref="E2955:F2955"/>
    <mergeCell ref="E2956:F2956"/>
    <mergeCell ref="E2957:F2957"/>
    <mergeCell ref="E2958:F2958"/>
    <mergeCell ref="H2941:I2941"/>
    <mergeCell ref="E2944:F2944"/>
    <mergeCell ref="E2945:F2945"/>
    <mergeCell ref="E2946:F2946"/>
    <mergeCell ref="E2947:F2947"/>
    <mergeCell ref="E2948:F2948"/>
    <mergeCell ref="H2930:I2930"/>
    <mergeCell ref="E2933:F2933"/>
    <mergeCell ref="E2934:F2934"/>
    <mergeCell ref="E2935:F2935"/>
    <mergeCell ref="E2936:F2936"/>
    <mergeCell ref="E2937:F2937"/>
    <mergeCell ref="E2968:F2968"/>
    <mergeCell ref="E2969:F2969"/>
    <mergeCell ref="E2970:F2970"/>
    <mergeCell ref="E2971:F2971"/>
    <mergeCell ref="E2972:F2972"/>
    <mergeCell ref="H2879:I2879"/>
    <mergeCell ref="E2882:F2882"/>
    <mergeCell ref="E2883:F2883"/>
    <mergeCell ref="E2884:F2884"/>
    <mergeCell ref="E2885:F2885"/>
    <mergeCell ref="E2913:F2913"/>
    <mergeCell ref="E2914:F2914"/>
    <mergeCell ref="E2915:F2915"/>
    <mergeCell ref="E2916:F2916"/>
    <mergeCell ref="E2917:F2917"/>
    <mergeCell ref="H2919:I2919"/>
    <mergeCell ref="E2904:F2904"/>
    <mergeCell ref="E2905:F2905"/>
    <mergeCell ref="H2907:I2907"/>
    <mergeCell ref="E2910:F2910"/>
    <mergeCell ref="E2911:F2911"/>
    <mergeCell ref="E2912:F2912"/>
    <mergeCell ref="E2895:F2895"/>
    <mergeCell ref="H2897:I2897"/>
    <mergeCell ref="E2900:F2900"/>
    <mergeCell ref="E2901:F2901"/>
    <mergeCell ref="E2902:F2902"/>
    <mergeCell ref="E2903:F2903"/>
    <mergeCell ref="E2886:F2886"/>
    <mergeCell ref="H2888:I2888"/>
    <mergeCell ref="E2891:F2891"/>
    <mergeCell ref="E2892:F2892"/>
    <mergeCell ref="E2893:F2893"/>
    <mergeCell ref="E2894:F2894"/>
    <mergeCell ref="E2922:F2922"/>
    <mergeCell ref="E2923:F2923"/>
    <mergeCell ref="E2924:F2924"/>
    <mergeCell ref="E2925:F2925"/>
    <mergeCell ref="E2926:F2926"/>
    <mergeCell ref="E2832:F2832"/>
    <mergeCell ref="E2833:F2833"/>
    <mergeCell ref="E2834:F2834"/>
    <mergeCell ref="E2835:F2835"/>
    <mergeCell ref="E2836:F2836"/>
    <mergeCell ref="E2864:F2864"/>
    <mergeCell ref="E2865:F2865"/>
    <mergeCell ref="E2866:F2866"/>
    <mergeCell ref="E2867:F2867"/>
    <mergeCell ref="H2869:I2869"/>
    <mergeCell ref="E2872:F2872"/>
    <mergeCell ref="E2855:F2855"/>
    <mergeCell ref="E2856:F2856"/>
    <mergeCell ref="E2857:F2857"/>
    <mergeCell ref="H2859:I2859"/>
    <mergeCell ref="E2862:F2862"/>
    <mergeCell ref="E2863:F2863"/>
    <mergeCell ref="E2846:F2846"/>
    <mergeCell ref="E2847:F2847"/>
    <mergeCell ref="H2849:I2849"/>
    <mergeCell ref="E2852:F2852"/>
    <mergeCell ref="E2853:F2853"/>
    <mergeCell ref="E2854:F2854"/>
    <mergeCell ref="E2837:F2837"/>
    <mergeCell ref="H2839:I2839"/>
    <mergeCell ref="E2842:F2842"/>
    <mergeCell ref="E2843:F2843"/>
    <mergeCell ref="E2844:F2844"/>
    <mergeCell ref="E2845:F2845"/>
    <mergeCell ref="E2873:F2873"/>
    <mergeCell ref="E2874:F2874"/>
    <mergeCell ref="E2875:F2875"/>
    <mergeCell ref="E2876:F2876"/>
    <mergeCell ref="E2877:F2877"/>
    <mergeCell ref="E2786:F2786"/>
    <mergeCell ref="E2787:F2787"/>
    <mergeCell ref="E2788:F2788"/>
    <mergeCell ref="E2789:F2789"/>
    <mergeCell ref="E2790:F2790"/>
    <mergeCell ref="E2815:F2815"/>
    <mergeCell ref="H2817:I2817"/>
    <mergeCell ref="E2820:F2820"/>
    <mergeCell ref="E2821:F2821"/>
    <mergeCell ref="E2822:F2822"/>
    <mergeCell ref="E2823:F2823"/>
    <mergeCell ref="E2809:F2809"/>
    <mergeCell ref="E2810:F2810"/>
    <mergeCell ref="E2811:F2811"/>
    <mergeCell ref="E2812:F2812"/>
    <mergeCell ref="E2813:F2813"/>
    <mergeCell ref="E2814:F2814"/>
    <mergeCell ref="E2800:F2800"/>
    <mergeCell ref="E2801:F2801"/>
    <mergeCell ref="E2802:F2802"/>
    <mergeCell ref="H2804:I2804"/>
    <mergeCell ref="F2807:G2807"/>
    <mergeCell ref="E2808:F2808"/>
    <mergeCell ref="E2791:F2791"/>
    <mergeCell ref="H2793:I2793"/>
    <mergeCell ref="E2796:F2796"/>
    <mergeCell ref="E2797:F2797"/>
    <mergeCell ref="E2798:F2798"/>
    <mergeCell ref="E2799:F2799"/>
    <mergeCell ref="E2824:F2824"/>
    <mergeCell ref="E2825:F2825"/>
    <mergeCell ref="E2826:F2826"/>
    <mergeCell ref="E2827:F2827"/>
    <mergeCell ref="H2829:I2829"/>
    <mergeCell ref="E2737:F2737"/>
    <mergeCell ref="H2739:I2739"/>
    <mergeCell ref="E2742:F2742"/>
    <mergeCell ref="E2743:F2743"/>
    <mergeCell ref="E2744:F2744"/>
    <mergeCell ref="E2769:F2769"/>
    <mergeCell ref="E2770:F2770"/>
    <mergeCell ref="E2771:F2771"/>
    <mergeCell ref="H2773:I2773"/>
    <mergeCell ref="E2776:F2776"/>
    <mergeCell ref="E2777:F2777"/>
    <mergeCell ref="E2760:F2760"/>
    <mergeCell ref="E2761:F2761"/>
    <mergeCell ref="H2763:I2763"/>
    <mergeCell ref="E2766:F2766"/>
    <mergeCell ref="E2767:F2767"/>
    <mergeCell ref="E2768:F2768"/>
    <mergeCell ref="E2754:F2754"/>
    <mergeCell ref="E2755:F2755"/>
    <mergeCell ref="E2756:F2756"/>
    <mergeCell ref="E2757:F2757"/>
    <mergeCell ref="E2758:F2758"/>
    <mergeCell ref="E2759:F2759"/>
    <mergeCell ref="E2745:F2745"/>
    <mergeCell ref="E2746:F2746"/>
    <mergeCell ref="E2747:F2747"/>
    <mergeCell ref="E2748:F2748"/>
    <mergeCell ref="E2749:F2749"/>
    <mergeCell ref="H2751:I2751"/>
    <mergeCell ref="E2778:F2778"/>
    <mergeCell ref="E2779:F2779"/>
    <mergeCell ref="E2780:F2780"/>
    <mergeCell ref="E2781:F2781"/>
    <mergeCell ref="H2783:I2783"/>
    <mergeCell ref="E2694:F2694"/>
    <mergeCell ref="E2695:F2695"/>
    <mergeCell ref="E2696:F2696"/>
    <mergeCell ref="E2697:F2697"/>
    <mergeCell ref="E2698:F2698"/>
    <mergeCell ref="E2723:F2723"/>
    <mergeCell ref="E2724:F2724"/>
    <mergeCell ref="E2725:F2725"/>
    <mergeCell ref="H2727:I2727"/>
    <mergeCell ref="E2730:F2730"/>
    <mergeCell ref="E2731:F2731"/>
    <mergeCell ref="H2715:I2715"/>
    <mergeCell ref="E2718:F2718"/>
    <mergeCell ref="E2719:F2719"/>
    <mergeCell ref="E2720:F2720"/>
    <mergeCell ref="E2721:F2721"/>
    <mergeCell ref="E2722:F2722"/>
    <mergeCell ref="E2708:F2708"/>
    <mergeCell ref="E2709:F2709"/>
    <mergeCell ref="E2710:F2710"/>
    <mergeCell ref="E2711:F2711"/>
    <mergeCell ref="E2712:F2712"/>
    <mergeCell ref="E2713:F2713"/>
    <mergeCell ref="E2699:F2699"/>
    <mergeCell ref="E2700:F2700"/>
    <mergeCell ref="E2701:F2701"/>
    <mergeCell ref="H2703:I2703"/>
    <mergeCell ref="E2706:F2706"/>
    <mergeCell ref="E2707:F2707"/>
    <mergeCell ref="E2732:F2732"/>
    <mergeCell ref="E2733:F2733"/>
    <mergeCell ref="E2734:F2734"/>
    <mergeCell ref="E2735:F2735"/>
    <mergeCell ref="E2736:F2736"/>
    <mergeCell ref="E2645:F2645"/>
    <mergeCell ref="E2646:F2646"/>
    <mergeCell ref="E2647:F2647"/>
    <mergeCell ref="H2649:I2649"/>
    <mergeCell ref="E2652:F2652"/>
    <mergeCell ref="E2677:F2677"/>
    <mergeCell ref="H2679:I2679"/>
    <mergeCell ref="E2682:F2682"/>
    <mergeCell ref="E2683:F2683"/>
    <mergeCell ref="E2684:F2684"/>
    <mergeCell ref="E2685:F2685"/>
    <mergeCell ref="H2669:I2669"/>
    <mergeCell ref="E2672:F2672"/>
    <mergeCell ref="E2673:F2673"/>
    <mergeCell ref="E2674:F2674"/>
    <mergeCell ref="E2675:F2675"/>
    <mergeCell ref="E2676:F2676"/>
    <mergeCell ref="E2662:F2662"/>
    <mergeCell ref="E2663:F2663"/>
    <mergeCell ref="E2664:F2664"/>
    <mergeCell ref="E2665:F2665"/>
    <mergeCell ref="E2666:F2666"/>
    <mergeCell ref="E2667:F2667"/>
    <mergeCell ref="E2653:F2653"/>
    <mergeCell ref="E2654:F2654"/>
    <mergeCell ref="E2655:F2655"/>
    <mergeCell ref="E2656:F2656"/>
    <mergeCell ref="E2657:F2657"/>
    <mergeCell ref="H2659:I2659"/>
    <mergeCell ref="E2686:F2686"/>
    <mergeCell ref="E2687:F2687"/>
    <mergeCell ref="E2688:F2688"/>
    <mergeCell ref="E2689:F2689"/>
    <mergeCell ref="H2691:I2691"/>
    <mergeCell ref="E2599:F2599"/>
    <mergeCell ref="E2600:F2600"/>
    <mergeCell ref="E2601:F2601"/>
    <mergeCell ref="H2603:I2603"/>
    <mergeCell ref="E2606:F2606"/>
    <mergeCell ref="E2631:F2631"/>
    <mergeCell ref="E2632:F2632"/>
    <mergeCell ref="E2633:F2633"/>
    <mergeCell ref="E2634:F2634"/>
    <mergeCell ref="E2635:F2635"/>
    <mergeCell ref="E2636:F2636"/>
    <mergeCell ref="E2622:F2622"/>
    <mergeCell ref="E2623:F2623"/>
    <mergeCell ref="E2624:F2624"/>
    <mergeCell ref="E2625:F2625"/>
    <mergeCell ref="H2627:I2627"/>
    <mergeCell ref="E2630:F2630"/>
    <mergeCell ref="E2613:F2613"/>
    <mergeCell ref="H2615:I2615"/>
    <mergeCell ref="E2618:F2618"/>
    <mergeCell ref="E2619:F2619"/>
    <mergeCell ref="E2620:F2620"/>
    <mergeCell ref="E2621:F2621"/>
    <mergeCell ref="E2607:F2607"/>
    <mergeCell ref="E2608:F2608"/>
    <mergeCell ref="E2609:F2609"/>
    <mergeCell ref="E2610:F2610"/>
    <mergeCell ref="E2611:F2611"/>
    <mergeCell ref="E2612:F2612"/>
    <mergeCell ref="E2637:F2637"/>
    <mergeCell ref="H2639:I2639"/>
    <mergeCell ref="E2642:F2642"/>
    <mergeCell ref="E2643:F2643"/>
    <mergeCell ref="E2644:F2644"/>
    <mergeCell ref="E2553:F2553"/>
    <mergeCell ref="E2563:F2563"/>
    <mergeCell ref="E2564:F2564"/>
    <mergeCell ref="E2565:F2565"/>
    <mergeCell ref="E2575:F2575"/>
    <mergeCell ref="E2585:F2585"/>
    <mergeCell ref="E2586:F2586"/>
    <mergeCell ref="E2587:F2587"/>
    <mergeCell ref="E2588:F2588"/>
    <mergeCell ref="E2589:F2589"/>
    <mergeCell ref="H2591:I2591"/>
    <mergeCell ref="E2576:F2576"/>
    <mergeCell ref="E2577:F2577"/>
    <mergeCell ref="H2579:I2579"/>
    <mergeCell ref="E2582:F2582"/>
    <mergeCell ref="E2583:F2583"/>
    <mergeCell ref="E2584:F2584"/>
    <mergeCell ref="H2567:I2567"/>
    <mergeCell ref="E2570:F2570"/>
    <mergeCell ref="E2571:F2571"/>
    <mergeCell ref="E2572:F2572"/>
    <mergeCell ref="E2573:F2573"/>
    <mergeCell ref="E2574:F2574"/>
    <mergeCell ref="H2555:I2555"/>
    <mergeCell ref="E2558:F2558"/>
    <mergeCell ref="E2559:F2559"/>
    <mergeCell ref="E2560:F2560"/>
    <mergeCell ref="E2561:F2561"/>
    <mergeCell ref="E2562:F2562"/>
    <mergeCell ref="E2594:F2594"/>
    <mergeCell ref="E2595:F2595"/>
    <mergeCell ref="E2596:F2596"/>
    <mergeCell ref="E2597:F2597"/>
    <mergeCell ref="E2598:F2598"/>
    <mergeCell ref="E2507:F2507"/>
    <mergeCell ref="E2517:F2517"/>
    <mergeCell ref="E2518:F2518"/>
    <mergeCell ref="E2528:F2528"/>
    <mergeCell ref="E2529:F2529"/>
    <mergeCell ref="E2539:F2539"/>
    <mergeCell ref="E2540:F2540"/>
    <mergeCell ref="E2541:F2541"/>
    <mergeCell ref="H2543:I2543"/>
    <mergeCell ref="E2546:F2546"/>
    <mergeCell ref="E2547:F2547"/>
    <mergeCell ref="H2531:I2531"/>
    <mergeCell ref="E2534:F2534"/>
    <mergeCell ref="E2535:F2535"/>
    <mergeCell ref="E2536:F2536"/>
    <mergeCell ref="E2537:F2537"/>
    <mergeCell ref="E2538:F2538"/>
    <mergeCell ref="H2520:I2520"/>
    <mergeCell ref="E2523:F2523"/>
    <mergeCell ref="E2524:F2524"/>
    <mergeCell ref="E2525:F2525"/>
    <mergeCell ref="E2526:F2526"/>
    <mergeCell ref="E2527:F2527"/>
    <mergeCell ref="H2509:I2509"/>
    <mergeCell ref="E2512:F2512"/>
    <mergeCell ref="E2513:F2513"/>
    <mergeCell ref="E2514:F2514"/>
    <mergeCell ref="E2515:F2515"/>
    <mergeCell ref="E2516:F2516"/>
    <mergeCell ref="E2548:F2548"/>
    <mergeCell ref="E2549:F2549"/>
    <mergeCell ref="E2550:F2550"/>
    <mergeCell ref="E2551:F2551"/>
    <mergeCell ref="E2552:F2552"/>
    <mergeCell ref="E2461:F2461"/>
    <mergeCell ref="E2462:F2462"/>
    <mergeCell ref="E2463:F2463"/>
    <mergeCell ref="E2473:F2473"/>
    <mergeCell ref="E2483:F2483"/>
    <mergeCell ref="E2493:F2493"/>
    <mergeCell ref="E2494:F2494"/>
    <mergeCell ref="E2495:F2495"/>
    <mergeCell ref="H2497:I2497"/>
    <mergeCell ref="E2500:F2500"/>
    <mergeCell ref="E2501:F2501"/>
    <mergeCell ref="H2485:I2485"/>
    <mergeCell ref="E2488:F2488"/>
    <mergeCell ref="E2489:F2489"/>
    <mergeCell ref="E2490:F2490"/>
    <mergeCell ref="E2491:F2491"/>
    <mergeCell ref="E2492:F2492"/>
    <mergeCell ref="H2475:I2475"/>
    <mergeCell ref="E2478:F2478"/>
    <mergeCell ref="E2479:F2479"/>
    <mergeCell ref="E2480:F2480"/>
    <mergeCell ref="E2481:F2481"/>
    <mergeCell ref="E2482:F2482"/>
    <mergeCell ref="H2465:I2465"/>
    <mergeCell ref="E2468:F2468"/>
    <mergeCell ref="E2469:F2469"/>
    <mergeCell ref="E2470:F2470"/>
    <mergeCell ref="E2471:F2471"/>
    <mergeCell ref="E2472:F2472"/>
    <mergeCell ref="E2502:F2502"/>
    <mergeCell ref="E2503:F2503"/>
    <mergeCell ref="E2504:F2504"/>
    <mergeCell ref="E2505:F2505"/>
    <mergeCell ref="E2506:F2506"/>
    <mergeCell ref="E2415:F2415"/>
    <mergeCell ref="E2416:F2416"/>
    <mergeCell ref="E2417:F2417"/>
    <mergeCell ref="E2418:F2418"/>
    <mergeCell ref="E2419:F2419"/>
    <mergeCell ref="H2445:I2445"/>
    <mergeCell ref="E2448:F2448"/>
    <mergeCell ref="E2449:F2449"/>
    <mergeCell ref="E2450:F2450"/>
    <mergeCell ref="E2451:F2451"/>
    <mergeCell ref="E2452:F2452"/>
    <mergeCell ref="H2436:I2436"/>
    <mergeCell ref="E2439:F2439"/>
    <mergeCell ref="E2440:F2440"/>
    <mergeCell ref="E2441:F2441"/>
    <mergeCell ref="E2442:F2442"/>
    <mergeCell ref="E2443:F2443"/>
    <mergeCell ref="E2429:F2429"/>
    <mergeCell ref="E2430:F2430"/>
    <mergeCell ref="E2431:F2431"/>
    <mergeCell ref="E2432:F2432"/>
    <mergeCell ref="E2433:F2433"/>
    <mergeCell ref="E2434:F2434"/>
    <mergeCell ref="E2420:F2420"/>
    <mergeCell ref="E2421:F2421"/>
    <mergeCell ref="H2423:I2423"/>
    <mergeCell ref="F2426:G2426"/>
    <mergeCell ref="E2427:F2427"/>
    <mergeCell ref="E2428:F2428"/>
    <mergeCell ref="E2453:F2453"/>
    <mergeCell ref="H2455:I2455"/>
    <mergeCell ref="E2458:F2458"/>
    <mergeCell ref="E2459:F2459"/>
    <mergeCell ref="E2460:F2460"/>
    <mergeCell ref="E2366:F2366"/>
    <mergeCell ref="E2367:F2367"/>
    <mergeCell ref="E2368:F2368"/>
    <mergeCell ref="E2369:F2369"/>
    <mergeCell ref="E2370:F2370"/>
    <mergeCell ref="E2398:F2398"/>
    <mergeCell ref="E2399:F2399"/>
    <mergeCell ref="E2400:F2400"/>
    <mergeCell ref="H2402:I2402"/>
    <mergeCell ref="E2405:F2405"/>
    <mergeCell ref="E2406:F2406"/>
    <mergeCell ref="E2389:F2389"/>
    <mergeCell ref="E2390:F2390"/>
    <mergeCell ref="E2391:F2391"/>
    <mergeCell ref="H2393:I2393"/>
    <mergeCell ref="E2396:F2396"/>
    <mergeCell ref="E2397:F2397"/>
    <mergeCell ref="E2380:F2380"/>
    <mergeCell ref="E2381:F2381"/>
    <mergeCell ref="H2383:I2383"/>
    <mergeCell ref="E2386:F2386"/>
    <mergeCell ref="E2387:F2387"/>
    <mergeCell ref="E2388:F2388"/>
    <mergeCell ref="E2371:F2371"/>
    <mergeCell ref="E2372:F2372"/>
    <mergeCell ref="H2374:I2374"/>
    <mergeCell ref="E2377:F2377"/>
    <mergeCell ref="E2378:F2378"/>
    <mergeCell ref="E2379:F2379"/>
    <mergeCell ref="E2407:F2407"/>
    <mergeCell ref="E2408:F2408"/>
    <mergeCell ref="E2409:F2409"/>
    <mergeCell ref="H2411:I2411"/>
    <mergeCell ref="E2414:F2414"/>
    <mergeCell ref="H2315:I2315"/>
    <mergeCell ref="E2318:F2318"/>
    <mergeCell ref="E2319:F2319"/>
    <mergeCell ref="E2320:F2320"/>
    <mergeCell ref="E2321:F2321"/>
    <mergeCell ref="E2349:F2349"/>
    <mergeCell ref="H2351:I2351"/>
    <mergeCell ref="E2354:F2354"/>
    <mergeCell ref="E2355:F2355"/>
    <mergeCell ref="E2356:F2356"/>
    <mergeCell ref="E2357:F2357"/>
    <mergeCell ref="E2340:F2340"/>
    <mergeCell ref="H2342:I2342"/>
    <mergeCell ref="E2345:F2345"/>
    <mergeCell ref="E2346:F2346"/>
    <mergeCell ref="E2347:F2347"/>
    <mergeCell ref="E2348:F2348"/>
    <mergeCell ref="H2332:I2332"/>
    <mergeCell ref="E2335:F2335"/>
    <mergeCell ref="E2336:F2336"/>
    <mergeCell ref="E2337:F2337"/>
    <mergeCell ref="E2338:F2338"/>
    <mergeCell ref="E2339:F2339"/>
    <mergeCell ref="H2323:I2323"/>
    <mergeCell ref="E2326:F2326"/>
    <mergeCell ref="E2327:F2327"/>
    <mergeCell ref="E2328:F2328"/>
    <mergeCell ref="E2329:F2329"/>
    <mergeCell ref="E2330:F2330"/>
    <mergeCell ref="E2358:F2358"/>
    <mergeCell ref="E2359:F2359"/>
    <mergeCell ref="H2361:I2361"/>
    <mergeCell ref="E2364:F2364"/>
    <mergeCell ref="E2365:F2365"/>
    <mergeCell ref="E2268:F2268"/>
    <mergeCell ref="E2269:F2269"/>
    <mergeCell ref="E2270:F2270"/>
    <mergeCell ref="E2271:F2271"/>
    <mergeCell ref="E2272:F2272"/>
    <mergeCell ref="H2298:I2298"/>
    <mergeCell ref="E2301:F2301"/>
    <mergeCell ref="E2302:F2302"/>
    <mergeCell ref="E2303:F2303"/>
    <mergeCell ref="H2305:I2305"/>
    <mergeCell ref="F2308:G2308"/>
    <mergeCell ref="E2291:F2291"/>
    <mergeCell ref="E2292:F2292"/>
    <mergeCell ref="E2293:F2293"/>
    <mergeCell ref="E2294:F2294"/>
    <mergeCell ref="E2295:F2295"/>
    <mergeCell ref="E2296:F2296"/>
    <mergeCell ref="E2282:F2282"/>
    <mergeCell ref="E2283:F2283"/>
    <mergeCell ref="E2284:F2284"/>
    <mergeCell ref="E2285:F2285"/>
    <mergeCell ref="E2286:F2286"/>
    <mergeCell ref="H2288:I2288"/>
    <mergeCell ref="E2273:F2273"/>
    <mergeCell ref="E2274:F2274"/>
    <mergeCell ref="E2275:F2275"/>
    <mergeCell ref="H2277:I2277"/>
    <mergeCell ref="E2280:F2280"/>
    <mergeCell ref="E2281:F2281"/>
    <mergeCell ref="F2309:G2309"/>
    <mergeCell ref="E2310:F2310"/>
    <mergeCell ref="E2311:F2311"/>
    <mergeCell ref="E2312:F2312"/>
    <mergeCell ref="E2313:F2313"/>
    <mergeCell ref="E2222:F2222"/>
    <mergeCell ref="E2223:F2223"/>
    <mergeCell ref="E2224:F2224"/>
    <mergeCell ref="E2225:F2225"/>
    <mergeCell ref="E2226:F2226"/>
    <mergeCell ref="E2254:F2254"/>
    <mergeCell ref="E2255:F2255"/>
    <mergeCell ref="E2256:F2256"/>
    <mergeCell ref="E2257:F2257"/>
    <mergeCell ref="E2258:F2258"/>
    <mergeCell ref="H2260:I2260"/>
    <mergeCell ref="E2245:F2245"/>
    <mergeCell ref="E2246:F2246"/>
    <mergeCell ref="E2247:F2247"/>
    <mergeCell ref="E2248:F2248"/>
    <mergeCell ref="H2250:I2250"/>
    <mergeCell ref="E2253:F2253"/>
    <mergeCell ref="E2236:F2236"/>
    <mergeCell ref="E2237:F2237"/>
    <mergeCell ref="H2239:I2239"/>
    <mergeCell ref="F2242:G2242"/>
    <mergeCell ref="E2243:F2243"/>
    <mergeCell ref="E2244:F2244"/>
    <mergeCell ref="H2228:I2228"/>
    <mergeCell ref="E2231:F2231"/>
    <mergeCell ref="E2232:F2232"/>
    <mergeCell ref="E2233:F2233"/>
    <mergeCell ref="E2234:F2234"/>
    <mergeCell ref="E2235:F2235"/>
    <mergeCell ref="E2263:F2263"/>
    <mergeCell ref="E2264:F2264"/>
    <mergeCell ref="E2265:F2265"/>
    <mergeCell ref="E2266:F2266"/>
    <mergeCell ref="E2267:F2267"/>
    <mergeCell ref="E2173:F2173"/>
    <mergeCell ref="E2174:F2174"/>
    <mergeCell ref="E2175:F2175"/>
    <mergeCell ref="E2176:F2176"/>
    <mergeCell ref="E2177:F2177"/>
    <mergeCell ref="E2205:F2205"/>
    <mergeCell ref="E2206:F2206"/>
    <mergeCell ref="E2207:F2207"/>
    <mergeCell ref="E2208:F2208"/>
    <mergeCell ref="H2210:I2210"/>
    <mergeCell ref="E2213:F2213"/>
    <mergeCell ref="E2196:F2196"/>
    <mergeCell ref="E2197:F2197"/>
    <mergeCell ref="E2198:F2198"/>
    <mergeCell ref="H2200:I2200"/>
    <mergeCell ref="F2203:G2203"/>
    <mergeCell ref="E2204:F2204"/>
    <mergeCell ref="E2187:F2187"/>
    <mergeCell ref="E2188:F2188"/>
    <mergeCell ref="H2190:I2190"/>
    <mergeCell ref="E2193:F2193"/>
    <mergeCell ref="E2194:F2194"/>
    <mergeCell ref="E2195:F2195"/>
    <mergeCell ref="E2178:F2178"/>
    <mergeCell ref="E2179:F2179"/>
    <mergeCell ref="E2180:F2180"/>
    <mergeCell ref="E2181:F2181"/>
    <mergeCell ref="H2183:I2183"/>
    <mergeCell ref="E2186:F2186"/>
    <mergeCell ref="E2214:F2214"/>
    <mergeCell ref="E2215:F2215"/>
    <mergeCell ref="E2216:F2216"/>
    <mergeCell ref="E2217:F2217"/>
    <mergeCell ref="H2219:I2219"/>
    <mergeCell ref="E2127:F2127"/>
    <mergeCell ref="E2128:F2128"/>
    <mergeCell ref="E2129:F2129"/>
    <mergeCell ref="E2139:F2139"/>
    <mergeCell ref="E2140:F2140"/>
    <mergeCell ref="E2159:F2159"/>
    <mergeCell ref="E2160:F2160"/>
    <mergeCell ref="E2161:F2161"/>
    <mergeCell ref="E2162:F2162"/>
    <mergeCell ref="E2163:F2163"/>
    <mergeCell ref="H2165:I2165"/>
    <mergeCell ref="E2150:F2150"/>
    <mergeCell ref="E2151:F2151"/>
    <mergeCell ref="E2152:F2152"/>
    <mergeCell ref="H2154:I2154"/>
    <mergeCell ref="F2157:G2157"/>
    <mergeCell ref="E2158:F2158"/>
    <mergeCell ref="E2141:F2141"/>
    <mergeCell ref="H2143:I2143"/>
    <mergeCell ref="E2146:F2146"/>
    <mergeCell ref="E2147:F2147"/>
    <mergeCell ref="E2148:F2148"/>
    <mergeCell ref="E2149:F2149"/>
    <mergeCell ref="H2131:I2131"/>
    <mergeCell ref="E2134:F2134"/>
    <mergeCell ref="E2135:F2135"/>
    <mergeCell ref="E2136:F2136"/>
    <mergeCell ref="E2137:F2137"/>
    <mergeCell ref="E2138:F2138"/>
    <mergeCell ref="F2168:G2168"/>
    <mergeCell ref="E2169:F2169"/>
    <mergeCell ref="E2170:F2170"/>
    <mergeCell ref="E2171:F2171"/>
    <mergeCell ref="E2172:F2172"/>
    <mergeCell ref="E2084:F2084"/>
    <mergeCell ref="E2085:F2085"/>
    <mergeCell ref="E2086:F2086"/>
    <mergeCell ref="E2087:F2087"/>
    <mergeCell ref="E2088:F2088"/>
    <mergeCell ref="E2113:F2113"/>
    <mergeCell ref="E2114:F2114"/>
    <mergeCell ref="E2115:F2115"/>
    <mergeCell ref="E2116:F2116"/>
    <mergeCell ref="E2117:F2117"/>
    <mergeCell ref="E2118:F2118"/>
    <mergeCell ref="E2104:F2104"/>
    <mergeCell ref="E2105:F2105"/>
    <mergeCell ref="H2107:I2107"/>
    <mergeCell ref="F2110:G2110"/>
    <mergeCell ref="F2111:G2111"/>
    <mergeCell ref="E2112:F2112"/>
    <mergeCell ref="E2098:F2098"/>
    <mergeCell ref="E2099:F2099"/>
    <mergeCell ref="E2100:F2100"/>
    <mergeCell ref="E2101:F2101"/>
    <mergeCell ref="E2102:F2102"/>
    <mergeCell ref="E2103:F2103"/>
    <mergeCell ref="E2089:F2089"/>
    <mergeCell ref="E2090:F2090"/>
    <mergeCell ref="H2092:I2092"/>
    <mergeCell ref="E2095:F2095"/>
    <mergeCell ref="E2096:F2096"/>
    <mergeCell ref="E2097:F2097"/>
    <mergeCell ref="H2120:I2120"/>
    <mergeCell ref="F2123:G2123"/>
    <mergeCell ref="E2124:F2124"/>
    <mergeCell ref="E2125:F2125"/>
    <mergeCell ref="E2126:F2126"/>
    <mergeCell ref="E2032:F2032"/>
    <mergeCell ref="H2034:I2034"/>
    <mergeCell ref="E2037:F2037"/>
    <mergeCell ref="E2038:F2038"/>
    <mergeCell ref="E2039:F2039"/>
    <mergeCell ref="E2070:F2070"/>
    <mergeCell ref="E2071:F2071"/>
    <mergeCell ref="E2072:F2072"/>
    <mergeCell ref="E2073:F2073"/>
    <mergeCell ref="E2074:F2074"/>
    <mergeCell ref="E2075:F2075"/>
    <mergeCell ref="E2061:F2061"/>
    <mergeCell ref="H2063:I2063"/>
    <mergeCell ref="F2066:G2066"/>
    <mergeCell ref="F2067:G2067"/>
    <mergeCell ref="E2068:F2068"/>
    <mergeCell ref="E2069:F2069"/>
    <mergeCell ref="E2052:F2052"/>
    <mergeCell ref="E2053:F2053"/>
    <mergeCell ref="E2054:F2054"/>
    <mergeCell ref="H2056:I2056"/>
    <mergeCell ref="E2059:F2059"/>
    <mergeCell ref="E2060:F2060"/>
    <mergeCell ref="H2041:I2041"/>
    <mergeCell ref="E2044:F2044"/>
    <mergeCell ref="E2045:F2045"/>
    <mergeCell ref="E2046:F2046"/>
    <mergeCell ref="H2048:I2048"/>
    <mergeCell ref="F2051:G2051"/>
    <mergeCell ref="H2077:I2077"/>
    <mergeCell ref="E2080:F2080"/>
    <mergeCell ref="E2081:F2081"/>
    <mergeCell ref="E2082:F2082"/>
    <mergeCell ref="E2083:F2083"/>
    <mergeCell ref="E1974:F1974"/>
    <mergeCell ref="E1975:F1975"/>
    <mergeCell ref="E1976:F1976"/>
    <mergeCell ref="H1978:I1978"/>
    <mergeCell ref="E1981:F1981"/>
    <mergeCell ref="H2013:I2013"/>
    <mergeCell ref="E2016:F2016"/>
    <mergeCell ref="E2017:F2017"/>
    <mergeCell ref="E2018:F2018"/>
    <mergeCell ref="H2020:I2020"/>
    <mergeCell ref="E2023:F2023"/>
    <mergeCell ref="E2003:F2003"/>
    <mergeCell ref="E2004:F2004"/>
    <mergeCell ref="H2006:I2006"/>
    <mergeCell ref="E2009:F2009"/>
    <mergeCell ref="E2010:F2010"/>
    <mergeCell ref="E2011:F2011"/>
    <mergeCell ref="H1992:I1992"/>
    <mergeCell ref="E1995:F1995"/>
    <mergeCell ref="E1996:F1996"/>
    <mergeCell ref="E1997:F1997"/>
    <mergeCell ref="H1999:I1999"/>
    <mergeCell ref="E2002:F2002"/>
    <mergeCell ref="E1982:F1982"/>
    <mergeCell ref="E1983:F1983"/>
    <mergeCell ref="H1985:I1985"/>
    <mergeCell ref="E1988:F1988"/>
    <mergeCell ref="E1989:F1989"/>
    <mergeCell ref="E1990:F1990"/>
    <mergeCell ref="E2024:F2024"/>
    <mergeCell ref="E2025:F2025"/>
    <mergeCell ref="H2027:I2027"/>
    <mergeCell ref="E2030:F2030"/>
    <mergeCell ref="E2031:F2031"/>
    <mergeCell ref="E1925:F1925"/>
    <mergeCell ref="E1926:F1926"/>
    <mergeCell ref="E1927:F1927"/>
    <mergeCell ref="H1929:I1929"/>
    <mergeCell ref="E1932:F1932"/>
    <mergeCell ref="E1957:F1957"/>
    <mergeCell ref="E1958:F1958"/>
    <mergeCell ref="E1959:F1959"/>
    <mergeCell ref="E1960:F1960"/>
    <mergeCell ref="E1961:F1961"/>
    <mergeCell ref="H1963:I1963"/>
    <mergeCell ref="E1948:F1948"/>
    <mergeCell ref="E1949:F1949"/>
    <mergeCell ref="E1950:F1950"/>
    <mergeCell ref="E1951:F1951"/>
    <mergeCell ref="H1953:I1953"/>
    <mergeCell ref="E1956:F1956"/>
    <mergeCell ref="E1939:F1939"/>
    <mergeCell ref="H1941:I1941"/>
    <mergeCell ref="E1944:F1944"/>
    <mergeCell ref="E1945:F1945"/>
    <mergeCell ref="E1946:F1946"/>
    <mergeCell ref="E1947:F1947"/>
    <mergeCell ref="E1933:F1933"/>
    <mergeCell ref="E1934:F1934"/>
    <mergeCell ref="E1935:F1935"/>
    <mergeCell ref="E1936:F1936"/>
    <mergeCell ref="E1937:F1937"/>
    <mergeCell ref="E1938:F1938"/>
    <mergeCell ref="F1966:G1966"/>
    <mergeCell ref="E1967:F1967"/>
    <mergeCell ref="E1968:F1968"/>
    <mergeCell ref="E1969:F1969"/>
    <mergeCell ref="H1971:I1971"/>
    <mergeCell ref="E1879:F1879"/>
    <mergeCell ref="E1880:F1880"/>
    <mergeCell ref="E1881:F1881"/>
    <mergeCell ref="E1882:F1882"/>
    <mergeCell ref="E1883:F1883"/>
    <mergeCell ref="H1909:I1909"/>
    <mergeCell ref="E1912:F1912"/>
    <mergeCell ref="E1913:F1913"/>
    <mergeCell ref="E1914:F1914"/>
    <mergeCell ref="E1915:F1915"/>
    <mergeCell ref="E1916:F1916"/>
    <mergeCell ref="E1902:F1902"/>
    <mergeCell ref="E1903:F1903"/>
    <mergeCell ref="E1904:F1904"/>
    <mergeCell ref="E1905:F1905"/>
    <mergeCell ref="E1906:F1906"/>
    <mergeCell ref="E1907:F1907"/>
    <mergeCell ref="E1893:F1893"/>
    <mergeCell ref="E1894:F1894"/>
    <mergeCell ref="E1895:F1895"/>
    <mergeCell ref="E1896:F1896"/>
    <mergeCell ref="H1898:I1898"/>
    <mergeCell ref="E1901:F1901"/>
    <mergeCell ref="H1885:I1885"/>
    <mergeCell ref="F1888:G1888"/>
    <mergeCell ref="F1889:G1889"/>
    <mergeCell ref="E1890:F1890"/>
    <mergeCell ref="E1891:F1891"/>
    <mergeCell ref="E1892:F1892"/>
    <mergeCell ref="E1917:F1917"/>
    <mergeCell ref="E1918:F1918"/>
    <mergeCell ref="H1920:I1920"/>
    <mergeCell ref="E1923:F1923"/>
    <mergeCell ref="E1924:F1924"/>
    <mergeCell ref="E1833:F1833"/>
    <mergeCell ref="E1834:F1834"/>
    <mergeCell ref="E1835:F1835"/>
    <mergeCell ref="E1836:F1836"/>
    <mergeCell ref="E1837:F1837"/>
    <mergeCell ref="E1862:F1862"/>
    <mergeCell ref="E1863:F1863"/>
    <mergeCell ref="E1864:F1864"/>
    <mergeCell ref="E1865:F1865"/>
    <mergeCell ref="E1866:F1866"/>
    <mergeCell ref="H1868:I1868"/>
    <mergeCell ref="H1854:I1854"/>
    <mergeCell ref="E1857:F1857"/>
    <mergeCell ref="E1858:F1858"/>
    <mergeCell ref="E1859:F1859"/>
    <mergeCell ref="E1860:F1860"/>
    <mergeCell ref="E1861:F1861"/>
    <mergeCell ref="E1847:F1847"/>
    <mergeCell ref="E1848:F1848"/>
    <mergeCell ref="E1849:F1849"/>
    <mergeCell ref="E1850:F1850"/>
    <mergeCell ref="E1851:F1851"/>
    <mergeCell ref="E1852:F1852"/>
    <mergeCell ref="E1838:F1838"/>
    <mergeCell ref="E1839:F1839"/>
    <mergeCell ref="H1841:I1841"/>
    <mergeCell ref="E1844:F1844"/>
    <mergeCell ref="E1845:F1845"/>
    <mergeCell ref="E1846:F1846"/>
    <mergeCell ref="E1871:F1871"/>
    <mergeCell ref="E1872:F1872"/>
    <mergeCell ref="E1873:F1873"/>
    <mergeCell ref="E1874:F1874"/>
    <mergeCell ref="H1876:I1876"/>
    <mergeCell ref="E1774:F1774"/>
    <mergeCell ref="E1775:F1775"/>
    <mergeCell ref="E1776:F1776"/>
    <mergeCell ref="E1777:F1777"/>
    <mergeCell ref="E1778:F1778"/>
    <mergeCell ref="E1816:F1816"/>
    <mergeCell ref="E1817:F1817"/>
    <mergeCell ref="E1818:F1818"/>
    <mergeCell ref="H1820:I1820"/>
    <mergeCell ref="F1823:G1823"/>
    <mergeCell ref="E1824:F1824"/>
    <mergeCell ref="H1795:I1795"/>
    <mergeCell ref="E1811:F1811"/>
    <mergeCell ref="E1812:F1812"/>
    <mergeCell ref="E1813:F1813"/>
    <mergeCell ref="E1814:F1814"/>
    <mergeCell ref="E1815:F1815"/>
    <mergeCell ref="E1790:F1790"/>
    <mergeCell ref="E1791:F1791"/>
    <mergeCell ref="E1792:F1792"/>
    <mergeCell ref="E1793:F1793"/>
    <mergeCell ref="E1779:F1779"/>
    <mergeCell ref="H1781:I1781"/>
    <mergeCell ref="E1784:F1784"/>
    <mergeCell ref="E1785:F1785"/>
    <mergeCell ref="E1786:F1786"/>
    <mergeCell ref="E1787:F1787"/>
    <mergeCell ref="E1825:F1825"/>
    <mergeCell ref="E1826:F1826"/>
    <mergeCell ref="H1828:I1828"/>
    <mergeCell ref="F1831:G1831"/>
    <mergeCell ref="E1832:F1832"/>
    <mergeCell ref="E1799:F1799"/>
    <mergeCell ref="E1800:F1800"/>
    <mergeCell ref="E1801:F1801"/>
    <mergeCell ref="E1802:F1802"/>
    <mergeCell ref="E1803:F1803"/>
    <mergeCell ref="E1804:F1804"/>
    <mergeCell ref="E1805:F1805"/>
    <mergeCell ref="E1806:F1806"/>
    <mergeCell ref="E1807:F1807"/>
    <mergeCell ref="E1798:F1798"/>
    <mergeCell ref="H1718:I1718"/>
    <mergeCell ref="E1721:F1721"/>
    <mergeCell ref="E1760:F1760"/>
    <mergeCell ref="E1761:F1761"/>
    <mergeCell ref="E1762:F1762"/>
    <mergeCell ref="E1763:F1763"/>
    <mergeCell ref="E1764:F1764"/>
    <mergeCell ref="E1765:F1765"/>
    <mergeCell ref="E1737:F1737"/>
    <mergeCell ref="E1738:F1738"/>
    <mergeCell ref="E1739:F1739"/>
    <mergeCell ref="E1740:F1740"/>
    <mergeCell ref="E1741:F1741"/>
    <mergeCell ref="H1743:I1743"/>
    <mergeCell ref="H1729:I1729"/>
    <mergeCell ref="E1732:F1732"/>
    <mergeCell ref="E1733:F1733"/>
    <mergeCell ref="E1734:F1734"/>
    <mergeCell ref="E1735:F1735"/>
    <mergeCell ref="E1736:F1736"/>
    <mergeCell ref="E1722:F1722"/>
    <mergeCell ref="E1723:F1723"/>
    <mergeCell ref="E1724:F1724"/>
    <mergeCell ref="E1725:F1725"/>
    <mergeCell ref="E1726:F1726"/>
    <mergeCell ref="E1727:F1727"/>
    <mergeCell ref="E1748:F1748"/>
    <mergeCell ref="E1749:F1749"/>
    <mergeCell ref="E1750:F1750"/>
    <mergeCell ref="E1755:F1755"/>
    <mergeCell ref="H1769:I1769"/>
    <mergeCell ref="F1772:G1772"/>
    <mergeCell ref="E1773:F1773"/>
    <mergeCell ref="E1652:F1652"/>
    <mergeCell ref="E1653:F1653"/>
    <mergeCell ref="E1654:F1654"/>
    <mergeCell ref="E1655:F1655"/>
    <mergeCell ref="E1656:F1656"/>
    <mergeCell ref="E1700:F1700"/>
    <mergeCell ref="E1701:F1701"/>
    <mergeCell ref="E1702:F1702"/>
    <mergeCell ref="E1703:F1703"/>
    <mergeCell ref="E1704:F1704"/>
    <mergeCell ref="H1706:I1706"/>
    <mergeCell ref="E1672:F1672"/>
    <mergeCell ref="E1673:F1673"/>
    <mergeCell ref="H1675:I1675"/>
    <mergeCell ref="E1697:F1697"/>
    <mergeCell ref="E1698:F1698"/>
    <mergeCell ref="E1699:F1699"/>
    <mergeCell ref="E1666:F1666"/>
    <mergeCell ref="E1667:F1667"/>
    <mergeCell ref="E1668:F1668"/>
    <mergeCell ref="E1669:F1669"/>
    <mergeCell ref="E1670:F1670"/>
    <mergeCell ref="E1671:F1671"/>
    <mergeCell ref="E1657:F1657"/>
    <mergeCell ref="H1659:I1659"/>
    <mergeCell ref="E1662:F1662"/>
    <mergeCell ref="E1663:F1663"/>
    <mergeCell ref="E1714:F1714"/>
    <mergeCell ref="E1715:F1715"/>
    <mergeCell ref="E1596:F1596"/>
    <mergeCell ref="E1597:F1597"/>
    <mergeCell ref="F1638:G1638"/>
    <mergeCell ref="F1639:G1639"/>
    <mergeCell ref="E1640:F1640"/>
    <mergeCell ref="E1641:F1641"/>
    <mergeCell ref="E1642:F1642"/>
    <mergeCell ref="E1643:F1643"/>
    <mergeCell ref="E1629:F1629"/>
    <mergeCell ref="E1630:F1630"/>
    <mergeCell ref="E1631:F1631"/>
    <mergeCell ref="E1632:F1632"/>
    <mergeCell ref="E1633:F1633"/>
    <mergeCell ref="H1635:I1635"/>
    <mergeCell ref="E1604:F1604"/>
    <mergeCell ref="E1605:F1605"/>
    <mergeCell ref="H1607:I1607"/>
    <mergeCell ref="E1626:F1626"/>
    <mergeCell ref="E1627:F1627"/>
    <mergeCell ref="E1628:F1628"/>
    <mergeCell ref="E1598:F1598"/>
    <mergeCell ref="E1599:F1599"/>
    <mergeCell ref="E1617:F1617"/>
    <mergeCell ref="E1618:F1618"/>
    <mergeCell ref="E1619:F1619"/>
    <mergeCell ref="E1600:F1600"/>
    <mergeCell ref="E1601:F1601"/>
    <mergeCell ref="E1602:F1602"/>
    <mergeCell ref="E1603:F1603"/>
    <mergeCell ref="H1648:I1648"/>
    <mergeCell ref="E1651:F1651"/>
    <mergeCell ref="E1544:F1544"/>
    <mergeCell ref="E1545:F1545"/>
    <mergeCell ref="E1546:F1546"/>
    <mergeCell ref="E1556:F1556"/>
    <mergeCell ref="E1557:F1557"/>
    <mergeCell ref="E1576:F1576"/>
    <mergeCell ref="E1577:F1577"/>
    <mergeCell ref="E1578:F1578"/>
    <mergeCell ref="E1579:F1579"/>
    <mergeCell ref="E1580:F1580"/>
    <mergeCell ref="H1582:I1582"/>
    <mergeCell ref="E1567:F1567"/>
    <mergeCell ref="E1568:F1568"/>
    <mergeCell ref="E1569:F1569"/>
    <mergeCell ref="H1571:I1571"/>
    <mergeCell ref="E1574:F1574"/>
    <mergeCell ref="E1575:F1575"/>
    <mergeCell ref="E1558:F1558"/>
    <mergeCell ref="H1560:I1560"/>
    <mergeCell ref="E1563:F1563"/>
    <mergeCell ref="E1564:F1564"/>
    <mergeCell ref="E1565:F1565"/>
    <mergeCell ref="E1566:F1566"/>
    <mergeCell ref="H1548:I1548"/>
    <mergeCell ref="F1551:G1551"/>
    <mergeCell ref="E1552:F1552"/>
    <mergeCell ref="E1553:F1553"/>
    <mergeCell ref="E1590:F1590"/>
    <mergeCell ref="E1591:F1591"/>
    <mergeCell ref="H1593:I1593"/>
    <mergeCell ref="E1554:F1554"/>
    <mergeCell ref="E1555:F1555"/>
    <mergeCell ref="E1585:F1585"/>
    <mergeCell ref="E1586:F1586"/>
    <mergeCell ref="E1587:F1587"/>
    <mergeCell ref="E1588:F1588"/>
    <mergeCell ref="E1589:F1589"/>
    <mergeCell ref="E1483:F1483"/>
    <mergeCell ref="E1493:F1493"/>
    <mergeCell ref="E1494:F1494"/>
    <mergeCell ref="E1504:F1504"/>
    <mergeCell ref="E1505:F1505"/>
    <mergeCell ref="E1515:F1515"/>
    <mergeCell ref="E1516:F1516"/>
    <mergeCell ref="E1517:F1517"/>
    <mergeCell ref="E1518:F1518"/>
    <mergeCell ref="E1519:F1519"/>
    <mergeCell ref="E1539:F1539"/>
    <mergeCell ref="E1540:F1540"/>
    <mergeCell ref="E1541:F1541"/>
    <mergeCell ref="E1542:F1542"/>
    <mergeCell ref="E1543:F1543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E1533:F1533"/>
    <mergeCell ref="H1521:I1521"/>
    <mergeCell ref="H1507:I1507"/>
    <mergeCell ref="E1510:F1510"/>
    <mergeCell ref="E1511:F1511"/>
    <mergeCell ref="E1512:F1512"/>
    <mergeCell ref="E1513:F1513"/>
    <mergeCell ref="E1514:F1514"/>
    <mergeCell ref="H1496:I1496"/>
    <mergeCell ref="E1499:F1499"/>
    <mergeCell ref="E1500:F1500"/>
    <mergeCell ref="E1501:F1501"/>
    <mergeCell ref="E1502:F1502"/>
    <mergeCell ref="E1503:F1503"/>
    <mergeCell ref="H1485:I1485"/>
    <mergeCell ref="E1488:F1488"/>
    <mergeCell ref="E1489:F1489"/>
    <mergeCell ref="E1490:F1490"/>
    <mergeCell ref="E1491:F1491"/>
    <mergeCell ref="E1492:F1492"/>
    <mergeCell ref="E1416:F1416"/>
    <mergeCell ref="E1426:F1426"/>
    <mergeCell ref="E1427:F1427"/>
    <mergeCell ref="E1437:F1437"/>
    <mergeCell ref="E1469:F1469"/>
    <mergeCell ref="E1470:F1470"/>
    <mergeCell ref="E1471:F1471"/>
    <mergeCell ref="H1473:I1473"/>
    <mergeCell ref="F1476:G1476"/>
    <mergeCell ref="E1477:F1477"/>
    <mergeCell ref="H1445:I1445"/>
    <mergeCell ref="E1464:F1464"/>
    <mergeCell ref="E1465:F1465"/>
    <mergeCell ref="E1466:F1466"/>
    <mergeCell ref="E1467:F1467"/>
    <mergeCell ref="E1468:F1468"/>
    <mergeCell ref="E1438:F1438"/>
    <mergeCell ref="E1439:F1439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E1457:F1457"/>
    <mergeCell ref="E1458:F1458"/>
    <mergeCell ref="E1459:F1459"/>
    <mergeCell ref="E1379:F1379"/>
    <mergeCell ref="E1380:F1380"/>
    <mergeCell ref="E1381:F1381"/>
    <mergeCell ref="H1383:I1383"/>
    <mergeCell ref="E1410:F1410"/>
    <mergeCell ref="E1411:F1411"/>
    <mergeCell ref="E1412:F1412"/>
    <mergeCell ref="E1413:F1413"/>
    <mergeCell ref="E1414:F1414"/>
    <mergeCell ref="E1415:F1415"/>
    <mergeCell ref="E1401:F1401"/>
    <mergeCell ref="E1402:F1402"/>
    <mergeCell ref="E1403:F1403"/>
    <mergeCell ref="E1404:F1404"/>
    <mergeCell ref="E1405:F1405"/>
    <mergeCell ref="H1407:I1407"/>
    <mergeCell ref="H1396:I1396"/>
    <mergeCell ref="E1399:F1399"/>
    <mergeCell ref="E1400:F1400"/>
    <mergeCell ref="F1386:G1386"/>
    <mergeCell ref="F1387:G1387"/>
    <mergeCell ref="E1388:F1388"/>
    <mergeCell ref="E1389:F1389"/>
    <mergeCell ref="E1390:F1390"/>
    <mergeCell ref="E1391:F1391"/>
    <mergeCell ref="H1418:I1418"/>
    <mergeCell ref="E1421:F1421"/>
    <mergeCell ref="E1422:F1422"/>
    <mergeCell ref="E1423:F1423"/>
    <mergeCell ref="E1440:F1440"/>
    <mergeCell ref="E1441:F1441"/>
    <mergeCell ref="E1442:F1442"/>
    <mergeCell ref="H1429:I1429"/>
    <mergeCell ref="E1432:F1432"/>
    <mergeCell ref="E1433:F1433"/>
    <mergeCell ref="E1434:F1434"/>
    <mergeCell ref="E1435:F1435"/>
    <mergeCell ref="E1436:F1436"/>
    <mergeCell ref="E1282:F1282"/>
    <mergeCell ref="H1284:I1284"/>
    <mergeCell ref="E1318:F1318"/>
    <mergeCell ref="H1320:I1320"/>
    <mergeCell ref="E1337:F1337"/>
    <mergeCell ref="E1338:F1338"/>
    <mergeCell ref="E1339:F1339"/>
    <mergeCell ref="H1362:I1362"/>
    <mergeCell ref="E1365:F1365"/>
    <mergeCell ref="E1366:F1366"/>
    <mergeCell ref="E1367:F1367"/>
    <mergeCell ref="E1368:F1368"/>
    <mergeCell ref="E1369:F1369"/>
    <mergeCell ref="E1355:F1355"/>
    <mergeCell ref="E1356:F1356"/>
    <mergeCell ref="E1357:F1357"/>
    <mergeCell ref="E1358:F1358"/>
    <mergeCell ref="E1359:F1359"/>
    <mergeCell ref="E1360:F1360"/>
    <mergeCell ref="H1346:I1346"/>
    <mergeCell ref="E1326:F1326"/>
    <mergeCell ref="E1220:F1220"/>
    <mergeCell ref="E1221:F1221"/>
    <mergeCell ref="E1370:F1370"/>
    <mergeCell ref="E1371:F1371"/>
    <mergeCell ref="E1259:F1259"/>
    <mergeCell ref="E1260:F1260"/>
    <mergeCell ref="H1262:I1262"/>
    <mergeCell ref="E1265:F1265"/>
    <mergeCell ref="E1266:F1266"/>
    <mergeCell ref="H1250:I1250"/>
    <mergeCell ref="F1253:G1253"/>
    <mergeCell ref="E1254:F1254"/>
    <mergeCell ref="E1255:F1255"/>
    <mergeCell ref="E1256:F1256"/>
    <mergeCell ref="E1257:F1257"/>
    <mergeCell ref="E1243:F1243"/>
    <mergeCell ref="E1244:F1244"/>
    <mergeCell ref="E1245:F1245"/>
    <mergeCell ref="E1246:F1246"/>
    <mergeCell ref="E1247:F1247"/>
    <mergeCell ref="E1248:F1248"/>
    <mergeCell ref="H1224:I1224"/>
    <mergeCell ref="E1241:F1241"/>
    <mergeCell ref="E1242:F1242"/>
    <mergeCell ref="E1267:F1267"/>
    <mergeCell ref="E1268:F1268"/>
    <mergeCell ref="E1269:F1269"/>
    <mergeCell ref="E1270:F1270"/>
    <mergeCell ref="E1271:F1271"/>
    <mergeCell ref="E1327:F1327"/>
    <mergeCell ref="H1374:I1374"/>
    <mergeCell ref="E1377:F1377"/>
    <mergeCell ref="H1273:I1273"/>
    <mergeCell ref="E1276:F1276"/>
    <mergeCell ref="E1277:F1277"/>
    <mergeCell ref="E1278:F1278"/>
    <mergeCell ref="E1279:F1279"/>
    <mergeCell ref="E1304:F1304"/>
    <mergeCell ref="H1306:I1306"/>
    <mergeCell ref="E1309:F1309"/>
    <mergeCell ref="E1310:F1310"/>
    <mergeCell ref="E1311:F1311"/>
    <mergeCell ref="E1312:F1312"/>
    <mergeCell ref="E1298:F1298"/>
    <mergeCell ref="E1299:F1299"/>
    <mergeCell ref="E1300:F1300"/>
    <mergeCell ref="E1301:F1301"/>
    <mergeCell ref="E1302:F1302"/>
    <mergeCell ref="E1303:F1303"/>
    <mergeCell ref="E1289:F1289"/>
    <mergeCell ref="E1290:F1290"/>
    <mergeCell ref="E1291:F1291"/>
    <mergeCell ref="E1292:F1292"/>
    <mergeCell ref="E1293:F1293"/>
    <mergeCell ref="H1295:I1295"/>
    <mergeCell ref="E1280:F1280"/>
    <mergeCell ref="E1281:F1281"/>
    <mergeCell ref="E1329:F1329"/>
    <mergeCell ref="E1330:F1330"/>
    <mergeCell ref="E1331:F1331"/>
    <mergeCell ref="E1332:F1332"/>
    <mergeCell ref="E1349:F1349"/>
    <mergeCell ref="E1169:F1169"/>
    <mergeCell ref="E1170:F1170"/>
    <mergeCell ref="E1171:F1171"/>
    <mergeCell ref="E1172:F1172"/>
    <mergeCell ref="E1173:F1173"/>
    <mergeCell ref="H1199:I1199"/>
    <mergeCell ref="E1202:F1202"/>
    <mergeCell ref="E1203:F1203"/>
    <mergeCell ref="E1204:F1204"/>
    <mergeCell ref="E1205:F1205"/>
    <mergeCell ref="E1206:F1206"/>
    <mergeCell ref="E1192:F1192"/>
    <mergeCell ref="E1193:F1193"/>
    <mergeCell ref="E1194:F1194"/>
    <mergeCell ref="E1195:F1195"/>
    <mergeCell ref="E1196:F1196"/>
    <mergeCell ref="E1197:F1197"/>
    <mergeCell ref="E1183:F1183"/>
    <mergeCell ref="E1184:F1184"/>
    <mergeCell ref="E1185:F1185"/>
    <mergeCell ref="E1186:F1186"/>
    <mergeCell ref="H1188:I1188"/>
    <mergeCell ref="E1191:F1191"/>
    <mergeCell ref="E1215:F1215"/>
    <mergeCell ref="H1177:I1177"/>
    <mergeCell ref="E1180:F1180"/>
    <mergeCell ref="E1181:F1181"/>
    <mergeCell ref="E1182:F1182"/>
    <mergeCell ref="E1207:F1207"/>
    <mergeCell ref="E1208:F1208"/>
    <mergeCell ref="H1210:I1210"/>
    <mergeCell ref="E1213:F1213"/>
    <mergeCell ref="E1214:F1214"/>
    <mergeCell ref="E1104:F1104"/>
    <mergeCell ref="E1105:F1105"/>
    <mergeCell ref="H1107:I1107"/>
    <mergeCell ref="E1110:F1110"/>
    <mergeCell ref="E1111:F1111"/>
    <mergeCell ref="E1152:F1152"/>
    <mergeCell ref="H1154:I1154"/>
    <mergeCell ref="F1157:G1157"/>
    <mergeCell ref="E1158:F1158"/>
    <mergeCell ref="E1159:F1159"/>
    <mergeCell ref="E1160:F1160"/>
    <mergeCell ref="E1146:F1146"/>
    <mergeCell ref="E1147:F1147"/>
    <mergeCell ref="E1148:F1148"/>
    <mergeCell ref="E1149:F1149"/>
    <mergeCell ref="E1150:F1150"/>
    <mergeCell ref="E1151:F1151"/>
    <mergeCell ref="E1118:F1118"/>
    <mergeCell ref="E1119:F1119"/>
    <mergeCell ref="E1120:F1120"/>
    <mergeCell ref="E1121:F1121"/>
    <mergeCell ref="H1123:I1123"/>
    <mergeCell ref="E1145:F1145"/>
    <mergeCell ref="E1112:F1112"/>
    <mergeCell ref="E1113:F1113"/>
    <mergeCell ref="E1114:F1114"/>
    <mergeCell ref="E1115:F1115"/>
    <mergeCell ref="E1116:F1116"/>
    <mergeCell ref="E1117:F1117"/>
    <mergeCell ref="E1161:F1161"/>
    <mergeCell ref="E1162:F1162"/>
    <mergeCell ref="E1163:F1163"/>
    <mergeCell ref="E1164:F1164"/>
    <mergeCell ref="H1166:I1166"/>
    <mergeCell ref="E1058:F1058"/>
    <mergeCell ref="E1059:F1059"/>
    <mergeCell ref="E1060:F1060"/>
    <mergeCell ref="E1061:F1061"/>
    <mergeCell ref="E1071:F1071"/>
    <mergeCell ref="E1090:F1090"/>
    <mergeCell ref="E1091:F1091"/>
    <mergeCell ref="E1092:F1092"/>
    <mergeCell ref="E1093:F1093"/>
    <mergeCell ref="E1094:F1094"/>
    <mergeCell ref="H1096:I1096"/>
    <mergeCell ref="E1081:F1081"/>
    <mergeCell ref="E1082:F1082"/>
    <mergeCell ref="E1083:F1083"/>
    <mergeCell ref="H1085:I1085"/>
    <mergeCell ref="E1088:F1088"/>
    <mergeCell ref="E1089:F1089"/>
    <mergeCell ref="E1072:F1072"/>
    <mergeCell ref="H1074:I1074"/>
    <mergeCell ref="E1134:F1134"/>
    <mergeCell ref="E999:F999"/>
    <mergeCell ref="E1000:F1000"/>
    <mergeCell ref="H1002:I1002"/>
    <mergeCell ref="E1019:F1019"/>
    <mergeCell ref="E1044:F1044"/>
    <mergeCell ref="E1045:F1045"/>
    <mergeCell ref="E1046:F1046"/>
    <mergeCell ref="E1047:F1047"/>
    <mergeCell ref="E1048:F1048"/>
    <mergeCell ref="E1049:F1049"/>
    <mergeCell ref="E1035:F1035"/>
    <mergeCell ref="E1036:F1036"/>
    <mergeCell ref="E1037:F1037"/>
    <mergeCell ref="E1038:F1038"/>
    <mergeCell ref="E1039:F1039"/>
    <mergeCell ref="H1041:I1041"/>
    <mergeCell ref="H1028:I1028"/>
    <mergeCell ref="F1031:G1031"/>
    <mergeCell ref="F1032:G1032"/>
    <mergeCell ref="E1033:F1033"/>
    <mergeCell ref="E1034:F1034"/>
    <mergeCell ref="E1020:F1020"/>
    <mergeCell ref="E1021:F1021"/>
    <mergeCell ref="E1022:F1022"/>
    <mergeCell ref="E1023:F1023"/>
    <mergeCell ref="E1024:F1024"/>
    <mergeCell ref="E1025:F1025"/>
    <mergeCell ref="E1005:F1005"/>
    <mergeCell ref="E1006:F1006"/>
    <mergeCell ref="E1007:F1007"/>
    <mergeCell ref="E1008:F1008"/>
    <mergeCell ref="E1009:F1009"/>
    <mergeCell ref="H1052:I1052"/>
    <mergeCell ref="E1055:F1055"/>
    <mergeCell ref="E1056:F1056"/>
    <mergeCell ref="E1057:F1057"/>
    <mergeCell ref="E1077:F1077"/>
    <mergeCell ref="H1063:I1063"/>
    <mergeCell ref="E1066:F1066"/>
    <mergeCell ref="E1067:F1067"/>
    <mergeCell ref="E1068:F1068"/>
    <mergeCell ref="E1069:F1069"/>
    <mergeCell ref="E1070:F1070"/>
    <mergeCell ref="E938:F938"/>
    <mergeCell ref="E962:F962"/>
    <mergeCell ref="E963:F963"/>
    <mergeCell ref="E964:F964"/>
    <mergeCell ref="E974:F974"/>
    <mergeCell ref="E984:F984"/>
    <mergeCell ref="E985:F985"/>
    <mergeCell ref="E986:F986"/>
    <mergeCell ref="H988:I988"/>
    <mergeCell ref="E991:F991"/>
    <mergeCell ref="E992:F992"/>
    <mergeCell ref="E975:F975"/>
    <mergeCell ref="H977:I977"/>
    <mergeCell ref="E980:F980"/>
    <mergeCell ref="E981:F981"/>
    <mergeCell ref="E982:F982"/>
    <mergeCell ref="E983:F983"/>
    <mergeCell ref="H966:I966"/>
    <mergeCell ref="E969:F969"/>
    <mergeCell ref="E970:F970"/>
    <mergeCell ref="E998:F998"/>
    <mergeCell ref="E971:F971"/>
    <mergeCell ref="E972:F972"/>
    <mergeCell ref="E973:F973"/>
    <mergeCell ref="H940:I940"/>
    <mergeCell ref="F957:G957"/>
    <mergeCell ref="E958:F958"/>
    <mergeCell ref="E959:F959"/>
    <mergeCell ref="E960:F960"/>
    <mergeCell ref="E961:F961"/>
    <mergeCell ref="E950:F950"/>
    <mergeCell ref="E951:F951"/>
    <mergeCell ref="E952:F952"/>
    <mergeCell ref="E993:F993"/>
    <mergeCell ref="E994:F994"/>
    <mergeCell ref="E995:F995"/>
    <mergeCell ref="E996:F996"/>
    <mergeCell ref="E997:F997"/>
    <mergeCell ref="E895:F895"/>
    <mergeCell ref="E896:F896"/>
    <mergeCell ref="E897:F897"/>
    <mergeCell ref="E898:F898"/>
    <mergeCell ref="E899:F899"/>
    <mergeCell ref="E924:F924"/>
    <mergeCell ref="H926:I926"/>
    <mergeCell ref="E929:F929"/>
    <mergeCell ref="E930:F930"/>
    <mergeCell ref="E931:F931"/>
    <mergeCell ref="E932:F932"/>
    <mergeCell ref="E918:F918"/>
    <mergeCell ref="E919:F919"/>
    <mergeCell ref="E920:F920"/>
    <mergeCell ref="E921:F921"/>
    <mergeCell ref="E922:F922"/>
    <mergeCell ref="E923:F923"/>
    <mergeCell ref="E909:F909"/>
    <mergeCell ref="E910:F910"/>
    <mergeCell ref="E911:F911"/>
    <mergeCell ref="E912:F912"/>
    <mergeCell ref="H914:I914"/>
    <mergeCell ref="E917:F917"/>
    <mergeCell ref="E900:F900"/>
    <mergeCell ref="E901:F901"/>
    <mergeCell ref="H903:I903"/>
    <mergeCell ref="E906:F906"/>
    <mergeCell ref="E907:F907"/>
    <mergeCell ref="E908:F908"/>
    <mergeCell ref="E933:F933"/>
    <mergeCell ref="E934:F934"/>
    <mergeCell ref="E935:F935"/>
    <mergeCell ref="E936:F936"/>
    <mergeCell ref="E937:F937"/>
    <mergeCell ref="E837:F837"/>
    <mergeCell ref="E838:F838"/>
    <mergeCell ref="E839:F839"/>
    <mergeCell ref="E840:F840"/>
    <mergeCell ref="E841:F841"/>
    <mergeCell ref="E878:F878"/>
    <mergeCell ref="H880:I880"/>
    <mergeCell ref="F883:G883"/>
    <mergeCell ref="E884:F884"/>
    <mergeCell ref="E885:F885"/>
    <mergeCell ref="E886:F886"/>
    <mergeCell ref="E872:F872"/>
    <mergeCell ref="E873:F873"/>
    <mergeCell ref="E874:F874"/>
    <mergeCell ref="E875:F875"/>
    <mergeCell ref="E876:F876"/>
    <mergeCell ref="E877:F877"/>
    <mergeCell ref="E851:F851"/>
    <mergeCell ref="E852:F852"/>
    <mergeCell ref="E853:F853"/>
    <mergeCell ref="E854:F854"/>
    <mergeCell ref="H856:I856"/>
    <mergeCell ref="E871:F871"/>
    <mergeCell ref="H843:I843"/>
    <mergeCell ref="E846:F846"/>
    <mergeCell ref="E847:F847"/>
    <mergeCell ref="E848:F848"/>
    <mergeCell ref="E849:F849"/>
    <mergeCell ref="E850:F850"/>
    <mergeCell ref="E887:F887"/>
    <mergeCell ref="E888:F888"/>
    <mergeCell ref="E889:F889"/>
    <mergeCell ref="E890:F890"/>
    <mergeCell ref="H892:I892"/>
    <mergeCell ref="E791:F791"/>
    <mergeCell ref="E792:F792"/>
    <mergeCell ref="E793:F793"/>
    <mergeCell ref="E794:F794"/>
    <mergeCell ref="E795:F795"/>
    <mergeCell ref="H821:I821"/>
    <mergeCell ref="E824:F824"/>
    <mergeCell ref="E825:F825"/>
    <mergeCell ref="E826:F826"/>
    <mergeCell ref="E827:F827"/>
    <mergeCell ref="E828:F828"/>
    <mergeCell ref="E814:F814"/>
    <mergeCell ref="E815:F815"/>
    <mergeCell ref="E816:F816"/>
    <mergeCell ref="E817:F817"/>
    <mergeCell ref="E818:F818"/>
    <mergeCell ref="E819:F819"/>
    <mergeCell ref="E805:F805"/>
    <mergeCell ref="E806:F806"/>
    <mergeCell ref="E807:F807"/>
    <mergeCell ref="E808:F808"/>
    <mergeCell ref="H810:I810"/>
    <mergeCell ref="E813:F813"/>
    <mergeCell ref="E796:F796"/>
    <mergeCell ref="E797:F797"/>
    <mergeCell ref="H799:I799"/>
    <mergeCell ref="E802:F802"/>
    <mergeCell ref="E803:F803"/>
    <mergeCell ref="E804:F804"/>
    <mergeCell ref="E829:F829"/>
    <mergeCell ref="E830:F830"/>
    <mergeCell ref="H832:I832"/>
    <mergeCell ref="E835:F835"/>
    <mergeCell ref="E836:F836"/>
    <mergeCell ref="E734:F734"/>
    <mergeCell ref="E735:F735"/>
    <mergeCell ref="E736:F736"/>
    <mergeCell ref="E737:F737"/>
    <mergeCell ref="H739:I739"/>
    <mergeCell ref="F777:G777"/>
    <mergeCell ref="F778:G778"/>
    <mergeCell ref="F779:G779"/>
    <mergeCell ref="E780:F780"/>
    <mergeCell ref="E781:F781"/>
    <mergeCell ref="E782:F782"/>
    <mergeCell ref="E768:F768"/>
    <mergeCell ref="E769:F769"/>
    <mergeCell ref="E770:F770"/>
    <mergeCell ref="E771:F771"/>
    <mergeCell ref="H773:I773"/>
    <mergeCell ref="F776:G776"/>
    <mergeCell ref="E748:F748"/>
    <mergeCell ref="H750:I750"/>
    <mergeCell ref="E764:F764"/>
    <mergeCell ref="E765:F765"/>
    <mergeCell ref="E766:F766"/>
    <mergeCell ref="E767:F767"/>
    <mergeCell ref="E742:F742"/>
    <mergeCell ref="E743:F743"/>
    <mergeCell ref="E744:F744"/>
    <mergeCell ref="E745:F745"/>
    <mergeCell ref="E746:F746"/>
    <mergeCell ref="E747:F747"/>
    <mergeCell ref="E783:F783"/>
    <mergeCell ref="E784:F784"/>
    <mergeCell ref="E785:F785"/>
    <mergeCell ref="E786:F786"/>
    <mergeCell ref="H788:I788"/>
    <mergeCell ref="E688:F688"/>
    <mergeCell ref="E689:F689"/>
    <mergeCell ref="E690:F690"/>
    <mergeCell ref="E691:F691"/>
    <mergeCell ref="E692:F692"/>
    <mergeCell ref="E720:F720"/>
    <mergeCell ref="E721:F721"/>
    <mergeCell ref="E722:F722"/>
    <mergeCell ref="E723:F723"/>
    <mergeCell ref="E724:F724"/>
    <mergeCell ref="E725:F725"/>
    <mergeCell ref="E711:F711"/>
    <mergeCell ref="E712:F712"/>
    <mergeCell ref="E713:F713"/>
    <mergeCell ref="E714:F714"/>
    <mergeCell ref="E715:F715"/>
    <mergeCell ref="H717:I717"/>
    <mergeCell ref="E702:F702"/>
    <mergeCell ref="E703:F703"/>
    <mergeCell ref="E704:F704"/>
    <mergeCell ref="H706:I706"/>
    <mergeCell ref="E709:F709"/>
    <mergeCell ref="E710:F710"/>
    <mergeCell ref="H694:I694"/>
    <mergeCell ref="F697:G697"/>
    <mergeCell ref="E698:F698"/>
    <mergeCell ref="E699:F699"/>
    <mergeCell ref="E700:F700"/>
    <mergeCell ref="E701:F701"/>
    <mergeCell ref="E726:F726"/>
    <mergeCell ref="H728:I728"/>
    <mergeCell ref="E731:F731"/>
    <mergeCell ref="E732:F732"/>
    <mergeCell ref="E733:F733"/>
    <mergeCell ref="E642:F642"/>
    <mergeCell ref="H644:I644"/>
    <mergeCell ref="E647:F647"/>
    <mergeCell ref="E648:F648"/>
    <mergeCell ref="E649:F649"/>
    <mergeCell ref="E674:F674"/>
    <mergeCell ref="E675:F675"/>
    <mergeCell ref="E676:F676"/>
    <mergeCell ref="E677:F677"/>
    <mergeCell ref="E678:F678"/>
    <mergeCell ref="E679:F679"/>
    <mergeCell ref="H666:I666"/>
    <mergeCell ref="E669:F669"/>
    <mergeCell ref="E670:F670"/>
    <mergeCell ref="E671:F671"/>
    <mergeCell ref="E672:F672"/>
    <mergeCell ref="E673:F673"/>
    <mergeCell ref="E659:F659"/>
    <mergeCell ref="E660:F660"/>
    <mergeCell ref="E661:F661"/>
    <mergeCell ref="E662:F662"/>
    <mergeCell ref="E663:F663"/>
    <mergeCell ref="E664:F664"/>
    <mergeCell ref="E650:F650"/>
    <mergeCell ref="E651:F651"/>
    <mergeCell ref="E652:F652"/>
    <mergeCell ref="E653:F653"/>
    <mergeCell ref="H655:I655"/>
    <mergeCell ref="E658:F658"/>
    <mergeCell ref="E680:F680"/>
    <mergeCell ref="H682:I682"/>
    <mergeCell ref="E685:F685"/>
    <mergeCell ref="E686:F686"/>
    <mergeCell ref="E687:F687"/>
    <mergeCell ref="E596:F596"/>
    <mergeCell ref="E597:F597"/>
    <mergeCell ref="E598:F598"/>
    <mergeCell ref="E608:F608"/>
    <mergeCell ref="E609:F609"/>
    <mergeCell ref="E628:F628"/>
    <mergeCell ref="E629:F629"/>
    <mergeCell ref="E630:F630"/>
    <mergeCell ref="E631:F631"/>
    <mergeCell ref="H633:I633"/>
    <mergeCell ref="E636:F636"/>
    <mergeCell ref="E619:F619"/>
    <mergeCell ref="E620:F620"/>
    <mergeCell ref="H622:I622"/>
    <mergeCell ref="E625:F625"/>
    <mergeCell ref="E626:F626"/>
    <mergeCell ref="E627:F627"/>
    <mergeCell ref="H611:I611"/>
    <mergeCell ref="E614:F614"/>
    <mergeCell ref="E615:F615"/>
    <mergeCell ref="E616:F616"/>
    <mergeCell ref="E617:F617"/>
    <mergeCell ref="E618:F618"/>
    <mergeCell ref="H600:I600"/>
    <mergeCell ref="E603:F603"/>
    <mergeCell ref="E604:F604"/>
    <mergeCell ref="E605:F605"/>
    <mergeCell ref="E606:F606"/>
    <mergeCell ref="E607:F607"/>
    <mergeCell ref="E637:F637"/>
    <mergeCell ref="E638:F638"/>
    <mergeCell ref="E639:F639"/>
    <mergeCell ref="E640:F640"/>
    <mergeCell ref="E641:F641"/>
    <mergeCell ref="E550:F550"/>
    <mergeCell ref="E551:F551"/>
    <mergeCell ref="H553:I553"/>
    <mergeCell ref="E556:F556"/>
    <mergeCell ref="E557:F557"/>
    <mergeCell ref="H580:I580"/>
    <mergeCell ref="E583:F583"/>
    <mergeCell ref="E584:F584"/>
    <mergeCell ref="E585:F585"/>
    <mergeCell ref="E586:F586"/>
    <mergeCell ref="E587:F587"/>
    <mergeCell ref="E573:F573"/>
    <mergeCell ref="E574:F574"/>
    <mergeCell ref="E575:F575"/>
    <mergeCell ref="E576:F576"/>
    <mergeCell ref="E577:F577"/>
    <mergeCell ref="E578:F578"/>
    <mergeCell ref="E567:F567"/>
    <mergeCell ref="E568:F568"/>
    <mergeCell ref="E569:F569"/>
    <mergeCell ref="E570:F570"/>
    <mergeCell ref="E571:F571"/>
    <mergeCell ref="E572:F572"/>
    <mergeCell ref="E558:F558"/>
    <mergeCell ref="E559:F559"/>
    <mergeCell ref="E560:F560"/>
    <mergeCell ref="E561:F561"/>
    <mergeCell ref="E562:F562"/>
    <mergeCell ref="H564:I564"/>
    <mergeCell ref="E588:F588"/>
    <mergeCell ref="E589:F589"/>
    <mergeCell ref="H591:I591"/>
    <mergeCell ref="F594:G594"/>
    <mergeCell ref="E595:F595"/>
    <mergeCell ref="E504:F504"/>
    <mergeCell ref="E505:F505"/>
    <mergeCell ref="E506:F506"/>
    <mergeCell ref="E507:F507"/>
    <mergeCell ref="E517:F517"/>
    <mergeCell ref="E536:F536"/>
    <mergeCell ref="E537:F537"/>
    <mergeCell ref="E538:F538"/>
    <mergeCell ref="E539:F539"/>
    <mergeCell ref="E540:F540"/>
    <mergeCell ref="H542:I542"/>
    <mergeCell ref="E527:F527"/>
    <mergeCell ref="E528:F528"/>
    <mergeCell ref="E529:F529"/>
    <mergeCell ref="H531:I531"/>
    <mergeCell ref="E534:F534"/>
    <mergeCell ref="E535:F535"/>
    <mergeCell ref="E518:F518"/>
    <mergeCell ref="H520:I520"/>
    <mergeCell ref="E523:F523"/>
    <mergeCell ref="E524:F524"/>
    <mergeCell ref="E525:F525"/>
    <mergeCell ref="E526:F526"/>
    <mergeCell ref="H509:I509"/>
    <mergeCell ref="E512:F512"/>
    <mergeCell ref="E513:F513"/>
    <mergeCell ref="E514:F514"/>
    <mergeCell ref="E515:F515"/>
    <mergeCell ref="E516:F516"/>
    <mergeCell ref="E545:F545"/>
    <mergeCell ref="E546:F546"/>
    <mergeCell ref="E547:F547"/>
    <mergeCell ref="E548:F548"/>
    <mergeCell ref="E549:F549"/>
    <mergeCell ref="E455:F455"/>
    <mergeCell ref="E456:F456"/>
    <mergeCell ref="H458:I458"/>
    <mergeCell ref="E461:F461"/>
    <mergeCell ref="E462:F462"/>
    <mergeCell ref="E487:F487"/>
    <mergeCell ref="E488:F488"/>
    <mergeCell ref="E489:F489"/>
    <mergeCell ref="H491:I491"/>
    <mergeCell ref="E494:F494"/>
    <mergeCell ref="E495:F495"/>
    <mergeCell ref="E481:F481"/>
    <mergeCell ref="E482:F482"/>
    <mergeCell ref="E483:F483"/>
    <mergeCell ref="E484:F484"/>
    <mergeCell ref="E485:F485"/>
    <mergeCell ref="E486:F486"/>
    <mergeCell ref="E472:F472"/>
    <mergeCell ref="E473:F473"/>
    <mergeCell ref="H475:I475"/>
    <mergeCell ref="E478:F478"/>
    <mergeCell ref="E479:F479"/>
    <mergeCell ref="E480:F480"/>
    <mergeCell ref="E463:F463"/>
    <mergeCell ref="E464:F464"/>
    <mergeCell ref="H466:I466"/>
    <mergeCell ref="F469:G469"/>
    <mergeCell ref="E470:F470"/>
    <mergeCell ref="E471:F471"/>
    <mergeCell ref="E496:F496"/>
    <mergeCell ref="E497:F497"/>
    <mergeCell ref="H499:I499"/>
    <mergeCell ref="F502:G502"/>
    <mergeCell ref="F503:G503"/>
    <mergeCell ref="E406:F406"/>
    <mergeCell ref="E407:F407"/>
    <mergeCell ref="E408:F408"/>
    <mergeCell ref="E409:F409"/>
    <mergeCell ref="E410:F410"/>
    <mergeCell ref="H439:I439"/>
    <mergeCell ref="E442:F442"/>
    <mergeCell ref="E443:F443"/>
    <mergeCell ref="E444:F444"/>
    <mergeCell ref="E445:F445"/>
    <mergeCell ref="E446:F446"/>
    <mergeCell ref="H430:I430"/>
    <mergeCell ref="E433:F433"/>
    <mergeCell ref="E434:F434"/>
    <mergeCell ref="E435:F435"/>
    <mergeCell ref="E436:F436"/>
    <mergeCell ref="E437:F437"/>
    <mergeCell ref="E420:F420"/>
    <mergeCell ref="E421:F421"/>
    <mergeCell ref="H423:I423"/>
    <mergeCell ref="E426:F426"/>
    <mergeCell ref="E427:F427"/>
    <mergeCell ref="E428:F428"/>
    <mergeCell ref="E411:F411"/>
    <mergeCell ref="H413:I413"/>
    <mergeCell ref="F416:G416"/>
    <mergeCell ref="E417:F417"/>
    <mergeCell ref="E418:F418"/>
    <mergeCell ref="E419:F419"/>
    <mergeCell ref="E447:F447"/>
    <mergeCell ref="E448:F448"/>
    <mergeCell ref="E449:F449"/>
    <mergeCell ref="E450:F450"/>
    <mergeCell ref="H452:I452"/>
    <mergeCell ref="E363:F363"/>
    <mergeCell ref="E364:F364"/>
    <mergeCell ref="E365:F365"/>
    <mergeCell ref="E366:F366"/>
    <mergeCell ref="E367:F367"/>
    <mergeCell ref="E392:F392"/>
    <mergeCell ref="E393:F393"/>
    <mergeCell ref="E394:F394"/>
    <mergeCell ref="E395:F395"/>
    <mergeCell ref="H397:I397"/>
    <mergeCell ref="E400:F400"/>
    <mergeCell ref="H381:I381"/>
    <mergeCell ref="E384:F384"/>
    <mergeCell ref="E385:F385"/>
    <mergeCell ref="E386:F386"/>
    <mergeCell ref="E387:F387"/>
    <mergeCell ref="H389:I389"/>
    <mergeCell ref="E374:F374"/>
    <mergeCell ref="E375:F375"/>
    <mergeCell ref="E376:F376"/>
    <mergeCell ref="E377:F377"/>
    <mergeCell ref="E378:F378"/>
    <mergeCell ref="E379:F379"/>
    <mergeCell ref="E368:F368"/>
    <mergeCell ref="E369:F369"/>
    <mergeCell ref="E370:F370"/>
    <mergeCell ref="E371:F371"/>
    <mergeCell ref="E372:F372"/>
    <mergeCell ref="E373:F373"/>
    <mergeCell ref="E401:F401"/>
    <mergeCell ref="E402:F402"/>
    <mergeCell ref="E403:F403"/>
    <mergeCell ref="E404:F404"/>
    <mergeCell ref="E405:F405"/>
    <mergeCell ref="E326:F326"/>
    <mergeCell ref="E327:F327"/>
    <mergeCell ref="E328:F328"/>
    <mergeCell ref="E329:F329"/>
    <mergeCell ref="E330:F330"/>
    <mergeCell ref="E352:F352"/>
    <mergeCell ref="E353:F353"/>
    <mergeCell ref="E354:F354"/>
    <mergeCell ref="E355:F355"/>
    <mergeCell ref="E356:F356"/>
    <mergeCell ref="E357:F357"/>
    <mergeCell ref="E343:F343"/>
    <mergeCell ref="E344:F344"/>
    <mergeCell ref="E345:F345"/>
    <mergeCell ref="E346:F346"/>
    <mergeCell ref="E347:F347"/>
    <mergeCell ref="E362:F362"/>
    <mergeCell ref="H349:I349"/>
    <mergeCell ref="E337:F337"/>
    <mergeCell ref="E338:F338"/>
    <mergeCell ref="E339:F339"/>
    <mergeCell ref="E340:F340"/>
    <mergeCell ref="E341:F341"/>
    <mergeCell ref="E342:F342"/>
    <mergeCell ref="E331:F331"/>
    <mergeCell ref="E332:F332"/>
    <mergeCell ref="E333:F333"/>
    <mergeCell ref="E334:F334"/>
    <mergeCell ref="E335:F335"/>
    <mergeCell ref="E336:F336"/>
    <mergeCell ref="E358:F358"/>
    <mergeCell ref="E359:F359"/>
    <mergeCell ref="E360:F360"/>
    <mergeCell ref="E361:F361"/>
    <mergeCell ref="H317:I317"/>
    <mergeCell ref="E320:F320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321:F321"/>
    <mergeCell ref="E322:F322"/>
    <mergeCell ref="E323:F323"/>
    <mergeCell ref="E324:F324"/>
    <mergeCell ref="E325:F325"/>
    <mergeCell ref="E252:F252"/>
    <mergeCell ref="E253:F253"/>
    <mergeCell ref="E254:F254"/>
    <mergeCell ref="E255:F255"/>
    <mergeCell ref="E256:F256"/>
    <mergeCell ref="E278:F278"/>
    <mergeCell ref="E279:F279"/>
    <mergeCell ref="E280:F280"/>
    <mergeCell ref="E281:F281"/>
    <mergeCell ref="E282:F282"/>
    <mergeCell ref="E283:F283"/>
    <mergeCell ref="E269:F269"/>
    <mergeCell ref="E270:F270"/>
    <mergeCell ref="E271:F271"/>
    <mergeCell ref="E272:F272"/>
    <mergeCell ref="E287:F287"/>
    <mergeCell ref="E288:F288"/>
    <mergeCell ref="E289:F289"/>
    <mergeCell ref="E290:F290"/>
    <mergeCell ref="E291:F291"/>
    <mergeCell ref="E292:F292"/>
    <mergeCell ref="E293:F293"/>
    <mergeCell ref="E312:F312"/>
    <mergeCell ref="E313:F313"/>
    <mergeCell ref="E314:F314"/>
    <mergeCell ref="E315:F315"/>
    <mergeCell ref="H274:I274"/>
    <mergeCell ref="E277:F277"/>
    <mergeCell ref="E263:F263"/>
    <mergeCell ref="E264:F264"/>
    <mergeCell ref="E265:F265"/>
    <mergeCell ref="E266:F266"/>
    <mergeCell ref="E267:F267"/>
    <mergeCell ref="E268:F268"/>
    <mergeCell ref="E257:F257"/>
    <mergeCell ref="E258:F258"/>
    <mergeCell ref="E259:F259"/>
    <mergeCell ref="E260:F260"/>
    <mergeCell ref="E261:F261"/>
    <mergeCell ref="E262:F262"/>
    <mergeCell ref="E284:F284"/>
    <mergeCell ref="E285:F285"/>
    <mergeCell ref="E286:F286"/>
    <mergeCell ref="E215:F215"/>
    <mergeCell ref="E216:F216"/>
    <mergeCell ref="E217:F217"/>
    <mergeCell ref="E218:F218"/>
    <mergeCell ref="E219:F219"/>
    <mergeCell ref="E241:F241"/>
    <mergeCell ref="E242:F242"/>
    <mergeCell ref="E243:F243"/>
    <mergeCell ref="E244:F244"/>
    <mergeCell ref="E245:F245"/>
    <mergeCell ref="E246:F246"/>
    <mergeCell ref="E235:F235"/>
    <mergeCell ref="E236:F236"/>
    <mergeCell ref="E237:F237"/>
    <mergeCell ref="E238:F238"/>
    <mergeCell ref="E239:F239"/>
    <mergeCell ref="E240:F240"/>
    <mergeCell ref="E229:F229"/>
    <mergeCell ref="E230:F230"/>
    <mergeCell ref="E231:F231"/>
    <mergeCell ref="E232:F232"/>
    <mergeCell ref="E233:F233"/>
    <mergeCell ref="E234:F234"/>
    <mergeCell ref="E220:F220"/>
    <mergeCell ref="E221:F221"/>
    <mergeCell ref="E222:F222"/>
    <mergeCell ref="E223:F223"/>
    <mergeCell ref="H225:I225"/>
    <mergeCell ref="E228:F228"/>
    <mergeCell ref="E247:F247"/>
    <mergeCell ref="E248:F248"/>
    <mergeCell ref="E249:F249"/>
    <mergeCell ref="E250:F250"/>
    <mergeCell ref="E251:F251"/>
    <mergeCell ref="E181:F181"/>
    <mergeCell ref="E182:F182"/>
    <mergeCell ref="E183:F183"/>
    <mergeCell ref="E184:F184"/>
    <mergeCell ref="E185:F18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210:F210"/>
    <mergeCell ref="E211:F211"/>
    <mergeCell ref="E212:F212"/>
    <mergeCell ref="E213:F213"/>
    <mergeCell ref="E214:F214"/>
    <mergeCell ref="E147:F147"/>
    <mergeCell ref="E148:F148"/>
    <mergeCell ref="E149:F149"/>
    <mergeCell ref="E150:F150"/>
    <mergeCell ref="E151:F151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63:F163"/>
    <mergeCell ref="E152:F152"/>
    <mergeCell ref="E153:F153"/>
    <mergeCell ref="E154:F154"/>
    <mergeCell ref="E155:F155"/>
    <mergeCell ref="E156:F156"/>
    <mergeCell ref="E157:F157"/>
    <mergeCell ref="E176:F176"/>
    <mergeCell ref="E177:F177"/>
    <mergeCell ref="E178:F178"/>
    <mergeCell ref="E179:F179"/>
    <mergeCell ref="E180:F180"/>
    <mergeCell ref="E113:F113"/>
    <mergeCell ref="E114:F114"/>
    <mergeCell ref="E115:F115"/>
    <mergeCell ref="E116:F116"/>
    <mergeCell ref="E117:F11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42:F142"/>
    <mergeCell ref="E143:F143"/>
    <mergeCell ref="E144:F144"/>
    <mergeCell ref="E145:F145"/>
    <mergeCell ref="E146:F146"/>
    <mergeCell ref="E76:F76"/>
    <mergeCell ref="E77:F77"/>
    <mergeCell ref="E78:F78"/>
    <mergeCell ref="E79:F79"/>
    <mergeCell ref="E80:F80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111:F111"/>
    <mergeCell ref="E112:F112"/>
    <mergeCell ref="H16:I16"/>
    <mergeCell ref="E19:F19"/>
    <mergeCell ref="E20:F20"/>
    <mergeCell ref="H22:I22"/>
    <mergeCell ref="E25:F25"/>
    <mergeCell ref="E62:F62"/>
    <mergeCell ref="E63:F63"/>
    <mergeCell ref="E64:F64"/>
    <mergeCell ref="H66:I66"/>
    <mergeCell ref="F69:G69"/>
    <mergeCell ref="E70:F70"/>
    <mergeCell ref="E50:F50"/>
    <mergeCell ref="H52:I52"/>
    <mergeCell ref="E55:F55"/>
    <mergeCell ref="E56:F56"/>
    <mergeCell ref="E57:F57"/>
    <mergeCell ref="H59:I59"/>
    <mergeCell ref="E31:F31"/>
    <mergeCell ref="E32:F32"/>
    <mergeCell ref="H34:I34"/>
    <mergeCell ref="E37:F37"/>
    <mergeCell ref="E71:F71"/>
    <mergeCell ref="E72:F72"/>
    <mergeCell ref="E73:F73"/>
    <mergeCell ref="E74:F74"/>
    <mergeCell ref="E75:F75"/>
    <mergeCell ref="E92:F92"/>
    <mergeCell ref="C1:D1"/>
    <mergeCell ref="E1:F1"/>
    <mergeCell ref="G1:H1"/>
    <mergeCell ref="I1:J1"/>
    <mergeCell ref="C2:D2"/>
    <mergeCell ref="E2:F2"/>
    <mergeCell ref="G2:H2"/>
    <mergeCell ref="I2:J2"/>
    <mergeCell ref="E38:F38"/>
    <mergeCell ref="H40:I40"/>
    <mergeCell ref="E43:F43"/>
    <mergeCell ref="E26:F26"/>
    <mergeCell ref="H28:I28"/>
    <mergeCell ref="E93:F93"/>
    <mergeCell ref="E94:F94"/>
    <mergeCell ref="E95:F95"/>
    <mergeCell ref="H82:I82"/>
    <mergeCell ref="E85:F85"/>
    <mergeCell ref="E86:F86"/>
    <mergeCell ref="E87:F87"/>
    <mergeCell ref="E88:F88"/>
    <mergeCell ref="E89:F89"/>
    <mergeCell ref="H10:I10"/>
    <mergeCell ref="E13:F13"/>
    <mergeCell ref="E14:F14"/>
    <mergeCell ref="E44:F44"/>
    <mergeCell ref="H46:I46"/>
    <mergeCell ref="E49:F49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943:F943"/>
    <mergeCell ref="E944:F944"/>
    <mergeCell ref="E945:F945"/>
    <mergeCell ref="E946:F946"/>
    <mergeCell ref="E947:F947"/>
    <mergeCell ref="E948:F948"/>
    <mergeCell ref="E949:F949"/>
    <mergeCell ref="A3:J3"/>
    <mergeCell ref="F4:G4"/>
    <mergeCell ref="F5:G5"/>
    <mergeCell ref="E6:F6"/>
    <mergeCell ref="E7:F7"/>
    <mergeCell ref="E8:F8"/>
    <mergeCell ref="E753:F753"/>
    <mergeCell ref="E754:F754"/>
    <mergeCell ref="E755:F755"/>
    <mergeCell ref="E756:F756"/>
    <mergeCell ref="E757:F757"/>
    <mergeCell ref="E758:F758"/>
    <mergeCell ref="E759:F759"/>
    <mergeCell ref="E108:F108"/>
    <mergeCell ref="E109:F109"/>
    <mergeCell ref="E110:F110"/>
    <mergeCell ref="E1010:F1010"/>
    <mergeCell ref="E1011:F1011"/>
    <mergeCell ref="E1012:F1012"/>
    <mergeCell ref="E1013:F1013"/>
    <mergeCell ref="E1014:F1014"/>
    <mergeCell ref="E1127:F1127"/>
    <mergeCell ref="E1128:F1128"/>
    <mergeCell ref="E1129:F1129"/>
    <mergeCell ref="E1130:F1130"/>
    <mergeCell ref="E1131:F1131"/>
    <mergeCell ref="E1132:F1132"/>
    <mergeCell ref="E1133:F1133"/>
    <mergeCell ref="E1026:F1026"/>
    <mergeCell ref="E1078:F1078"/>
    <mergeCell ref="E1079:F1079"/>
    <mergeCell ref="E1080:F1080"/>
    <mergeCell ref="E1099:F1099"/>
    <mergeCell ref="E1100:F1100"/>
    <mergeCell ref="E1101:F1101"/>
    <mergeCell ref="E1102:F1102"/>
    <mergeCell ref="E1103:F1103"/>
    <mergeCell ref="E1050:F1050"/>
    <mergeCell ref="E1135:F1135"/>
    <mergeCell ref="E1136:F1136"/>
    <mergeCell ref="E1137:F1137"/>
    <mergeCell ref="E1126:F11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324:F1324"/>
    <mergeCell ref="E1325:F1325"/>
    <mergeCell ref="E1174:F1174"/>
    <mergeCell ref="E1175:F1175"/>
    <mergeCell ref="E1222:F1222"/>
    <mergeCell ref="E1287:F1287"/>
    <mergeCell ref="E1288:F1288"/>
    <mergeCell ref="E1313:F1313"/>
    <mergeCell ref="E1314:F1314"/>
    <mergeCell ref="E1315:F1315"/>
    <mergeCell ref="E1316:F1316"/>
    <mergeCell ref="E1317:F1317"/>
    <mergeCell ref="E1216:F1216"/>
    <mergeCell ref="E1217:F1217"/>
    <mergeCell ref="E1218:F1218"/>
    <mergeCell ref="E1219:F1219"/>
    <mergeCell ref="E1258:F1258"/>
    <mergeCell ref="E1323:F1323"/>
    <mergeCell ref="E1687:F1687"/>
    <mergeCell ref="E1688:F1688"/>
    <mergeCell ref="E1689:F1689"/>
    <mergeCell ref="E1644:F1644"/>
    <mergeCell ref="E1645:F1645"/>
    <mergeCell ref="E1646:F1646"/>
    <mergeCell ref="E1664:F1664"/>
    <mergeCell ref="E1665:F1665"/>
    <mergeCell ref="E1328:F1328"/>
    <mergeCell ref="E1392:F1392"/>
    <mergeCell ref="E1393:F1393"/>
    <mergeCell ref="E1394:F1394"/>
    <mergeCell ref="E1443:F1443"/>
    <mergeCell ref="E1372:F1372"/>
    <mergeCell ref="E1350:F1350"/>
    <mergeCell ref="E1351:F1351"/>
    <mergeCell ref="E1352:F1352"/>
    <mergeCell ref="E1353:F1353"/>
    <mergeCell ref="E1354:F1354"/>
    <mergeCell ref="E1340:F1340"/>
    <mergeCell ref="E1341:F1341"/>
    <mergeCell ref="E1342:F1342"/>
    <mergeCell ref="E1343:F1343"/>
    <mergeCell ref="E1344:F1344"/>
    <mergeCell ref="E1424:F1424"/>
    <mergeCell ref="E1425:F1425"/>
    <mergeCell ref="E1478:F1478"/>
    <mergeCell ref="E1479:F1479"/>
    <mergeCell ref="E1480:F1480"/>
    <mergeCell ref="E1481:F1481"/>
    <mergeCell ref="E1482:F1482"/>
    <mergeCell ref="E1378:F1378"/>
    <mergeCell ref="F1709:G1709"/>
    <mergeCell ref="E1710:F1710"/>
    <mergeCell ref="E1711:F1711"/>
    <mergeCell ref="E1712:F1712"/>
    <mergeCell ref="E1713:F1713"/>
    <mergeCell ref="E1766:F1766"/>
    <mergeCell ref="E1767:F1767"/>
    <mergeCell ref="E1716:F1716"/>
    <mergeCell ref="E1788:F1788"/>
    <mergeCell ref="E1789:F1789"/>
    <mergeCell ref="E1746:F1746"/>
    <mergeCell ref="E1747:F1747"/>
    <mergeCell ref="E1610:F1610"/>
    <mergeCell ref="E1611:F1611"/>
    <mergeCell ref="E1612:F1612"/>
    <mergeCell ref="E1613:F1613"/>
    <mergeCell ref="E1614:F1614"/>
    <mergeCell ref="E1615:F1615"/>
    <mergeCell ref="E1616:F1616"/>
    <mergeCell ref="E1751:F1751"/>
    <mergeCell ref="E1752:F1752"/>
    <mergeCell ref="E1753:F1753"/>
    <mergeCell ref="E1754:F1754"/>
    <mergeCell ref="E1678:F1678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</mergeCells>
  <pageMargins left="0.39370078740157483" right="0.39370078740157483" top="1.1811023622047245" bottom="0.78740157480314965" header="0" footer="0"/>
  <pageSetup paperSize="9" scale="51" fitToHeight="0" orientation="portrait" r:id="rId1"/>
  <headerFooter>
    <oddHeader>&amp;L &amp;C&amp;G</oddHeader>
    <oddFooter>&amp;L 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64"/>
  <sheetViews>
    <sheetView showOutlineSymbols="0" showWhiteSpace="0" topLeftCell="A2664" zoomScale="70" zoomScaleNormal="70" workbookViewId="0">
      <selection activeCell="B2684" sqref="B2684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x14ac:dyDescent="0.25">
      <c r="A1" s="32"/>
      <c r="B1" s="32"/>
      <c r="C1" s="659" t="s">
        <v>3358</v>
      </c>
      <c r="D1" s="659"/>
      <c r="E1" s="659" t="s">
        <v>1</v>
      </c>
      <c r="F1" s="659"/>
      <c r="G1" s="659" t="s">
        <v>2</v>
      </c>
      <c r="H1" s="659"/>
      <c r="I1" s="659" t="s">
        <v>3</v>
      </c>
      <c r="J1" s="659"/>
    </row>
    <row r="2" spans="1:10" ht="80.099999999999994" customHeight="1" x14ac:dyDescent="0.25">
      <c r="A2" s="31"/>
      <c r="B2" s="31"/>
      <c r="C2" s="636" t="s">
        <v>4</v>
      </c>
      <c r="D2" s="636"/>
      <c r="E2" s="636" t="s">
        <v>5</v>
      </c>
      <c r="F2" s="636"/>
      <c r="G2" s="636" t="s">
        <v>6</v>
      </c>
      <c r="H2" s="636"/>
      <c r="I2" s="636" t="s">
        <v>7</v>
      </c>
      <c r="J2" s="636"/>
    </row>
    <row r="3" spans="1:10" x14ac:dyDescent="0.25">
      <c r="A3" s="660" t="s">
        <v>3358</v>
      </c>
      <c r="B3" s="581"/>
      <c r="C3" s="581"/>
      <c r="D3" s="581"/>
      <c r="E3" s="581"/>
      <c r="F3" s="581"/>
      <c r="G3" s="581"/>
      <c r="H3" s="581"/>
      <c r="I3" s="581"/>
      <c r="J3" s="581"/>
    </row>
    <row r="4" spans="1:10" ht="30" customHeight="1" x14ac:dyDescent="0.25">
      <c r="A4" s="660" t="s">
        <v>3357</v>
      </c>
      <c r="B4" s="581"/>
      <c r="C4" s="581"/>
      <c r="D4" s="581"/>
      <c r="E4" s="581"/>
      <c r="F4" s="581"/>
      <c r="G4" s="581"/>
      <c r="H4" s="581"/>
      <c r="I4" s="581"/>
      <c r="J4" s="581"/>
    </row>
    <row r="5" spans="1:10" ht="18" customHeight="1" x14ac:dyDescent="0.25">
      <c r="A5" s="30" t="s">
        <v>1229</v>
      </c>
      <c r="B5" s="28" t="s">
        <v>1237</v>
      </c>
      <c r="C5" s="30" t="s">
        <v>1236</v>
      </c>
      <c r="D5" s="30" t="s">
        <v>10</v>
      </c>
      <c r="E5" s="666" t="s">
        <v>1261</v>
      </c>
      <c r="F5" s="666"/>
      <c r="G5" s="29" t="s">
        <v>1235</v>
      </c>
      <c r="H5" s="28" t="s">
        <v>1234</v>
      </c>
      <c r="I5" s="28" t="s">
        <v>1233</v>
      </c>
      <c r="J5" s="28" t="s">
        <v>11</v>
      </c>
    </row>
    <row r="6" spans="1:10" ht="39" customHeight="1" x14ac:dyDescent="0.25">
      <c r="A6" s="18" t="s">
        <v>1260</v>
      </c>
      <c r="B6" s="16" t="s">
        <v>1228</v>
      </c>
      <c r="C6" s="18" t="s">
        <v>79</v>
      </c>
      <c r="D6" s="18" t="s">
        <v>1227</v>
      </c>
      <c r="E6" s="667" t="s">
        <v>3015</v>
      </c>
      <c r="F6" s="667"/>
      <c r="G6" s="17" t="s">
        <v>73</v>
      </c>
      <c r="H6" s="46">
        <v>1</v>
      </c>
      <c r="I6" s="15">
        <v>13.65</v>
      </c>
      <c r="J6" s="15">
        <v>13.65</v>
      </c>
    </row>
    <row r="7" spans="1:10" ht="65.099999999999994" customHeight="1" x14ac:dyDescent="0.25">
      <c r="A7" s="39" t="s">
        <v>1247</v>
      </c>
      <c r="B7" s="40" t="s">
        <v>3356</v>
      </c>
      <c r="C7" s="39" t="s">
        <v>101</v>
      </c>
      <c r="D7" s="39" t="s">
        <v>3355</v>
      </c>
      <c r="E7" s="669" t="s">
        <v>1889</v>
      </c>
      <c r="F7" s="669"/>
      <c r="G7" s="38" t="s">
        <v>73</v>
      </c>
      <c r="H7" s="37">
        <v>0.68222289999999997</v>
      </c>
      <c r="I7" s="36">
        <v>20.02</v>
      </c>
      <c r="J7" s="36">
        <v>13.65</v>
      </c>
    </row>
    <row r="8" spans="1:10" ht="26.4" x14ac:dyDescent="0.25">
      <c r="A8" s="35"/>
      <c r="B8" s="35"/>
      <c r="C8" s="35"/>
      <c r="D8" s="35"/>
      <c r="E8" s="35" t="s">
        <v>1243</v>
      </c>
      <c r="F8" s="34">
        <v>0</v>
      </c>
      <c r="G8" s="35" t="s">
        <v>1242</v>
      </c>
      <c r="H8" s="34">
        <v>0</v>
      </c>
      <c r="I8" s="35" t="s">
        <v>1241</v>
      </c>
      <c r="J8" s="34">
        <v>0</v>
      </c>
    </row>
    <row r="9" spans="1:10" ht="14.4" thickBot="1" x14ac:dyDescent="0.3">
      <c r="A9" s="35"/>
      <c r="B9" s="35"/>
      <c r="C9" s="35"/>
      <c r="D9" s="35"/>
      <c r="E9" s="35" t="s">
        <v>1240</v>
      </c>
      <c r="F9" s="34">
        <v>2.73</v>
      </c>
      <c r="G9" s="35"/>
      <c r="H9" s="674" t="s">
        <v>1239</v>
      </c>
      <c r="I9" s="674"/>
      <c r="J9" s="34">
        <v>16.38</v>
      </c>
    </row>
    <row r="10" spans="1:10" ht="1.2" customHeight="1" thickTop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0" ht="18" customHeight="1" x14ac:dyDescent="0.25">
      <c r="A11" s="30" t="s">
        <v>1205</v>
      </c>
      <c r="B11" s="28" t="s">
        <v>1237</v>
      </c>
      <c r="C11" s="30" t="s">
        <v>1236</v>
      </c>
      <c r="D11" s="30" t="s">
        <v>10</v>
      </c>
      <c r="E11" s="666" t="s">
        <v>1261</v>
      </c>
      <c r="F11" s="666"/>
      <c r="G11" s="29" t="s">
        <v>1235</v>
      </c>
      <c r="H11" s="28" t="s">
        <v>1234</v>
      </c>
      <c r="I11" s="28" t="s">
        <v>1233</v>
      </c>
      <c r="J11" s="28" t="s">
        <v>11</v>
      </c>
    </row>
    <row r="12" spans="1:10" ht="26.1" customHeight="1" x14ac:dyDescent="0.25">
      <c r="A12" s="18" t="s">
        <v>1260</v>
      </c>
      <c r="B12" s="16" t="s">
        <v>1204</v>
      </c>
      <c r="C12" s="18" t="s">
        <v>79</v>
      </c>
      <c r="D12" s="18" t="s">
        <v>1203</v>
      </c>
      <c r="E12" s="667" t="s">
        <v>3015</v>
      </c>
      <c r="F12" s="667"/>
      <c r="G12" s="17" t="s">
        <v>1202</v>
      </c>
      <c r="H12" s="46">
        <v>1</v>
      </c>
      <c r="I12" s="15">
        <v>3.92</v>
      </c>
      <c r="J12" s="15">
        <v>3.92</v>
      </c>
    </row>
    <row r="13" spans="1:10" ht="52.2" customHeight="1" x14ac:dyDescent="0.25">
      <c r="A13" s="39" t="s">
        <v>1247</v>
      </c>
      <c r="B13" s="40" t="s">
        <v>3354</v>
      </c>
      <c r="C13" s="39" t="s">
        <v>101</v>
      </c>
      <c r="D13" s="39" t="s">
        <v>3353</v>
      </c>
      <c r="E13" s="669" t="s">
        <v>1889</v>
      </c>
      <c r="F13" s="669"/>
      <c r="G13" s="38" t="s">
        <v>73</v>
      </c>
      <c r="H13" s="37">
        <v>1</v>
      </c>
      <c r="I13" s="36">
        <v>3.92</v>
      </c>
      <c r="J13" s="36">
        <v>3.92</v>
      </c>
    </row>
    <row r="14" spans="1:10" ht="26.4" x14ac:dyDescent="0.25">
      <c r="A14" s="35"/>
      <c r="B14" s="35"/>
      <c r="C14" s="35"/>
      <c r="D14" s="35"/>
      <c r="E14" s="35" t="s">
        <v>1243</v>
      </c>
      <c r="F14" s="34">
        <v>0</v>
      </c>
      <c r="G14" s="35" t="s">
        <v>1242</v>
      </c>
      <c r="H14" s="34">
        <v>0</v>
      </c>
      <c r="I14" s="35" t="s">
        <v>1241</v>
      </c>
      <c r="J14" s="34">
        <v>0</v>
      </c>
    </row>
    <row r="15" spans="1:10" ht="14.4" thickBot="1" x14ac:dyDescent="0.3">
      <c r="A15" s="35"/>
      <c r="B15" s="35"/>
      <c r="C15" s="35"/>
      <c r="D15" s="35"/>
      <c r="E15" s="35" t="s">
        <v>1240</v>
      </c>
      <c r="F15" s="34">
        <v>0.78</v>
      </c>
      <c r="G15" s="35"/>
      <c r="H15" s="674" t="s">
        <v>1239</v>
      </c>
      <c r="I15" s="674"/>
      <c r="J15" s="34">
        <v>4.7</v>
      </c>
    </row>
    <row r="16" spans="1:10" ht="1.2" customHeight="1" thickTop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</row>
    <row r="17" spans="1:12" ht="18" customHeight="1" x14ac:dyDescent="0.25">
      <c r="A17" s="30" t="s">
        <v>1201</v>
      </c>
      <c r="B17" s="28" t="s">
        <v>1237</v>
      </c>
      <c r="C17" s="30" t="s">
        <v>1236</v>
      </c>
      <c r="D17" s="30" t="s">
        <v>10</v>
      </c>
      <c r="E17" s="666" t="s">
        <v>1261</v>
      </c>
      <c r="F17" s="666"/>
      <c r="G17" s="29" t="s">
        <v>1235</v>
      </c>
      <c r="H17" s="28" t="s">
        <v>1234</v>
      </c>
      <c r="I17" s="28" t="s">
        <v>1233</v>
      </c>
      <c r="J17" s="28" t="s">
        <v>11</v>
      </c>
    </row>
    <row r="18" spans="1:12" ht="26.1" customHeight="1" x14ac:dyDescent="0.25">
      <c r="A18" s="18" t="s">
        <v>1260</v>
      </c>
      <c r="B18" s="16" t="s">
        <v>1200</v>
      </c>
      <c r="C18" s="18" t="s">
        <v>79</v>
      </c>
      <c r="D18" s="18" t="s">
        <v>1199</v>
      </c>
      <c r="E18" s="667" t="s">
        <v>3015</v>
      </c>
      <c r="F18" s="667"/>
      <c r="G18" s="17" t="s">
        <v>1198</v>
      </c>
      <c r="H18" s="46">
        <v>1</v>
      </c>
      <c r="I18" s="15">
        <v>218.99</v>
      </c>
      <c r="J18" s="15">
        <v>218.99</v>
      </c>
    </row>
    <row r="19" spans="1:12" ht="26.1" customHeight="1" x14ac:dyDescent="0.25">
      <c r="A19" s="39" t="s">
        <v>1247</v>
      </c>
      <c r="B19" s="40" t="s">
        <v>1200</v>
      </c>
      <c r="C19" s="39" t="s">
        <v>79</v>
      </c>
      <c r="D19" s="39" t="s">
        <v>1199</v>
      </c>
      <c r="E19" s="669" t="s">
        <v>2512</v>
      </c>
      <c r="F19" s="669"/>
      <c r="G19" s="38" t="s">
        <v>77</v>
      </c>
      <c r="H19" s="37">
        <v>1</v>
      </c>
      <c r="I19" s="36">
        <v>218.99</v>
      </c>
      <c r="J19" s="36">
        <v>218.99</v>
      </c>
    </row>
    <row r="20" spans="1:12" ht="26.4" x14ac:dyDescent="0.25">
      <c r="A20" s="35"/>
      <c r="B20" s="35"/>
      <c r="C20" s="35"/>
      <c r="D20" s="35"/>
      <c r="E20" s="35" t="s">
        <v>1243</v>
      </c>
      <c r="F20" s="34">
        <v>0</v>
      </c>
      <c r="G20" s="35" t="s">
        <v>1242</v>
      </c>
      <c r="H20" s="34">
        <v>0</v>
      </c>
      <c r="I20" s="35" t="s">
        <v>1241</v>
      </c>
      <c r="J20" s="34">
        <v>0</v>
      </c>
    </row>
    <row r="21" spans="1:12" s="471" customFormat="1" x14ac:dyDescent="0.25">
      <c r="A21" s="475" t="s">
        <v>7069</v>
      </c>
      <c r="B21" s="480" t="s">
        <v>1237</v>
      </c>
      <c r="C21" s="475" t="s">
        <v>1236</v>
      </c>
      <c r="D21" s="475" t="s">
        <v>10</v>
      </c>
      <c r="E21" s="666" t="s">
        <v>1261</v>
      </c>
      <c r="F21" s="666"/>
      <c r="G21" s="481" t="s">
        <v>1235</v>
      </c>
      <c r="H21" s="480" t="s">
        <v>1234</v>
      </c>
      <c r="I21" s="480" t="s">
        <v>1233</v>
      </c>
      <c r="J21" s="480" t="s">
        <v>11</v>
      </c>
    </row>
    <row r="22" spans="1:12" s="471" customFormat="1" ht="26.4" x14ac:dyDescent="0.25">
      <c r="A22" s="476" t="s">
        <v>1260</v>
      </c>
      <c r="B22" s="16" t="s">
        <v>1200</v>
      </c>
      <c r="C22" s="476" t="s">
        <v>79</v>
      </c>
      <c r="D22" s="476" t="s">
        <v>7091</v>
      </c>
      <c r="E22" s="667" t="s">
        <v>3015</v>
      </c>
      <c r="F22" s="667"/>
      <c r="G22" s="17" t="s">
        <v>1198</v>
      </c>
      <c r="H22" s="46">
        <v>1</v>
      </c>
      <c r="I22" s="15">
        <v>218.99</v>
      </c>
      <c r="J22" s="15">
        <v>218.99</v>
      </c>
    </row>
    <row r="23" spans="1:12" s="471" customFormat="1" x14ac:dyDescent="0.25">
      <c r="A23" s="477" t="s">
        <v>1247</v>
      </c>
      <c r="B23" s="40" t="s">
        <v>1200</v>
      </c>
      <c r="C23" s="477" t="s">
        <v>79</v>
      </c>
      <c r="D23" s="477"/>
      <c r="E23" s="669" t="s">
        <v>2512</v>
      </c>
      <c r="F23" s="669"/>
      <c r="G23" s="38" t="s">
        <v>77</v>
      </c>
      <c r="H23" s="37">
        <v>1</v>
      </c>
      <c r="I23" s="36">
        <v>218.99</v>
      </c>
      <c r="J23" s="36">
        <v>218.99</v>
      </c>
    </row>
    <row r="24" spans="1:12" s="471" customFormat="1" ht="26.4" x14ac:dyDescent="0.25">
      <c r="A24" s="474"/>
      <c r="B24" s="474"/>
      <c r="C24" s="474"/>
      <c r="D24" s="474"/>
      <c r="E24" s="474" t="s">
        <v>1243</v>
      </c>
      <c r="F24" s="34">
        <v>0</v>
      </c>
      <c r="G24" s="474" t="s">
        <v>1242</v>
      </c>
      <c r="H24" s="34">
        <v>0</v>
      </c>
      <c r="I24" s="474" t="s">
        <v>1241</v>
      </c>
      <c r="J24" s="34">
        <v>0</v>
      </c>
    </row>
    <row r="25" spans="1:12" s="471" customFormat="1" x14ac:dyDescent="0.25">
      <c r="A25" s="475" t="s">
        <v>7092</v>
      </c>
      <c r="B25" s="480" t="s">
        <v>1237</v>
      </c>
      <c r="C25" s="475" t="s">
        <v>1236</v>
      </c>
      <c r="D25" s="475" t="s">
        <v>10</v>
      </c>
      <c r="E25" s="666" t="s">
        <v>1261</v>
      </c>
      <c r="F25" s="666"/>
      <c r="G25" s="481" t="s">
        <v>1235</v>
      </c>
      <c r="H25" s="480" t="s">
        <v>1234</v>
      </c>
      <c r="I25" s="480" t="s">
        <v>1233</v>
      </c>
      <c r="J25" s="480" t="s">
        <v>11</v>
      </c>
    </row>
    <row r="26" spans="1:12" s="471" customFormat="1" ht="26.4" x14ac:dyDescent="0.25">
      <c r="A26" s="476" t="s">
        <v>1260</v>
      </c>
      <c r="B26" s="16" t="s">
        <v>1200</v>
      </c>
      <c r="C26" s="476" t="s">
        <v>79</v>
      </c>
      <c r="D26" s="476" t="s">
        <v>7093</v>
      </c>
      <c r="E26" s="667" t="s">
        <v>3015</v>
      </c>
      <c r="F26" s="667"/>
      <c r="G26" s="17" t="s">
        <v>73</v>
      </c>
      <c r="H26" s="46">
        <v>1</v>
      </c>
      <c r="I26" s="15">
        <f>I27</f>
        <v>11.12</v>
      </c>
      <c r="J26" s="15">
        <f>J27</f>
        <v>11.12</v>
      </c>
    </row>
    <row r="27" spans="1:12" s="471" customFormat="1" x14ac:dyDescent="0.25">
      <c r="A27" s="477" t="s">
        <v>1247</v>
      </c>
      <c r="B27" s="40" t="s">
        <v>1200</v>
      </c>
      <c r="C27" s="477" t="s">
        <v>79</v>
      </c>
      <c r="D27" s="477" t="s">
        <v>7093</v>
      </c>
      <c r="E27" s="669" t="s">
        <v>1889</v>
      </c>
      <c r="F27" s="669"/>
      <c r="G27" s="38" t="s">
        <v>73</v>
      </c>
      <c r="H27" s="37">
        <v>1</v>
      </c>
      <c r="I27" s="36">
        <f>ROUND(L27*(1-K27),2)</f>
        <v>11.12</v>
      </c>
      <c r="J27" s="36">
        <f>ROUND(H27*I27,2)</f>
        <v>11.12</v>
      </c>
      <c r="K27" s="471">
        <f>'Orçamento Analítico'!N14</f>
        <v>0.30507246376811603</v>
      </c>
      <c r="L27" s="471">
        <v>16</v>
      </c>
    </row>
    <row r="28" spans="1:12" s="471" customFormat="1" ht="26.4" x14ac:dyDescent="0.25">
      <c r="A28" s="474"/>
      <c r="B28" s="474"/>
      <c r="C28" s="474"/>
      <c r="D28" s="474"/>
      <c r="E28" s="474" t="s">
        <v>1243</v>
      </c>
      <c r="F28" s="34">
        <v>0</v>
      </c>
      <c r="G28" s="474" t="s">
        <v>1242</v>
      </c>
      <c r="H28" s="34">
        <v>0</v>
      </c>
      <c r="I28" s="474" t="s">
        <v>1241</v>
      </c>
      <c r="J28" s="34">
        <v>0</v>
      </c>
    </row>
    <row r="29" spans="1:12" s="471" customFormat="1" x14ac:dyDescent="0.25">
      <c r="A29" s="474"/>
      <c r="B29" s="474"/>
      <c r="C29" s="474"/>
      <c r="D29" s="474"/>
      <c r="E29" s="474"/>
      <c r="F29" s="34"/>
      <c r="G29" s="474"/>
      <c r="H29" s="34"/>
      <c r="I29" s="474"/>
      <c r="J29" s="34"/>
    </row>
    <row r="30" spans="1:12" s="471" customFormat="1" x14ac:dyDescent="0.25">
      <c r="A30" s="474"/>
      <c r="B30" s="474"/>
      <c r="C30" s="474"/>
      <c r="D30" s="474"/>
      <c r="E30" s="474"/>
      <c r="F30" s="34"/>
      <c r="G30" s="474"/>
      <c r="H30" s="34"/>
      <c r="I30" s="474"/>
      <c r="J30" s="34"/>
    </row>
    <row r="31" spans="1:12" s="471" customFormat="1" x14ac:dyDescent="0.25">
      <c r="A31" s="474"/>
      <c r="B31" s="474"/>
      <c r="C31" s="474"/>
      <c r="D31" s="474"/>
      <c r="E31" s="474"/>
      <c r="F31" s="34"/>
      <c r="G31" s="474"/>
      <c r="H31" s="34"/>
      <c r="I31" s="474"/>
      <c r="J31" s="34"/>
    </row>
    <row r="32" spans="1:12" s="471" customFormat="1" x14ac:dyDescent="0.25">
      <c r="A32" s="474"/>
      <c r="B32" s="474"/>
      <c r="C32" s="474"/>
      <c r="D32" s="474"/>
      <c r="E32" s="474"/>
      <c r="F32" s="34"/>
      <c r="G32" s="474"/>
      <c r="H32" s="34"/>
      <c r="I32" s="474"/>
      <c r="J32" s="34"/>
    </row>
    <row r="33" spans="1:10" ht="14.4" thickBot="1" x14ac:dyDescent="0.3">
      <c r="A33" s="35"/>
      <c r="B33" s="35"/>
      <c r="C33" s="35"/>
      <c r="D33" s="35"/>
      <c r="E33" s="35" t="s">
        <v>1240</v>
      </c>
      <c r="F33" s="34">
        <v>43.79</v>
      </c>
      <c r="G33" s="35"/>
      <c r="H33" s="674" t="s">
        <v>1239</v>
      </c>
      <c r="I33" s="674"/>
      <c r="J33" s="34">
        <v>262.77999999999997</v>
      </c>
    </row>
    <row r="34" spans="1:10" ht="1.2" customHeight="1" thickTop="1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</row>
    <row r="35" spans="1:10" ht="18" customHeight="1" x14ac:dyDescent="0.25">
      <c r="A35" s="30" t="s">
        <v>1197</v>
      </c>
      <c r="B35" s="28" t="s">
        <v>1237</v>
      </c>
      <c r="C35" s="30" t="s">
        <v>1236</v>
      </c>
      <c r="D35" s="30" t="s">
        <v>10</v>
      </c>
      <c r="E35" s="666" t="s">
        <v>1261</v>
      </c>
      <c r="F35" s="666"/>
      <c r="G35" s="29" t="s">
        <v>1235</v>
      </c>
      <c r="H35" s="28" t="s">
        <v>1234</v>
      </c>
      <c r="I35" s="28" t="s">
        <v>1233</v>
      </c>
      <c r="J35" s="28" t="s">
        <v>11</v>
      </c>
    </row>
    <row r="36" spans="1:10" ht="24" customHeight="1" x14ac:dyDescent="0.25">
      <c r="A36" s="18" t="s">
        <v>1260</v>
      </c>
      <c r="B36" s="16" t="s">
        <v>1196</v>
      </c>
      <c r="C36" s="18" t="s">
        <v>61</v>
      </c>
      <c r="D36" s="18" t="s">
        <v>1195</v>
      </c>
      <c r="E36" s="667" t="s">
        <v>1640</v>
      </c>
      <c r="F36" s="667"/>
      <c r="G36" s="17" t="s">
        <v>73</v>
      </c>
      <c r="H36" s="46">
        <v>1</v>
      </c>
      <c r="I36" s="15">
        <v>73.569999999999993</v>
      </c>
      <c r="J36" s="15">
        <v>73.569999999999993</v>
      </c>
    </row>
    <row r="37" spans="1:10" ht="26.1" customHeight="1" x14ac:dyDescent="0.25">
      <c r="A37" s="44" t="s">
        <v>1254</v>
      </c>
      <c r="B37" s="45" t="s">
        <v>1397</v>
      </c>
      <c r="C37" s="44" t="s">
        <v>61</v>
      </c>
      <c r="D37" s="44" t="s">
        <v>1396</v>
      </c>
      <c r="E37" s="668" t="s">
        <v>1251</v>
      </c>
      <c r="F37" s="668"/>
      <c r="G37" s="43" t="s">
        <v>1250</v>
      </c>
      <c r="H37" s="42">
        <v>0.49199999999999999</v>
      </c>
      <c r="I37" s="41">
        <v>20.5</v>
      </c>
      <c r="J37" s="41">
        <v>10.08</v>
      </c>
    </row>
    <row r="38" spans="1:10" ht="24" customHeight="1" x14ac:dyDescent="0.25">
      <c r="A38" s="44" t="s">
        <v>1254</v>
      </c>
      <c r="B38" s="45" t="s">
        <v>1395</v>
      </c>
      <c r="C38" s="44" t="s">
        <v>61</v>
      </c>
      <c r="D38" s="44" t="s">
        <v>1394</v>
      </c>
      <c r="E38" s="668" t="s">
        <v>1251</v>
      </c>
      <c r="F38" s="668"/>
      <c r="G38" s="43" t="s">
        <v>1250</v>
      </c>
      <c r="H38" s="42">
        <v>0.73499999999999999</v>
      </c>
      <c r="I38" s="41">
        <v>28.68</v>
      </c>
      <c r="J38" s="41">
        <v>21.07</v>
      </c>
    </row>
    <row r="39" spans="1:10" ht="39" customHeight="1" x14ac:dyDescent="0.25">
      <c r="A39" s="44" t="s">
        <v>1254</v>
      </c>
      <c r="B39" s="45" t="s">
        <v>1524</v>
      </c>
      <c r="C39" s="44" t="s">
        <v>61</v>
      </c>
      <c r="D39" s="44" t="s">
        <v>1523</v>
      </c>
      <c r="E39" s="668" t="s">
        <v>1270</v>
      </c>
      <c r="F39" s="668"/>
      <c r="G39" s="43" t="s">
        <v>1282</v>
      </c>
      <c r="H39" s="42">
        <v>6.6E-3</v>
      </c>
      <c r="I39" s="41">
        <v>22.59</v>
      </c>
      <c r="J39" s="41">
        <v>0.14000000000000001</v>
      </c>
    </row>
    <row r="40" spans="1:10" ht="39" customHeight="1" x14ac:dyDescent="0.25">
      <c r="A40" s="44" t="s">
        <v>1254</v>
      </c>
      <c r="B40" s="45" t="s">
        <v>1526</v>
      </c>
      <c r="C40" s="44" t="s">
        <v>61</v>
      </c>
      <c r="D40" s="44" t="s">
        <v>1525</v>
      </c>
      <c r="E40" s="668" t="s">
        <v>1270</v>
      </c>
      <c r="F40" s="668"/>
      <c r="G40" s="43" t="s">
        <v>1285</v>
      </c>
      <c r="H40" s="42">
        <v>2.64E-2</v>
      </c>
      <c r="I40" s="41">
        <v>21.48</v>
      </c>
      <c r="J40" s="41">
        <v>0.56000000000000005</v>
      </c>
    </row>
    <row r="41" spans="1:10" ht="39" customHeight="1" x14ac:dyDescent="0.25">
      <c r="A41" s="44" t="s">
        <v>1254</v>
      </c>
      <c r="B41" s="45" t="s">
        <v>1639</v>
      </c>
      <c r="C41" s="44" t="s">
        <v>61</v>
      </c>
      <c r="D41" s="44" t="s">
        <v>1638</v>
      </c>
      <c r="E41" s="668" t="s">
        <v>1617</v>
      </c>
      <c r="F41" s="668"/>
      <c r="G41" s="43" t="s">
        <v>86</v>
      </c>
      <c r="H41" s="42">
        <v>6.1000000000000004E-3</v>
      </c>
      <c r="I41" s="41">
        <v>415.53</v>
      </c>
      <c r="J41" s="41">
        <v>2.5299999999999998</v>
      </c>
    </row>
    <row r="42" spans="1:10" ht="26.1" customHeight="1" x14ac:dyDescent="0.25">
      <c r="A42" s="39" t="s">
        <v>1247</v>
      </c>
      <c r="B42" s="40" t="s">
        <v>1637</v>
      </c>
      <c r="C42" s="39" t="s">
        <v>61</v>
      </c>
      <c r="D42" s="39" t="s">
        <v>1636</v>
      </c>
      <c r="E42" s="669" t="s">
        <v>1244</v>
      </c>
      <c r="F42" s="669"/>
      <c r="G42" s="38" t="s">
        <v>104</v>
      </c>
      <c r="H42" s="37">
        <v>1.2273000000000001</v>
      </c>
      <c r="I42" s="36">
        <v>8.5500000000000007</v>
      </c>
      <c r="J42" s="36">
        <v>10.49</v>
      </c>
    </row>
    <row r="43" spans="1:10" ht="26.1" customHeight="1" x14ac:dyDescent="0.25">
      <c r="A43" s="39" t="s">
        <v>1247</v>
      </c>
      <c r="B43" s="40" t="s">
        <v>1635</v>
      </c>
      <c r="C43" s="39" t="s">
        <v>61</v>
      </c>
      <c r="D43" s="39" t="s">
        <v>1634</v>
      </c>
      <c r="E43" s="669" t="s">
        <v>1244</v>
      </c>
      <c r="F43" s="669"/>
      <c r="G43" s="38" t="s">
        <v>956</v>
      </c>
      <c r="H43" s="37">
        <v>6.8000000000000005E-2</v>
      </c>
      <c r="I43" s="36">
        <v>17.43</v>
      </c>
      <c r="J43" s="36">
        <v>1.18</v>
      </c>
    </row>
    <row r="44" spans="1:10" ht="26.1" customHeight="1" x14ac:dyDescent="0.25">
      <c r="A44" s="39" t="s">
        <v>1247</v>
      </c>
      <c r="B44" s="40" t="s">
        <v>1633</v>
      </c>
      <c r="C44" s="39" t="s">
        <v>61</v>
      </c>
      <c r="D44" s="39" t="s">
        <v>1632</v>
      </c>
      <c r="E44" s="669" t="s">
        <v>1244</v>
      </c>
      <c r="F44" s="669"/>
      <c r="G44" s="38" t="s">
        <v>104</v>
      </c>
      <c r="H44" s="37">
        <v>2</v>
      </c>
      <c r="I44" s="36">
        <v>6.11</v>
      </c>
      <c r="J44" s="36">
        <v>12.22</v>
      </c>
    </row>
    <row r="45" spans="1:10" ht="39" customHeight="1" x14ac:dyDescent="0.25">
      <c r="A45" s="39" t="s">
        <v>1247</v>
      </c>
      <c r="B45" s="40" t="s">
        <v>3352</v>
      </c>
      <c r="C45" s="39" t="s">
        <v>61</v>
      </c>
      <c r="D45" s="39" t="s">
        <v>3351</v>
      </c>
      <c r="E45" s="669" t="s">
        <v>1244</v>
      </c>
      <c r="F45" s="669"/>
      <c r="G45" s="38" t="s">
        <v>73</v>
      </c>
      <c r="H45" s="37">
        <v>0.58530000000000004</v>
      </c>
      <c r="I45" s="36">
        <v>26.15</v>
      </c>
      <c r="J45" s="36">
        <v>15.3</v>
      </c>
    </row>
    <row r="46" spans="1:10" ht="26.4" x14ac:dyDescent="0.25">
      <c r="A46" s="35"/>
      <c r="B46" s="35"/>
      <c r="C46" s="35"/>
      <c r="D46" s="35"/>
      <c r="E46" s="35" t="s">
        <v>1243</v>
      </c>
      <c r="F46" s="34">
        <v>11.605236282610713</v>
      </c>
      <c r="G46" s="35" t="s">
        <v>1242</v>
      </c>
      <c r="H46" s="34">
        <v>13.39</v>
      </c>
      <c r="I46" s="35" t="s">
        <v>1241</v>
      </c>
      <c r="J46" s="34">
        <v>25</v>
      </c>
    </row>
    <row r="47" spans="1:10" ht="14.4" thickBot="1" x14ac:dyDescent="0.3">
      <c r="A47" s="35"/>
      <c r="B47" s="35"/>
      <c r="C47" s="35"/>
      <c r="D47" s="35"/>
      <c r="E47" s="35" t="s">
        <v>1240</v>
      </c>
      <c r="F47" s="34">
        <v>14.71</v>
      </c>
      <c r="G47" s="35"/>
      <c r="H47" s="674" t="s">
        <v>1239</v>
      </c>
      <c r="I47" s="674"/>
      <c r="J47" s="34">
        <v>88.28</v>
      </c>
    </row>
    <row r="48" spans="1:10" ht="1.2" customHeight="1" thickTop="1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</row>
    <row r="49" spans="1:10" ht="18" customHeight="1" x14ac:dyDescent="0.25">
      <c r="A49" s="30" t="s">
        <v>1194</v>
      </c>
      <c r="B49" s="28" t="s">
        <v>1237</v>
      </c>
      <c r="C49" s="30" t="s">
        <v>1236</v>
      </c>
      <c r="D49" s="30" t="s">
        <v>10</v>
      </c>
      <c r="E49" s="666" t="s">
        <v>1261</v>
      </c>
      <c r="F49" s="666"/>
      <c r="G49" s="29" t="s">
        <v>1235</v>
      </c>
      <c r="H49" s="28" t="s">
        <v>1234</v>
      </c>
      <c r="I49" s="28" t="s">
        <v>1233</v>
      </c>
      <c r="J49" s="28" t="s">
        <v>11</v>
      </c>
    </row>
    <row r="50" spans="1:10" ht="78" customHeight="1" x14ac:dyDescent="0.25">
      <c r="A50" s="18" t="s">
        <v>1260</v>
      </c>
      <c r="B50" s="16" t="s">
        <v>1193</v>
      </c>
      <c r="C50" s="18" t="s">
        <v>113</v>
      </c>
      <c r="D50" s="18" t="s">
        <v>1192</v>
      </c>
      <c r="E50" s="667">
        <v>202</v>
      </c>
      <c r="F50" s="667"/>
      <c r="G50" s="17" t="s">
        <v>73</v>
      </c>
      <c r="H50" s="46">
        <v>1</v>
      </c>
      <c r="I50" s="15">
        <v>236.04</v>
      </c>
      <c r="J50" s="15">
        <v>236.04</v>
      </c>
    </row>
    <row r="51" spans="1:10" ht="24" customHeight="1" x14ac:dyDescent="0.25">
      <c r="A51" s="39" t="s">
        <v>1247</v>
      </c>
      <c r="B51" s="40" t="s">
        <v>2359</v>
      </c>
      <c r="C51" s="39" t="s">
        <v>113</v>
      </c>
      <c r="D51" s="39" t="s">
        <v>2358</v>
      </c>
      <c r="E51" s="669" t="s">
        <v>1244</v>
      </c>
      <c r="F51" s="669"/>
      <c r="G51" s="38" t="s">
        <v>86</v>
      </c>
      <c r="H51" s="37">
        <v>1.9099999999999999E-2</v>
      </c>
      <c r="I51" s="36">
        <v>119.56</v>
      </c>
      <c r="J51" s="36">
        <v>2.2799999999999998</v>
      </c>
    </row>
    <row r="52" spans="1:10" ht="24" customHeight="1" x14ac:dyDescent="0.25">
      <c r="A52" s="39" t="s">
        <v>1247</v>
      </c>
      <c r="B52" s="40" t="s">
        <v>2357</v>
      </c>
      <c r="C52" s="39" t="s">
        <v>113</v>
      </c>
      <c r="D52" s="39" t="s">
        <v>2356</v>
      </c>
      <c r="E52" s="669" t="s">
        <v>1244</v>
      </c>
      <c r="F52" s="669"/>
      <c r="G52" s="38" t="s">
        <v>944</v>
      </c>
      <c r="H52" s="37">
        <v>13.134600000000001</v>
      </c>
      <c r="I52" s="36">
        <v>0.54</v>
      </c>
      <c r="J52" s="36">
        <v>7.09</v>
      </c>
    </row>
    <row r="53" spans="1:10" ht="24" customHeight="1" x14ac:dyDescent="0.25">
      <c r="A53" s="39" t="s">
        <v>1247</v>
      </c>
      <c r="B53" s="40" t="s">
        <v>3350</v>
      </c>
      <c r="C53" s="39" t="s">
        <v>113</v>
      </c>
      <c r="D53" s="39" t="s">
        <v>3349</v>
      </c>
      <c r="E53" s="669" t="s">
        <v>1244</v>
      </c>
      <c r="F53" s="669"/>
      <c r="G53" s="38" t="s">
        <v>77</v>
      </c>
      <c r="H53" s="37">
        <v>5.57E-2</v>
      </c>
      <c r="I53" s="36">
        <v>2.97</v>
      </c>
      <c r="J53" s="36">
        <v>0.16</v>
      </c>
    </row>
    <row r="54" spans="1:10" ht="26.1" customHeight="1" x14ac:dyDescent="0.25">
      <c r="A54" s="39" t="s">
        <v>1247</v>
      </c>
      <c r="B54" s="40" t="s">
        <v>3348</v>
      </c>
      <c r="C54" s="39" t="s">
        <v>113</v>
      </c>
      <c r="D54" s="39" t="s">
        <v>3347</v>
      </c>
      <c r="E54" s="669" t="s">
        <v>1244</v>
      </c>
      <c r="F54" s="669"/>
      <c r="G54" s="38" t="s">
        <v>77</v>
      </c>
      <c r="H54" s="37">
        <v>2.9999999999999997E-4</v>
      </c>
      <c r="I54" s="36">
        <v>2051.2800000000002</v>
      </c>
      <c r="J54" s="36">
        <v>0.61</v>
      </c>
    </row>
    <row r="55" spans="1:10" ht="24" customHeight="1" x14ac:dyDescent="0.25">
      <c r="A55" s="39" t="s">
        <v>1247</v>
      </c>
      <c r="B55" s="40" t="s">
        <v>3346</v>
      </c>
      <c r="C55" s="39" t="s">
        <v>113</v>
      </c>
      <c r="D55" s="39" t="s">
        <v>3345</v>
      </c>
      <c r="E55" s="669" t="s">
        <v>1244</v>
      </c>
      <c r="F55" s="669"/>
      <c r="G55" s="38" t="s">
        <v>77</v>
      </c>
      <c r="H55" s="37">
        <v>0.1789</v>
      </c>
      <c r="I55" s="36">
        <v>1.57</v>
      </c>
      <c r="J55" s="36">
        <v>0.28000000000000003</v>
      </c>
    </row>
    <row r="56" spans="1:10" ht="24" customHeight="1" x14ac:dyDescent="0.25">
      <c r="A56" s="39" t="s">
        <v>1247</v>
      </c>
      <c r="B56" s="40" t="s">
        <v>2650</v>
      </c>
      <c r="C56" s="39" t="s">
        <v>113</v>
      </c>
      <c r="D56" s="39" t="s">
        <v>2649</v>
      </c>
      <c r="E56" s="669" t="s">
        <v>1244</v>
      </c>
      <c r="F56" s="669"/>
      <c r="G56" s="38" t="s">
        <v>944</v>
      </c>
      <c r="H56" s="37">
        <v>4.4999999999999997E-3</v>
      </c>
      <c r="I56" s="36">
        <v>18.670000000000002</v>
      </c>
      <c r="J56" s="36">
        <v>0.08</v>
      </c>
    </row>
    <row r="57" spans="1:10" ht="24" customHeight="1" x14ac:dyDescent="0.25">
      <c r="A57" s="39" t="s">
        <v>1247</v>
      </c>
      <c r="B57" s="40" t="s">
        <v>3344</v>
      </c>
      <c r="C57" s="39" t="s">
        <v>113</v>
      </c>
      <c r="D57" s="39" t="s">
        <v>3343</v>
      </c>
      <c r="E57" s="669" t="s">
        <v>1244</v>
      </c>
      <c r="F57" s="669"/>
      <c r="G57" s="38" t="s">
        <v>944</v>
      </c>
      <c r="H57" s="37">
        <v>4.3E-3</v>
      </c>
      <c r="I57" s="36">
        <v>8.84</v>
      </c>
      <c r="J57" s="36">
        <v>0.03</v>
      </c>
    </row>
    <row r="58" spans="1:10" ht="26.1" customHeight="1" x14ac:dyDescent="0.25">
      <c r="A58" s="39" t="s">
        <v>1247</v>
      </c>
      <c r="B58" s="40" t="s">
        <v>3342</v>
      </c>
      <c r="C58" s="39" t="s">
        <v>113</v>
      </c>
      <c r="D58" s="39" t="s">
        <v>3341</v>
      </c>
      <c r="E58" s="669" t="s">
        <v>1244</v>
      </c>
      <c r="F58" s="669"/>
      <c r="G58" s="38" t="s">
        <v>77</v>
      </c>
      <c r="H58" s="37">
        <v>2.9999999999999997E-4</v>
      </c>
      <c r="I58" s="36">
        <v>104.92</v>
      </c>
      <c r="J58" s="36">
        <v>0.03</v>
      </c>
    </row>
    <row r="59" spans="1:10" ht="24" customHeight="1" x14ac:dyDescent="0.25">
      <c r="A59" s="39" t="s">
        <v>1247</v>
      </c>
      <c r="B59" s="40" t="s">
        <v>3340</v>
      </c>
      <c r="C59" s="39" t="s">
        <v>113</v>
      </c>
      <c r="D59" s="39" t="s">
        <v>3339</v>
      </c>
      <c r="E59" s="669" t="s">
        <v>1244</v>
      </c>
      <c r="F59" s="669"/>
      <c r="G59" s="38" t="s">
        <v>2282</v>
      </c>
      <c r="H59" s="37">
        <v>2.3800000000000002E-2</v>
      </c>
      <c r="I59" s="36">
        <v>4.0999999999999996</v>
      </c>
      <c r="J59" s="36">
        <v>0.09</v>
      </c>
    </row>
    <row r="60" spans="1:10" ht="24" customHeight="1" x14ac:dyDescent="0.25">
      <c r="A60" s="39" t="s">
        <v>1247</v>
      </c>
      <c r="B60" s="40" t="s">
        <v>3338</v>
      </c>
      <c r="C60" s="39" t="s">
        <v>113</v>
      </c>
      <c r="D60" s="39" t="s">
        <v>3337</v>
      </c>
      <c r="E60" s="669" t="s">
        <v>1244</v>
      </c>
      <c r="F60" s="669"/>
      <c r="G60" s="38" t="s">
        <v>77</v>
      </c>
      <c r="H60" s="37">
        <v>2.5000000000000001E-3</v>
      </c>
      <c r="I60" s="36">
        <v>41.56</v>
      </c>
      <c r="J60" s="36">
        <v>0.1</v>
      </c>
    </row>
    <row r="61" spans="1:10" ht="26.1" customHeight="1" x14ac:dyDescent="0.25">
      <c r="A61" s="39" t="s">
        <v>1247</v>
      </c>
      <c r="B61" s="40" t="s">
        <v>3336</v>
      </c>
      <c r="C61" s="39" t="s">
        <v>113</v>
      </c>
      <c r="D61" s="39" t="s">
        <v>3335</v>
      </c>
      <c r="E61" s="669" t="s">
        <v>1244</v>
      </c>
      <c r="F61" s="669"/>
      <c r="G61" s="38" t="s">
        <v>3290</v>
      </c>
      <c r="H61" s="37">
        <v>0.22539999999999999</v>
      </c>
      <c r="I61" s="36">
        <v>13.58</v>
      </c>
      <c r="J61" s="36">
        <v>3.06</v>
      </c>
    </row>
    <row r="62" spans="1:10" ht="24" customHeight="1" x14ac:dyDescent="0.25">
      <c r="A62" s="39" t="s">
        <v>1247</v>
      </c>
      <c r="B62" s="40" t="s">
        <v>3334</v>
      </c>
      <c r="C62" s="39" t="s">
        <v>113</v>
      </c>
      <c r="D62" s="39" t="s">
        <v>3333</v>
      </c>
      <c r="E62" s="669" t="s">
        <v>1244</v>
      </c>
      <c r="F62" s="669"/>
      <c r="G62" s="38" t="s">
        <v>944</v>
      </c>
      <c r="H62" s="37">
        <v>7.7499999999999999E-2</v>
      </c>
      <c r="I62" s="36">
        <v>10.15</v>
      </c>
      <c r="J62" s="36">
        <v>0.78</v>
      </c>
    </row>
    <row r="63" spans="1:10" ht="24" customHeight="1" x14ac:dyDescent="0.25">
      <c r="A63" s="39" t="s">
        <v>1247</v>
      </c>
      <c r="B63" s="40" t="s">
        <v>3332</v>
      </c>
      <c r="C63" s="39" t="s">
        <v>113</v>
      </c>
      <c r="D63" s="39" t="s">
        <v>3331</v>
      </c>
      <c r="E63" s="669" t="s">
        <v>1244</v>
      </c>
      <c r="F63" s="669"/>
      <c r="G63" s="38" t="s">
        <v>77</v>
      </c>
      <c r="H63" s="37">
        <v>9.9000000000000008E-3</v>
      </c>
      <c r="I63" s="36">
        <v>13.51</v>
      </c>
      <c r="J63" s="36">
        <v>0.13</v>
      </c>
    </row>
    <row r="64" spans="1:10" ht="26.1" customHeight="1" x14ac:dyDescent="0.25">
      <c r="A64" s="39" t="s">
        <v>1247</v>
      </c>
      <c r="B64" s="40" t="s">
        <v>3330</v>
      </c>
      <c r="C64" s="39" t="s">
        <v>113</v>
      </c>
      <c r="D64" s="39" t="s">
        <v>3329</v>
      </c>
      <c r="E64" s="669" t="s">
        <v>1244</v>
      </c>
      <c r="F64" s="669"/>
      <c r="G64" s="38" t="s">
        <v>77</v>
      </c>
      <c r="H64" s="37">
        <v>2.9999999999999997E-4</v>
      </c>
      <c r="I64" s="36">
        <v>1372.51</v>
      </c>
      <c r="J64" s="36">
        <v>0.41</v>
      </c>
    </row>
    <row r="65" spans="1:10" ht="24" customHeight="1" x14ac:dyDescent="0.25">
      <c r="A65" s="39" t="s">
        <v>1247</v>
      </c>
      <c r="B65" s="40" t="s">
        <v>3026</v>
      </c>
      <c r="C65" s="39" t="s">
        <v>113</v>
      </c>
      <c r="D65" s="39" t="s">
        <v>3025</v>
      </c>
      <c r="E65" s="669" t="s">
        <v>1244</v>
      </c>
      <c r="F65" s="669"/>
      <c r="G65" s="38" t="s">
        <v>77</v>
      </c>
      <c r="H65" s="37">
        <v>2.47E-2</v>
      </c>
      <c r="I65" s="36">
        <v>1.61</v>
      </c>
      <c r="J65" s="36">
        <v>0.03</v>
      </c>
    </row>
    <row r="66" spans="1:10" ht="24" customHeight="1" x14ac:dyDescent="0.25">
      <c r="A66" s="39" t="s">
        <v>1247</v>
      </c>
      <c r="B66" s="40" t="s">
        <v>3328</v>
      </c>
      <c r="C66" s="39" t="s">
        <v>113</v>
      </c>
      <c r="D66" s="39" t="s">
        <v>3327</v>
      </c>
      <c r="E66" s="669" t="s">
        <v>1244</v>
      </c>
      <c r="F66" s="669"/>
      <c r="G66" s="38" t="s">
        <v>944</v>
      </c>
      <c r="H66" s="37">
        <v>4.9099999999999998E-2</v>
      </c>
      <c r="I66" s="36">
        <v>17.46</v>
      </c>
      <c r="J66" s="36">
        <v>0.85</v>
      </c>
    </row>
    <row r="67" spans="1:10" ht="24" customHeight="1" x14ac:dyDescent="0.25">
      <c r="A67" s="39" t="s">
        <v>1247</v>
      </c>
      <c r="B67" s="40" t="s">
        <v>3326</v>
      </c>
      <c r="C67" s="39" t="s">
        <v>113</v>
      </c>
      <c r="D67" s="39" t="s">
        <v>3325</v>
      </c>
      <c r="E67" s="669" t="s">
        <v>1244</v>
      </c>
      <c r="F67" s="669"/>
      <c r="G67" s="38" t="s">
        <v>77</v>
      </c>
      <c r="H67" s="37">
        <v>4.9500000000000002E-2</v>
      </c>
      <c r="I67" s="36">
        <v>0.17</v>
      </c>
      <c r="J67" s="36">
        <v>0</v>
      </c>
    </row>
    <row r="68" spans="1:10" ht="26.1" customHeight="1" x14ac:dyDescent="0.25">
      <c r="A68" s="39" t="s">
        <v>1247</v>
      </c>
      <c r="B68" s="40" t="s">
        <v>3324</v>
      </c>
      <c r="C68" s="39" t="s">
        <v>113</v>
      </c>
      <c r="D68" s="39" t="s">
        <v>3323</v>
      </c>
      <c r="E68" s="669" t="s">
        <v>1244</v>
      </c>
      <c r="F68" s="669"/>
      <c r="G68" s="38" t="s">
        <v>77</v>
      </c>
      <c r="H68" s="37">
        <v>1.24E-2</v>
      </c>
      <c r="I68" s="36">
        <v>350.83</v>
      </c>
      <c r="J68" s="36">
        <v>4.3499999999999996</v>
      </c>
    </row>
    <row r="69" spans="1:10" ht="24" customHeight="1" x14ac:dyDescent="0.25">
      <c r="A69" s="39" t="s">
        <v>1247</v>
      </c>
      <c r="B69" s="40" t="s">
        <v>3322</v>
      </c>
      <c r="C69" s="39" t="s">
        <v>113</v>
      </c>
      <c r="D69" s="39" t="s">
        <v>3321</v>
      </c>
      <c r="E69" s="669" t="s">
        <v>1244</v>
      </c>
      <c r="F69" s="669"/>
      <c r="G69" s="38" t="s">
        <v>2282</v>
      </c>
      <c r="H69" s="37">
        <v>8.0100000000000005E-2</v>
      </c>
      <c r="I69" s="36">
        <v>10.88</v>
      </c>
      <c r="J69" s="36">
        <v>0.87</v>
      </c>
    </row>
    <row r="70" spans="1:10" ht="26.1" customHeight="1" x14ac:dyDescent="0.25">
      <c r="A70" s="39" t="s">
        <v>1247</v>
      </c>
      <c r="B70" s="40" t="s">
        <v>3320</v>
      </c>
      <c r="C70" s="39" t="s">
        <v>113</v>
      </c>
      <c r="D70" s="39" t="s">
        <v>3319</v>
      </c>
      <c r="E70" s="669" t="s">
        <v>1244</v>
      </c>
      <c r="F70" s="669"/>
      <c r="G70" s="38" t="s">
        <v>77</v>
      </c>
      <c r="H70" s="37">
        <v>4.8999999999999998E-3</v>
      </c>
      <c r="I70" s="36">
        <v>35.159999999999997</v>
      </c>
      <c r="J70" s="36">
        <v>0.17</v>
      </c>
    </row>
    <row r="71" spans="1:10" ht="24" customHeight="1" x14ac:dyDescent="0.25">
      <c r="A71" s="39" t="s">
        <v>1247</v>
      </c>
      <c r="B71" s="40" t="s">
        <v>3318</v>
      </c>
      <c r="C71" s="39" t="s">
        <v>113</v>
      </c>
      <c r="D71" s="39" t="s">
        <v>3317</v>
      </c>
      <c r="E71" s="669" t="s">
        <v>1244</v>
      </c>
      <c r="F71" s="669"/>
      <c r="G71" s="38" t="s">
        <v>73</v>
      </c>
      <c r="H71" s="37">
        <v>7.4999999999999997E-3</v>
      </c>
      <c r="I71" s="36">
        <v>58.66</v>
      </c>
      <c r="J71" s="36">
        <v>0.43</v>
      </c>
    </row>
    <row r="72" spans="1:10" ht="24" customHeight="1" x14ac:dyDescent="0.25">
      <c r="A72" s="39" t="s">
        <v>1247</v>
      </c>
      <c r="B72" s="40" t="s">
        <v>2349</v>
      </c>
      <c r="C72" s="39" t="s">
        <v>113</v>
      </c>
      <c r="D72" s="39" t="s">
        <v>2348</v>
      </c>
      <c r="E72" s="669" t="s">
        <v>1244</v>
      </c>
      <c r="F72" s="669"/>
      <c r="G72" s="38" t="s">
        <v>86</v>
      </c>
      <c r="H72" s="37">
        <v>1.2800000000000001E-2</v>
      </c>
      <c r="I72" s="36">
        <v>125.01</v>
      </c>
      <c r="J72" s="36">
        <v>1.6</v>
      </c>
    </row>
    <row r="73" spans="1:10" ht="24" customHeight="1" x14ac:dyDescent="0.25">
      <c r="A73" s="39" t="s">
        <v>1247</v>
      </c>
      <c r="B73" s="40" t="s">
        <v>3145</v>
      </c>
      <c r="C73" s="39" t="s">
        <v>113</v>
      </c>
      <c r="D73" s="39" t="s">
        <v>3144</v>
      </c>
      <c r="E73" s="669" t="s">
        <v>1244</v>
      </c>
      <c r="F73" s="669"/>
      <c r="G73" s="38" t="s">
        <v>111</v>
      </c>
      <c r="H73" s="37">
        <v>0.44890000000000002</v>
      </c>
      <c r="I73" s="36">
        <v>13.47</v>
      </c>
      <c r="J73" s="36">
        <v>6.04</v>
      </c>
    </row>
    <row r="74" spans="1:10" ht="24" customHeight="1" x14ac:dyDescent="0.25">
      <c r="A74" s="39" t="s">
        <v>1247</v>
      </c>
      <c r="B74" s="40" t="s">
        <v>3316</v>
      </c>
      <c r="C74" s="39" t="s">
        <v>113</v>
      </c>
      <c r="D74" s="39" t="s">
        <v>3315</v>
      </c>
      <c r="E74" s="669" t="s">
        <v>1244</v>
      </c>
      <c r="F74" s="669"/>
      <c r="G74" s="38" t="s">
        <v>944</v>
      </c>
      <c r="H74" s="37">
        <v>2.5999999999999999E-3</v>
      </c>
      <c r="I74" s="36">
        <v>7.66</v>
      </c>
      <c r="J74" s="36">
        <v>0.01</v>
      </c>
    </row>
    <row r="75" spans="1:10" ht="52.2" customHeight="1" x14ac:dyDescent="0.25">
      <c r="A75" s="39" t="s">
        <v>1247</v>
      </c>
      <c r="B75" s="40" t="s">
        <v>3143</v>
      </c>
      <c r="C75" s="39" t="s">
        <v>113</v>
      </c>
      <c r="D75" s="39" t="s">
        <v>3142</v>
      </c>
      <c r="E75" s="669" t="s">
        <v>1244</v>
      </c>
      <c r="F75" s="669"/>
      <c r="G75" s="38" t="s">
        <v>77</v>
      </c>
      <c r="H75" s="37">
        <v>3.3E-3</v>
      </c>
      <c r="I75" s="36">
        <v>2.09</v>
      </c>
      <c r="J75" s="36">
        <v>0</v>
      </c>
    </row>
    <row r="76" spans="1:10" ht="24" customHeight="1" x14ac:dyDescent="0.25">
      <c r="A76" s="39" t="s">
        <v>1247</v>
      </c>
      <c r="B76" s="40" t="s">
        <v>3141</v>
      </c>
      <c r="C76" s="39" t="s">
        <v>113</v>
      </c>
      <c r="D76" s="39" t="s">
        <v>3140</v>
      </c>
      <c r="E76" s="669" t="s">
        <v>1244</v>
      </c>
      <c r="F76" s="669"/>
      <c r="G76" s="38" t="s">
        <v>2282</v>
      </c>
      <c r="H76" s="37">
        <v>4.4499999999999998E-2</v>
      </c>
      <c r="I76" s="36">
        <v>14.04</v>
      </c>
      <c r="J76" s="36">
        <v>0.62</v>
      </c>
    </row>
    <row r="77" spans="1:10" ht="24" customHeight="1" x14ac:dyDescent="0.25">
      <c r="A77" s="39" t="s">
        <v>1247</v>
      </c>
      <c r="B77" s="40" t="s">
        <v>2347</v>
      </c>
      <c r="C77" s="39" t="s">
        <v>113</v>
      </c>
      <c r="D77" s="39" t="s">
        <v>2346</v>
      </c>
      <c r="E77" s="669" t="s">
        <v>1244</v>
      </c>
      <c r="F77" s="669"/>
      <c r="G77" s="38" t="s">
        <v>111</v>
      </c>
      <c r="H77" s="37">
        <v>1.8498000000000001</v>
      </c>
      <c r="I77" s="36">
        <v>6.83</v>
      </c>
      <c r="J77" s="36">
        <v>12.63</v>
      </c>
    </row>
    <row r="78" spans="1:10" ht="24" customHeight="1" x14ac:dyDescent="0.25">
      <c r="A78" s="39" t="s">
        <v>1247</v>
      </c>
      <c r="B78" s="40" t="s">
        <v>3314</v>
      </c>
      <c r="C78" s="39" t="s">
        <v>113</v>
      </c>
      <c r="D78" s="39" t="s">
        <v>3313</v>
      </c>
      <c r="E78" s="669" t="s">
        <v>1244</v>
      </c>
      <c r="F78" s="669"/>
      <c r="G78" s="38" t="s">
        <v>77</v>
      </c>
      <c r="H78" s="37">
        <v>1.1999999999999999E-3</v>
      </c>
      <c r="I78" s="36">
        <v>37.44</v>
      </c>
      <c r="J78" s="36">
        <v>0.04</v>
      </c>
    </row>
    <row r="79" spans="1:10" ht="24" customHeight="1" x14ac:dyDescent="0.25">
      <c r="A79" s="39" t="s">
        <v>1247</v>
      </c>
      <c r="B79" s="40" t="s">
        <v>3312</v>
      </c>
      <c r="C79" s="39" t="s">
        <v>113</v>
      </c>
      <c r="D79" s="39" t="s">
        <v>3311</v>
      </c>
      <c r="E79" s="669" t="s">
        <v>1244</v>
      </c>
      <c r="F79" s="669"/>
      <c r="G79" s="38" t="s">
        <v>944</v>
      </c>
      <c r="H79" s="37">
        <v>5.7099999999999998E-2</v>
      </c>
      <c r="I79" s="36">
        <v>27.72</v>
      </c>
      <c r="J79" s="36">
        <v>1.58</v>
      </c>
    </row>
    <row r="80" spans="1:10" ht="24" customHeight="1" x14ac:dyDescent="0.25">
      <c r="A80" s="39" t="s">
        <v>1247</v>
      </c>
      <c r="B80" s="40" t="s">
        <v>3310</v>
      </c>
      <c r="C80" s="39" t="s">
        <v>113</v>
      </c>
      <c r="D80" s="39" t="s">
        <v>3309</v>
      </c>
      <c r="E80" s="669" t="s">
        <v>1244</v>
      </c>
      <c r="F80" s="669"/>
      <c r="G80" s="38" t="s">
        <v>77</v>
      </c>
      <c r="H80" s="37">
        <v>2.7000000000000001E-3</v>
      </c>
      <c r="I80" s="36">
        <v>294.02</v>
      </c>
      <c r="J80" s="36">
        <v>0.79</v>
      </c>
    </row>
    <row r="81" spans="1:10" ht="26.1" customHeight="1" x14ac:dyDescent="0.25">
      <c r="A81" s="39" t="s">
        <v>1247</v>
      </c>
      <c r="B81" s="40" t="s">
        <v>3308</v>
      </c>
      <c r="C81" s="39" t="s">
        <v>113</v>
      </c>
      <c r="D81" s="39" t="s">
        <v>3307</v>
      </c>
      <c r="E81" s="669" t="s">
        <v>1244</v>
      </c>
      <c r="F81" s="669"/>
      <c r="G81" s="38" t="s">
        <v>77</v>
      </c>
      <c r="H81" s="37">
        <v>2.9999999999999997E-4</v>
      </c>
      <c r="I81" s="36">
        <v>870.67</v>
      </c>
      <c r="J81" s="36">
        <v>0.26</v>
      </c>
    </row>
    <row r="82" spans="1:10" ht="24" customHeight="1" x14ac:dyDescent="0.25">
      <c r="A82" s="39" t="s">
        <v>1247</v>
      </c>
      <c r="B82" s="40" t="s">
        <v>3306</v>
      </c>
      <c r="C82" s="39" t="s">
        <v>113</v>
      </c>
      <c r="D82" s="39" t="s">
        <v>3305</v>
      </c>
      <c r="E82" s="669" t="s">
        <v>1244</v>
      </c>
      <c r="F82" s="669"/>
      <c r="G82" s="38" t="s">
        <v>86</v>
      </c>
      <c r="H82" s="37">
        <v>3.3999999999999998E-3</v>
      </c>
      <c r="I82" s="36">
        <v>3454.67</v>
      </c>
      <c r="J82" s="36">
        <v>11.74</v>
      </c>
    </row>
    <row r="83" spans="1:10" ht="24" customHeight="1" x14ac:dyDescent="0.25">
      <c r="A83" s="39" t="s">
        <v>1247</v>
      </c>
      <c r="B83" s="40" t="s">
        <v>3304</v>
      </c>
      <c r="C83" s="39" t="s">
        <v>113</v>
      </c>
      <c r="D83" s="39" t="s">
        <v>3303</v>
      </c>
      <c r="E83" s="669" t="s">
        <v>1244</v>
      </c>
      <c r="F83" s="669"/>
      <c r="G83" s="38" t="s">
        <v>944</v>
      </c>
      <c r="H83" s="37">
        <v>8.5099999999999995E-2</v>
      </c>
      <c r="I83" s="36">
        <v>19.579999999999998</v>
      </c>
      <c r="J83" s="36">
        <v>1.66</v>
      </c>
    </row>
    <row r="84" spans="1:10" ht="24" customHeight="1" x14ac:dyDescent="0.25">
      <c r="A84" s="39" t="s">
        <v>1247</v>
      </c>
      <c r="B84" s="40" t="s">
        <v>2966</v>
      </c>
      <c r="C84" s="39" t="s">
        <v>113</v>
      </c>
      <c r="D84" s="39" t="s">
        <v>2965</v>
      </c>
      <c r="E84" s="669" t="s">
        <v>1244</v>
      </c>
      <c r="F84" s="669"/>
      <c r="G84" s="38" t="s">
        <v>944</v>
      </c>
      <c r="H84" s="37">
        <v>8.0999999999999996E-3</v>
      </c>
      <c r="I84" s="36">
        <v>22.78</v>
      </c>
      <c r="J84" s="36">
        <v>0.18</v>
      </c>
    </row>
    <row r="85" spans="1:10" ht="24" customHeight="1" x14ac:dyDescent="0.25">
      <c r="A85" s="39" t="s">
        <v>1247</v>
      </c>
      <c r="B85" s="40" t="s">
        <v>2345</v>
      </c>
      <c r="C85" s="39" t="s">
        <v>113</v>
      </c>
      <c r="D85" s="39" t="s">
        <v>2344</v>
      </c>
      <c r="E85" s="669" t="s">
        <v>1244</v>
      </c>
      <c r="F85" s="669"/>
      <c r="G85" s="38" t="s">
        <v>86</v>
      </c>
      <c r="H85" s="37">
        <v>3.1899999999999998E-2</v>
      </c>
      <c r="I85" s="36">
        <v>128.38</v>
      </c>
      <c r="J85" s="36">
        <v>4.09</v>
      </c>
    </row>
    <row r="86" spans="1:10" ht="26.1" customHeight="1" x14ac:dyDescent="0.25">
      <c r="A86" s="39" t="s">
        <v>1247</v>
      </c>
      <c r="B86" s="40" t="s">
        <v>3302</v>
      </c>
      <c r="C86" s="39" t="s">
        <v>113</v>
      </c>
      <c r="D86" s="39" t="s">
        <v>3301</v>
      </c>
      <c r="E86" s="669" t="s">
        <v>1244</v>
      </c>
      <c r="F86" s="669"/>
      <c r="G86" s="38" t="s">
        <v>1914</v>
      </c>
      <c r="H86" s="37">
        <v>3.2000000000000002E-3</v>
      </c>
      <c r="I86" s="36">
        <v>3.8</v>
      </c>
      <c r="J86" s="36">
        <v>0.01</v>
      </c>
    </row>
    <row r="87" spans="1:10" ht="24" customHeight="1" x14ac:dyDescent="0.25">
      <c r="A87" s="39" t="s">
        <v>1247</v>
      </c>
      <c r="B87" s="40" t="s">
        <v>3300</v>
      </c>
      <c r="C87" s="39" t="s">
        <v>113</v>
      </c>
      <c r="D87" s="39" t="s">
        <v>3299</v>
      </c>
      <c r="E87" s="669" t="s">
        <v>1244</v>
      </c>
      <c r="F87" s="669"/>
      <c r="G87" s="38" t="s">
        <v>73</v>
      </c>
      <c r="H87" s="37">
        <v>7.46E-2</v>
      </c>
      <c r="I87" s="36">
        <v>38.340000000000003</v>
      </c>
      <c r="J87" s="36">
        <v>2.86</v>
      </c>
    </row>
    <row r="88" spans="1:10" ht="26.1" customHeight="1" x14ac:dyDescent="0.25">
      <c r="A88" s="39" t="s">
        <v>1247</v>
      </c>
      <c r="B88" s="40" t="s">
        <v>3298</v>
      </c>
      <c r="C88" s="39" t="s">
        <v>113</v>
      </c>
      <c r="D88" s="39" t="s">
        <v>3297</v>
      </c>
      <c r="E88" s="669" t="s">
        <v>1244</v>
      </c>
      <c r="F88" s="669"/>
      <c r="G88" s="38" t="s">
        <v>73</v>
      </c>
      <c r="H88" s="37">
        <v>0.9667</v>
      </c>
      <c r="I88" s="36">
        <v>26.02</v>
      </c>
      <c r="J88" s="36">
        <v>25.15</v>
      </c>
    </row>
    <row r="89" spans="1:10" ht="26.1" customHeight="1" x14ac:dyDescent="0.25">
      <c r="A89" s="39" t="s">
        <v>1247</v>
      </c>
      <c r="B89" s="40" t="s">
        <v>3296</v>
      </c>
      <c r="C89" s="39" t="s">
        <v>113</v>
      </c>
      <c r="D89" s="39" t="s">
        <v>3295</v>
      </c>
      <c r="E89" s="669" t="s">
        <v>1244</v>
      </c>
      <c r="F89" s="669"/>
      <c r="G89" s="38" t="s">
        <v>77</v>
      </c>
      <c r="H89" s="37">
        <v>2.9971999999999999</v>
      </c>
      <c r="I89" s="36">
        <v>0.31</v>
      </c>
      <c r="J89" s="36">
        <v>0.92</v>
      </c>
    </row>
    <row r="90" spans="1:10" ht="24" customHeight="1" x14ac:dyDescent="0.25">
      <c r="A90" s="39" t="s">
        <v>1247</v>
      </c>
      <c r="B90" s="40" t="s">
        <v>2964</v>
      </c>
      <c r="C90" s="39" t="s">
        <v>113</v>
      </c>
      <c r="D90" s="39" t="s">
        <v>2963</v>
      </c>
      <c r="E90" s="669" t="s">
        <v>1244</v>
      </c>
      <c r="F90" s="669"/>
      <c r="G90" s="38" t="s">
        <v>111</v>
      </c>
      <c r="H90" s="37">
        <v>0.25540000000000002</v>
      </c>
      <c r="I90" s="36">
        <v>3.06</v>
      </c>
      <c r="J90" s="36">
        <v>0.78</v>
      </c>
    </row>
    <row r="91" spans="1:10" ht="26.1" customHeight="1" x14ac:dyDescent="0.25">
      <c r="A91" s="39" t="s">
        <v>1247</v>
      </c>
      <c r="B91" s="40" t="s">
        <v>3294</v>
      </c>
      <c r="C91" s="39" t="s">
        <v>113</v>
      </c>
      <c r="D91" s="39" t="s">
        <v>3293</v>
      </c>
      <c r="E91" s="669" t="s">
        <v>1244</v>
      </c>
      <c r="F91" s="669"/>
      <c r="G91" s="38" t="s">
        <v>77</v>
      </c>
      <c r="H91" s="37">
        <v>4.8999999999999998E-3</v>
      </c>
      <c r="I91" s="36">
        <v>41.53</v>
      </c>
      <c r="J91" s="36">
        <v>0.2</v>
      </c>
    </row>
    <row r="92" spans="1:10" ht="26.1" customHeight="1" x14ac:dyDescent="0.25">
      <c r="A92" s="39" t="s">
        <v>1247</v>
      </c>
      <c r="B92" s="40" t="s">
        <v>3292</v>
      </c>
      <c r="C92" s="39" t="s">
        <v>113</v>
      </c>
      <c r="D92" s="39" t="s">
        <v>3291</v>
      </c>
      <c r="E92" s="669" t="s">
        <v>1244</v>
      </c>
      <c r="F92" s="669"/>
      <c r="G92" s="38" t="s">
        <v>3290</v>
      </c>
      <c r="H92" s="37">
        <v>0.93379999999999996</v>
      </c>
      <c r="I92" s="36">
        <v>7.99</v>
      </c>
      <c r="J92" s="36">
        <v>7.46</v>
      </c>
    </row>
    <row r="93" spans="1:10" ht="24" customHeight="1" x14ac:dyDescent="0.25">
      <c r="A93" s="39" t="s">
        <v>1247</v>
      </c>
      <c r="B93" s="40" t="s">
        <v>2962</v>
      </c>
      <c r="C93" s="39" t="s">
        <v>113</v>
      </c>
      <c r="D93" s="39" t="s">
        <v>2961</v>
      </c>
      <c r="E93" s="669" t="s">
        <v>1244</v>
      </c>
      <c r="F93" s="669"/>
      <c r="G93" s="38" t="s">
        <v>111</v>
      </c>
      <c r="H93" s="37">
        <v>0.14349999999999999</v>
      </c>
      <c r="I93" s="36">
        <v>5.42</v>
      </c>
      <c r="J93" s="36">
        <v>0.77</v>
      </c>
    </row>
    <row r="94" spans="1:10" ht="26.1" customHeight="1" x14ac:dyDescent="0.25">
      <c r="A94" s="39" t="s">
        <v>1247</v>
      </c>
      <c r="B94" s="40" t="s">
        <v>3289</v>
      </c>
      <c r="C94" s="39" t="s">
        <v>113</v>
      </c>
      <c r="D94" s="39" t="s">
        <v>3288</v>
      </c>
      <c r="E94" s="669" t="s">
        <v>1244</v>
      </c>
      <c r="F94" s="669"/>
      <c r="G94" s="38" t="s">
        <v>77</v>
      </c>
      <c r="H94" s="37">
        <v>1.5E-3</v>
      </c>
      <c r="I94" s="36">
        <v>42.18</v>
      </c>
      <c r="J94" s="36">
        <v>0.06</v>
      </c>
    </row>
    <row r="95" spans="1:10" ht="24" customHeight="1" x14ac:dyDescent="0.25">
      <c r="A95" s="39" t="s">
        <v>1247</v>
      </c>
      <c r="B95" s="40" t="s">
        <v>3287</v>
      </c>
      <c r="C95" s="39" t="s">
        <v>113</v>
      </c>
      <c r="D95" s="39" t="s">
        <v>3286</v>
      </c>
      <c r="E95" s="669" t="s">
        <v>1244</v>
      </c>
      <c r="F95" s="669"/>
      <c r="G95" s="38" t="s">
        <v>77</v>
      </c>
      <c r="H95" s="37">
        <v>4.8999999999999998E-3</v>
      </c>
      <c r="I95" s="36">
        <v>32.799999999999997</v>
      </c>
      <c r="J95" s="36">
        <v>0.16</v>
      </c>
    </row>
    <row r="96" spans="1:10" ht="24" customHeight="1" x14ac:dyDescent="0.25">
      <c r="A96" s="39" t="s">
        <v>1247</v>
      </c>
      <c r="B96" s="40" t="s">
        <v>3080</v>
      </c>
      <c r="C96" s="39" t="s">
        <v>113</v>
      </c>
      <c r="D96" s="39" t="s">
        <v>3079</v>
      </c>
      <c r="E96" s="669" t="s">
        <v>1244</v>
      </c>
      <c r="F96" s="669"/>
      <c r="G96" s="38" t="s">
        <v>77</v>
      </c>
      <c r="H96" s="37">
        <v>7.4499999999999997E-2</v>
      </c>
      <c r="I96" s="36">
        <v>2.1800000000000002</v>
      </c>
      <c r="J96" s="36">
        <v>0.16</v>
      </c>
    </row>
    <row r="97" spans="1:10" ht="24" customHeight="1" x14ac:dyDescent="0.25">
      <c r="A97" s="39" t="s">
        <v>1247</v>
      </c>
      <c r="B97" s="40" t="s">
        <v>3285</v>
      </c>
      <c r="C97" s="39" t="s">
        <v>113</v>
      </c>
      <c r="D97" s="39" t="s">
        <v>3284</v>
      </c>
      <c r="E97" s="669" t="s">
        <v>1244</v>
      </c>
      <c r="F97" s="669"/>
      <c r="G97" s="38" t="s">
        <v>111</v>
      </c>
      <c r="H97" s="37">
        <v>0.90610000000000002</v>
      </c>
      <c r="I97" s="36">
        <v>2.5499999999999998</v>
      </c>
      <c r="J97" s="36">
        <v>2.31</v>
      </c>
    </row>
    <row r="98" spans="1:10" ht="24" customHeight="1" x14ac:dyDescent="0.25">
      <c r="A98" s="39" t="s">
        <v>1247</v>
      </c>
      <c r="B98" s="40" t="s">
        <v>2960</v>
      </c>
      <c r="C98" s="39" t="s">
        <v>113</v>
      </c>
      <c r="D98" s="39" t="s">
        <v>2959</v>
      </c>
      <c r="E98" s="669" t="s">
        <v>1244</v>
      </c>
      <c r="F98" s="669"/>
      <c r="G98" s="38" t="s">
        <v>111</v>
      </c>
      <c r="H98" s="37">
        <v>1.7222</v>
      </c>
      <c r="I98" s="36">
        <v>5.53</v>
      </c>
      <c r="J98" s="36">
        <v>9.52</v>
      </c>
    </row>
    <row r="99" spans="1:10" ht="24" customHeight="1" x14ac:dyDescent="0.25">
      <c r="A99" s="39" t="s">
        <v>1247</v>
      </c>
      <c r="B99" s="40" t="s">
        <v>3283</v>
      </c>
      <c r="C99" s="39" t="s">
        <v>113</v>
      </c>
      <c r="D99" s="39" t="s">
        <v>3282</v>
      </c>
      <c r="E99" s="669" t="s">
        <v>1244</v>
      </c>
      <c r="F99" s="669"/>
      <c r="G99" s="38" t="s">
        <v>944</v>
      </c>
      <c r="H99" s="37">
        <v>0.22750000000000001</v>
      </c>
      <c r="I99" s="36">
        <v>5.13</v>
      </c>
      <c r="J99" s="36">
        <v>1.1599999999999999</v>
      </c>
    </row>
    <row r="100" spans="1:10" ht="26.1" customHeight="1" x14ac:dyDescent="0.25">
      <c r="A100" s="39" t="s">
        <v>1247</v>
      </c>
      <c r="B100" s="40" t="s">
        <v>3281</v>
      </c>
      <c r="C100" s="39" t="s">
        <v>113</v>
      </c>
      <c r="D100" s="39" t="s">
        <v>3280</v>
      </c>
      <c r="E100" s="669" t="s">
        <v>1244</v>
      </c>
      <c r="F100" s="669"/>
      <c r="G100" s="38" t="s">
        <v>77</v>
      </c>
      <c r="H100" s="37">
        <v>4.0000000000000002E-4</v>
      </c>
      <c r="I100" s="36">
        <v>1192.3800000000001</v>
      </c>
      <c r="J100" s="36">
        <v>0.47</v>
      </c>
    </row>
    <row r="101" spans="1:10" ht="26.1" customHeight="1" x14ac:dyDescent="0.25">
      <c r="A101" s="39" t="s">
        <v>1247</v>
      </c>
      <c r="B101" s="40" t="s">
        <v>3279</v>
      </c>
      <c r="C101" s="39" t="s">
        <v>113</v>
      </c>
      <c r="D101" s="39" t="s">
        <v>3278</v>
      </c>
      <c r="E101" s="669" t="s">
        <v>1244</v>
      </c>
      <c r="F101" s="669"/>
      <c r="G101" s="38" t="s">
        <v>77</v>
      </c>
      <c r="H101" s="37">
        <v>3.5299999999999998E-2</v>
      </c>
      <c r="I101" s="36">
        <v>4</v>
      </c>
      <c r="J101" s="36">
        <v>0.14000000000000001</v>
      </c>
    </row>
    <row r="102" spans="1:10" ht="24" customHeight="1" x14ac:dyDescent="0.25">
      <c r="A102" s="39" t="s">
        <v>1247</v>
      </c>
      <c r="B102" s="40" t="s">
        <v>3277</v>
      </c>
      <c r="C102" s="39" t="s">
        <v>113</v>
      </c>
      <c r="D102" s="39" t="s">
        <v>3276</v>
      </c>
      <c r="E102" s="669" t="s">
        <v>1244</v>
      </c>
      <c r="F102" s="669"/>
      <c r="G102" s="38" t="s">
        <v>2282</v>
      </c>
      <c r="H102" s="37">
        <v>0.21809999999999999</v>
      </c>
      <c r="I102" s="36">
        <v>9.23</v>
      </c>
      <c r="J102" s="36">
        <v>2.0099999999999998</v>
      </c>
    </row>
    <row r="103" spans="1:10" ht="24" customHeight="1" x14ac:dyDescent="0.25">
      <c r="A103" s="39" t="s">
        <v>1247</v>
      </c>
      <c r="B103" s="40" t="s">
        <v>3275</v>
      </c>
      <c r="C103" s="39" t="s">
        <v>113</v>
      </c>
      <c r="D103" s="39" t="s">
        <v>3274</v>
      </c>
      <c r="E103" s="669" t="s">
        <v>1244</v>
      </c>
      <c r="F103" s="669"/>
      <c r="G103" s="38" t="s">
        <v>77</v>
      </c>
      <c r="H103" s="37">
        <v>0.27660000000000001</v>
      </c>
      <c r="I103" s="36">
        <v>1.1000000000000001</v>
      </c>
      <c r="J103" s="36">
        <v>0.3</v>
      </c>
    </row>
    <row r="104" spans="1:10" ht="26.1" customHeight="1" x14ac:dyDescent="0.25">
      <c r="A104" s="39" t="s">
        <v>1247</v>
      </c>
      <c r="B104" s="40" t="s">
        <v>3273</v>
      </c>
      <c r="C104" s="39" t="s">
        <v>113</v>
      </c>
      <c r="D104" s="39" t="s">
        <v>3272</v>
      </c>
      <c r="E104" s="669" t="s">
        <v>1244</v>
      </c>
      <c r="F104" s="669"/>
      <c r="G104" s="38" t="s">
        <v>111</v>
      </c>
      <c r="H104" s="37">
        <v>0.61060000000000003</v>
      </c>
      <c r="I104" s="36">
        <v>2.19</v>
      </c>
      <c r="J104" s="36">
        <v>1.33</v>
      </c>
    </row>
    <row r="105" spans="1:10" ht="24" customHeight="1" x14ac:dyDescent="0.25">
      <c r="A105" s="39" t="s">
        <v>1247</v>
      </c>
      <c r="B105" s="40" t="s">
        <v>3271</v>
      </c>
      <c r="C105" s="39" t="s">
        <v>113</v>
      </c>
      <c r="D105" s="39" t="s">
        <v>3270</v>
      </c>
      <c r="E105" s="669" t="s">
        <v>1244</v>
      </c>
      <c r="F105" s="669"/>
      <c r="G105" s="38" t="s">
        <v>73</v>
      </c>
      <c r="H105" s="37">
        <v>1.1093999999999999</v>
      </c>
      <c r="I105" s="36">
        <v>17.27</v>
      </c>
      <c r="J105" s="36">
        <v>19.149999999999999</v>
      </c>
    </row>
    <row r="106" spans="1:10" ht="24" customHeight="1" x14ac:dyDescent="0.25">
      <c r="A106" s="39" t="s">
        <v>1247</v>
      </c>
      <c r="B106" s="40" t="s">
        <v>3269</v>
      </c>
      <c r="C106" s="39" t="s">
        <v>113</v>
      </c>
      <c r="D106" s="39" t="s">
        <v>3268</v>
      </c>
      <c r="E106" s="669" t="s">
        <v>1244</v>
      </c>
      <c r="F106" s="669"/>
      <c r="G106" s="38" t="s">
        <v>2282</v>
      </c>
      <c r="H106" s="37">
        <v>6.83E-2</v>
      </c>
      <c r="I106" s="36">
        <v>25.11</v>
      </c>
      <c r="J106" s="36">
        <v>1.71</v>
      </c>
    </row>
    <row r="107" spans="1:10" ht="26.1" customHeight="1" x14ac:dyDescent="0.25">
      <c r="A107" s="39" t="s">
        <v>1247</v>
      </c>
      <c r="B107" s="40" t="s">
        <v>3267</v>
      </c>
      <c r="C107" s="39" t="s">
        <v>113</v>
      </c>
      <c r="D107" s="39" t="s">
        <v>3266</v>
      </c>
      <c r="E107" s="669" t="s">
        <v>1244</v>
      </c>
      <c r="F107" s="669"/>
      <c r="G107" s="38" t="s">
        <v>77</v>
      </c>
      <c r="H107" s="37">
        <v>2.0799999999999999E-2</v>
      </c>
      <c r="I107" s="36">
        <v>29.05</v>
      </c>
      <c r="J107" s="36">
        <v>0.6</v>
      </c>
    </row>
    <row r="108" spans="1:10" ht="24" customHeight="1" x14ac:dyDescent="0.25">
      <c r="A108" s="39" t="s">
        <v>1247</v>
      </c>
      <c r="B108" s="40" t="s">
        <v>3265</v>
      </c>
      <c r="C108" s="39" t="s">
        <v>113</v>
      </c>
      <c r="D108" s="39" t="s">
        <v>3264</v>
      </c>
      <c r="E108" s="669" t="s">
        <v>1244</v>
      </c>
      <c r="F108" s="669"/>
      <c r="G108" s="38" t="s">
        <v>3263</v>
      </c>
      <c r="H108" s="37">
        <v>6.3700000000000007E-2</v>
      </c>
      <c r="I108" s="36">
        <v>11.66</v>
      </c>
      <c r="J108" s="36">
        <v>0.74</v>
      </c>
    </row>
    <row r="109" spans="1:10" ht="24" customHeight="1" x14ac:dyDescent="0.25">
      <c r="A109" s="39" t="s">
        <v>1247</v>
      </c>
      <c r="B109" s="40" t="s">
        <v>3262</v>
      </c>
      <c r="C109" s="39" t="s">
        <v>113</v>
      </c>
      <c r="D109" s="39" t="s">
        <v>3261</v>
      </c>
      <c r="E109" s="669" t="s">
        <v>1244</v>
      </c>
      <c r="F109" s="669"/>
      <c r="G109" s="38" t="s">
        <v>77</v>
      </c>
      <c r="H109" s="37">
        <v>2.8E-3</v>
      </c>
      <c r="I109" s="36">
        <v>34.14</v>
      </c>
      <c r="J109" s="36">
        <v>0.09</v>
      </c>
    </row>
    <row r="110" spans="1:10" ht="26.1" customHeight="1" x14ac:dyDescent="0.25">
      <c r="A110" s="39" t="s">
        <v>1247</v>
      </c>
      <c r="B110" s="40" t="s">
        <v>3260</v>
      </c>
      <c r="C110" s="39" t="s">
        <v>113</v>
      </c>
      <c r="D110" s="39" t="s">
        <v>3259</v>
      </c>
      <c r="E110" s="669" t="s">
        <v>1244</v>
      </c>
      <c r="F110" s="669"/>
      <c r="G110" s="38" t="s">
        <v>77</v>
      </c>
      <c r="H110" s="37">
        <v>1.44E-2</v>
      </c>
      <c r="I110" s="36">
        <v>22.75</v>
      </c>
      <c r="J110" s="36">
        <v>0.32</v>
      </c>
    </row>
    <row r="111" spans="1:10" ht="26.1" customHeight="1" x14ac:dyDescent="0.25">
      <c r="A111" s="39" t="s">
        <v>1247</v>
      </c>
      <c r="B111" s="40" t="s">
        <v>2636</v>
      </c>
      <c r="C111" s="39" t="s">
        <v>113</v>
      </c>
      <c r="D111" s="39" t="s">
        <v>2635</v>
      </c>
      <c r="E111" s="669" t="s">
        <v>1244</v>
      </c>
      <c r="F111" s="669"/>
      <c r="G111" s="38" t="s">
        <v>77</v>
      </c>
      <c r="H111" s="37">
        <v>9.2999999999999992E-3</v>
      </c>
      <c r="I111" s="36">
        <v>175.99</v>
      </c>
      <c r="J111" s="36">
        <v>1.63</v>
      </c>
    </row>
    <row r="112" spans="1:10" ht="24" customHeight="1" x14ac:dyDescent="0.25">
      <c r="A112" s="39" t="s">
        <v>1247</v>
      </c>
      <c r="B112" s="40" t="s">
        <v>2273</v>
      </c>
      <c r="C112" s="39" t="s">
        <v>113</v>
      </c>
      <c r="D112" s="39" t="s">
        <v>2272</v>
      </c>
      <c r="E112" s="669" t="s">
        <v>1244</v>
      </c>
      <c r="F112" s="669"/>
      <c r="G112" s="38" t="s">
        <v>77</v>
      </c>
      <c r="H112" s="37">
        <v>13.064500000000001</v>
      </c>
      <c r="I112" s="36">
        <v>0.14000000000000001</v>
      </c>
      <c r="J112" s="36">
        <v>1.82</v>
      </c>
    </row>
    <row r="113" spans="1:10" ht="24" customHeight="1" x14ac:dyDescent="0.25">
      <c r="A113" s="39" t="s">
        <v>1247</v>
      </c>
      <c r="B113" s="40" t="s">
        <v>3258</v>
      </c>
      <c r="C113" s="39" t="s">
        <v>113</v>
      </c>
      <c r="D113" s="39" t="s">
        <v>3257</v>
      </c>
      <c r="E113" s="669" t="s">
        <v>1244</v>
      </c>
      <c r="F113" s="669"/>
      <c r="G113" s="38" t="s">
        <v>77</v>
      </c>
      <c r="H113" s="37">
        <v>1.5E-3</v>
      </c>
      <c r="I113" s="36">
        <v>46.8</v>
      </c>
      <c r="J113" s="36">
        <v>7.0000000000000007E-2</v>
      </c>
    </row>
    <row r="114" spans="1:10" ht="24" customHeight="1" x14ac:dyDescent="0.25">
      <c r="A114" s="39" t="s">
        <v>1247</v>
      </c>
      <c r="B114" s="40" t="s">
        <v>3256</v>
      </c>
      <c r="C114" s="39" t="s">
        <v>113</v>
      </c>
      <c r="D114" s="39" t="s">
        <v>3255</v>
      </c>
      <c r="E114" s="669" t="s">
        <v>1244</v>
      </c>
      <c r="F114" s="669"/>
      <c r="G114" s="38" t="s">
        <v>2282</v>
      </c>
      <c r="H114" s="37">
        <v>6.9999999999999999E-4</v>
      </c>
      <c r="I114" s="36">
        <v>86.14</v>
      </c>
      <c r="J114" s="36">
        <v>0.06</v>
      </c>
    </row>
    <row r="115" spans="1:10" ht="24" customHeight="1" x14ac:dyDescent="0.25">
      <c r="A115" s="39" t="s">
        <v>1247</v>
      </c>
      <c r="B115" s="40" t="s">
        <v>764</v>
      </c>
      <c r="C115" s="39" t="s">
        <v>113</v>
      </c>
      <c r="D115" s="39" t="s">
        <v>3085</v>
      </c>
      <c r="E115" s="669" t="s">
        <v>1244</v>
      </c>
      <c r="F115" s="669"/>
      <c r="G115" s="38" t="s">
        <v>77</v>
      </c>
      <c r="H115" s="37">
        <v>1.9199999999999998E-2</v>
      </c>
      <c r="I115" s="36">
        <v>9.32</v>
      </c>
      <c r="J115" s="36">
        <v>0.17</v>
      </c>
    </row>
    <row r="116" spans="1:10" ht="24" customHeight="1" x14ac:dyDescent="0.25">
      <c r="A116" s="39" t="s">
        <v>1247</v>
      </c>
      <c r="B116" s="40" t="s">
        <v>2646</v>
      </c>
      <c r="C116" s="39" t="s">
        <v>113</v>
      </c>
      <c r="D116" s="39" t="s">
        <v>2645</v>
      </c>
      <c r="E116" s="669" t="s">
        <v>1244</v>
      </c>
      <c r="F116" s="669"/>
      <c r="G116" s="38" t="s">
        <v>111</v>
      </c>
      <c r="H116" s="37">
        <v>0.94450000000000001</v>
      </c>
      <c r="I116" s="36">
        <v>10.66</v>
      </c>
      <c r="J116" s="36">
        <v>10.06</v>
      </c>
    </row>
    <row r="117" spans="1:10" ht="24" customHeight="1" x14ac:dyDescent="0.25">
      <c r="A117" s="39" t="s">
        <v>1247</v>
      </c>
      <c r="B117" s="40" t="s">
        <v>3064</v>
      </c>
      <c r="C117" s="39" t="s">
        <v>113</v>
      </c>
      <c r="D117" s="39" t="s">
        <v>3063</v>
      </c>
      <c r="E117" s="669" t="s">
        <v>1244</v>
      </c>
      <c r="F117" s="669"/>
      <c r="G117" s="38" t="s">
        <v>111</v>
      </c>
      <c r="H117" s="37">
        <v>1.0603</v>
      </c>
      <c r="I117" s="36">
        <v>1.79</v>
      </c>
      <c r="J117" s="36">
        <v>1.89</v>
      </c>
    </row>
    <row r="118" spans="1:10" ht="24" customHeight="1" x14ac:dyDescent="0.25">
      <c r="A118" s="39" t="s">
        <v>1247</v>
      </c>
      <c r="B118" s="40" t="s">
        <v>3254</v>
      </c>
      <c r="C118" s="39" t="s">
        <v>113</v>
      </c>
      <c r="D118" s="39" t="s">
        <v>3253</v>
      </c>
      <c r="E118" s="669" t="s">
        <v>1244</v>
      </c>
      <c r="F118" s="669"/>
      <c r="G118" s="38" t="s">
        <v>77</v>
      </c>
      <c r="H118" s="37">
        <v>2.1399999999999999E-2</v>
      </c>
      <c r="I118" s="36">
        <v>31.51</v>
      </c>
      <c r="J118" s="36">
        <v>0.67</v>
      </c>
    </row>
    <row r="119" spans="1:10" ht="26.1" customHeight="1" x14ac:dyDescent="0.25">
      <c r="A119" s="39" t="s">
        <v>1247</v>
      </c>
      <c r="B119" s="40" t="s">
        <v>3252</v>
      </c>
      <c r="C119" s="39" t="s">
        <v>113</v>
      </c>
      <c r="D119" s="39" t="s">
        <v>3251</v>
      </c>
      <c r="E119" s="669" t="s">
        <v>1244</v>
      </c>
      <c r="F119" s="669"/>
      <c r="G119" s="38" t="s">
        <v>77</v>
      </c>
      <c r="H119" s="37">
        <v>7.7000000000000002E-3</v>
      </c>
      <c r="I119" s="36">
        <v>24.3</v>
      </c>
      <c r="J119" s="36">
        <v>0.18</v>
      </c>
    </row>
    <row r="120" spans="1:10" ht="24" customHeight="1" x14ac:dyDescent="0.25">
      <c r="A120" s="39" t="s">
        <v>1247</v>
      </c>
      <c r="B120" s="40" t="s">
        <v>3250</v>
      </c>
      <c r="C120" s="39" t="s">
        <v>113</v>
      </c>
      <c r="D120" s="39" t="s">
        <v>3249</v>
      </c>
      <c r="E120" s="669" t="s">
        <v>1244</v>
      </c>
      <c r="F120" s="669"/>
      <c r="G120" s="38" t="s">
        <v>77</v>
      </c>
      <c r="H120" s="37">
        <v>3.2099999999999997E-2</v>
      </c>
      <c r="I120" s="36">
        <v>0.88</v>
      </c>
      <c r="J120" s="36">
        <v>0.02</v>
      </c>
    </row>
    <row r="121" spans="1:10" ht="24" customHeight="1" x14ac:dyDescent="0.25">
      <c r="A121" s="39" t="s">
        <v>1247</v>
      </c>
      <c r="B121" s="40" t="s">
        <v>3248</v>
      </c>
      <c r="C121" s="39" t="s">
        <v>113</v>
      </c>
      <c r="D121" s="39" t="s">
        <v>3247</v>
      </c>
      <c r="E121" s="669" t="s">
        <v>1244</v>
      </c>
      <c r="F121" s="669"/>
      <c r="G121" s="38" t="s">
        <v>77</v>
      </c>
      <c r="H121" s="37">
        <v>6.1999999999999998E-3</v>
      </c>
      <c r="I121" s="36">
        <v>56.72</v>
      </c>
      <c r="J121" s="36">
        <v>0.35</v>
      </c>
    </row>
    <row r="122" spans="1:10" ht="26.1" customHeight="1" x14ac:dyDescent="0.25">
      <c r="A122" s="39" t="s">
        <v>1247</v>
      </c>
      <c r="B122" s="40" t="s">
        <v>3246</v>
      </c>
      <c r="C122" s="39" t="s">
        <v>113</v>
      </c>
      <c r="D122" s="39" t="s">
        <v>3245</v>
      </c>
      <c r="E122" s="669" t="s">
        <v>1244</v>
      </c>
      <c r="F122" s="669"/>
      <c r="G122" s="38" t="s">
        <v>77</v>
      </c>
      <c r="H122" s="37">
        <v>2E-3</v>
      </c>
      <c r="I122" s="36">
        <v>15.31</v>
      </c>
      <c r="J122" s="36">
        <v>0.03</v>
      </c>
    </row>
    <row r="123" spans="1:10" ht="26.1" customHeight="1" x14ac:dyDescent="0.25">
      <c r="A123" s="39" t="s">
        <v>1247</v>
      </c>
      <c r="B123" s="40" t="s">
        <v>3244</v>
      </c>
      <c r="C123" s="39" t="s">
        <v>113</v>
      </c>
      <c r="D123" s="39" t="s">
        <v>3243</v>
      </c>
      <c r="E123" s="669" t="s">
        <v>1244</v>
      </c>
      <c r="F123" s="669"/>
      <c r="G123" s="38" t="s">
        <v>77</v>
      </c>
      <c r="H123" s="37">
        <v>3.5499999999999997E-2</v>
      </c>
      <c r="I123" s="36">
        <v>15.4</v>
      </c>
      <c r="J123" s="36">
        <v>0.54</v>
      </c>
    </row>
    <row r="124" spans="1:10" ht="24" customHeight="1" x14ac:dyDescent="0.25">
      <c r="A124" s="39" t="s">
        <v>1247</v>
      </c>
      <c r="B124" s="40" t="s">
        <v>3242</v>
      </c>
      <c r="C124" s="39" t="s">
        <v>113</v>
      </c>
      <c r="D124" s="39" t="s">
        <v>3241</v>
      </c>
      <c r="E124" s="669" t="s">
        <v>1244</v>
      </c>
      <c r="F124" s="669"/>
      <c r="G124" s="38" t="s">
        <v>77</v>
      </c>
      <c r="H124" s="37">
        <v>2.9999999999999997E-4</v>
      </c>
      <c r="I124" s="36">
        <v>1209.43</v>
      </c>
      <c r="J124" s="36">
        <v>0.36</v>
      </c>
    </row>
    <row r="125" spans="1:10" ht="24" customHeight="1" x14ac:dyDescent="0.25">
      <c r="A125" s="39" t="s">
        <v>1247</v>
      </c>
      <c r="B125" s="40" t="s">
        <v>3240</v>
      </c>
      <c r="C125" s="39" t="s">
        <v>113</v>
      </c>
      <c r="D125" s="39" t="s">
        <v>3239</v>
      </c>
      <c r="E125" s="669" t="s">
        <v>1244</v>
      </c>
      <c r="F125" s="669"/>
      <c r="G125" s="38" t="s">
        <v>77</v>
      </c>
      <c r="H125" s="37">
        <v>6.1999999999999998E-3</v>
      </c>
      <c r="I125" s="36">
        <v>27.36</v>
      </c>
      <c r="J125" s="36">
        <v>0.16</v>
      </c>
    </row>
    <row r="126" spans="1:10" ht="24" customHeight="1" x14ac:dyDescent="0.25">
      <c r="A126" s="39" t="s">
        <v>1247</v>
      </c>
      <c r="B126" s="40" t="s">
        <v>3238</v>
      </c>
      <c r="C126" s="39" t="s">
        <v>113</v>
      </c>
      <c r="D126" s="39" t="s">
        <v>3237</v>
      </c>
      <c r="E126" s="669" t="s">
        <v>1244</v>
      </c>
      <c r="F126" s="669"/>
      <c r="G126" s="38" t="s">
        <v>77</v>
      </c>
      <c r="H126" s="37">
        <v>3.8999999999999998E-3</v>
      </c>
      <c r="I126" s="36">
        <v>59.24</v>
      </c>
      <c r="J126" s="36">
        <v>0.23</v>
      </c>
    </row>
    <row r="127" spans="1:10" ht="26.1" customHeight="1" x14ac:dyDescent="0.25">
      <c r="A127" s="39" t="s">
        <v>1247</v>
      </c>
      <c r="B127" s="40" t="s">
        <v>3125</v>
      </c>
      <c r="C127" s="39" t="s">
        <v>113</v>
      </c>
      <c r="D127" s="39" t="s">
        <v>3124</v>
      </c>
      <c r="E127" s="669" t="s">
        <v>1244</v>
      </c>
      <c r="F127" s="669"/>
      <c r="G127" s="38" t="s">
        <v>77</v>
      </c>
      <c r="H127" s="37">
        <v>1.2800000000000001E-2</v>
      </c>
      <c r="I127" s="36">
        <v>1.85</v>
      </c>
      <c r="J127" s="36">
        <v>0.02</v>
      </c>
    </row>
    <row r="128" spans="1:10" ht="26.1" customHeight="1" x14ac:dyDescent="0.25">
      <c r="A128" s="39" t="s">
        <v>1247</v>
      </c>
      <c r="B128" s="40" t="s">
        <v>3236</v>
      </c>
      <c r="C128" s="39" t="s">
        <v>113</v>
      </c>
      <c r="D128" s="39" t="s">
        <v>3235</v>
      </c>
      <c r="E128" s="669" t="s">
        <v>1244</v>
      </c>
      <c r="F128" s="669"/>
      <c r="G128" s="38" t="s">
        <v>77</v>
      </c>
      <c r="H128" s="37">
        <v>1E-3</v>
      </c>
      <c r="I128" s="36">
        <v>7.62</v>
      </c>
      <c r="J128" s="36">
        <v>0</v>
      </c>
    </row>
    <row r="129" spans="1:10" ht="24" customHeight="1" x14ac:dyDescent="0.25">
      <c r="A129" s="39" t="s">
        <v>1247</v>
      </c>
      <c r="B129" s="40" t="s">
        <v>3234</v>
      </c>
      <c r="C129" s="39" t="s">
        <v>113</v>
      </c>
      <c r="D129" s="39" t="s">
        <v>3233</v>
      </c>
      <c r="E129" s="669" t="s">
        <v>1244</v>
      </c>
      <c r="F129" s="669"/>
      <c r="G129" s="38" t="s">
        <v>77</v>
      </c>
      <c r="H129" s="37">
        <v>5.3400000000000003E-2</v>
      </c>
      <c r="I129" s="36">
        <v>7.49</v>
      </c>
      <c r="J129" s="36">
        <v>0.39</v>
      </c>
    </row>
    <row r="130" spans="1:10" ht="24" customHeight="1" x14ac:dyDescent="0.25">
      <c r="A130" s="39" t="s">
        <v>1247</v>
      </c>
      <c r="B130" s="40" t="s">
        <v>2702</v>
      </c>
      <c r="C130" s="39" t="s">
        <v>113</v>
      </c>
      <c r="D130" s="39" t="s">
        <v>575</v>
      </c>
      <c r="E130" s="669" t="s">
        <v>1244</v>
      </c>
      <c r="F130" s="669"/>
      <c r="G130" s="38" t="s">
        <v>77</v>
      </c>
      <c r="H130" s="37">
        <v>7.7000000000000002E-3</v>
      </c>
      <c r="I130" s="36">
        <v>10.71</v>
      </c>
      <c r="J130" s="36">
        <v>0.08</v>
      </c>
    </row>
    <row r="131" spans="1:10" ht="24" customHeight="1" x14ac:dyDescent="0.25">
      <c r="A131" s="39" t="s">
        <v>1247</v>
      </c>
      <c r="B131" s="40" t="s">
        <v>3232</v>
      </c>
      <c r="C131" s="39" t="s">
        <v>113</v>
      </c>
      <c r="D131" s="39" t="s">
        <v>3231</v>
      </c>
      <c r="E131" s="669" t="s">
        <v>1244</v>
      </c>
      <c r="F131" s="669"/>
      <c r="G131" s="38" t="s">
        <v>77</v>
      </c>
      <c r="H131" s="37">
        <v>7.7000000000000002E-3</v>
      </c>
      <c r="I131" s="36">
        <v>35.86</v>
      </c>
      <c r="J131" s="36">
        <v>0.27</v>
      </c>
    </row>
    <row r="132" spans="1:10" ht="24" customHeight="1" x14ac:dyDescent="0.25">
      <c r="A132" s="39" t="s">
        <v>1247</v>
      </c>
      <c r="B132" s="40" t="s">
        <v>3230</v>
      </c>
      <c r="C132" s="39" t="s">
        <v>113</v>
      </c>
      <c r="D132" s="39" t="s">
        <v>3229</v>
      </c>
      <c r="E132" s="669" t="s">
        <v>1244</v>
      </c>
      <c r="F132" s="669"/>
      <c r="G132" s="38" t="s">
        <v>77</v>
      </c>
      <c r="H132" s="37">
        <v>1.6E-2</v>
      </c>
      <c r="I132" s="36">
        <v>44.69</v>
      </c>
      <c r="J132" s="36">
        <v>0.71</v>
      </c>
    </row>
    <row r="133" spans="1:10" ht="26.1" customHeight="1" x14ac:dyDescent="0.25">
      <c r="A133" s="39" t="s">
        <v>1247</v>
      </c>
      <c r="B133" s="40" t="s">
        <v>3228</v>
      </c>
      <c r="C133" s="39" t="s">
        <v>113</v>
      </c>
      <c r="D133" s="39" t="s">
        <v>3227</v>
      </c>
      <c r="E133" s="669" t="s">
        <v>1244</v>
      </c>
      <c r="F133" s="669"/>
      <c r="G133" s="38" t="s">
        <v>77</v>
      </c>
      <c r="H133" s="37">
        <v>1E-3</v>
      </c>
      <c r="I133" s="36">
        <v>19.309999999999999</v>
      </c>
      <c r="J133" s="36">
        <v>0.01</v>
      </c>
    </row>
    <row r="134" spans="1:10" ht="26.1" customHeight="1" x14ac:dyDescent="0.25">
      <c r="A134" s="39" t="s">
        <v>1247</v>
      </c>
      <c r="B134" s="40" t="s">
        <v>3048</v>
      </c>
      <c r="C134" s="39" t="s">
        <v>113</v>
      </c>
      <c r="D134" s="39" t="s">
        <v>3047</v>
      </c>
      <c r="E134" s="669" t="s">
        <v>1244</v>
      </c>
      <c r="F134" s="669"/>
      <c r="G134" s="38" t="s">
        <v>77</v>
      </c>
      <c r="H134" s="37">
        <v>3.2300000000000002E-2</v>
      </c>
      <c r="I134" s="36">
        <v>7.58</v>
      </c>
      <c r="J134" s="36">
        <v>0.24</v>
      </c>
    </row>
    <row r="135" spans="1:10" ht="26.1" customHeight="1" x14ac:dyDescent="0.25">
      <c r="A135" s="39" t="s">
        <v>1247</v>
      </c>
      <c r="B135" s="40" t="s">
        <v>3226</v>
      </c>
      <c r="C135" s="39" t="s">
        <v>113</v>
      </c>
      <c r="D135" s="39" t="s">
        <v>3225</v>
      </c>
      <c r="E135" s="669" t="s">
        <v>1244</v>
      </c>
      <c r="F135" s="669"/>
      <c r="G135" s="38" t="s">
        <v>77</v>
      </c>
      <c r="H135" s="37">
        <v>1.1999999999999999E-3</v>
      </c>
      <c r="I135" s="36">
        <v>929.15</v>
      </c>
      <c r="J135" s="36">
        <v>1.1100000000000001</v>
      </c>
    </row>
    <row r="136" spans="1:10" ht="24" customHeight="1" x14ac:dyDescent="0.25">
      <c r="A136" s="39" t="s">
        <v>1247</v>
      </c>
      <c r="B136" s="40" t="s">
        <v>3224</v>
      </c>
      <c r="C136" s="39" t="s">
        <v>113</v>
      </c>
      <c r="D136" s="39" t="s">
        <v>3223</v>
      </c>
      <c r="E136" s="669" t="s">
        <v>1244</v>
      </c>
      <c r="F136" s="669"/>
      <c r="G136" s="38" t="s">
        <v>77</v>
      </c>
      <c r="H136" s="37">
        <v>4.8099999999999997E-2</v>
      </c>
      <c r="I136" s="36">
        <v>3.92</v>
      </c>
      <c r="J136" s="36">
        <v>0.18</v>
      </c>
    </row>
    <row r="137" spans="1:10" ht="24" customHeight="1" x14ac:dyDescent="0.25">
      <c r="A137" s="39" t="s">
        <v>1247</v>
      </c>
      <c r="B137" s="40" t="s">
        <v>3222</v>
      </c>
      <c r="C137" s="39" t="s">
        <v>113</v>
      </c>
      <c r="D137" s="39" t="s">
        <v>3221</v>
      </c>
      <c r="E137" s="669" t="s">
        <v>1244</v>
      </c>
      <c r="F137" s="669"/>
      <c r="G137" s="38" t="s">
        <v>77</v>
      </c>
      <c r="H137" s="37">
        <v>0.17369999999999999</v>
      </c>
      <c r="I137" s="36">
        <v>2.96</v>
      </c>
      <c r="J137" s="36">
        <v>0.51</v>
      </c>
    </row>
    <row r="138" spans="1:10" ht="26.1" customHeight="1" x14ac:dyDescent="0.25">
      <c r="A138" s="39" t="s">
        <v>1247</v>
      </c>
      <c r="B138" s="40" t="s">
        <v>3036</v>
      </c>
      <c r="C138" s="39" t="s">
        <v>113</v>
      </c>
      <c r="D138" s="39" t="s">
        <v>3035</v>
      </c>
      <c r="E138" s="669" t="s">
        <v>1244</v>
      </c>
      <c r="F138" s="669"/>
      <c r="G138" s="38" t="s">
        <v>77</v>
      </c>
      <c r="H138" s="37">
        <v>3.9199999999999999E-2</v>
      </c>
      <c r="I138" s="36">
        <v>11.36</v>
      </c>
      <c r="J138" s="36">
        <v>0.44</v>
      </c>
    </row>
    <row r="139" spans="1:10" ht="24" customHeight="1" x14ac:dyDescent="0.25">
      <c r="A139" s="39" t="s">
        <v>1247</v>
      </c>
      <c r="B139" s="40" t="s">
        <v>3220</v>
      </c>
      <c r="C139" s="39" t="s">
        <v>113</v>
      </c>
      <c r="D139" s="39" t="s">
        <v>3219</v>
      </c>
      <c r="E139" s="669" t="s">
        <v>1244</v>
      </c>
      <c r="F139" s="669"/>
      <c r="G139" s="38" t="s">
        <v>77</v>
      </c>
      <c r="H139" s="37">
        <v>3.8999999999999998E-3</v>
      </c>
      <c r="I139" s="36">
        <v>320.33</v>
      </c>
      <c r="J139" s="36">
        <v>1.24</v>
      </c>
    </row>
    <row r="140" spans="1:10" ht="24" customHeight="1" x14ac:dyDescent="0.25">
      <c r="A140" s="39" t="s">
        <v>1247</v>
      </c>
      <c r="B140" s="40" t="s">
        <v>3218</v>
      </c>
      <c r="C140" s="39" t="s">
        <v>113</v>
      </c>
      <c r="D140" s="39" t="s">
        <v>3217</v>
      </c>
      <c r="E140" s="669" t="s">
        <v>1244</v>
      </c>
      <c r="F140" s="669"/>
      <c r="G140" s="38" t="s">
        <v>77</v>
      </c>
      <c r="H140" s="37">
        <v>8.5000000000000006E-3</v>
      </c>
      <c r="I140" s="36">
        <v>8.76</v>
      </c>
      <c r="J140" s="36">
        <v>7.0000000000000007E-2</v>
      </c>
    </row>
    <row r="141" spans="1:10" ht="24" customHeight="1" x14ac:dyDescent="0.25">
      <c r="A141" s="39" t="s">
        <v>1247</v>
      </c>
      <c r="B141" s="40" t="s">
        <v>3216</v>
      </c>
      <c r="C141" s="39" t="s">
        <v>113</v>
      </c>
      <c r="D141" s="39" t="s">
        <v>3215</v>
      </c>
      <c r="E141" s="669" t="s">
        <v>1244</v>
      </c>
      <c r="F141" s="669"/>
      <c r="G141" s="38" t="s">
        <v>77</v>
      </c>
      <c r="H141" s="37">
        <v>1.5299999999999999E-2</v>
      </c>
      <c r="I141" s="36">
        <v>2.5</v>
      </c>
      <c r="J141" s="36">
        <v>0.03</v>
      </c>
    </row>
    <row r="142" spans="1:10" ht="26.1" customHeight="1" x14ac:dyDescent="0.25">
      <c r="A142" s="39" t="s">
        <v>1247</v>
      </c>
      <c r="B142" s="40" t="s">
        <v>3214</v>
      </c>
      <c r="C142" s="39" t="s">
        <v>113</v>
      </c>
      <c r="D142" s="39" t="s">
        <v>3213</v>
      </c>
      <c r="E142" s="669" t="s">
        <v>1244</v>
      </c>
      <c r="F142" s="669"/>
      <c r="G142" s="38" t="s">
        <v>77</v>
      </c>
      <c r="H142" s="37">
        <v>1.9199999999999998E-2</v>
      </c>
      <c r="I142" s="36">
        <v>14.35</v>
      </c>
      <c r="J142" s="36">
        <v>0.27</v>
      </c>
    </row>
    <row r="143" spans="1:10" ht="24" customHeight="1" x14ac:dyDescent="0.25">
      <c r="A143" s="39" t="s">
        <v>1247</v>
      </c>
      <c r="B143" s="40" t="s">
        <v>3212</v>
      </c>
      <c r="C143" s="39" t="s">
        <v>113</v>
      </c>
      <c r="D143" s="39" t="s">
        <v>3211</v>
      </c>
      <c r="E143" s="669" t="s">
        <v>1244</v>
      </c>
      <c r="F143" s="669"/>
      <c r="G143" s="38" t="s">
        <v>77</v>
      </c>
      <c r="H143" s="37">
        <v>3.0999999999999999E-3</v>
      </c>
      <c r="I143" s="36">
        <v>3.48</v>
      </c>
      <c r="J143" s="36">
        <v>0.01</v>
      </c>
    </row>
    <row r="144" spans="1:10" ht="24" customHeight="1" x14ac:dyDescent="0.25">
      <c r="A144" s="39" t="s">
        <v>1247</v>
      </c>
      <c r="B144" s="40" t="s">
        <v>2454</v>
      </c>
      <c r="C144" s="39" t="s">
        <v>113</v>
      </c>
      <c r="D144" s="39" t="s">
        <v>2453</v>
      </c>
      <c r="E144" s="669" t="s">
        <v>1307</v>
      </c>
      <c r="F144" s="669"/>
      <c r="G144" s="38" t="s">
        <v>1250</v>
      </c>
      <c r="H144" s="37">
        <v>9.3799999999999994E-2</v>
      </c>
      <c r="I144" s="36">
        <v>22.23</v>
      </c>
      <c r="J144" s="36">
        <v>2.08</v>
      </c>
    </row>
    <row r="145" spans="1:10" ht="24" customHeight="1" x14ac:dyDescent="0.25">
      <c r="A145" s="39" t="s">
        <v>1247</v>
      </c>
      <c r="B145" s="40" t="s">
        <v>2341</v>
      </c>
      <c r="C145" s="39" t="s">
        <v>113</v>
      </c>
      <c r="D145" s="39" t="s">
        <v>2340</v>
      </c>
      <c r="E145" s="669" t="s">
        <v>1307</v>
      </c>
      <c r="F145" s="669"/>
      <c r="G145" s="38" t="s">
        <v>1250</v>
      </c>
      <c r="H145" s="37">
        <v>2.76E-2</v>
      </c>
      <c r="I145" s="36">
        <v>16.52</v>
      </c>
      <c r="J145" s="36">
        <v>0.45</v>
      </c>
    </row>
    <row r="146" spans="1:10" ht="24" customHeight="1" x14ac:dyDescent="0.25">
      <c r="A146" s="39" t="s">
        <v>1247</v>
      </c>
      <c r="B146" s="40" t="s">
        <v>3210</v>
      </c>
      <c r="C146" s="39" t="s">
        <v>113</v>
      </c>
      <c r="D146" s="39" t="s">
        <v>3209</v>
      </c>
      <c r="E146" s="669" t="s">
        <v>1244</v>
      </c>
      <c r="F146" s="669"/>
      <c r="G146" s="38" t="s">
        <v>77</v>
      </c>
      <c r="H146" s="37">
        <v>1.6E-2</v>
      </c>
      <c r="I146" s="36">
        <v>23.3</v>
      </c>
      <c r="J146" s="36">
        <v>0.37</v>
      </c>
    </row>
    <row r="147" spans="1:10" ht="26.1" customHeight="1" x14ac:dyDescent="0.25">
      <c r="A147" s="39" t="s">
        <v>1247</v>
      </c>
      <c r="B147" s="40" t="s">
        <v>3208</v>
      </c>
      <c r="C147" s="39" t="s">
        <v>113</v>
      </c>
      <c r="D147" s="39" t="s">
        <v>3207</v>
      </c>
      <c r="E147" s="669" t="s">
        <v>1244</v>
      </c>
      <c r="F147" s="669"/>
      <c r="G147" s="38" t="s">
        <v>77</v>
      </c>
      <c r="H147" s="37">
        <v>8.0000000000000004E-4</v>
      </c>
      <c r="I147" s="36">
        <v>257.39</v>
      </c>
      <c r="J147" s="36">
        <v>0.2</v>
      </c>
    </row>
    <row r="148" spans="1:10" ht="24" customHeight="1" x14ac:dyDescent="0.25">
      <c r="A148" s="39" t="s">
        <v>1247</v>
      </c>
      <c r="B148" s="40" t="s">
        <v>3119</v>
      </c>
      <c r="C148" s="39" t="s">
        <v>113</v>
      </c>
      <c r="D148" s="39" t="s">
        <v>3118</v>
      </c>
      <c r="E148" s="669" t="s">
        <v>1244</v>
      </c>
      <c r="F148" s="669"/>
      <c r="G148" s="38" t="s">
        <v>111</v>
      </c>
      <c r="H148" s="37">
        <v>4.2700000000000002E-2</v>
      </c>
      <c r="I148" s="36">
        <v>13.58</v>
      </c>
      <c r="J148" s="36">
        <v>0.56999999999999995</v>
      </c>
    </row>
    <row r="149" spans="1:10" ht="24" customHeight="1" x14ac:dyDescent="0.25">
      <c r="A149" s="39" t="s">
        <v>1247</v>
      </c>
      <c r="B149" s="40" t="s">
        <v>3206</v>
      </c>
      <c r="C149" s="39" t="s">
        <v>113</v>
      </c>
      <c r="D149" s="39" t="s">
        <v>3205</v>
      </c>
      <c r="E149" s="669" t="s">
        <v>1244</v>
      </c>
      <c r="F149" s="669"/>
      <c r="G149" s="38" t="s">
        <v>111</v>
      </c>
      <c r="H149" s="37">
        <v>5.3400000000000003E-2</v>
      </c>
      <c r="I149" s="36">
        <v>5.35</v>
      </c>
      <c r="J149" s="36">
        <v>0.28000000000000003</v>
      </c>
    </row>
    <row r="150" spans="1:10" ht="24" customHeight="1" x14ac:dyDescent="0.25">
      <c r="A150" s="39" t="s">
        <v>1247</v>
      </c>
      <c r="B150" s="40" t="s">
        <v>3204</v>
      </c>
      <c r="C150" s="39" t="s">
        <v>113</v>
      </c>
      <c r="D150" s="39" t="s">
        <v>3203</v>
      </c>
      <c r="E150" s="669" t="s">
        <v>1244</v>
      </c>
      <c r="F150" s="669"/>
      <c r="G150" s="38" t="s">
        <v>77</v>
      </c>
      <c r="H150" s="37">
        <v>3.0999999999999999E-3</v>
      </c>
      <c r="I150" s="36">
        <v>21.46</v>
      </c>
      <c r="J150" s="36">
        <v>0.06</v>
      </c>
    </row>
    <row r="151" spans="1:10" ht="24" customHeight="1" x14ac:dyDescent="0.25">
      <c r="A151" s="39" t="s">
        <v>1247</v>
      </c>
      <c r="B151" s="40" t="s">
        <v>2642</v>
      </c>
      <c r="C151" s="39" t="s">
        <v>113</v>
      </c>
      <c r="D151" s="39" t="s">
        <v>2641</v>
      </c>
      <c r="E151" s="669" t="s">
        <v>1307</v>
      </c>
      <c r="F151" s="669"/>
      <c r="G151" s="38" t="s">
        <v>1250</v>
      </c>
      <c r="H151" s="37">
        <v>0.78469999999999995</v>
      </c>
      <c r="I151" s="36">
        <v>22.23</v>
      </c>
      <c r="J151" s="36">
        <v>17.440000000000001</v>
      </c>
    </row>
    <row r="152" spans="1:10" ht="24" customHeight="1" x14ac:dyDescent="0.25">
      <c r="A152" s="39" t="s">
        <v>1247</v>
      </c>
      <c r="B152" s="40" t="s">
        <v>3117</v>
      </c>
      <c r="C152" s="39" t="s">
        <v>113</v>
      </c>
      <c r="D152" s="39" t="s">
        <v>3116</v>
      </c>
      <c r="E152" s="669" t="s">
        <v>1244</v>
      </c>
      <c r="F152" s="669"/>
      <c r="G152" s="38" t="s">
        <v>77</v>
      </c>
      <c r="H152" s="37">
        <v>0.1197</v>
      </c>
      <c r="I152" s="36">
        <v>0.8</v>
      </c>
      <c r="J152" s="36">
        <v>0.09</v>
      </c>
    </row>
    <row r="153" spans="1:10" ht="24" customHeight="1" x14ac:dyDescent="0.25">
      <c r="A153" s="39" t="s">
        <v>1247</v>
      </c>
      <c r="B153" s="40" t="s">
        <v>3202</v>
      </c>
      <c r="C153" s="39" t="s">
        <v>113</v>
      </c>
      <c r="D153" s="39" t="s">
        <v>3201</v>
      </c>
      <c r="E153" s="669" t="s">
        <v>1244</v>
      </c>
      <c r="F153" s="669"/>
      <c r="G153" s="38" t="s">
        <v>77</v>
      </c>
      <c r="H153" s="37">
        <v>1.5E-3</v>
      </c>
      <c r="I153" s="36">
        <v>78.58</v>
      </c>
      <c r="J153" s="36">
        <v>0.11</v>
      </c>
    </row>
    <row r="154" spans="1:10" ht="24" customHeight="1" x14ac:dyDescent="0.25">
      <c r="A154" s="39" t="s">
        <v>1247</v>
      </c>
      <c r="B154" s="40" t="s">
        <v>3200</v>
      </c>
      <c r="C154" s="39" t="s">
        <v>113</v>
      </c>
      <c r="D154" s="39" t="s">
        <v>3199</v>
      </c>
      <c r="E154" s="669" t="s">
        <v>1244</v>
      </c>
      <c r="F154" s="669"/>
      <c r="G154" s="38" t="s">
        <v>77</v>
      </c>
      <c r="H154" s="37">
        <v>6.4000000000000003E-3</v>
      </c>
      <c r="I154" s="36">
        <v>45.33</v>
      </c>
      <c r="J154" s="36">
        <v>0.28999999999999998</v>
      </c>
    </row>
    <row r="155" spans="1:10" ht="26.1" customHeight="1" x14ac:dyDescent="0.25">
      <c r="A155" s="39" t="s">
        <v>1247</v>
      </c>
      <c r="B155" s="40" t="s">
        <v>3198</v>
      </c>
      <c r="C155" s="39" t="s">
        <v>113</v>
      </c>
      <c r="D155" s="39" t="s">
        <v>3197</v>
      </c>
      <c r="E155" s="669" t="s">
        <v>1244</v>
      </c>
      <c r="F155" s="669"/>
      <c r="G155" s="38" t="s">
        <v>77</v>
      </c>
      <c r="H155" s="37">
        <v>1.5E-3</v>
      </c>
      <c r="I155" s="36">
        <v>63.39</v>
      </c>
      <c r="J155" s="36">
        <v>0.09</v>
      </c>
    </row>
    <row r="156" spans="1:10" ht="24" customHeight="1" x14ac:dyDescent="0.25">
      <c r="A156" s="39" t="s">
        <v>1247</v>
      </c>
      <c r="B156" s="40" t="s">
        <v>3111</v>
      </c>
      <c r="C156" s="39" t="s">
        <v>113</v>
      </c>
      <c r="D156" s="39" t="s">
        <v>3110</v>
      </c>
      <c r="E156" s="669" t="s">
        <v>1244</v>
      </c>
      <c r="F156" s="669"/>
      <c r="G156" s="38" t="s">
        <v>111</v>
      </c>
      <c r="H156" s="37">
        <v>3.2000000000000001E-2</v>
      </c>
      <c r="I156" s="36">
        <v>7.72</v>
      </c>
      <c r="J156" s="36">
        <v>0.24</v>
      </c>
    </row>
    <row r="157" spans="1:10" ht="24" customHeight="1" x14ac:dyDescent="0.25">
      <c r="A157" s="39" t="s">
        <v>1247</v>
      </c>
      <c r="B157" s="40" t="s">
        <v>3196</v>
      </c>
      <c r="C157" s="39" t="s">
        <v>113</v>
      </c>
      <c r="D157" s="39" t="s">
        <v>3195</v>
      </c>
      <c r="E157" s="669" t="s">
        <v>1244</v>
      </c>
      <c r="F157" s="669"/>
      <c r="G157" s="38" t="s">
        <v>77</v>
      </c>
      <c r="H157" s="37">
        <v>6.4000000000000003E-3</v>
      </c>
      <c r="I157" s="36">
        <v>12.5</v>
      </c>
      <c r="J157" s="36">
        <v>0.08</v>
      </c>
    </row>
    <row r="158" spans="1:10" ht="24" customHeight="1" x14ac:dyDescent="0.25">
      <c r="A158" s="39" t="s">
        <v>1247</v>
      </c>
      <c r="B158" s="40" t="s">
        <v>3194</v>
      </c>
      <c r="C158" s="39" t="s">
        <v>113</v>
      </c>
      <c r="D158" s="39" t="s">
        <v>3193</v>
      </c>
      <c r="E158" s="669" t="s">
        <v>1244</v>
      </c>
      <c r="F158" s="669"/>
      <c r="G158" s="38" t="s">
        <v>77</v>
      </c>
      <c r="H158" s="37">
        <v>3.0999999999999999E-3</v>
      </c>
      <c r="I158" s="36">
        <v>4.92</v>
      </c>
      <c r="J158" s="36">
        <v>0.01</v>
      </c>
    </row>
    <row r="159" spans="1:10" ht="26.1" customHeight="1" x14ac:dyDescent="0.25">
      <c r="A159" s="39" t="s">
        <v>1247</v>
      </c>
      <c r="B159" s="40" t="s">
        <v>3192</v>
      </c>
      <c r="C159" s="39" t="s">
        <v>113</v>
      </c>
      <c r="D159" s="39" t="s">
        <v>3191</v>
      </c>
      <c r="E159" s="669" t="s">
        <v>1244</v>
      </c>
      <c r="F159" s="669"/>
      <c r="G159" s="38" t="s">
        <v>3190</v>
      </c>
      <c r="H159" s="37">
        <v>3.0999999999999999E-3</v>
      </c>
      <c r="I159" s="36">
        <v>6</v>
      </c>
      <c r="J159" s="36">
        <v>0.01</v>
      </c>
    </row>
    <row r="160" spans="1:10" ht="26.1" customHeight="1" x14ac:dyDescent="0.25">
      <c r="A160" s="39" t="s">
        <v>1247</v>
      </c>
      <c r="B160" s="40" t="s">
        <v>3189</v>
      </c>
      <c r="C160" s="39" t="s">
        <v>113</v>
      </c>
      <c r="D160" s="39" t="s">
        <v>3188</v>
      </c>
      <c r="E160" s="669" t="s">
        <v>1244</v>
      </c>
      <c r="F160" s="669"/>
      <c r="G160" s="38" t="s">
        <v>77</v>
      </c>
      <c r="H160" s="37">
        <v>3.0999999999999999E-3</v>
      </c>
      <c r="I160" s="36">
        <v>8.0299999999999994</v>
      </c>
      <c r="J160" s="36">
        <v>0.02</v>
      </c>
    </row>
    <row r="161" spans="1:10" ht="24" customHeight="1" x14ac:dyDescent="0.25">
      <c r="A161" s="39" t="s">
        <v>1247</v>
      </c>
      <c r="B161" s="40" t="s">
        <v>3187</v>
      </c>
      <c r="C161" s="39" t="s">
        <v>113</v>
      </c>
      <c r="D161" s="39" t="s">
        <v>3186</v>
      </c>
      <c r="E161" s="669" t="s">
        <v>1244</v>
      </c>
      <c r="F161" s="669"/>
      <c r="G161" s="38" t="s">
        <v>77</v>
      </c>
      <c r="H161" s="37">
        <v>1.6000000000000001E-3</v>
      </c>
      <c r="I161" s="36">
        <v>180.41</v>
      </c>
      <c r="J161" s="36">
        <v>0.28000000000000003</v>
      </c>
    </row>
    <row r="162" spans="1:10" ht="24" customHeight="1" x14ac:dyDescent="0.25">
      <c r="A162" s="39" t="s">
        <v>1247</v>
      </c>
      <c r="B162" s="40" t="s">
        <v>3185</v>
      </c>
      <c r="C162" s="39" t="s">
        <v>113</v>
      </c>
      <c r="D162" s="39" t="s">
        <v>3184</v>
      </c>
      <c r="E162" s="669" t="s">
        <v>1244</v>
      </c>
      <c r="F162" s="669"/>
      <c r="G162" s="38" t="s">
        <v>77</v>
      </c>
      <c r="H162" s="37">
        <v>3.2099999999999997E-2</v>
      </c>
      <c r="I162" s="36">
        <v>19.100000000000001</v>
      </c>
      <c r="J162" s="36">
        <v>0.61</v>
      </c>
    </row>
    <row r="163" spans="1:10" ht="24" customHeight="1" x14ac:dyDescent="0.25">
      <c r="A163" s="39" t="s">
        <v>1247</v>
      </c>
      <c r="B163" s="40" t="s">
        <v>3183</v>
      </c>
      <c r="C163" s="39" t="s">
        <v>113</v>
      </c>
      <c r="D163" s="39" t="s">
        <v>3182</v>
      </c>
      <c r="E163" s="669" t="s">
        <v>1244</v>
      </c>
      <c r="F163" s="669"/>
      <c r="G163" s="38" t="s">
        <v>77</v>
      </c>
      <c r="H163" s="37">
        <v>1.5E-3</v>
      </c>
      <c r="I163" s="36">
        <v>61.7</v>
      </c>
      <c r="J163" s="36">
        <v>0.09</v>
      </c>
    </row>
    <row r="164" spans="1:10" ht="24" customHeight="1" x14ac:dyDescent="0.25">
      <c r="A164" s="39" t="s">
        <v>1247</v>
      </c>
      <c r="B164" s="40" t="s">
        <v>3181</v>
      </c>
      <c r="C164" s="39" t="s">
        <v>113</v>
      </c>
      <c r="D164" s="39" t="s">
        <v>3180</v>
      </c>
      <c r="E164" s="669" t="s">
        <v>1244</v>
      </c>
      <c r="F164" s="669"/>
      <c r="G164" s="38" t="s">
        <v>77</v>
      </c>
      <c r="H164" s="37">
        <v>6.1999999999999998E-3</v>
      </c>
      <c r="I164" s="36">
        <v>8.82</v>
      </c>
      <c r="J164" s="36">
        <v>0.05</v>
      </c>
    </row>
    <row r="165" spans="1:10" ht="24" customHeight="1" x14ac:dyDescent="0.25">
      <c r="A165" s="39" t="s">
        <v>1247</v>
      </c>
      <c r="B165" s="40" t="s">
        <v>3179</v>
      </c>
      <c r="C165" s="39" t="s">
        <v>113</v>
      </c>
      <c r="D165" s="39" t="s">
        <v>3178</v>
      </c>
      <c r="E165" s="669" t="s">
        <v>1244</v>
      </c>
      <c r="F165" s="669"/>
      <c r="G165" s="38" t="s">
        <v>111</v>
      </c>
      <c r="H165" s="37">
        <v>7.4800000000000005E-2</v>
      </c>
      <c r="I165" s="36">
        <v>8.34</v>
      </c>
      <c r="J165" s="36">
        <v>0.62</v>
      </c>
    </row>
    <row r="166" spans="1:10" ht="24" customHeight="1" x14ac:dyDescent="0.25">
      <c r="A166" s="39" t="s">
        <v>1247</v>
      </c>
      <c r="B166" s="40" t="s">
        <v>3177</v>
      </c>
      <c r="C166" s="39" t="s">
        <v>113</v>
      </c>
      <c r="D166" s="39" t="s">
        <v>3176</v>
      </c>
      <c r="E166" s="669" t="s">
        <v>1307</v>
      </c>
      <c r="F166" s="669"/>
      <c r="G166" s="38" t="s">
        <v>1250</v>
      </c>
      <c r="H166" s="37">
        <v>1.2999999999999999E-3</v>
      </c>
      <c r="I166" s="36">
        <v>22.23</v>
      </c>
      <c r="J166" s="36">
        <v>0.02</v>
      </c>
    </row>
    <row r="167" spans="1:10" ht="24" customHeight="1" x14ac:dyDescent="0.25">
      <c r="A167" s="39" t="s">
        <v>1247</v>
      </c>
      <c r="B167" s="40" t="s">
        <v>2638</v>
      </c>
      <c r="C167" s="39" t="s">
        <v>113</v>
      </c>
      <c r="D167" s="39" t="s">
        <v>2637</v>
      </c>
      <c r="E167" s="669" t="s">
        <v>1307</v>
      </c>
      <c r="F167" s="669"/>
      <c r="G167" s="38" t="s">
        <v>1250</v>
      </c>
      <c r="H167" s="37">
        <v>0.2392</v>
      </c>
      <c r="I167" s="36">
        <v>22.23</v>
      </c>
      <c r="J167" s="36">
        <v>5.31</v>
      </c>
    </row>
    <row r="168" spans="1:10" ht="26.1" customHeight="1" x14ac:dyDescent="0.25">
      <c r="A168" s="39" t="s">
        <v>1247</v>
      </c>
      <c r="B168" s="40" t="s">
        <v>3175</v>
      </c>
      <c r="C168" s="39" t="s">
        <v>113</v>
      </c>
      <c r="D168" s="39" t="s">
        <v>3174</v>
      </c>
      <c r="E168" s="669" t="s">
        <v>1244</v>
      </c>
      <c r="F168" s="669"/>
      <c r="G168" s="38" t="s">
        <v>77</v>
      </c>
      <c r="H168" s="37">
        <v>1.5E-3</v>
      </c>
      <c r="I168" s="36">
        <v>166.82</v>
      </c>
      <c r="J168" s="36">
        <v>0.25</v>
      </c>
    </row>
    <row r="169" spans="1:10" ht="26.1" customHeight="1" x14ac:dyDescent="0.25">
      <c r="A169" s="39" t="s">
        <v>1247</v>
      </c>
      <c r="B169" s="40" t="s">
        <v>2699</v>
      </c>
      <c r="C169" s="39" t="s">
        <v>113</v>
      </c>
      <c r="D169" s="39" t="s">
        <v>2698</v>
      </c>
      <c r="E169" s="669" t="s">
        <v>1244</v>
      </c>
      <c r="F169" s="669"/>
      <c r="G169" s="38" t="s">
        <v>77</v>
      </c>
      <c r="H169" s="37">
        <v>2.1399999999999999E-2</v>
      </c>
      <c r="I169" s="36">
        <v>7.93</v>
      </c>
      <c r="J169" s="36">
        <v>0.16</v>
      </c>
    </row>
    <row r="170" spans="1:10" ht="24" customHeight="1" x14ac:dyDescent="0.25">
      <c r="A170" s="39" t="s">
        <v>1247</v>
      </c>
      <c r="B170" s="40" t="s">
        <v>3103</v>
      </c>
      <c r="C170" s="39" t="s">
        <v>113</v>
      </c>
      <c r="D170" s="39" t="s">
        <v>3102</v>
      </c>
      <c r="E170" s="669" t="s">
        <v>1244</v>
      </c>
      <c r="F170" s="669"/>
      <c r="G170" s="38" t="s">
        <v>111</v>
      </c>
      <c r="H170" s="37">
        <v>0.14099999999999999</v>
      </c>
      <c r="I170" s="36">
        <v>3.25</v>
      </c>
      <c r="J170" s="36">
        <v>0.45</v>
      </c>
    </row>
    <row r="171" spans="1:10" ht="24" customHeight="1" x14ac:dyDescent="0.25">
      <c r="A171" s="39" t="s">
        <v>1247</v>
      </c>
      <c r="B171" s="40" t="s">
        <v>3173</v>
      </c>
      <c r="C171" s="39" t="s">
        <v>113</v>
      </c>
      <c r="D171" s="39" t="s">
        <v>3172</v>
      </c>
      <c r="E171" s="669" t="s">
        <v>1244</v>
      </c>
      <c r="F171" s="669"/>
      <c r="G171" s="38" t="s">
        <v>77</v>
      </c>
      <c r="H171" s="37">
        <v>6.4000000000000003E-3</v>
      </c>
      <c r="I171" s="36">
        <v>1.64</v>
      </c>
      <c r="J171" s="36">
        <v>0.01</v>
      </c>
    </row>
    <row r="172" spans="1:10" ht="24" customHeight="1" x14ac:dyDescent="0.25">
      <c r="A172" s="39" t="s">
        <v>1247</v>
      </c>
      <c r="B172" s="40" t="s">
        <v>3171</v>
      </c>
      <c r="C172" s="39" t="s">
        <v>113</v>
      </c>
      <c r="D172" s="39" t="s">
        <v>3170</v>
      </c>
      <c r="E172" s="669" t="s">
        <v>1307</v>
      </c>
      <c r="F172" s="669"/>
      <c r="G172" s="38" t="s">
        <v>1250</v>
      </c>
      <c r="H172" s="37">
        <v>2.0000000000000001E-4</v>
      </c>
      <c r="I172" s="36">
        <v>20.67</v>
      </c>
      <c r="J172" s="36">
        <v>0</v>
      </c>
    </row>
    <row r="173" spans="1:10" ht="24" customHeight="1" x14ac:dyDescent="0.25">
      <c r="A173" s="39" t="s">
        <v>1247</v>
      </c>
      <c r="B173" s="40" t="s">
        <v>3169</v>
      </c>
      <c r="C173" s="39" t="s">
        <v>113</v>
      </c>
      <c r="D173" s="39" t="s">
        <v>3168</v>
      </c>
      <c r="E173" s="669" t="s">
        <v>1244</v>
      </c>
      <c r="F173" s="669"/>
      <c r="G173" s="38" t="s">
        <v>77</v>
      </c>
      <c r="H173" s="37">
        <v>1.2800000000000001E-2</v>
      </c>
      <c r="I173" s="36">
        <v>2.1</v>
      </c>
      <c r="J173" s="36">
        <v>0.02</v>
      </c>
    </row>
    <row r="174" spans="1:10" ht="24" customHeight="1" x14ac:dyDescent="0.25">
      <c r="A174" s="39" t="s">
        <v>1247</v>
      </c>
      <c r="B174" s="40" t="s">
        <v>3167</v>
      </c>
      <c r="C174" s="39" t="s">
        <v>113</v>
      </c>
      <c r="D174" s="39" t="s">
        <v>3166</v>
      </c>
      <c r="E174" s="669" t="s">
        <v>1244</v>
      </c>
      <c r="F174" s="669"/>
      <c r="G174" s="38" t="s">
        <v>77</v>
      </c>
      <c r="H174" s="37">
        <v>6.8999999999999999E-3</v>
      </c>
      <c r="I174" s="36">
        <v>120.83</v>
      </c>
      <c r="J174" s="36">
        <v>0.83</v>
      </c>
    </row>
    <row r="175" spans="1:10" ht="24" customHeight="1" x14ac:dyDescent="0.25">
      <c r="A175" s="39" t="s">
        <v>1247</v>
      </c>
      <c r="B175" s="40" t="s">
        <v>3165</v>
      </c>
      <c r="C175" s="39" t="s">
        <v>113</v>
      </c>
      <c r="D175" s="39" t="s">
        <v>3164</v>
      </c>
      <c r="E175" s="669" t="s">
        <v>1244</v>
      </c>
      <c r="F175" s="669"/>
      <c r="G175" s="38" t="s">
        <v>77</v>
      </c>
      <c r="H175" s="37">
        <v>6.8999999999999999E-3</v>
      </c>
      <c r="I175" s="36">
        <v>57.27</v>
      </c>
      <c r="J175" s="36">
        <v>0.39</v>
      </c>
    </row>
    <row r="176" spans="1:10" ht="24" customHeight="1" x14ac:dyDescent="0.25">
      <c r="A176" s="39" t="s">
        <v>1247</v>
      </c>
      <c r="B176" s="40" t="s">
        <v>3163</v>
      </c>
      <c r="C176" s="39" t="s">
        <v>113</v>
      </c>
      <c r="D176" s="39" t="s">
        <v>3162</v>
      </c>
      <c r="E176" s="669" t="s">
        <v>1244</v>
      </c>
      <c r="F176" s="669"/>
      <c r="G176" s="38" t="s">
        <v>77</v>
      </c>
      <c r="H176" s="37">
        <v>2.5600000000000001E-2</v>
      </c>
      <c r="I176" s="36">
        <v>1.18</v>
      </c>
      <c r="J176" s="36">
        <v>0.03</v>
      </c>
    </row>
    <row r="177" spans="1:10" ht="26.1" customHeight="1" x14ac:dyDescent="0.25">
      <c r="A177" s="39" t="s">
        <v>1247</v>
      </c>
      <c r="B177" s="40" t="s">
        <v>3161</v>
      </c>
      <c r="C177" s="39" t="s">
        <v>113</v>
      </c>
      <c r="D177" s="39" t="s">
        <v>3160</v>
      </c>
      <c r="E177" s="669" t="s">
        <v>1244</v>
      </c>
      <c r="F177" s="669"/>
      <c r="G177" s="38" t="s">
        <v>77</v>
      </c>
      <c r="H177" s="37">
        <v>1.5E-3</v>
      </c>
      <c r="I177" s="36">
        <v>124.51</v>
      </c>
      <c r="J177" s="36">
        <v>0.18</v>
      </c>
    </row>
    <row r="178" spans="1:10" ht="26.1" customHeight="1" x14ac:dyDescent="0.25">
      <c r="A178" s="39" t="s">
        <v>1247</v>
      </c>
      <c r="B178" s="40" t="s">
        <v>3159</v>
      </c>
      <c r="C178" s="39" t="s">
        <v>113</v>
      </c>
      <c r="D178" s="39" t="s">
        <v>3158</v>
      </c>
      <c r="E178" s="669" t="s">
        <v>1244</v>
      </c>
      <c r="F178" s="669"/>
      <c r="G178" s="38" t="s">
        <v>77</v>
      </c>
      <c r="H178" s="37">
        <v>7.7000000000000002E-3</v>
      </c>
      <c r="I178" s="36">
        <v>10.91</v>
      </c>
      <c r="J178" s="36">
        <v>0.08</v>
      </c>
    </row>
    <row r="179" spans="1:10" ht="24" customHeight="1" x14ac:dyDescent="0.25">
      <c r="A179" s="39" t="s">
        <v>1247</v>
      </c>
      <c r="B179" s="40" t="s">
        <v>3157</v>
      </c>
      <c r="C179" s="39" t="s">
        <v>113</v>
      </c>
      <c r="D179" s="39" t="s">
        <v>3156</v>
      </c>
      <c r="E179" s="669" t="s">
        <v>1244</v>
      </c>
      <c r="F179" s="669"/>
      <c r="G179" s="38" t="s">
        <v>77</v>
      </c>
      <c r="H179" s="37">
        <v>7.7000000000000002E-3</v>
      </c>
      <c r="I179" s="36">
        <v>26.24</v>
      </c>
      <c r="J179" s="36">
        <v>0.2</v>
      </c>
    </row>
    <row r="180" spans="1:10" ht="24" customHeight="1" x14ac:dyDescent="0.25">
      <c r="A180" s="39" t="s">
        <v>1247</v>
      </c>
      <c r="B180" s="40" t="s">
        <v>3155</v>
      </c>
      <c r="C180" s="39" t="s">
        <v>113</v>
      </c>
      <c r="D180" s="39" t="s">
        <v>3154</v>
      </c>
      <c r="E180" s="669" t="s">
        <v>1244</v>
      </c>
      <c r="F180" s="669"/>
      <c r="G180" s="38" t="s">
        <v>77</v>
      </c>
      <c r="H180" s="37">
        <v>3.0999999999999999E-3</v>
      </c>
      <c r="I180" s="36">
        <v>5.42</v>
      </c>
      <c r="J180" s="36">
        <v>0.01</v>
      </c>
    </row>
    <row r="181" spans="1:10" ht="24" customHeight="1" x14ac:dyDescent="0.25">
      <c r="A181" s="39" t="s">
        <v>1247</v>
      </c>
      <c r="B181" s="40" t="s">
        <v>3153</v>
      </c>
      <c r="C181" s="39" t="s">
        <v>113</v>
      </c>
      <c r="D181" s="39" t="s">
        <v>3152</v>
      </c>
      <c r="E181" s="669" t="s">
        <v>1244</v>
      </c>
      <c r="F181" s="669"/>
      <c r="G181" s="38" t="s">
        <v>77</v>
      </c>
      <c r="H181" s="37">
        <v>3.8999999999999998E-3</v>
      </c>
      <c r="I181" s="36">
        <v>227.5</v>
      </c>
      <c r="J181" s="36">
        <v>0.88</v>
      </c>
    </row>
    <row r="182" spans="1:10" ht="24" customHeight="1" x14ac:dyDescent="0.25">
      <c r="A182" s="39" t="s">
        <v>1247</v>
      </c>
      <c r="B182" s="40" t="s">
        <v>2697</v>
      </c>
      <c r="C182" s="39" t="s">
        <v>113</v>
      </c>
      <c r="D182" s="39" t="s">
        <v>2696</v>
      </c>
      <c r="E182" s="669" t="s">
        <v>1307</v>
      </c>
      <c r="F182" s="669"/>
      <c r="G182" s="38" t="s">
        <v>1250</v>
      </c>
      <c r="H182" s="37">
        <v>0.16600000000000001</v>
      </c>
      <c r="I182" s="36">
        <v>22.23</v>
      </c>
      <c r="J182" s="36">
        <v>3.69</v>
      </c>
    </row>
    <row r="183" spans="1:10" ht="26.1" customHeight="1" x14ac:dyDescent="0.25">
      <c r="A183" s="39" t="s">
        <v>1247</v>
      </c>
      <c r="B183" s="40" t="s">
        <v>3151</v>
      </c>
      <c r="C183" s="39" t="s">
        <v>113</v>
      </c>
      <c r="D183" s="39" t="s">
        <v>3150</v>
      </c>
      <c r="E183" s="669" t="s">
        <v>1244</v>
      </c>
      <c r="F183" s="669"/>
      <c r="G183" s="38" t="s">
        <v>77</v>
      </c>
      <c r="H183" s="37">
        <v>1.5E-3</v>
      </c>
      <c r="I183" s="36">
        <v>49.24</v>
      </c>
      <c r="J183" s="36">
        <v>7.0000000000000007E-2</v>
      </c>
    </row>
    <row r="184" spans="1:10" ht="24" customHeight="1" x14ac:dyDescent="0.25">
      <c r="A184" s="39" t="s">
        <v>1247</v>
      </c>
      <c r="B184" s="40" t="s">
        <v>2452</v>
      </c>
      <c r="C184" s="39" t="s">
        <v>113</v>
      </c>
      <c r="D184" s="39" t="s">
        <v>2451</v>
      </c>
      <c r="E184" s="669" t="s">
        <v>1307</v>
      </c>
      <c r="F184" s="669"/>
      <c r="G184" s="38" t="s">
        <v>1250</v>
      </c>
      <c r="H184" s="37">
        <v>1.3304</v>
      </c>
      <c r="I184" s="36">
        <v>15.73</v>
      </c>
      <c r="J184" s="36">
        <v>20.92</v>
      </c>
    </row>
    <row r="185" spans="1:10" ht="24" customHeight="1" x14ac:dyDescent="0.25">
      <c r="A185" s="39" t="s">
        <v>1247</v>
      </c>
      <c r="B185" s="40" t="s">
        <v>2339</v>
      </c>
      <c r="C185" s="39" t="s">
        <v>113</v>
      </c>
      <c r="D185" s="39" t="s">
        <v>2338</v>
      </c>
      <c r="E185" s="669" t="s">
        <v>1307</v>
      </c>
      <c r="F185" s="669"/>
      <c r="G185" s="38" t="s">
        <v>1250</v>
      </c>
      <c r="H185" s="37">
        <v>7.5899999999999995E-2</v>
      </c>
      <c r="I185" s="36">
        <v>22.23</v>
      </c>
      <c r="J185" s="36">
        <v>1.68</v>
      </c>
    </row>
    <row r="186" spans="1:10" ht="24" customHeight="1" x14ac:dyDescent="0.25">
      <c r="A186" s="39" t="s">
        <v>1247</v>
      </c>
      <c r="B186" s="40" t="s">
        <v>3097</v>
      </c>
      <c r="C186" s="39" t="s">
        <v>113</v>
      </c>
      <c r="D186" s="39" t="s">
        <v>3096</v>
      </c>
      <c r="E186" s="669" t="s">
        <v>1307</v>
      </c>
      <c r="F186" s="669"/>
      <c r="G186" s="38" t="s">
        <v>1250</v>
      </c>
      <c r="H186" s="37">
        <v>0.46260000000000001</v>
      </c>
      <c r="I186" s="36">
        <v>22.23</v>
      </c>
      <c r="J186" s="36">
        <v>10.28</v>
      </c>
    </row>
    <row r="187" spans="1:10" ht="24" customHeight="1" x14ac:dyDescent="0.25">
      <c r="A187" s="39" t="s">
        <v>1247</v>
      </c>
      <c r="B187" s="40" t="s">
        <v>2337</v>
      </c>
      <c r="C187" s="39" t="s">
        <v>113</v>
      </c>
      <c r="D187" s="39" t="s">
        <v>2336</v>
      </c>
      <c r="E187" s="669" t="s">
        <v>1307</v>
      </c>
      <c r="F187" s="669"/>
      <c r="G187" s="38" t="s">
        <v>1250</v>
      </c>
      <c r="H187" s="37">
        <v>9.1300000000000006E-2</v>
      </c>
      <c r="I187" s="36">
        <v>13.95</v>
      </c>
      <c r="J187" s="36">
        <v>1.27</v>
      </c>
    </row>
    <row r="188" spans="1:10" ht="26.4" x14ac:dyDescent="0.25">
      <c r="A188" s="35"/>
      <c r="B188" s="35"/>
      <c r="C188" s="35"/>
      <c r="D188" s="35"/>
      <c r="E188" s="35" t="s">
        <v>1243</v>
      </c>
      <c r="F188" s="34">
        <v>29.310184799999998</v>
      </c>
      <c r="G188" s="35" t="s">
        <v>1242</v>
      </c>
      <c r="H188" s="34">
        <v>33.83</v>
      </c>
      <c r="I188" s="35" t="s">
        <v>1241</v>
      </c>
      <c r="J188" s="34">
        <v>63.14</v>
      </c>
    </row>
    <row r="189" spans="1:10" ht="14.4" thickBot="1" x14ac:dyDescent="0.3">
      <c r="A189" s="35"/>
      <c r="B189" s="35"/>
      <c r="C189" s="35"/>
      <c r="D189" s="35"/>
      <c r="E189" s="35" t="s">
        <v>1240</v>
      </c>
      <c r="F189" s="34">
        <v>47.2</v>
      </c>
      <c r="G189" s="35"/>
      <c r="H189" s="674" t="s">
        <v>1239</v>
      </c>
      <c r="I189" s="674"/>
      <c r="J189" s="34">
        <v>283.24</v>
      </c>
    </row>
    <row r="190" spans="1:10" ht="1.2" customHeight="1" thickTop="1" x14ac:dyDescent="0.25">
      <c r="A190" s="33"/>
      <c r="B190" s="33"/>
      <c r="C190" s="33"/>
      <c r="D190" s="33"/>
      <c r="E190" s="33"/>
      <c r="F190" s="33"/>
      <c r="G190" s="33"/>
      <c r="H190" s="33"/>
      <c r="I190" s="33"/>
      <c r="J190" s="33"/>
    </row>
    <row r="191" spans="1:10" ht="18" customHeight="1" x14ac:dyDescent="0.25">
      <c r="A191" s="30" t="s">
        <v>1191</v>
      </c>
      <c r="B191" s="28" t="s">
        <v>1237</v>
      </c>
      <c r="C191" s="30" t="s">
        <v>1236</v>
      </c>
      <c r="D191" s="30" t="s">
        <v>10</v>
      </c>
      <c r="E191" s="666" t="s">
        <v>1261</v>
      </c>
      <c r="F191" s="666"/>
      <c r="G191" s="29" t="s">
        <v>1235</v>
      </c>
      <c r="H191" s="28" t="s">
        <v>1234</v>
      </c>
      <c r="I191" s="28" t="s">
        <v>1233</v>
      </c>
      <c r="J191" s="28" t="s">
        <v>11</v>
      </c>
    </row>
    <row r="192" spans="1:10" ht="26.1" customHeight="1" x14ac:dyDescent="0.25">
      <c r="A192" s="18" t="s">
        <v>1260</v>
      </c>
      <c r="B192" s="16" t="s">
        <v>1190</v>
      </c>
      <c r="C192" s="18" t="s">
        <v>113</v>
      </c>
      <c r="D192" s="18" t="s">
        <v>1189</v>
      </c>
      <c r="E192" s="667">
        <v>204</v>
      </c>
      <c r="F192" s="667"/>
      <c r="G192" s="17" t="s">
        <v>201</v>
      </c>
      <c r="H192" s="46">
        <v>1</v>
      </c>
      <c r="I192" s="15">
        <v>3053.19</v>
      </c>
      <c r="J192" s="15">
        <v>3053.19</v>
      </c>
    </row>
    <row r="193" spans="1:10" ht="24" customHeight="1" x14ac:dyDescent="0.25">
      <c r="A193" s="39" t="s">
        <v>1247</v>
      </c>
      <c r="B193" s="40" t="s">
        <v>3149</v>
      </c>
      <c r="C193" s="39" t="s">
        <v>113</v>
      </c>
      <c r="D193" s="39" t="s">
        <v>3148</v>
      </c>
      <c r="E193" s="669" t="s">
        <v>1244</v>
      </c>
      <c r="F193" s="669"/>
      <c r="G193" s="38" t="s">
        <v>944</v>
      </c>
      <c r="H193" s="37">
        <v>6.72</v>
      </c>
      <c r="I193" s="36">
        <v>5.71</v>
      </c>
      <c r="J193" s="36">
        <v>38.369999999999997</v>
      </c>
    </row>
    <row r="194" spans="1:10" ht="24" customHeight="1" x14ac:dyDescent="0.25">
      <c r="A194" s="39" t="s">
        <v>1247</v>
      </c>
      <c r="B194" s="40" t="s">
        <v>2383</v>
      </c>
      <c r="C194" s="39" t="s">
        <v>113</v>
      </c>
      <c r="D194" s="39" t="s">
        <v>2382</v>
      </c>
      <c r="E194" s="669" t="s">
        <v>1244</v>
      </c>
      <c r="F194" s="669"/>
      <c r="G194" s="38" t="s">
        <v>86</v>
      </c>
      <c r="H194" s="37">
        <v>0.372</v>
      </c>
      <c r="I194" s="36">
        <v>144.9</v>
      </c>
      <c r="J194" s="36">
        <v>53.9</v>
      </c>
    </row>
    <row r="195" spans="1:10" ht="24" customHeight="1" x14ac:dyDescent="0.25">
      <c r="A195" s="39" t="s">
        <v>1247</v>
      </c>
      <c r="B195" s="40" t="s">
        <v>2357</v>
      </c>
      <c r="C195" s="39" t="s">
        <v>113</v>
      </c>
      <c r="D195" s="39" t="s">
        <v>2356</v>
      </c>
      <c r="E195" s="669" t="s">
        <v>1244</v>
      </c>
      <c r="F195" s="669"/>
      <c r="G195" s="38" t="s">
        <v>944</v>
      </c>
      <c r="H195" s="37">
        <v>98.847999999999999</v>
      </c>
      <c r="I195" s="36">
        <v>0.54</v>
      </c>
      <c r="J195" s="36">
        <v>53.37</v>
      </c>
    </row>
    <row r="196" spans="1:10" ht="24" customHeight="1" x14ac:dyDescent="0.25">
      <c r="A196" s="39" t="s">
        <v>1247</v>
      </c>
      <c r="B196" s="40" t="s">
        <v>2650</v>
      </c>
      <c r="C196" s="39" t="s">
        <v>113</v>
      </c>
      <c r="D196" s="39" t="s">
        <v>2649</v>
      </c>
      <c r="E196" s="669" t="s">
        <v>1244</v>
      </c>
      <c r="F196" s="669"/>
      <c r="G196" s="38" t="s">
        <v>944</v>
      </c>
      <c r="H196" s="37">
        <v>0.2</v>
      </c>
      <c r="I196" s="36">
        <v>18.670000000000002</v>
      </c>
      <c r="J196" s="36">
        <v>3.73</v>
      </c>
    </row>
    <row r="197" spans="1:10" ht="39" customHeight="1" x14ac:dyDescent="0.25">
      <c r="A197" s="39" t="s">
        <v>1247</v>
      </c>
      <c r="B197" s="40" t="s">
        <v>2710</v>
      </c>
      <c r="C197" s="39" t="s">
        <v>113</v>
      </c>
      <c r="D197" s="39" t="s">
        <v>2709</v>
      </c>
      <c r="E197" s="669" t="s">
        <v>1244</v>
      </c>
      <c r="F197" s="669"/>
      <c r="G197" s="38" t="s">
        <v>944</v>
      </c>
      <c r="H197" s="37">
        <v>1.62</v>
      </c>
      <c r="I197" s="36">
        <v>6.2</v>
      </c>
      <c r="J197" s="36">
        <v>10.039999999999999</v>
      </c>
    </row>
    <row r="198" spans="1:10" ht="24" customHeight="1" x14ac:dyDescent="0.25">
      <c r="A198" s="39" t="s">
        <v>1247</v>
      </c>
      <c r="B198" s="40" t="s">
        <v>2663</v>
      </c>
      <c r="C198" s="39" t="s">
        <v>113</v>
      </c>
      <c r="D198" s="39" t="s">
        <v>2662</v>
      </c>
      <c r="E198" s="669" t="s">
        <v>1244</v>
      </c>
      <c r="F198" s="669"/>
      <c r="G198" s="38" t="s">
        <v>944</v>
      </c>
      <c r="H198" s="37">
        <v>18.777999999999999</v>
      </c>
      <c r="I198" s="36">
        <v>0.82</v>
      </c>
      <c r="J198" s="36">
        <v>15.39</v>
      </c>
    </row>
    <row r="199" spans="1:10" ht="24" customHeight="1" x14ac:dyDescent="0.25">
      <c r="A199" s="39" t="s">
        <v>1247</v>
      </c>
      <c r="B199" s="40" t="s">
        <v>3147</v>
      </c>
      <c r="C199" s="39" t="s">
        <v>113</v>
      </c>
      <c r="D199" s="39" t="s">
        <v>3146</v>
      </c>
      <c r="E199" s="669" t="s">
        <v>1244</v>
      </c>
      <c r="F199" s="669"/>
      <c r="G199" s="38" t="s">
        <v>86</v>
      </c>
      <c r="H199" s="37">
        <v>0.01</v>
      </c>
      <c r="I199" s="36">
        <v>165.84</v>
      </c>
      <c r="J199" s="36">
        <v>1.65</v>
      </c>
    </row>
    <row r="200" spans="1:10" ht="24" customHeight="1" x14ac:dyDescent="0.25">
      <c r="A200" s="39" t="s">
        <v>1247</v>
      </c>
      <c r="B200" s="40" t="s">
        <v>2349</v>
      </c>
      <c r="C200" s="39" t="s">
        <v>113</v>
      </c>
      <c r="D200" s="39" t="s">
        <v>2348</v>
      </c>
      <c r="E200" s="669" t="s">
        <v>1244</v>
      </c>
      <c r="F200" s="669"/>
      <c r="G200" s="38" t="s">
        <v>86</v>
      </c>
      <c r="H200" s="37">
        <v>0.184</v>
      </c>
      <c r="I200" s="36">
        <v>125.01</v>
      </c>
      <c r="J200" s="36">
        <v>23</v>
      </c>
    </row>
    <row r="201" spans="1:10" ht="24" customHeight="1" x14ac:dyDescent="0.25">
      <c r="A201" s="39" t="s">
        <v>1247</v>
      </c>
      <c r="B201" s="40" t="s">
        <v>3145</v>
      </c>
      <c r="C201" s="39" t="s">
        <v>113</v>
      </c>
      <c r="D201" s="39" t="s">
        <v>3144</v>
      </c>
      <c r="E201" s="669" t="s">
        <v>1244</v>
      </c>
      <c r="F201" s="669"/>
      <c r="G201" s="38" t="s">
        <v>111</v>
      </c>
      <c r="H201" s="37">
        <v>4</v>
      </c>
      <c r="I201" s="36">
        <v>13.47</v>
      </c>
      <c r="J201" s="36">
        <v>53.88</v>
      </c>
    </row>
    <row r="202" spans="1:10" ht="52.2" customHeight="1" x14ac:dyDescent="0.25">
      <c r="A202" s="39" t="s">
        <v>1247</v>
      </c>
      <c r="B202" s="40" t="s">
        <v>3143</v>
      </c>
      <c r="C202" s="39" t="s">
        <v>113</v>
      </c>
      <c r="D202" s="39" t="s">
        <v>3142</v>
      </c>
      <c r="E202" s="669" t="s">
        <v>1244</v>
      </c>
      <c r="F202" s="669"/>
      <c r="G202" s="38" t="s">
        <v>77</v>
      </c>
      <c r="H202" s="37">
        <v>3.2000000000000002E-3</v>
      </c>
      <c r="I202" s="36">
        <v>2.09</v>
      </c>
      <c r="J202" s="36">
        <v>0</v>
      </c>
    </row>
    <row r="203" spans="1:10" ht="24" customHeight="1" x14ac:dyDescent="0.25">
      <c r="A203" s="39" t="s">
        <v>1247</v>
      </c>
      <c r="B203" s="40" t="s">
        <v>3141</v>
      </c>
      <c r="C203" s="39" t="s">
        <v>113</v>
      </c>
      <c r="D203" s="39" t="s">
        <v>3140</v>
      </c>
      <c r="E203" s="669" t="s">
        <v>1244</v>
      </c>
      <c r="F203" s="669"/>
      <c r="G203" s="38" t="s">
        <v>2282</v>
      </c>
      <c r="H203" s="37">
        <v>0.02</v>
      </c>
      <c r="I203" s="36">
        <v>14.04</v>
      </c>
      <c r="J203" s="36">
        <v>0.28000000000000003</v>
      </c>
    </row>
    <row r="204" spans="1:10" ht="24" customHeight="1" x14ac:dyDescent="0.25">
      <c r="A204" s="39" t="s">
        <v>1247</v>
      </c>
      <c r="B204" s="40" t="s">
        <v>3139</v>
      </c>
      <c r="C204" s="39" t="s">
        <v>113</v>
      </c>
      <c r="D204" s="39" t="s">
        <v>3138</v>
      </c>
      <c r="E204" s="669" t="s">
        <v>1244</v>
      </c>
      <c r="F204" s="669"/>
      <c r="G204" s="38" t="s">
        <v>944</v>
      </c>
      <c r="H204" s="37">
        <v>7.9000000000000001E-2</v>
      </c>
      <c r="I204" s="36">
        <v>12.79</v>
      </c>
      <c r="J204" s="36">
        <v>1.01</v>
      </c>
    </row>
    <row r="205" spans="1:10" ht="24" customHeight="1" x14ac:dyDescent="0.25">
      <c r="A205" s="39" t="s">
        <v>1247</v>
      </c>
      <c r="B205" s="40" t="s">
        <v>2648</v>
      </c>
      <c r="C205" s="39" t="s">
        <v>113</v>
      </c>
      <c r="D205" s="39" t="s">
        <v>2647</v>
      </c>
      <c r="E205" s="669" t="s">
        <v>1244</v>
      </c>
      <c r="F205" s="669"/>
      <c r="G205" s="38" t="s">
        <v>944</v>
      </c>
      <c r="H205" s="37">
        <v>0.18</v>
      </c>
      <c r="I205" s="36">
        <v>12.9</v>
      </c>
      <c r="J205" s="36">
        <v>2.3199999999999998</v>
      </c>
    </row>
    <row r="206" spans="1:10" ht="24" customHeight="1" x14ac:dyDescent="0.25">
      <c r="A206" s="39" t="s">
        <v>1247</v>
      </c>
      <c r="B206" s="40" t="s">
        <v>2363</v>
      </c>
      <c r="C206" s="39" t="s">
        <v>113</v>
      </c>
      <c r="D206" s="39" t="s">
        <v>2362</v>
      </c>
      <c r="E206" s="669" t="s">
        <v>1244</v>
      </c>
      <c r="F206" s="669"/>
      <c r="G206" s="38" t="s">
        <v>77</v>
      </c>
      <c r="H206" s="37">
        <v>0.11</v>
      </c>
      <c r="I206" s="36">
        <v>2.63</v>
      </c>
      <c r="J206" s="36">
        <v>0.28000000000000003</v>
      </c>
    </row>
    <row r="207" spans="1:10" ht="24" customHeight="1" x14ac:dyDescent="0.25">
      <c r="A207" s="39" t="s">
        <v>1247</v>
      </c>
      <c r="B207" s="40" t="s">
        <v>3137</v>
      </c>
      <c r="C207" s="39" t="s">
        <v>113</v>
      </c>
      <c r="D207" s="39" t="s">
        <v>3136</v>
      </c>
      <c r="E207" s="669" t="s">
        <v>1244</v>
      </c>
      <c r="F207" s="669"/>
      <c r="G207" s="38" t="s">
        <v>77</v>
      </c>
      <c r="H207" s="37">
        <v>0.12</v>
      </c>
      <c r="I207" s="36">
        <v>1.03</v>
      </c>
      <c r="J207" s="36">
        <v>0.12</v>
      </c>
    </row>
    <row r="208" spans="1:10" ht="24" customHeight="1" x14ac:dyDescent="0.25">
      <c r="A208" s="39" t="s">
        <v>1247</v>
      </c>
      <c r="B208" s="40" t="s">
        <v>2962</v>
      </c>
      <c r="C208" s="39" t="s">
        <v>113</v>
      </c>
      <c r="D208" s="39" t="s">
        <v>2961</v>
      </c>
      <c r="E208" s="669" t="s">
        <v>1244</v>
      </c>
      <c r="F208" s="669"/>
      <c r="G208" s="38" t="s">
        <v>111</v>
      </c>
      <c r="H208" s="37">
        <v>7.4</v>
      </c>
      <c r="I208" s="36">
        <v>5.42</v>
      </c>
      <c r="J208" s="36">
        <v>40.1</v>
      </c>
    </row>
    <row r="209" spans="1:10" ht="24" customHeight="1" x14ac:dyDescent="0.25">
      <c r="A209" s="39" t="s">
        <v>1247</v>
      </c>
      <c r="B209" s="40" t="s">
        <v>3135</v>
      </c>
      <c r="C209" s="39" t="s">
        <v>113</v>
      </c>
      <c r="D209" s="39" t="s">
        <v>3134</v>
      </c>
      <c r="E209" s="669" t="s">
        <v>1244</v>
      </c>
      <c r="F209" s="669"/>
      <c r="G209" s="38" t="s">
        <v>2282</v>
      </c>
      <c r="H209" s="37">
        <v>0.14000000000000001</v>
      </c>
      <c r="I209" s="36">
        <v>7.23</v>
      </c>
      <c r="J209" s="36">
        <v>1.01</v>
      </c>
    </row>
    <row r="210" spans="1:10" ht="24" customHeight="1" x14ac:dyDescent="0.25">
      <c r="A210" s="39" t="s">
        <v>1247</v>
      </c>
      <c r="B210" s="40" t="s">
        <v>2661</v>
      </c>
      <c r="C210" s="39" t="s">
        <v>113</v>
      </c>
      <c r="D210" s="39" t="s">
        <v>2660</v>
      </c>
      <c r="E210" s="669" t="s">
        <v>1244</v>
      </c>
      <c r="F210" s="669"/>
      <c r="G210" s="38" t="s">
        <v>77</v>
      </c>
      <c r="H210" s="37">
        <v>282.24</v>
      </c>
      <c r="I210" s="36">
        <v>0.43</v>
      </c>
      <c r="J210" s="36">
        <v>121.36</v>
      </c>
    </row>
    <row r="211" spans="1:10" ht="24" customHeight="1" x14ac:dyDescent="0.25">
      <c r="A211" s="39" t="s">
        <v>1247</v>
      </c>
      <c r="B211" s="40" t="s">
        <v>3133</v>
      </c>
      <c r="C211" s="39" t="s">
        <v>113</v>
      </c>
      <c r="D211" s="39" t="s">
        <v>3132</v>
      </c>
      <c r="E211" s="669" t="s">
        <v>1244</v>
      </c>
      <c r="F211" s="669"/>
      <c r="G211" s="38" t="s">
        <v>2282</v>
      </c>
      <c r="H211" s="37">
        <v>0.26</v>
      </c>
      <c r="I211" s="36">
        <v>19.79</v>
      </c>
      <c r="J211" s="36">
        <v>5.14</v>
      </c>
    </row>
    <row r="212" spans="1:10" ht="24" customHeight="1" x14ac:dyDescent="0.25">
      <c r="A212" s="39" t="s">
        <v>1247</v>
      </c>
      <c r="B212" s="40" t="s">
        <v>3131</v>
      </c>
      <c r="C212" s="39" t="s">
        <v>113</v>
      </c>
      <c r="D212" s="39" t="s">
        <v>3130</v>
      </c>
      <c r="E212" s="669" t="s">
        <v>1244</v>
      </c>
      <c r="F212" s="669"/>
      <c r="G212" s="38" t="s">
        <v>2282</v>
      </c>
      <c r="H212" s="37">
        <v>0.06</v>
      </c>
      <c r="I212" s="36">
        <v>38.69</v>
      </c>
      <c r="J212" s="36">
        <v>2.3199999999999998</v>
      </c>
    </row>
    <row r="213" spans="1:10" ht="24" customHeight="1" x14ac:dyDescent="0.25">
      <c r="A213" s="39" t="s">
        <v>1247</v>
      </c>
      <c r="B213" s="40" t="s">
        <v>3129</v>
      </c>
      <c r="C213" s="39" t="s">
        <v>113</v>
      </c>
      <c r="D213" s="39" t="s">
        <v>3128</v>
      </c>
      <c r="E213" s="669" t="s">
        <v>1244</v>
      </c>
      <c r="F213" s="669"/>
      <c r="G213" s="38" t="s">
        <v>77</v>
      </c>
      <c r="H213" s="37">
        <v>15.9</v>
      </c>
      <c r="I213" s="36">
        <v>0.63</v>
      </c>
      <c r="J213" s="36">
        <v>10.01</v>
      </c>
    </row>
    <row r="214" spans="1:10" ht="24" customHeight="1" x14ac:dyDescent="0.25">
      <c r="A214" s="39" t="s">
        <v>1247</v>
      </c>
      <c r="B214" s="40" t="s">
        <v>3127</v>
      </c>
      <c r="C214" s="39" t="s">
        <v>113</v>
      </c>
      <c r="D214" s="39" t="s">
        <v>3126</v>
      </c>
      <c r="E214" s="669" t="s">
        <v>1244</v>
      </c>
      <c r="F214" s="669"/>
      <c r="G214" s="38" t="s">
        <v>77</v>
      </c>
      <c r="H214" s="37">
        <v>0.33329999999999999</v>
      </c>
      <c r="I214" s="36">
        <v>47.85</v>
      </c>
      <c r="J214" s="36">
        <v>15.94</v>
      </c>
    </row>
    <row r="215" spans="1:10" ht="24" customHeight="1" x14ac:dyDescent="0.25">
      <c r="A215" s="39" t="s">
        <v>1247</v>
      </c>
      <c r="B215" s="40" t="s">
        <v>2754</v>
      </c>
      <c r="C215" s="39" t="s">
        <v>113</v>
      </c>
      <c r="D215" s="39" t="s">
        <v>2753</v>
      </c>
      <c r="E215" s="669" t="s">
        <v>1244</v>
      </c>
      <c r="F215" s="669"/>
      <c r="G215" s="38" t="s">
        <v>111</v>
      </c>
      <c r="H215" s="37">
        <v>10.0411</v>
      </c>
      <c r="I215" s="36">
        <v>0.36</v>
      </c>
      <c r="J215" s="36">
        <v>3.61</v>
      </c>
    </row>
    <row r="216" spans="1:10" ht="26.1" customHeight="1" x14ac:dyDescent="0.25">
      <c r="A216" s="39" t="s">
        <v>1247</v>
      </c>
      <c r="B216" s="40" t="s">
        <v>3125</v>
      </c>
      <c r="C216" s="39" t="s">
        <v>113</v>
      </c>
      <c r="D216" s="39" t="s">
        <v>3124</v>
      </c>
      <c r="E216" s="669" t="s">
        <v>1244</v>
      </c>
      <c r="F216" s="669"/>
      <c r="G216" s="38" t="s">
        <v>77</v>
      </c>
      <c r="H216" s="37">
        <v>0.66669999999999996</v>
      </c>
      <c r="I216" s="36">
        <v>1.85</v>
      </c>
      <c r="J216" s="36">
        <v>1.23</v>
      </c>
    </row>
    <row r="217" spans="1:10" ht="24" customHeight="1" x14ac:dyDescent="0.25">
      <c r="A217" s="39" t="s">
        <v>1247</v>
      </c>
      <c r="B217" s="40" t="s">
        <v>2644</v>
      </c>
      <c r="C217" s="39" t="s">
        <v>113</v>
      </c>
      <c r="D217" s="39" t="s">
        <v>2643</v>
      </c>
      <c r="E217" s="669" t="s">
        <v>1307</v>
      </c>
      <c r="F217" s="669"/>
      <c r="G217" s="38" t="s">
        <v>1250</v>
      </c>
      <c r="H217" s="37">
        <v>0.46</v>
      </c>
      <c r="I217" s="36">
        <v>22.23</v>
      </c>
      <c r="J217" s="36">
        <v>10.220000000000001</v>
      </c>
    </row>
    <row r="218" spans="1:10" ht="26.1" customHeight="1" x14ac:dyDescent="0.25">
      <c r="A218" s="39" t="s">
        <v>1247</v>
      </c>
      <c r="B218" s="40" t="s">
        <v>3123</v>
      </c>
      <c r="C218" s="39" t="s">
        <v>113</v>
      </c>
      <c r="D218" s="39" t="s">
        <v>3122</v>
      </c>
      <c r="E218" s="669" t="s">
        <v>1244</v>
      </c>
      <c r="F218" s="669"/>
      <c r="G218" s="38" t="s">
        <v>77</v>
      </c>
      <c r="H218" s="37">
        <v>0.66669999999999996</v>
      </c>
      <c r="I218" s="36">
        <v>5.36</v>
      </c>
      <c r="J218" s="36">
        <v>3.57</v>
      </c>
    </row>
    <row r="219" spans="1:10" ht="24" customHeight="1" x14ac:dyDescent="0.25">
      <c r="A219" s="39" t="s">
        <v>1247</v>
      </c>
      <c r="B219" s="40" t="s">
        <v>3121</v>
      </c>
      <c r="C219" s="39" t="s">
        <v>113</v>
      </c>
      <c r="D219" s="39" t="s">
        <v>3120</v>
      </c>
      <c r="E219" s="669" t="s">
        <v>1244</v>
      </c>
      <c r="F219" s="669"/>
      <c r="G219" s="38" t="s">
        <v>77</v>
      </c>
      <c r="H219" s="37">
        <v>0.33329999999999999</v>
      </c>
      <c r="I219" s="36">
        <v>47.68</v>
      </c>
      <c r="J219" s="36">
        <v>15.89</v>
      </c>
    </row>
    <row r="220" spans="1:10" ht="24" customHeight="1" x14ac:dyDescent="0.25">
      <c r="A220" s="39" t="s">
        <v>1247</v>
      </c>
      <c r="B220" s="40" t="s">
        <v>3119</v>
      </c>
      <c r="C220" s="39" t="s">
        <v>113</v>
      </c>
      <c r="D220" s="39" t="s">
        <v>3118</v>
      </c>
      <c r="E220" s="669" t="s">
        <v>1244</v>
      </c>
      <c r="F220" s="669"/>
      <c r="G220" s="38" t="s">
        <v>111</v>
      </c>
      <c r="H220" s="37">
        <v>12.12</v>
      </c>
      <c r="I220" s="36">
        <v>13.58</v>
      </c>
      <c r="J220" s="36">
        <v>164.58</v>
      </c>
    </row>
    <row r="221" spans="1:10" ht="24" customHeight="1" x14ac:dyDescent="0.25">
      <c r="A221" s="39" t="s">
        <v>1247</v>
      </c>
      <c r="B221" s="40" t="s">
        <v>3117</v>
      </c>
      <c r="C221" s="39" t="s">
        <v>113</v>
      </c>
      <c r="D221" s="39" t="s">
        <v>3116</v>
      </c>
      <c r="E221" s="669" t="s">
        <v>1244</v>
      </c>
      <c r="F221" s="669"/>
      <c r="G221" s="38" t="s">
        <v>77</v>
      </c>
      <c r="H221" s="37">
        <v>0.66669999999999996</v>
      </c>
      <c r="I221" s="36">
        <v>0.8</v>
      </c>
      <c r="J221" s="36">
        <v>0.53</v>
      </c>
    </row>
    <row r="222" spans="1:10" ht="26.1" customHeight="1" x14ac:dyDescent="0.25">
      <c r="A222" s="39" t="s">
        <v>1247</v>
      </c>
      <c r="B222" s="40" t="s">
        <v>3115</v>
      </c>
      <c r="C222" s="39" t="s">
        <v>113</v>
      </c>
      <c r="D222" s="39" t="s">
        <v>3114</v>
      </c>
      <c r="E222" s="669" t="s">
        <v>1244</v>
      </c>
      <c r="F222" s="669"/>
      <c r="G222" s="38" t="s">
        <v>77</v>
      </c>
      <c r="H222" s="37">
        <v>0.33329999999999999</v>
      </c>
      <c r="I222" s="36">
        <v>4.01</v>
      </c>
      <c r="J222" s="36">
        <v>1.33</v>
      </c>
    </row>
    <row r="223" spans="1:10" ht="24" customHeight="1" x14ac:dyDescent="0.25">
      <c r="A223" s="39" t="s">
        <v>1247</v>
      </c>
      <c r="B223" s="40" t="s">
        <v>3113</v>
      </c>
      <c r="C223" s="39" t="s">
        <v>113</v>
      </c>
      <c r="D223" s="39" t="s">
        <v>3112</v>
      </c>
      <c r="E223" s="669" t="s">
        <v>1244</v>
      </c>
      <c r="F223" s="669"/>
      <c r="G223" s="38" t="s">
        <v>77</v>
      </c>
      <c r="H223" s="37">
        <v>10</v>
      </c>
      <c r="I223" s="36">
        <v>0.89</v>
      </c>
      <c r="J223" s="36">
        <v>8.9</v>
      </c>
    </row>
    <row r="224" spans="1:10" ht="24" customHeight="1" x14ac:dyDescent="0.25">
      <c r="A224" s="39" t="s">
        <v>1247</v>
      </c>
      <c r="B224" s="40" t="s">
        <v>3111</v>
      </c>
      <c r="C224" s="39" t="s">
        <v>113</v>
      </c>
      <c r="D224" s="39" t="s">
        <v>3110</v>
      </c>
      <c r="E224" s="669" t="s">
        <v>1244</v>
      </c>
      <c r="F224" s="669"/>
      <c r="G224" s="38" t="s">
        <v>111</v>
      </c>
      <c r="H224" s="37">
        <v>31.1417</v>
      </c>
      <c r="I224" s="36">
        <v>7.72</v>
      </c>
      <c r="J224" s="36">
        <v>240.41</v>
      </c>
    </row>
    <row r="225" spans="1:10" ht="24" customHeight="1" x14ac:dyDescent="0.25">
      <c r="A225" s="39" t="s">
        <v>1247</v>
      </c>
      <c r="B225" s="40" t="s">
        <v>3109</v>
      </c>
      <c r="C225" s="39" t="s">
        <v>113</v>
      </c>
      <c r="D225" s="39" t="s">
        <v>3108</v>
      </c>
      <c r="E225" s="669" t="s">
        <v>1244</v>
      </c>
      <c r="F225" s="669"/>
      <c r="G225" s="38" t="s">
        <v>77</v>
      </c>
      <c r="H225" s="37">
        <v>18</v>
      </c>
      <c r="I225" s="36">
        <v>2.2400000000000002</v>
      </c>
      <c r="J225" s="36">
        <v>40.32</v>
      </c>
    </row>
    <row r="226" spans="1:10" ht="24" customHeight="1" x14ac:dyDescent="0.25">
      <c r="A226" s="39" t="s">
        <v>1247</v>
      </c>
      <c r="B226" s="40" t="s">
        <v>3107</v>
      </c>
      <c r="C226" s="39" t="s">
        <v>113</v>
      </c>
      <c r="D226" s="39" t="s">
        <v>3106</v>
      </c>
      <c r="E226" s="669" t="s">
        <v>1244</v>
      </c>
      <c r="F226" s="669"/>
      <c r="G226" s="38" t="s">
        <v>77</v>
      </c>
      <c r="H226" s="37">
        <v>0.33329999999999999</v>
      </c>
      <c r="I226" s="36">
        <v>6.76</v>
      </c>
      <c r="J226" s="36">
        <v>2.25</v>
      </c>
    </row>
    <row r="227" spans="1:10" ht="24" customHeight="1" x14ac:dyDescent="0.25">
      <c r="A227" s="39" t="s">
        <v>1247</v>
      </c>
      <c r="B227" s="40" t="s">
        <v>3105</v>
      </c>
      <c r="C227" s="39" t="s">
        <v>113</v>
      </c>
      <c r="D227" s="39" t="s">
        <v>3104</v>
      </c>
      <c r="E227" s="669" t="s">
        <v>1244</v>
      </c>
      <c r="F227" s="669"/>
      <c r="G227" s="38" t="s">
        <v>77</v>
      </c>
      <c r="H227" s="37">
        <v>0.66669999999999996</v>
      </c>
      <c r="I227" s="36">
        <v>48.14</v>
      </c>
      <c r="J227" s="36">
        <v>32.090000000000003</v>
      </c>
    </row>
    <row r="228" spans="1:10" ht="24" customHeight="1" x14ac:dyDescent="0.25">
      <c r="A228" s="39" t="s">
        <v>1247</v>
      </c>
      <c r="B228" s="40" t="s">
        <v>3103</v>
      </c>
      <c r="C228" s="39" t="s">
        <v>113</v>
      </c>
      <c r="D228" s="39" t="s">
        <v>3102</v>
      </c>
      <c r="E228" s="669" t="s">
        <v>1244</v>
      </c>
      <c r="F228" s="669"/>
      <c r="G228" s="38" t="s">
        <v>111</v>
      </c>
      <c r="H228" s="37">
        <v>21.21</v>
      </c>
      <c r="I228" s="36">
        <v>3.25</v>
      </c>
      <c r="J228" s="36">
        <v>68.930000000000007</v>
      </c>
    </row>
    <row r="229" spans="1:10" ht="26.1" customHeight="1" x14ac:dyDescent="0.25">
      <c r="A229" s="39" t="s">
        <v>1247</v>
      </c>
      <c r="B229" s="40" t="s">
        <v>3101</v>
      </c>
      <c r="C229" s="39" t="s">
        <v>113</v>
      </c>
      <c r="D229" s="39" t="s">
        <v>3100</v>
      </c>
      <c r="E229" s="669" t="s">
        <v>1244</v>
      </c>
      <c r="F229" s="669"/>
      <c r="G229" s="38" t="s">
        <v>77</v>
      </c>
      <c r="H229" s="37">
        <v>1</v>
      </c>
      <c r="I229" s="36">
        <v>95.4</v>
      </c>
      <c r="J229" s="36">
        <v>95.4</v>
      </c>
    </row>
    <row r="230" spans="1:10" ht="24" customHeight="1" x14ac:dyDescent="0.25">
      <c r="A230" s="39" t="s">
        <v>1247</v>
      </c>
      <c r="B230" s="40" t="s">
        <v>3099</v>
      </c>
      <c r="C230" s="39" t="s">
        <v>113</v>
      </c>
      <c r="D230" s="39" t="s">
        <v>3098</v>
      </c>
      <c r="E230" s="669" t="s">
        <v>1244</v>
      </c>
      <c r="F230" s="669"/>
      <c r="G230" s="38" t="s">
        <v>77</v>
      </c>
      <c r="H230" s="37">
        <v>0.33329999999999999</v>
      </c>
      <c r="I230" s="36">
        <v>46.78</v>
      </c>
      <c r="J230" s="36">
        <v>15.59</v>
      </c>
    </row>
    <row r="231" spans="1:10" ht="24" customHeight="1" x14ac:dyDescent="0.25">
      <c r="A231" s="39" t="s">
        <v>1247</v>
      </c>
      <c r="B231" s="40" t="s">
        <v>2697</v>
      </c>
      <c r="C231" s="39" t="s">
        <v>113</v>
      </c>
      <c r="D231" s="39" t="s">
        <v>2696</v>
      </c>
      <c r="E231" s="669" t="s">
        <v>1307</v>
      </c>
      <c r="F231" s="669"/>
      <c r="G231" s="38" t="s">
        <v>1250</v>
      </c>
      <c r="H231" s="37">
        <v>17.636600000000001</v>
      </c>
      <c r="I231" s="36">
        <v>22.23</v>
      </c>
      <c r="J231" s="36">
        <v>392.06</v>
      </c>
    </row>
    <row r="232" spans="1:10" ht="24" customHeight="1" x14ac:dyDescent="0.25">
      <c r="A232" s="39" t="s">
        <v>1247</v>
      </c>
      <c r="B232" s="40" t="s">
        <v>2452</v>
      </c>
      <c r="C232" s="39" t="s">
        <v>113</v>
      </c>
      <c r="D232" s="39" t="s">
        <v>2451</v>
      </c>
      <c r="E232" s="669" t="s">
        <v>1307</v>
      </c>
      <c r="F232" s="669"/>
      <c r="G232" s="38" t="s">
        <v>1250</v>
      </c>
      <c r="H232" s="37">
        <v>17.706600000000002</v>
      </c>
      <c r="I232" s="36">
        <v>15.73</v>
      </c>
      <c r="J232" s="36">
        <v>278.52</v>
      </c>
    </row>
    <row r="233" spans="1:10" ht="24" customHeight="1" x14ac:dyDescent="0.25">
      <c r="A233" s="39" t="s">
        <v>1247</v>
      </c>
      <c r="B233" s="40" t="s">
        <v>2339</v>
      </c>
      <c r="C233" s="39" t="s">
        <v>113</v>
      </c>
      <c r="D233" s="39" t="s">
        <v>2338</v>
      </c>
      <c r="E233" s="669" t="s">
        <v>1307</v>
      </c>
      <c r="F233" s="669"/>
      <c r="G233" s="38" t="s">
        <v>1250</v>
      </c>
      <c r="H233" s="37">
        <v>12.007999999999999</v>
      </c>
      <c r="I233" s="36">
        <v>22.23</v>
      </c>
      <c r="J233" s="36">
        <v>266.93</v>
      </c>
    </row>
    <row r="234" spans="1:10" ht="24" customHeight="1" x14ac:dyDescent="0.25">
      <c r="A234" s="39" t="s">
        <v>1247</v>
      </c>
      <c r="B234" s="40" t="s">
        <v>3097</v>
      </c>
      <c r="C234" s="39" t="s">
        <v>113</v>
      </c>
      <c r="D234" s="39" t="s">
        <v>3096</v>
      </c>
      <c r="E234" s="669" t="s">
        <v>1307</v>
      </c>
      <c r="F234" s="669"/>
      <c r="G234" s="38" t="s">
        <v>1250</v>
      </c>
      <c r="H234" s="37">
        <v>0.7</v>
      </c>
      <c r="I234" s="36">
        <v>22.23</v>
      </c>
      <c r="J234" s="36">
        <v>15.56</v>
      </c>
    </row>
    <row r="235" spans="1:10" ht="24" customHeight="1" x14ac:dyDescent="0.25">
      <c r="A235" s="39" t="s">
        <v>1247</v>
      </c>
      <c r="B235" s="40" t="s">
        <v>2337</v>
      </c>
      <c r="C235" s="39" t="s">
        <v>113</v>
      </c>
      <c r="D235" s="39" t="s">
        <v>2336</v>
      </c>
      <c r="E235" s="669" t="s">
        <v>1307</v>
      </c>
      <c r="F235" s="669"/>
      <c r="G235" s="38" t="s">
        <v>1250</v>
      </c>
      <c r="H235" s="37">
        <v>67.530600000000007</v>
      </c>
      <c r="I235" s="36">
        <v>13.95</v>
      </c>
      <c r="J235" s="36">
        <v>942.05</v>
      </c>
    </row>
    <row r="236" spans="1:10" ht="26.4" x14ac:dyDescent="0.25">
      <c r="A236" s="35"/>
      <c r="B236" s="35"/>
      <c r="C236" s="35"/>
      <c r="D236" s="35"/>
      <c r="E236" s="35" t="s">
        <v>1243</v>
      </c>
      <c r="F236" s="34">
        <v>884.47683589999997</v>
      </c>
      <c r="G236" s="35" t="s">
        <v>1242</v>
      </c>
      <c r="H236" s="34">
        <v>1020.86</v>
      </c>
      <c r="I236" s="35" t="s">
        <v>1241</v>
      </c>
      <c r="J236" s="34">
        <v>1905.34</v>
      </c>
    </row>
    <row r="237" spans="1:10" ht="14.4" thickBot="1" x14ac:dyDescent="0.3">
      <c r="A237" s="35"/>
      <c r="B237" s="35"/>
      <c r="C237" s="35"/>
      <c r="D237" s="35"/>
      <c r="E237" s="35" t="s">
        <v>1240</v>
      </c>
      <c r="F237" s="34">
        <v>610.63</v>
      </c>
      <c r="G237" s="35"/>
      <c r="H237" s="674" t="s">
        <v>1239</v>
      </c>
      <c r="I237" s="674"/>
      <c r="J237" s="34">
        <v>3663.82</v>
      </c>
    </row>
    <row r="238" spans="1:10" ht="1.2" customHeight="1" thickTop="1" x14ac:dyDescent="0.25">
      <c r="A238" s="33"/>
      <c r="B238" s="33"/>
      <c r="C238" s="33"/>
      <c r="D238" s="33"/>
      <c r="E238" s="33"/>
      <c r="F238" s="33"/>
      <c r="G238" s="33"/>
      <c r="H238" s="33"/>
      <c r="I238" s="33"/>
      <c r="J238" s="33"/>
    </row>
    <row r="239" spans="1:10" ht="18" customHeight="1" x14ac:dyDescent="0.25">
      <c r="A239" s="30" t="s">
        <v>1188</v>
      </c>
      <c r="B239" s="28" t="s">
        <v>1237</v>
      </c>
      <c r="C239" s="30" t="s">
        <v>1236</v>
      </c>
      <c r="D239" s="30" t="s">
        <v>10</v>
      </c>
      <c r="E239" s="666" t="s">
        <v>1261</v>
      </c>
      <c r="F239" s="666"/>
      <c r="G239" s="29" t="s">
        <v>1235</v>
      </c>
      <c r="H239" s="28" t="s">
        <v>1234</v>
      </c>
      <c r="I239" s="28" t="s">
        <v>1233</v>
      </c>
      <c r="J239" s="28" t="s">
        <v>11</v>
      </c>
    </row>
    <row r="240" spans="1:10" ht="24" customHeight="1" x14ac:dyDescent="0.25">
      <c r="A240" s="18" t="s">
        <v>1260</v>
      </c>
      <c r="B240" s="16" t="s">
        <v>1187</v>
      </c>
      <c r="C240" s="18" t="s">
        <v>113</v>
      </c>
      <c r="D240" s="18" t="s">
        <v>1186</v>
      </c>
      <c r="E240" s="667">
        <v>205</v>
      </c>
      <c r="F240" s="667"/>
      <c r="G240" s="17" t="s">
        <v>201</v>
      </c>
      <c r="H240" s="46">
        <v>1</v>
      </c>
      <c r="I240" s="15">
        <v>4054.66</v>
      </c>
      <c r="J240" s="15">
        <v>4054.66</v>
      </c>
    </row>
    <row r="241" spans="1:10" ht="24" customHeight="1" x14ac:dyDescent="0.25">
      <c r="A241" s="39" t="s">
        <v>1247</v>
      </c>
      <c r="B241" s="40" t="s">
        <v>3095</v>
      </c>
      <c r="C241" s="39" t="s">
        <v>113</v>
      </c>
      <c r="D241" s="39" t="s">
        <v>3094</v>
      </c>
      <c r="E241" s="669" t="s">
        <v>1244</v>
      </c>
      <c r="F241" s="669"/>
      <c r="G241" s="38" t="s">
        <v>77</v>
      </c>
      <c r="H241" s="37">
        <v>1.25</v>
      </c>
      <c r="I241" s="36">
        <v>14.89</v>
      </c>
      <c r="J241" s="36">
        <v>18.61</v>
      </c>
    </row>
    <row r="242" spans="1:10" ht="24" customHeight="1" x14ac:dyDescent="0.25">
      <c r="A242" s="39" t="s">
        <v>1247</v>
      </c>
      <c r="B242" s="40" t="s">
        <v>3093</v>
      </c>
      <c r="C242" s="39" t="s">
        <v>113</v>
      </c>
      <c r="D242" s="39" t="s">
        <v>3092</v>
      </c>
      <c r="E242" s="669" t="s">
        <v>1244</v>
      </c>
      <c r="F242" s="669"/>
      <c r="G242" s="38" t="s">
        <v>77</v>
      </c>
      <c r="H242" s="37">
        <v>16</v>
      </c>
      <c r="I242" s="36">
        <v>4.2</v>
      </c>
      <c r="J242" s="36">
        <v>67.2</v>
      </c>
    </row>
    <row r="243" spans="1:10" ht="24" customHeight="1" x14ac:dyDescent="0.25">
      <c r="A243" s="39" t="s">
        <v>1247</v>
      </c>
      <c r="B243" s="40" t="s">
        <v>2357</v>
      </c>
      <c r="C243" s="39" t="s">
        <v>113</v>
      </c>
      <c r="D243" s="39" t="s">
        <v>2356</v>
      </c>
      <c r="E243" s="669" t="s">
        <v>1244</v>
      </c>
      <c r="F243" s="669"/>
      <c r="G243" s="38" t="s">
        <v>944</v>
      </c>
      <c r="H243" s="37">
        <v>58.229700000000001</v>
      </c>
      <c r="I243" s="36">
        <v>0.54</v>
      </c>
      <c r="J243" s="36">
        <v>31.44</v>
      </c>
    </row>
    <row r="244" spans="1:10" ht="24" customHeight="1" x14ac:dyDescent="0.25">
      <c r="A244" s="39" t="s">
        <v>1247</v>
      </c>
      <c r="B244" s="40" t="s">
        <v>3091</v>
      </c>
      <c r="C244" s="39" t="s">
        <v>113</v>
      </c>
      <c r="D244" s="39" t="s">
        <v>3090</v>
      </c>
      <c r="E244" s="669" t="s">
        <v>1244</v>
      </c>
      <c r="F244" s="669"/>
      <c r="G244" s="38" t="s">
        <v>77</v>
      </c>
      <c r="H244" s="37">
        <v>1.25</v>
      </c>
      <c r="I244" s="36">
        <v>51.2</v>
      </c>
      <c r="J244" s="36">
        <v>64</v>
      </c>
    </row>
    <row r="245" spans="1:10" ht="24" customHeight="1" x14ac:dyDescent="0.25">
      <c r="A245" s="39" t="s">
        <v>1247</v>
      </c>
      <c r="B245" s="40" t="s">
        <v>3089</v>
      </c>
      <c r="C245" s="39" t="s">
        <v>113</v>
      </c>
      <c r="D245" s="39" t="s">
        <v>3088</v>
      </c>
      <c r="E245" s="669" t="s">
        <v>1244</v>
      </c>
      <c r="F245" s="669"/>
      <c r="G245" s="38" t="s">
        <v>111</v>
      </c>
      <c r="H245" s="37">
        <v>125.58750000000001</v>
      </c>
      <c r="I245" s="36">
        <v>6.96</v>
      </c>
      <c r="J245" s="36">
        <v>874.08</v>
      </c>
    </row>
    <row r="246" spans="1:10" ht="26.1" customHeight="1" x14ac:dyDescent="0.25">
      <c r="A246" s="39" t="s">
        <v>1247</v>
      </c>
      <c r="B246" s="40" t="s">
        <v>3087</v>
      </c>
      <c r="C246" s="39" t="s">
        <v>113</v>
      </c>
      <c r="D246" s="39" t="s">
        <v>3086</v>
      </c>
      <c r="E246" s="669" t="s">
        <v>1244</v>
      </c>
      <c r="F246" s="669"/>
      <c r="G246" s="38" t="s">
        <v>77</v>
      </c>
      <c r="H246" s="37">
        <v>1</v>
      </c>
      <c r="I246" s="36">
        <v>31.9</v>
      </c>
      <c r="J246" s="36">
        <v>31.9</v>
      </c>
    </row>
    <row r="247" spans="1:10" ht="24" customHeight="1" x14ac:dyDescent="0.25">
      <c r="A247" s="39" t="s">
        <v>1247</v>
      </c>
      <c r="B247" s="40" t="s">
        <v>764</v>
      </c>
      <c r="C247" s="39" t="s">
        <v>113</v>
      </c>
      <c r="D247" s="39" t="s">
        <v>3085</v>
      </c>
      <c r="E247" s="669" t="s">
        <v>1244</v>
      </c>
      <c r="F247" s="669"/>
      <c r="G247" s="38" t="s">
        <v>77</v>
      </c>
      <c r="H247" s="37">
        <v>0.25</v>
      </c>
      <c r="I247" s="36">
        <v>9.32</v>
      </c>
      <c r="J247" s="36">
        <v>2.33</v>
      </c>
    </row>
    <row r="248" spans="1:10" ht="24" customHeight="1" x14ac:dyDescent="0.25">
      <c r="A248" s="39" t="s">
        <v>1247</v>
      </c>
      <c r="B248" s="40" t="s">
        <v>3020</v>
      </c>
      <c r="C248" s="39" t="s">
        <v>113</v>
      </c>
      <c r="D248" s="39" t="s">
        <v>3019</v>
      </c>
      <c r="E248" s="669" t="s">
        <v>1244</v>
      </c>
      <c r="F248" s="669"/>
      <c r="G248" s="38" t="s">
        <v>111</v>
      </c>
      <c r="H248" s="37">
        <v>26</v>
      </c>
      <c r="I248" s="36">
        <v>23.73</v>
      </c>
      <c r="J248" s="36">
        <v>616.98</v>
      </c>
    </row>
    <row r="249" spans="1:10" ht="24" customHeight="1" x14ac:dyDescent="0.25">
      <c r="A249" s="39" t="s">
        <v>1247</v>
      </c>
      <c r="B249" s="40" t="s">
        <v>3084</v>
      </c>
      <c r="C249" s="39" t="s">
        <v>113</v>
      </c>
      <c r="D249" s="39" t="s">
        <v>3083</v>
      </c>
      <c r="E249" s="669" t="s">
        <v>1244</v>
      </c>
      <c r="F249" s="669"/>
      <c r="G249" s="38" t="s">
        <v>77</v>
      </c>
      <c r="H249" s="37">
        <v>1</v>
      </c>
      <c r="I249" s="36">
        <v>32.200000000000003</v>
      </c>
      <c r="J249" s="36">
        <v>32.200000000000003</v>
      </c>
    </row>
    <row r="250" spans="1:10" ht="24" customHeight="1" x14ac:dyDescent="0.25">
      <c r="A250" s="39" t="s">
        <v>1247</v>
      </c>
      <c r="B250" s="40" t="s">
        <v>3082</v>
      </c>
      <c r="C250" s="39" t="s">
        <v>113</v>
      </c>
      <c r="D250" s="39" t="s">
        <v>3081</v>
      </c>
      <c r="E250" s="669" t="s">
        <v>1244</v>
      </c>
      <c r="F250" s="669"/>
      <c r="G250" s="38" t="s">
        <v>77</v>
      </c>
      <c r="H250" s="37">
        <v>1.25</v>
      </c>
      <c r="I250" s="36">
        <v>113.1</v>
      </c>
      <c r="J250" s="36">
        <v>141.37</v>
      </c>
    </row>
    <row r="251" spans="1:10" ht="24" customHeight="1" x14ac:dyDescent="0.25">
      <c r="A251" s="39" t="s">
        <v>1247</v>
      </c>
      <c r="B251" s="40" t="s">
        <v>3080</v>
      </c>
      <c r="C251" s="39" t="s">
        <v>113</v>
      </c>
      <c r="D251" s="39" t="s">
        <v>3079</v>
      </c>
      <c r="E251" s="669" t="s">
        <v>1244</v>
      </c>
      <c r="F251" s="669"/>
      <c r="G251" s="38" t="s">
        <v>77</v>
      </c>
      <c r="H251" s="37">
        <v>0.5</v>
      </c>
      <c r="I251" s="36">
        <v>2.1800000000000002</v>
      </c>
      <c r="J251" s="36">
        <v>1.0900000000000001</v>
      </c>
    </row>
    <row r="252" spans="1:10" ht="26.1" customHeight="1" x14ac:dyDescent="0.25">
      <c r="A252" s="39" t="s">
        <v>1247</v>
      </c>
      <c r="B252" s="40" t="s">
        <v>3078</v>
      </c>
      <c r="C252" s="39" t="s">
        <v>113</v>
      </c>
      <c r="D252" s="39" t="s">
        <v>3077</v>
      </c>
      <c r="E252" s="669" t="s">
        <v>1244</v>
      </c>
      <c r="F252" s="669"/>
      <c r="G252" s="38" t="s">
        <v>77</v>
      </c>
      <c r="H252" s="37">
        <v>1</v>
      </c>
      <c r="I252" s="36">
        <v>122.74</v>
      </c>
      <c r="J252" s="36">
        <v>122.74</v>
      </c>
    </row>
    <row r="253" spans="1:10" ht="24" customHeight="1" x14ac:dyDescent="0.25">
      <c r="A253" s="39" t="s">
        <v>1247</v>
      </c>
      <c r="B253" s="40" t="s">
        <v>3076</v>
      </c>
      <c r="C253" s="39" t="s">
        <v>113</v>
      </c>
      <c r="D253" s="39" t="s">
        <v>3075</v>
      </c>
      <c r="E253" s="669" t="s">
        <v>1244</v>
      </c>
      <c r="F253" s="669"/>
      <c r="G253" s="38" t="s">
        <v>77</v>
      </c>
      <c r="H253" s="37">
        <v>0.5</v>
      </c>
      <c r="I253" s="36">
        <v>21.15</v>
      </c>
      <c r="J253" s="36">
        <v>10.57</v>
      </c>
    </row>
    <row r="254" spans="1:10" ht="24" customHeight="1" x14ac:dyDescent="0.25">
      <c r="A254" s="39" t="s">
        <v>1247</v>
      </c>
      <c r="B254" s="40" t="s">
        <v>3074</v>
      </c>
      <c r="C254" s="39" t="s">
        <v>113</v>
      </c>
      <c r="D254" s="39" t="s">
        <v>3073</v>
      </c>
      <c r="E254" s="669" t="s">
        <v>1244</v>
      </c>
      <c r="F254" s="669"/>
      <c r="G254" s="38" t="s">
        <v>111</v>
      </c>
      <c r="H254" s="37">
        <v>5.0999999999999996</v>
      </c>
      <c r="I254" s="36">
        <v>11.61</v>
      </c>
      <c r="J254" s="36">
        <v>59.21</v>
      </c>
    </row>
    <row r="255" spans="1:10" ht="24" customHeight="1" x14ac:dyDescent="0.25">
      <c r="A255" s="39" t="s">
        <v>1247</v>
      </c>
      <c r="B255" s="40" t="s">
        <v>3072</v>
      </c>
      <c r="C255" s="39" t="s">
        <v>113</v>
      </c>
      <c r="D255" s="39" t="s">
        <v>3071</v>
      </c>
      <c r="E255" s="669" t="s">
        <v>1244</v>
      </c>
      <c r="F255" s="669"/>
      <c r="G255" s="38" t="s">
        <v>77</v>
      </c>
      <c r="H255" s="37">
        <v>0.75</v>
      </c>
      <c r="I255" s="36">
        <v>59.49</v>
      </c>
      <c r="J255" s="36">
        <v>44.61</v>
      </c>
    </row>
    <row r="256" spans="1:10" ht="24" customHeight="1" x14ac:dyDescent="0.25">
      <c r="A256" s="39" t="s">
        <v>1247</v>
      </c>
      <c r="B256" s="40" t="s">
        <v>3070</v>
      </c>
      <c r="C256" s="39" t="s">
        <v>113</v>
      </c>
      <c r="D256" s="39" t="s">
        <v>3069</v>
      </c>
      <c r="E256" s="669" t="s">
        <v>1244</v>
      </c>
      <c r="F256" s="669"/>
      <c r="G256" s="38" t="s">
        <v>77</v>
      </c>
      <c r="H256" s="37">
        <v>0.25</v>
      </c>
      <c r="I256" s="36">
        <v>241.69</v>
      </c>
      <c r="J256" s="36">
        <v>60.42</v>
      </c>
    </row>
    <row r="257" spans="1:10" ht="26.1" customHeight="1" x14ac:dyDescent="0.25">
      <c r="A257" s="39" t="s">
        <v>1247</v>
      </c>
      <c r="B257" s="40" t="s">
        <v>3068</v>
      </c>
      <c r="C257" s="39" t="s">
        <v>113</v>
      </c>
      <c r="D257" s="39" t="s">
        <v>3067</v>
      </c>
      <c r="E257" s="669" t="s">
        <v>1244</v>
      </c>
      <c r="F257" s="669"/>
      <c r="G257" s="38" t="s">
        <v>77</v>
      </c>
      <c r="H257" s="37">
        <v>0.75</v>
      </c>
      <c r="I257" s="36">
        <v>57.06</v>
      </c>
      <c r="J257" s="36">
        <v>42.79</v>
      </c>
    </row>
    <row r="258" spans="1:10" ht="24" customHeight="1" x14ac:dyDescent="0.25">
      <c r="A258" s="39" t="s">
        <v>1247</v>
      </c>
      <c r="B258" s="40" t="s">
        <v>3066</v>
      </c>
      <c r="C258" s="39" t="s">
        <v>113</v>
      </c>
      <c r="D258" s="39" t="s">
        <v>3065</v>
      </c>
      <c r="E258" s="669" t="s">
        <v>1244</v>
      </c>
      <c r="F258" s="669"/>
      <c r="G258" s="38" t="s">
        <v>77</v>
      </c>
      <c r="H258" s="37">
        <v>1</v>
      </c>
      <c r="I258" s="36">
        <v>296.19</v>
      </c>
      <c r="J258" s="36">
        <v>296.19</v>
      </c>
    </row>
    <row r="259" spans="1:10" ht="24" customHeight="1" x14ac:dyDescent="0.25">
      <c r="A259" s="39" t="s">
        <v>1247</v>
      </c>
      <c r="B259" s="40" t="s">
        <v>3064</v>
      </c>
      <c r="C259" s="39" t="s">
        <v>113</v>
      </c>
      <c r="D259" s="39" t="s">
        <v>3063</v>
      </c>
      <c r="E259" s="669" t="s">
        <v>1244</v>
      </c>
      <c r="F259" s="669"/>
      <c r="G259" s="38" t="s">
        <v>111</v>
      </c>
      <c r="H259" s="37">
        <v>159.375</v>
      </c>
      <c r="I259" s="36">
        <v>1.79</v>
      </c>
      <c r="J259" s="36">
        <v>285.27999999999997</v>
      </c>
    </row>
    <row r="260" spans="1:10" ht="24" customHeight="1" x14ac:dyDescent="0.25">
      <c r="A260" s="39" t="s">
        <v>1247</v>
      </c>
      <c r="B260" s="40" t="s">
        <v>3062</v>
      </c>
      <c r="C260" s="39" t="s">
        <v>113</v>
      </c>
      <c r="D260" s="39" t="s">
        <v>3061</v>
      </c>
      <c r="E260" s="669" t="s">
        <v>1244</v>
      </c>
      <c r="F260" s="669"/>
      <c r="G260" s="38" t="s">
        <v>77</v>
      </c>
      <c r="H260" s="37">
        <v>6.25</v>
      </c>
      <c r="I260" s="36">
        <v>10.95</v>
      </c>
      <c r="J260" s="36">
        <v>68.430000000000007</v>
      </c>
    </row>
    <row r="261" spans="1:10" ht="24" customHeight="1" x14ac:dyDescent="0.25">
      <c r="A261" s="39" t="s">
        <v>1247</v>
      </c>
      <c r="B261" s="40" t="s">
        <v>3060</v>
      </c>
      <c r="C261" s="39" t="s">
        <v>113</v>
      </c>
      <c r="D261" s="39" t="s">
        <v>3059</v>
      </c>
      <c r="E261" s="669" t="s">
        <v>1244</v>
      </c>
      <c r="F261" s="669"/>
      <c r="G261" s="38" t="s">
        <v>77</v>
      </c>
      <c r="H261" s="37">
        <v>1</v>
      </c>
      <c r="I261" s="36">
        <v>14.82</v>
      </c>
      <c r="J261" s="36">
        <v>14.82</v>
      </c>
    </row>
    <row r="262" spans="1:10" ht="24" customHeight="1" x14ac:dyDescent="0.25">
      <c r="A262" s="39" t="s">
        <v>1247</v>
      </c>
      <c r="B262" s="40" t="s">
        <v>3058</v>
      </c>
      <c r="C262" s="39" t="s">
        <v>113</v>
      </c>
      <c r="D262" s="39" t="s">
        <v>3057</v>
      </c>
      <c r="E262" s="669" t="s">
        <v>1244</v>
      </c>
      <c r="F262" s="669"/>
      <c r="G262" s="38" t="s">
        <v>77</v>
      </c>
      <c r="H262" s="37">
        <v>21</v>
      </c>
      <c r="I262" s="36">
        <v>0.61</v>
      </c>
      <c r="J262" s="36">
        <v>12.81</v>
      </c>
    </row>
    <row r="263" spans="1:10" ht="24" customHeight="1" x14ac:dyDescent="0.25">
      <c r="A263" s="39" t="s">
        <v>1247</v>
      </c>
      <c r="B263" s="40" t="s">
        <v>3056</v>
      </c>
      <c r="C263" s="39" t="s">
        <v>113</v>
      </c>
      <c r="D263" s="39" t="s">
        <v>3055</v>
      </c>
      <c r="E263" s="669" t="s">
        <v>1244</v>
      </c>
      <c r="F263" s="669"/>
      <c r="G263" s="38" t="s">
        <v>77</v>
      </c>
      <c r="H263" s="37">
        <v>1</v>
      </c>
      <c r="I263" s="36">
        <v>12.87</v>
      </c>
      <c r="J263" s="36">
        <v>12.87</v>
      </c>
    </row>
    <row r="264" spans="1:10" ht="24" customHeight="1" x14ac:dyDescent="0.25">
      <c r="A264" s="39" t="s">
        <v>1247</v>
      </c>
      <c r="B264" s="40" t="s">
        <v>3054</v>
      </c>
      <c r="C264" s="39" t="s">
        <v>113</v>
      </c>
      <c r="D264" s="39" t="s">
        <v>3053</v>
      </c>
      <c r="E264" s="669" t="s">
        <v>1244</v>
      </c>
      <c r="F264" s="669"/>
      <c r="G264" s="38" t="s">
        <v>77</v>
      </c>
      <c r="H264" s="37">
        <v>1.25</v>
      </c>
      <c r="I264" s="36">
        <v>88.14</v>
      </c>
      <c r="J264" s="36">
        <v>110.17</v>
      </c>
    </row>
    <row r="265" spans="1:10" ht="24" customHeight="1" x14ac:dyDescent="0.25">
      <c r="A265" s="39" t="s">
        <v>1247</v>
      </c>
      <c r="B265" s="40" t="s">
        <v>3052</v>
      </c>
      <c r="C265" s="39" t="s">
        <v>113</v>
      </c>
      <c r="D265" s="39" t="s">
        <v>3051</v>
      </c>
      <c r="E265" s="669" t="s">
        <v>1244</v>
      </c>
      <c r="F265" s="669"/>
      <c r="G265" s="38" t="s">
        <v>77</v>
      </c>
      <c r="H265" s="37">
        <v>1</v>
      </c>
      <c r="I265" s="36">
        <v>85.53</v>
      </c>
      <c r="J265" s="36">
        <v>85.53</v>
      </c>
    </row>
    <row r="266" spans="1:10" ht="24" customHeight="1" x14ac:dyDescent="0.25">
      <c r="A266" s="39" t="s">
        <v>1247</v>
      </c>
      <c r="B266" s="40" t="s">
        <v>3050</v>
      </c>
      <c r="C266" s="39" t="s">
        <v>113</v>
      </c>
      <c r="D266" s="39" t="s">
        <v>3049</v>
      </c>
      <c r="E266" s="669" t="s">
        <v>1244</v>
      </c>
      <c r="F266" s="669"/>
      <c r="G266" s="38" t="s">
        <v>77</v>
      </c>
      <c r="H266" s="37">
        <v>1</v>
      </c>
      <c r="I266" s="36">
        <v>13.97</v>
      </c>
      <c r="J266" s="36">
        <v>13.97</v>
      </c>
    </row>
    <row r="267" spans="1:10" ht="26.1" customHeight="1" x14ac:dyDescent="0.25">
      <c r="A267" s="39" t="s">
        <v>1247</v>
      </c>
      <c r="B267" s="40" t="s">
        <v>3048</v>
      </c>
      <c r="C267" s="39" t="s">
        <v>113</v>
      </c>
      <c r="D267" s="39" t="s">
        <v>3047</v>
      </c>
      <c r="E267" s="669" t="s">
        <v>1244</v>
      </c>
      <c r="F267" s="669"/>
      <c r="G267" s="38" t="s">
        <v>77</v>
      </c>
      <c r="H267" s="37">
        <v>1.5</v>
      </c>
      <c r="I267" s="36">
        <v>7.58</v>
      </c>
      <c r="J267" s="36">
        <v>11.37</v>
      </c>
    </row>
    <row r="268" spans="1:10" ht="26.1" customHeight="1" x14ac:dyDescent="0.25">
      <c r="A268" s="39" t="s">
        <v>1247</v>
      </c>
      <c r="B268" s="40" t="s">
        <v>3046</v>
      </c>
      <c r="C268" s="39" t="s">
        <v>113</v>
      </c>
      <c r="D268" s="39" t="s">
        <v>3045</v>
      </c>
      <c r="E268" s="669" t="s">
        <v>1244</v>
      </c>
      <c r="F268" s="669"/>
      <c r="G268" s="38" t="s">
        <v>77</v>
      </c>
      <c r="H268" s="37">
        <v>6.25</v>
      </c>
      <c r="I268" s="36">
        <v>11.64</v>
      </c>
      <c r="J268" s="36">
        <v>72.75</v>
      </c>
    </row>
    <row r="269" spans="1:10" ht="24" customHeight="1" x14ac:dyDescent="0.25">
      <c r="A269" s="39" t="s">
        <v>1247</v>
      </c>
      <c r="B269" s="40" t="s">
        <v>3044</v>
      </c>
      <c r="C269" s="39" t="s">
        <v>113</v>
      </c>
      <c r="D269" s="39" t="s">
        <v>3043</v>
      </c>
      <c r="E269" s="669" t="s">
        <v>1244</v>
      </c>
      <c r="F269" s="669"/>
      <c r="G269" s="38" t="s">
        <v>77</v>
      </c>
      <c r="H269" s="37">
        <v>1</v>
      </c>
      <c r="I269" s="36">
        <v>6.51</v>
      </c>
      <c r="J269" s="36">
        <v>6.51</v>
      </c>
    </row>
    <row r="270" spans="1:10" ht="26.1" customHeight="1" x14ac:dyDescent="0.25">
      <c r="A270" s="39" t="s">
        <v>1247</v>
      </c>
      <c r="B270" s="40" t="s">
        <v>3042</v>
      </c>
      <c r="C270" s="39" t="s">
        <v>113</v>
      </c>
      <c r="D270" s="39" t="s">
        <v>3041</v>
      </c>
      <c r="E270" s="669" t="s">
        <v>1244</v>
      </c>
      <c r="F270" s="669"/>
      <c r="G270" s="38" t="s">
        <v>77</v>
      </c>
      <c r="H270" s="37">
        <v>0.25</v>
      </c>
      <c r="I270" s="36">
        <v>69.67</v>
      </c>
      <c r="J270" s="36">
        <v>17.41</v>
      </c>
    </row>
    <row r="271" spans="1:10" ht="24" customHeight="1" x14ac:dyDescent="0.25">
      <c r="A271" s="39" t="s">
        <v>1247</v>
      </c>
      <c r="B271" s="40" t="s">
        <v>3040</v>
      </c>
      <c r="C271" s="39" t="s">
        <v>113</v>
      </c>
      <c r="D271" s="39" t="s">
        <v>3039</v>
      </c>
      <c r="E271" s="669" t="s">
        <v>1244</v>
      </c>
      <c r="F271" s="669"/>
      <c r="G271" s="38" t="s">
        <v>77</v>
      </c>
      <c r="H271" s="37">
        <v>0.5</v>
      </c>
      <c r="I271" s="36">
        <v>7.16</v>
      </c>
      <c r="J271" s="36">
        <v>3.58</v>
      </c>
    </row>
    <row r="272" spans="1:10" ht="24" customHeight="1" x14ac:dyDescent="0.25">
      <c r="A272" s="39" t="s">
        <v>1247</v>
      </c>
      <c r="B272" s="40" t="s">
        <v>3038</v>
      </c>
      <c r="C272" s="39" t="s">
        <v>113</v>
      </c>
      <c r="D272" s="39" t="s">
        <v>3037</v>
      </c>
      <c r="E272" s="669" t="s">
        <v>1244</v>
      </c>
      <c r="F272" s="669"/>
      <c r="G272" s="38" t="s">
        <v>77</v>
      </c>
      <c r="H272" s="37">
        <v>1</v>
      </c>
      <c r="I272" s="36">
        <v>95.65</v>
      </c>
      <c r="J272" s="36">
        <v>95.65</v>
      </c>
    </row>
    <row r="273" spans="1:10" ht="26.1" customHeight="1" x14ac:dyDescent="0.25">
      <c r="A273" s="39" t="s">
        <v>1247</v>
      </c>
      <c r="B273" s="40" t="s">
        <v>3036</v>
      </c>
      <c r="C273" s="39" t="s">
        <v>113</v>
      </c>
      <c r="D273" s="39" t="s">
        <v>3035</v>
      </c>
      <c r="E273" s="669" t="s">
        <v>1244</v>
      </c>
      <c r="F273" s="669"/>
      <c r="G273" s="38" t="s">
        <v>77</v>
      </c>
      <c r="H273" s="37">
        <v>0.5</v>
      </c>
      <c r="I273" s="36">
        <v>11.36</v>
      </c>
      <c r="J273" s="36">
        <v>5.68</v>
      </c>
    </row>
    <row r="274" spans="1:10" ht="24" customHeight="1" x14ac:dyDescent="0.25">
      <c r="A274" s="39" t="s">
        <v>1247</v>
      </c>
      <c r="B274" s="40" t="s">
        <v>2452</v>
      </c>
      <c r="C274" s="39" t="s">
        <v>113</v>
      </c>
      <c r="D274" s="39" t="s">
        <v>2451</v>
      </c>
      <c r="E274" s="669" t="s">
        <v>1307</v>
      </c>
      <c r="F274" s="669"/>
      <c r="G274" s="38" t="s">
        <v>1250</v>
      </c>
      <c r="H274" s="37">
        <v>16.66</v>
      </c>
      <c r="I274" s="36">
        <v>15.73</v>
      </c>
      <c r="J274" s="36">
        <v>262.06</v>
      </c>
    </row>
    <row r="275" spans="1:10" ht="24" customHeight="1" x14ac:dyDescent="0.25">
      <c r="A275" s="39" t="s">
        <v>1247</v>
      </c>
      <c r="B275" s="40" t="s">
        <v>2454</v>
      </c>
      <c r="C275" s="39" t="s">
        <v>113</v>
      </c>
      <c r="D275" s="39" t="s">
        <v>2453</v>
      </c>
      <c r="E275" s="669" t="s">
        <v>1307</v>
      </c>
      <c r="F275" s="669"/>
      <c r="G275" s="38" t="s">
        <v>1250</v>
      </c>
      <c r="H275" s="37">
        <v>16.66</v>
      </c>
      <c r="I275" s="36">
        <v>22.23</v>
      </c>
      <c r="J275" s="36">
        <v>370.35</v>
      </c>
    </row>
    <row r="276" spans="1:10" ht="24" customHeight="1" x14ac:dyDescent="0.25">
      <c r="A276" s="39" t="s">
        <v>1247</v>
      </c>
      <c r="B276" s="40" t="s">
        <v>2341</v>
      </c>
      <c r="C276" s="39" t="s">
        <v>113</v>
      </c>
      <c r="D276" s="39" t="s">
        <v>2340</v>
      </c>
      <c r="E276" s="669" t="s">
        <v>1307</v>
      </c>
      <c r="F276" s="669"/>
      <c r="G276" s="38" t="s">
        <v>1250</v>
      </c>
      <c r="H276" s="37">
        <v>0.58720000000000006</v>
      </c>
      <c r="I276" s="36">
        <v>16.52</v>
      </c>
      <c r="J276" s="36">
        <v>9.6999999999999993</v>
      </c>
    </row>
    <row r="277" spans="1:10" ht="24" customHeight="1" x14ac:dyDescent="0.25">
      <c r="A277" s="39" t="s">
        <v>1247</v>
      </c>
      <c r="B277" s="40" t="s">
        <v>2337</v>
      </c>
      <c r="C277" s="39" t="s">
        <v>113</v>
      </c>
      <c r="D277" s="39" t="s">
        <v>2336</v>
      </c>
      <c r="E277" s="669" t="s">
        <v>1307</v>
      </c>
      <c r="F277" s="669"/>
      <c r="G277" s="38" t="s">
        <v>1250</v>
      </c>
      <c r="H277" s="37">
        <v>5.5907</v>
      </c>
      <c r="I277" s="36">
        <v>13.95</v>
      </c>
      <c r="J277" s="36">
        <v>77.989999999999995</v>
      </c>
    </row>
    <row r="278" spans="1:10" ht="26.4" x14ac:dyDescent="0.25">
      <c r="A278" s="35"/>
      <c r="B278" s="35"/>
      <c r="C278" s="35"/>
      <c r="D278" s="35"/>
      <c r="E278" s="35" t="s">
        <v>1243</v>
      </c>
      <c r="F278" s="34">
        <v>334.27722590000002</v>
      </c>
      <c r="G278" s="35" t="s">
        <v>1242</v>
      </c>
      <c r="H278" s="34">
        <v>385.82</v>
      </c>
      <c r="I278" s="35" t="s">
        <v>1241</v>
      </c>
      <c r="J278" s="34">
        <v>720.1</v>
      </c>
    </row>
    <row r="279" spans="1:10" ht="14.4" thickBot="1" x14ac:dyDescent="0.3">
      <c r="A279" s="35"/>
      <c r="B279" s="35"/>
      <c r="C279" s="35"/>
      <c r="D279" s="35"/>
      <c r="E279" s="35" t="s">
        <v>1240</v>
      </c>
      <c r="F279" s="34">
        <v>810.93</v>
      </c>
      <c r="G279" s="35"/>
      <c r="H279" s="674" t="s">
        <v>1239</v>
      </c>
      <c r="I279" s="674"/>
      <c r="J279" s="34">
        <v>4865.59</v>
      </c>
    </row>
    <row r="280" spans="1:10" ht="1.2" customHeight="1" thickTop="1" x14ac:dyDescent="0.25">
      <c r="A280" s="33"/>
      <c r="B280" s="33"/>
      <c r="C280" s="33"/>
      <c r="D280" s="33"/>
      <c r="E280" s="33"/>
      <c r="F280" s="33"/>
      <c r="G280" s="33"/>
      <c r="H280" s="33"/>
      <c r="I280" s="33"/>
      <c r="J280" s="33"/>
    </row>
    <row r="281" spans="1:10" ht="18" customHeight="1" x14ac:dyDescent="0.25">
      <c r="A281" s="30" t="s">
        <v>1185</v>
      </c>
      <c r="B281" s="28" t="s">
        <v>1237</v>
      </c>
      <c r="C281" s="30" t="s">
        <v>1236</v>
      </c>
      <c r="D281" s="30" t="s">
        <v>10</v>
      </c>
      <c r="E281" s="666" t="s">
        <v>1261</v>
      </c>
      <c r="F281" s="666"/>
      <c r="G281" s="29" t="s">
        <v>1235</v>
      </c>
      <c r="H281" s="28" t="s">
        <v>1234</v>
      </c>
      <c r="I281" s="28" t="s">
        <v>1233</v>
      </c>
      <c r="J281" s="28" t="s">
        <v>11</v>
      </c>
    </row>
    <row r="282" spans="1:10" ht="39" customHeight="1" x14ac:dyDescent="0.25">
      <c r="A282" s="18" t="s">
        <v>1260</v>
      </c>
      <c r="B282" s="16" t="s">
        <v>1184</v>
      </c>
      <c r="C282" s="18" t="s">
        <v>61</v>
      </c>
      <c r="D282" s="18" t="s">
        <v>1183</v>
      </c>
      <c r="E282" s="667" t="s">
        <v>1640</v>
      </c>
      <c r="F282" s="667"/>
      <c r="G282" s="17" t="s">
        <v>73</v>
      </c>
      <c r="H282" s="46">
        <v>1</v>
      </c>
      <c r="I282" s="15">
        <v>232.01</v>
      </c>
      <c r="J282" s="15">
        <v>232.01</v>
      </c>
    </row>
    <row r="283" spans="1:10" ht="39" customHeight="1" x14ac:dyDescent="0.25">
      <c r="A283" s="44" t="s">
        <v>1254</v>
      </c>
      <c r="B283" s="45" t="s">
        <v>1569</v>
      </c>
      <c r="C283" s="44" t="s">
        <v>61</v>
      </c>
      <c r="D283" s="44" t="s">
        <v>1568</v>
      </c>
      <c r="E283" s="668" t="s">
        <v>1411</v>
      </c>
      <c r="F283" s="668"/>
      <c r="G283" s="43" t="s">
        <v>82</v>
      </c>
      <c r="H283" s="42">
        <v>1.66E-2</v>
      </c>
      <c r="I283" s="41">
        <v>65.06</v>
      </c>
      <c r="J283" s="41">
        <v>1.07</v>
      </c>
    </row>
    <row r="284" spans="1:10" ht="39" customHeight="1" x14ac:dyDescent="0.25">
      <c r="A284" s="44" t="s">
        <v>1254</v>
      </c>
      <c r="B284" s="45" t="s">
        <v>1997</v>
      </c>
      <c r="C284" s="44" t="s">
        <v>61</v>
      </c>
      <c r="D284" s="44" t="s">
        <v>1996</v>
      </c>
      <c r="E284" s="668" t="s">
        <v>1411</v>
      </c>
      <c r="F284" s="668"/>
      <c r="G284" s="43" t="s">
        <v>82</v>
      </c>
      <c r="H284" s="42">
        <v>8.2799999999999999E-2</v>
      </c>
      <c r="I284" s="41">
        <v>23.16</v>
      </c>
      <c r="J284" s="41">
        <v>1.91</v>
      </c>
    </row>
    <row r="285" spans="1:10" ht="26.1" customHeight="1" x14ac:dyDescent="0.25">
      <c r="A285" s="44" t="s">
        <v>1254</v>
      </c>
      <c r="B285" s="45" t="s">
        <v>158</v>
      </c>
      <c r="C285" s="44" t="s">
        <v>61</v>
      </c>
      <c r="D285" s="44" t="s">
        <v>157</v>
      </c>
      <c r="E285" s="668" t="s">
        <v>2394</v>
      </c>
      <c r="F285" s="668"/>
      <c r="G285" s="43" t="s">
        <v>73</v>
      </c>
      <c r="H285" s="42">
        <v>0.48370000000000002</v>
      </c>
      <c r="I285" s="41">
        <v>11.54</v>
      </c>
      <c r="J285" s="41">
        <v>5.58</v>
      </c>
    </row>
    <row r="286" spans="1:10" ht="65.099999999999994" customHeight="1" x14ac:dyDescent="0.25">
      <c r="A286" s="44" t="s">
        <v>1254</v>
      </c>
      <c r="B286" s="45" t="s">
        <v>1855</v>
      </c>
      <c r="C286" s="44" t="s">
        <v>61</v>
      </c>
      <c r="D286" s="44" t="s">
        <v>1854</v>
      </c>
      <c r="E286" s="668" t="s">
        <v>1257</v>
      </c>
      <c r="F286" s="668"/>
      <c r="G286" s="43" t="s">
        <v>104</v>
      </c>
      <c r="H286" s="42">
        <v>0.22189999999999999</v>
      </c>
      <c r="I286" s="41">
        <v>8.7200000000000006</v>
      </c>
      <c r="J286" s="41">
        <v>1.93</v>
      </c>
    </row>
    <row r="287" spans="1:10" ht="39" customHeight="1" x14ac:dyDescent="0.25">
      <c r="A287" s="44" t="s">
        <v>1254</v>
      </c>
      <c r="B287" s="45" t="s">
        <v>1983</v>
      </c>
      <c r="C287" s="44" t="s">
        <v>61</v>
      </c>
      <c r="D287" s="44" t="s">
        <v>1982</v>
      </c>
      <c r="E287" s="668" t="s">
        <v>1411</v>
      </c>
      <c r="F287" s="668"/>
      <c r="G287" s="43" t="s">
        <v>104</v>
      </c>
      <c r="H287" s="42">
        <v>0.3397</v>
      </c>
      <c r="I287" s="41">
        <v>8.0299999999999994</v>
      </c>
      <c r="J287" s="41">
        <v>2.72</v>
      </c>
    </row>
    <row r="288" spans="1:10" ht="39" customHeight="1" x14ac:dyDescent="0.25">
      <c r="A288" s="44" t="s">
        <v>1254</v>
      </c>
      <c r="B288" s="45" t="s">
        <v>1981</v>
      </c>
      <c r="C288" s="44" t="s">
        <v>61</v>
      </c>
      <c r="D288" s="44" t="s">
        <v>1980</v>
      </c>
      <c r="E288" s="668" t="s">
        <v>1411</v>
      </c>
      <c r="F288" s="668"/>
      <c r="G288" s="43" t="s">
        <v>104</v>
      </c>
      <c r="H288" s="42">
        <v>0.22189999999999999</v>
      </c>
      <c r="I288" s="41">
        <v>10.95</v>
      </c>
      <c r="J288" s="41">
        <v>2.42</v>
      </c>
    </row>
    <row r="289" spans="1:10" ht="39" customHeight="1" x14ac:dyDescent="0.25">
      <c r="A289" s="44" t="s">
        <v>1254</v>
      </c>
      <c r="B289" s="45" t="s">
        <v>2174</v>
      </c>
      <c r="C289" s="44" t="s">
        <v>61</v>
      </c>
      <c r="D289" s="44" t="s">
        <v>2173</v>
      </c>
      <c r="E289" s="668" t="s">
        <v>1411</v>
      </c>
      <c r="F289" s="668"/>
      <c r="G289" s="43" t="s">
        <v>104</v>
      </c>
      <c r="H289" s="42">
        <v>0.93340000000000001</v>
      </c>
      <c r="I289" s="41">
        <v>2.74</v>
      </c>
      <c r="J289" s="41">
        <v>2.5499999999999998</v>
      </c>
    </row>
    <row r="290" spans="1:10" ht="39" customHeight="1" x14ac:dyDescent="0.25">
      <c r="A290" s="44" t="s">
        <v>1254</v>
      </c>
      <c r="B290" s="45" t="s">
        <v>393</v>
      </c>
      <c r="C290" s="44" t="s">
        <v>61</v>
      </c>
      <c r="D290" s="44" t="s">
        <v>392</v>
      </c>
      <c r="E290" s="668" t="s">
        <v>1411</v>
      </c>
      <c r="F290" s="668"/>
      <c r="G290" s="43" t="s">
        <v>104</v>
      </c>
      <c r="H290" s="42">
        <v>0.94720000000000004</v>
      </c>
      <c r="I290" s="41">
        <v>3.96</v>
      </c>
      <c r="J290" s="41">
        <v>3.75</v>
      </c>
    </row>
    <row r="291" spans="1:10" ht="39" customHeight="1" x14ac:dyDescent="0.25">
      <c r="A291" s="44" t="s">
        <v>1254</v>
      </c>
      <c r="B291" s="45" t="s">
        <v>423</v>
      </c>
      <c r="C291" s="44" t="s">
        <v>61</v>
      </c>
      <c r="D291" s="44" t="s">
        <v>422</v>
      </c>
      <c r="E291" s="668" t="s">
        <v>1411</v>
      </c>
      <c r="F291" s="668"/>
      <c r="G291" s="43" t="s">
        <v>82</v>
      </c>
      <c r="H291" s="42">
        <v>1.66E-2</v>
      </c>
      <c r="I291" s="41">
        <v>40.78</v>
      </c>
      <c r="J291" s="41">
        <v>0.67</v>
      </c>
    </row>
    <row r="292" spans="1:10" ht="39" customHeight="1" x14ac:dyDescent="0.25">
      <c r="A292" s="44" t="s">
        <v>1254</v>
      </c>
      <c r="B292" s="45" t="s">
        <v>448</v>
      </c>
      <c r="C292" s="44" t="s">
        <v>61</v>
      </c>
      <c r="D292" s="44" t="s">
        <v>447</v>
      </c>
      <c r="E292" s="668" t="s">
        <v>1411</v>
      </c>
      <c r="F292" s="668"/>
      <c r="G292" s="43" t="s">
        <v>82</v>
      </c>
      <c r="H292" s="42">
        <v>3.3099999999999997E-2</v>
      </c>
      <c r="I292" s="41">
        <v>28.12</v>
      </c>
      <c r="J292" s="41">
        <v>0.93</v>
      </c>
    </row>
    <row r="293" spans="1:10" ht="39" customHeight="1" x14ac:dyDescent="0.25">
      <c r="A293" s="44" t="s">
        <v>1254</v>
      </c>
      <c r="B293" s="45" t="s">
        <v>1427</v>
      </c>
      <c r="C293" s="44" t="s">
        <v>61</v>
      </c>
      <c r="D293" s="44" t="s">
        <v>1426</v>
      </c>
      <c r="E293" s="668" t="s">
        <v>1411</v>
      </c>
      <c r="F293" s="668"/>
      <c r="G293" s="43" t="s">
        <v>82</v>
      </c>
      <c r="H293" s="42">
        <v>3.3099999999999997E-2</v>
      </c>
      <c r="I293" s="41">
        <v>29.82</v>
      </c>
      <c r="J293" s="41">
        <v>0.98</v>
      </c>
    </row>
    <row r="294" spans="1:10" ht="52.2" customHeight="1" x14ac:dyDescent="0.25">
      <c r="A294" s="44" t="s">
        <v>1254</v>
      </c>
      <c r="B294" s="45" t="s">
        <v>1400</v>
      </c>
      <c r="C294" s="44" t="s">
        <v>61</v>
      </c>
      <c r="D294" s="44" t="s">
        <v>1399</v>
      </c>
      <c r="E294" s="668" t="s">
        <v>1398</v>
      </c>
      <c r="F294" s="668"/>
      <c r="G294" s="43" t="s">
        <v>73</v>
      </c>
      <c r="H294" s="42">
        <v>1.2466999999999999</v>
      </c>
      <c r="I294" s="41">
        <v>18.79</v>
      </c>
      <c r="J294" s="41">
        <v>23.42</v>
      </c>
    </row>
    <row r="295" spans="1:10" ht="39" customHeight="1" x14ac:dyDescent="0.25">
      <c r="A295" s="44" t="s">
        <v>1254</v>
      </c>
      <c r="B295" s="45" t="s">
        <v>2170</v>
      </c>
      <c r="C295" s="44" t="s">
        <v>61</v>
      </c>
      <c r="D295" s="44" t="s">
        <v>2169</v>
      </c>
      <c r="E295" s="668" t="s">
        <v>1411</v>
      </c>
      <c r="F295" s="668"/>
      <c r="G295" s="43" t="s">
        <v>104</v>
      </c>
      <c r="H295" s="42">
        <v>0.1656</v>
      </c>
      <c r="I295" s="41">
        <v>14.12</v>
      </c>
      <c r="J295" s="41">
        <v>2.33</v>
      </c>
    </row>
    <row r="296" spans="1:10" ht="26.1" customHeight="1" x14ac:dyDescent="0.25">
      <c r="A296" s="44" t="s">
        <v>1254</v>
      </c>
      <c r="B296" s="45" t="s">
        <v>1969</v>
      </c>
      <c r="C296" s="44" t="s">
        <v>61</v>
      </c>
      <c r="D296" s="44" t="s">
        <v>1968</v>
      </c>
      <c r="E296" s="668" t="s">
        <v>1578</v>
      </c>
      <c r="F296" s="668"/>
      <c r="G296" s="43" t="s">
        <v>86</v>
      </c>
      <c r="H296" s="42">
        <v>1.2999999999999999E-3</v>
      </c>
      <c r="I296" s="41">
        <v>80.34</v>
      </c>
      <c r="J296" s="41">
        <v>0.1</v>
      </c>
    </row>
    <row r="297" spans="1:10" ht="52.2" customHeight="1" x14ac:dyDescent="0.25">
      <c r="A297" s="44" t="s">
        <v>1254</v>
      </c>
      <c r="B297" s="45" t="s">
        <v>1442</v>
      </c>
      <c r="C297" s="44" t="s">
        <v>61</v>
      </c>
      <c r="D297" s="44" t="s">
        <v>1441</v>
      </c>
      <c r="E297" s="668" t="s">
        <v>1398</v>
      </c>
      <c r="F297" s="668"/>
      <c r="G297" s="43" t="s">
        <v>73</v>
      </c>
      <c r="H297" s="42">
        <v>1.2466999999999999</v>
      </c>
      <c r="I297" s="41">
        <v>44.53</v>
      </c>
      <c r="J297" s="41">
        <v>55.51</v>
      </c>
    </row>
    <row r="298" spans="1:10" ht="39" customHeight="1" x14ac:dyDescent="0.25">
      <c r="A298" s="44" t="s">
        <v>1254</v>
      </c>
      <c r="B298" s="45" t="s">
        <v>1736</v>
      </c>
      <c r="C298" s="44" t="s">
        <v>61</v>
      </c>
      <c r="D298" s="44" t="s">
        <v>1735</v>
      </c>
      <c r="E298" s="668" t="s">
        <v>1617</v>
      </c>
      <c r="F298" s="668"/>
      <c r="G298" s="43" t="s">
        <v>73</v>
      </c>
      <c r="H298" s="42">
        <v>1.2466999999999999</v>
      </c>
      <c r="I298" s="41">
        <v>33.51</v>
      </c>
      <c r="J298" s="41">
        <v>41.77</v>
      </c>
    </row>
    <row r="299" spans="1:10" ht="39" customHeight="1" x14ac:dyDescent="0.25">
      <c r="A299" s="44" t="s">
        <v>1254</v>
      </c>
      <c r="B299" s="45" t="s">
        <v>2101</v>
      </c>
      <c r="C299" s="44" t="s">
        <v>61</v>
      </c>
      <c r="D299" s="44" t="s">
        <v>2100</v>
      </c>
      <c r="E299" s="668" t="s">
        <v>1411</v>
      </c>
      <c r="F299" s="668"/>
      <c r="G299" s="43" t="s">
        <v>82</v>
      </c>
      <c r="H299" s="42">
        <v>6.6199999999999995E-2</v>
      </c>
      <c r="I299" s="41">
        <v>17.53</v>
      </c>
      <c r="J299" s="41">
        <v>1.1599999999999999</v>
      </c>
    </row>
    <row r="300" spans="1:10" ht="26.1" customHeight="1" x14ac:dyDescent="0.25">
      <c r="A300" s="44" t="s">
        <v>1254</v>
      </c>
      <c r="B300" s="45" t="s">
        <v>220</v>
      </c>
      <c r="C300" s="44" t="s">
        <v>61</v>
      </c>
      <c r="D300" s="44" t="s">
        <v>219</v>
      </c>
      <c r="E300" s="668" t="s">
        <v>1411</v>
      </c>
      <c r="F300" s="668"/>
      <c r="G300" s="43" t="s">
        <v>82</v>
      </c>
      <c r="H300" s="42">
        <v>3.3099999999999997E-2</v>
      </c>
      <c r="I300" s="41">
        <v>82.94</v>
      </c>
      <c r="J300" s="41">
        <v>2.74</v>
      </c>
    </row>
    <row r="301" spans="1:10" ht="39" customHeight="1" x14ac:dyDescent="0.25">
      <c r="A301" s="44" t="s">
        <v>1254</v>
      </c>
      <c r="B301" s="45" t="s">
        <v>2164</v>
      </c>
      <c r="C301" s="44" t="s">
        <v>61</v>
      </c>
      <c r="D301" s="44" t="s">
        <v>2163</v>
      </c>
      <c r="E301" s="668" t="s">
        <v>1411</v>
      </c>
      <c r="F301" s="668"/>
      <c r="G301" s="43" t="s">
        <v>82</v>
      </c>
      <c r="H301" s="42">
        <v>3.3099999999999997E-2</v>
      </c>
      <c r="I301" s="41">
        <v>159.25</v>
      </c>
      <c r="J301" s="41">
        <v>5.27</v>
      </c>
    </row>
    <row r="302" spans="1:10" ht="39" customHeight="1" x14ac:dyDescent="0.25">
      <c r="A302" s="44" t="s">
        <v>1254</v>
      </c>
      <c r="B302" s="45" t="s">
        <v>1642</v>
      </c>
      <c r="C302" s="44" t="s">
        <v>61</v>
      </c>
      <c r="D302" s="44" t="s">
        <v>1641</v>
      </c>
      <c r="E302" s="668" t="s">
        <v>1640</v>
      </c>
      <c r="F302" s="668"/>
      <c r="G302" s="43" t="s">
        <v>73</v>
      </c>
      <c r="H302" s="42">
        <v>9.8100000000000007E-2</v>
      </c>
      <c r="I302" s="41">
        <v>90.49</v>
      </c>
      <c r="J302" s="41">
        <v>8.8699999999999992</v>
      </c>
    </row>
    <row r="303" spans="1:10" ht="39" customHeight="1" x14ac:dyDescent="0.25">
      <c r="A303" s="44" t="s">
        <v>1254</v>
      </c>
      <c r="B303" s="45" t="s">
        <v>1652</v>
      </c>
      <c r="C303" s="44" t="s">
        <v>61</v>
      </c>
      <c r="D303" s="44" t="s">
        <v>1651</v>
      </c>
      <c r="E303" s="668" t="s">
        <v>1640</v>
      </c>
      <c r="F303" s="668"/>
      <c r="G303" s="43" t="s">
        <v>73</v>
      </c>
      <c r="H303" s="42">
        <v>0.1532</v>
      </c>
      <c r="I303" s="41">
        <v>106.3</v>
      </c>
      <c r="J303" s="41">
        <v>16.28</v>
      </c>
    </row>
    <row r="304" spans="1:10" ht="39" customHeight="1" x14ac:dyDescent="0.25">
      <c r="A304" s="44" t="s">
        <v>1254</v>
      </c>
      <c r="B304" s="45" t="s">
        <v>1650</v>
      </c>
      <c r="C304" s="44" t="s">
        <v>61</v>
      </c>
      <c r="D304" s="44" t="s">
        <v>1649</v>
      </c>
      <c r="E304" s="668" t="s">
        <v>1640</v>
      </c>
      <c r="F304" s="668"/>
      <c r="G304" s="43" t="s">
        <v>73</v>
      </c>
      <c r="H304" s="42">
        <v>0.1195</v>
      </c>
      <c r="I304" s="41">
        <v>135.57</v>
      </c>
      <c r="J304" s="41">
        <v>16.2</v>
      </c>
    </row>
    <row r="305" spans="1:10" ht="52.2" customHeight="1" x14ac:dyDescent="0.25">
      <c r="A305" s="44" t="s">
        <v>1254</v>
      </c>
      <c r="B305" s="45" t="s">
        <v>1732</v>
      </c>
      <c r="C305" s="44" t="s">
        <v>61</v>
      </c>
      <c r="D305" s="44" t="s">
        <v>1731</v>
      </c>
      <c r="E305" s="668" t="s">
        <v>1411</v>
      </c>
      <c r="F305" s="668"/>
      <c r="G305" s="43" t="s">
        <v>82</v>
      </c>
      <c r="H305" s="42">
        <v>0.13250000000000001</v>
      </c>
      <c r="I305" s="41">
        <v>105.58</v>
      </c>
      <c r="J305" s="41">
        <v>13.98</v>
      </c>
    </row>
    <row r="306" spans="1:10" ht="39" customHeight="1" x14ac:dyDescent="0.25">
      <c r="A306" s="44" t="s">
        <v>1254</v>
      </c>
      <c r="B306" s="45" t="s">
        <v>1648</v>
      </c>
      <c r="C306" s="44" t="s">
        <v>61</v>
      </c>
      <c r="D306" s="44" t="s">
        <v>1647</v>
      </c>
      <c r="E306" s="668" t="s">
        <v>1640</v>
      </c>
      <c r="F306" s="668"/>
      <c r="G306" s="43" t="s">
        <v>73</v>
      </c>
      <c r="H306" s="42">
        <v>0.1129</v>
      </c>
      <c r="I306" s="41">
        <v>126.54</v>
      </c>
      <c r="J306" s="41">
        <v>14.28</v>
      </c>
    </row>
    <row r="307" spans="1:10" ht="26.1" customHeight="1" x14ac:dyDescent="0.25">
      <c r="A307" s="39" t="s">
        <v>1247</v>
      </c>
      <c r="B307" s="40" t="s">
        <v>3034</v>
      </c>
      <c r="C307" s="39" t="s">
        <v>61</v>
      </c>
      <c r="D307" s="39" t="s">
        <v>3033</v>
      </c>
      <c r="E307" s="669" t="s">
        <v>1244</v>
      </c>
      <c r="F307" s="669"/>
      <c r="G307" s="38" t="s">
        <v>82</v>
      </c>
      <c r="H307" s="37">
        <v>1.66E-2</v>
      </c>
      <c r="I307" s="36">
        <v>171.51</v>
      </c>
      <c r="J307" s="36">
        <v>2.84</v>
      </c>
    </row>
    <row r="308" spans="1:10" ht="26.1" customHeight="1" x14ac:dyDescent="0.25">
      <c r="A308" s="39" t="s">
        <v>1247</v>
      </c>
      <c r="B308" s="40" t="s">
        <v>3032</v>
      </c>
      <c r="C308" s="39" t="s">
        <v>61</v>
      </c>
      <c r="D308" s="39" t="s">
        <v>3031</v>
      </c>
      <c r="E308" s="669" t="s">
        <v>1244</v>
      </c>
      <c r="F308" s="669"/>
      <c r="G308" s="38" t="s">
        <v>82</v>
      </c>
      <c r="H308" s="37">
        <v>1.66E-2</v>
      </c>
      <c r="I308" s="36">
        <v>165.85</v>
      </c>
      <c r="J308" s="36">
        <v>2.75</v>
      </c>
    </row>
    <row r="309" spans="1:10" ht="26.4" x14ac:dyDescent="0.25">
      <c r="A309" s="35"/>
      <c r="B309" s="35"/>
      <c r="C309" s="35"/>
      <c r="D309" s="35"/>
      <c r="E309" s="35" t="s">
        <v>1243</v>
      </c>
      <c r="F309" s="34">
        <v>26.320675888961098</v>
      </c>
      <c r="G309" s="35" t="s">
        <v>1242</v>
      </c>
      <c r="H309" s="34">
        <v>30.38</v>
      </c>
      <c r="I309" s="35" t="s">
        <v>1241</v>
      </c>
      <c r="J309" s="34">
        <v>56.7</v>
      </c>
    </row>
    <row r="310" spans="1:10" ht="14.4" thickBot="1" x14ac:dyDescent="0.3">
      <c r="A310" s="35"/>
      <c r="B310" s="35"/>
      <c r="C310" s="35"/>
      <c r="D310" s="35"/>
      <c r="E310" s="35" t="s">
        <v>1240</v>
      </c>
      <c r="F310" s="34">
        <v>46.4</v>
      </c>
      <c r="G310" s="35"/>
      <c r="H310" s="674" t="s">
        <v>1239</v>
      </c>
      <c r="I310" s="674"/>
      <c r="J310" s="34">
        <v>278.41000000000003</v>
      </c>
    </row>
    <row r="311" spans="1:10" ht="1.2" customHeight="1" thickTop="1" x14ac:dyDescent="0.25">
      <c r="A311" s="33"/>
      <c r="B311" s="33"/>
      <c r="C311" s="33"/>
      <c r="D311" s="33"/>
      <c r="E311" s="33"/>
      <c r="F311" s="33"/>
      <c r="G311" s="33"/>
      <c r="H311" s="33"/>
      <c r="I311" s="33"/>
      <c r="J311" s="33"/>
    </row>
    <row r="312" spans="1:10" ht="18" customHeight="1" x14ac:dyDescent="0.25">
      <c r="A312" s="30" t="s">
        <v>1182</v>
      </c>
      <c r="B312" s="28" t="s">
        <v>1237</v>
      </c>
      <c r="C312" s="30" t="s">
        <v>1236</v>
      </c>
      <c r="D312" s="30" t="s">
        <v>10</v>
      </c>
      <c r="E312" s="666" t="s">
        <v>1261</v>
      </c>
      <c r="F312" s="666"/>
      <c r="G312" s="29" t="s">
        <v>1235</v>
      </c>
      <c r="H312" s="28" t="s">
        <v>1234</v>
      </c>
      <c r="I312" s="28" t="s">
        <v>1233</v>
      </c>
      <c r="J312" s="28" t="s">
        <v>11</v>
      </c>
    </row>
    <row r="313" spans="1:10" ht="39" customHeight="1" x14ac:dyDescent="0.25">
      <c r="A313" s="18" t="s">
        <v>1260</v>
      </c>
      <c r="B313" s="16" t="s">
        <v>1181</v>
      </c>
      <c r="C313" s="18" t="s">
        <v>61</v>
      </c>
      <c r="D313" s="18" t="s">
        <v>1180</v>
      </c>
      <c r="E313" s="667" t="s">
        <v>1640</v>
      </c>
      <c r="F313" s="667"/>
      <c r="G313" s="17" t="s">
        <v>73</v>
      </c>
      <c r="H313" s="46">
        <v>1</v>
      </c>
      <c r="I313" s="15">
        <v>392.08</v>
      </c>
      <c r="J313" s="15">
        <v>392.08</v>
      </c>
    </row>
    <row r="314" spans="1:10" ht="39" customHeight="1" x14ac:dyDescent="0.25">
      <c r="A314" s="44" t="s">
        <v>1254</v>
      </c>
      <c r="B314" s="45" t="s">
        <v>1569</v>
      </c>
      <c r="C314" s="44" t="s">
        <v>61</v>
      </c>
      <c r="D314" s="44" t="s">
        <v>1568</v>
      </c>
      <c r="E314" s="668" t="s">
        <v>1411</v>
      </c>
      <c r="F314" s="668"/>
      <c r="G314" s="43" t="s">
        <v>82</v>
      </c>
      <c r="H314" s="42">
        <v>9.6600000000000005E-2</v>
      </c>
      <c r="I314" s="41">
        <v>65.06</v>
      </c>
      <c r="J314" s="41">
        <v>6.28</v>
      </c>
    </row>
    <row r="315" spans="1:10" ht="39" customHeight="1" x14ac:dyDescent="0.25">
      <c r="A315" s="44" t="s">
        <v>1254</v>
      </c>
      <c r="B315" s="45" t="s">
        <v>1997</v>
      </c>
      <c r="C315" s="44" t="s">
        <v>61</v>
      </c>
      <c r="D315" s="44" t="s">
        <v>1996</v>
      </c>
      <c r="E315" s="668" t="s">
        <v>1411</v>
      </c>
      <c r="F315" s="668"/>
      <c r="G315" s="43" t="s">
        <v>82</v>
      </c>
      <c r="H315" s="42">
        <v>0.28989999999999999</v>
      </c>
      <c r="I315" s="41">
        <v>23.16</v>
      </c>
      <c r="J315" s="41">
        <v>6.71</v>
      </c>
    </row>
    <row r="316" spans="1:10" ht="26.1" customHeight="1" x14ac:dyDescent="0.25">
      <c r="A316" s="44" t="s">
        <v>1254</v>
      </c>
      <c r="B316" s="45" t="s">
        <v>158</v>
      </c>
      <c r="C316" s="44" t="s">
        <v>61</v>
      </c>
      <c r="D316" s="44" t="s">
        <v>157</v>
      </c>
      <c r="E316" s="668" t="s">
        <v>2394</v>
      </c>
      <c r="F316" s="668"/>
      <c r="G316" s="43" t="s">
        <v>73</v>
      </c>
      <c r="H316" s="42">
        <v>0.47610000000000002</v>
      </c>
      <c r="I316" s="41">
        <v>11.54</v>
      </c>
      <c r="J316" s="41">
        <v>5.49</v>
      </c>
    </row>
    <row r="317" spans="1:10" ht="65.099999999999994" customHeight="1" x14ac:dyDescent="0.25">
      <c r="A317" s="44" t="s">
        <v>1254</v>
      </c>
      <c r="B317" s="45" t="s">
        <v>1855</v>
      </c>
      <c r="C317" s="44" t="s">
        <v>61</v>
      </c>
      <c r="D317" s="44" t="s">
        <v>1854</v>
      </c>
      <c r="E317" s="668" t="s">
        <v>1257</v>
      </c>
      <c r="F317" s="668"/>
      <c r="G317" s="43" t="s">
        <v>104</v>
      </c>
      <c r="H317" s="42">
        <v>0.42509999999999998</v>
      </c>
      <c r="I317" s="41">
        <v>8.7200000000000006</v>
      </c>
      <c r="J317" s="41">
        <v>3.7</v>
      </c>
    </row>
    <row r="318" spans="1:10" ht="65.099999999999994" customHeight="1" x14ac:dyDescent="0.25">
      <c r="A318" s="44" t="s">
        <v>1254</v>
      </c>
      <c r="B318" s="45" t="s">
        <v>1853</v>
      </c>
      <c r="C318" s="44" t="s">
        <v>61</v>
      </c>
      <c r="D318" s="44" t="s">
        <v>1852</v>
      </c>
      <c r="E318" s="668" t="s">
        <v>1257</v>
      </c>
      <c r="F318" s="668"/>
      <c r="G318" s="43" t="s">
        <v>104</v>
      </c>
      <c r="H318" s="42">
        <v>0.46379999999999999</v>
      </c>
      <c r="I318" s="41">
        <v>3.24</v>
      </c>
      <c r="J318" s="41">
        <v>1.5</v>
      </c>
    </row>
    <row r="319" spans="1:10" ht="39" customHeight="1" x14ac:dyDescent="0.25">
      <c r="A319" s="44" t="s">
        <v>1254</v>
      </c>
      <c r="B319" s="45" t="s">
        <v>1983</v>
      </c>
      <c r="C319" s="44" t="s">
        <v>61</v>
      </c>
      <c r="D319" s="44" t="s">
        <v>1982</v>
      </c>
      <c r="E319" s="668" t="s">
        <v>1411</v>
      </c>
      <c r="F319" s="668"/>
      <c r="G319" s="43" t="s">
        <v>104</v>
      </c>
      <c r="H319" s="42">
        <v>0.42509999999999998</v>
      </c>
      <c r="I319" s="41">
        <v>8.0299999999999994</v>
      </c>
      <c r="J319" s="41">
        <v>3.41</v>
      </c>
    </row>
    <row r="320" spans="1:10" ht="39" customHeight="1" x14ac:dyDescent="0.25">
      <c r="A320" s="44" t="s">
        <v>1254</v>
      </c>
      <c r="B320" s="45" t="s">
        <v>1981</v>
      </c>
      <c r="C320" s="44" t="s">
        <v>61</v>
      </c>
      <c r="D320" s="44" t="s">
        <v>1980</v>
      </c>
      <c r="E320" s="668" t="s">
        <v>1411</v>
      </c>
      <c r="F320" s="668"/>
      <c r="G320" s="43" t="s">
        <v>104</v>
      </c>
      <c r="H320" s="42">
        <v>0.46379999999999999</v>
      </c>
      <c r="I320" s="41">
        <v>10.95</v>
      </c>
      <c r="J320" s="41">
        <v>5.07</v>
      </c>
    </row>
    <row r="321" spans="1:10" ht="39" customHeight="1" x14ac:dyDescent="0.25">
      <c r="A321" s="44" t="s">
        <v>1254</v>
      </c>
      <c r="B321" s="45" t="s">
        <v>2174</v>
      </c>
      <c r="C321" s="44" t="s">
        <v>61</v>
      </c>
      <c r="D321" s="44" t="s">
        <v>2173</v>
      </c>
      <c r="E321" s="668" t="s">
        <v>1411</v>
      </c>
      <c r="F321" s="668"/>
      <c r="G321" s="43" t="s">
        <v>104</v>
      </c>
      <c r="H321" s="42">
        <v>1.0821000000000001</v>
      </c>
      <c r="I321" s="41">
        <v>2.74</v>
      </c>
      <c r="J321" s="41">
        <v>2.96</v>
      </c>
    </row>
    <row r="322" spans="1:10" ht="39" customHeight="1" x14ac:dyDescent="0.25">
      <c r="A322" s="44" t="s">
        <v>1254</v>
      </c>
      <c r="B322" s="45" t="s">
        <v>393</v>
      </c>
      <c r="C322" s="44" t="s">
        <v>61</v>
      </c>
      <c r="D322" s="44" t="s">
        <v>392</v>
      </c>
      <c r="E322" s="668" t="s">
        <v>1411</v>
      </c>
      <c r="F322" s="668"/>
      <c r="G322" s="43" t="s">
        <v>104</v>
      </c>
      <c r="H322" s="42">
        <v>2.0870000000000002</v>
      </c>
      <c r="I322" s="41">
        <v>3.96</v>
      </c>
      <c r="J322" s="41">
        <v>8.26</v>
      </c>
    </row>
    <row r="323" spans="1:10" ht="39" customHeight="1" x14ac:dyDescent="0.25">
      <c r="A323" s="44" t="s">
        <v>1254</v>
      </c>
      <c r="B323" s="45" t="s">
        <v>445</v>
      </c>
      <c r="C323" s="44" t="s">
        <v>61</v>
      </c>
      <c r="D323" s="44" t="s">
        <v>444</v>
      </c>
      <c r="E323" s="668" t="s">
        <v>1411</v>
      </c>
      <c r="F323" s="668"/>
      <c r="G323" s="43" t="s">
        <v>82</v>
      </c>
      <c r="H323" s="42">
        <v>0.28989999999999999</v>
      </c>
      <c r="I323" s="41">
        <v>43.22</v>
      </c>
      <c r="J323" s="41">
        <v>12.52</v>
      </c>
    </row>
    <row r="324" spans="1:10" ht="39" customHeight="1" x14ac:dyDescent="0.25">
      <c r="A324" s="44" t="s">
        <v>1254</v>
      </c>
      <c r="B324" s="45" t="s">
        <v>420</v>
      </c>
      <c r="C324" s="44" t="s">
        <v>61</v>
      </c>
      <c r="D324" s="44" t="s">
        <v>419</v>
      </c>
      <c r="E324" s="668" t="s">
        <v>1411</v>
      </c>
      <c r="F324" s="668"/>
      <c r="G324" s="43" t="s">
        <v>82</v>
      </c>
      <c r="H324" s="42">
        <v>9.6600000000000005E-2</v>
      </c>
      <c r="I324" s="41">
        <v>45.75</v>
      </c>
      <c r="J324" s="41">
        <v>4.41</v>
      </c>
    </row>
    <row r="325" spans="1:10" ht="52.2" customHeight="1" x14ac:dyDescent="0.25">
      <c r="A325" s="44" t="s">
        <v>1254</v>
      </c>
      <c r="B325" s="45" t="s">
        <v>1400</v>
      </c>
      <c r="C325" s="44" t="s">
        <v>61</v>
      </c>
      <c r="D325" s="44" t="s">
        <v>1399</v>
      </c>
      <c r="E325" s="668" t="s">
        <v>1398</v>
      </c>
      <c r="F325" s="668"/>
      <c r="G325" s="43" t="s">
        <v>73</v>
      </c>
      <c r="H325" s="42">
        <v>1.9256</v>
      </c>
      <c r="I325" s="41">
        <v>18.79</v>
      </c>
      <c r="J325" s="41">
        <v>36.18</v>
      </c>
    </row>
    <row r="326" spans="1:10" ht="39" customHeight="1" x14ac:dyDescent="0.25">
      <c r="A326" s="44" t="s">
        <v>1254</v>
      </c>
      <c r="B326" s="45" t="s">
        <v>2170</v>
      </c>
      <c r="C326" s="44" t="s">
        <v>61</v>
      </c>
      <c r="D326" s="44" t="s">
        <v>2169</v>
      </c>
      <c r="E326" s="668" t="s">
        <v>1411</v>
      </c>
      <c r="F326" s="668"/>
      <c r="G326" s="43" t="s">
        <v>104</v>
      </c>
      <c r="H326" s="42">
        <v>0.48309999999999997</v>
      </c>
      <c r="I326" s="41">
        <v>14.12</v>
      </c>
      <c r="J326" s="41">
        <v>6.82</v>
      </c>
    </row>
    <row r="327" spans="1:10" ht="26.1" customHeight="1" x14ac:dyDescent="0.25">
      <c r="A327" s="44" t="s">
        <v>1254</v>
      </c>
      <c r="B327" s="45" t="s">
        <v>1969</v>
      </c>
      <c r="C327" s="44" t="s">
        <v>61</v>
      </c>
      <c r="D327" s="44" t="s">
        <v>1968</v>
      </c>
      <c r="E327" s="668" t="s">
        <v>1578</v>
      </c>
      <c r="F327" s="668"/>
      <c r="G327" s="43" t="s">
        <v>86</v>
      </c>
      <c r="H327" s="42">
        <v>7.7999999999999996E-3</v>
      </c>
      <c r="I327" s="41">
        <v>80.34</v>
      </c>
      <c r="J327" s="41">
        <v>0.62</v>
      </c>
    </row>
    <row r="328" spans="1:10" ht="52.2" customHeight="1" x14ac:dyDescent="0.25">
      <c r="A328" s="44" t="s">
        <v>1254</v>
      </c>
      <c r="B328" s="45" t="s">
        <v>1442</v>
      </c>
      <c r="C328" s="44" t="s">
        <v>61</v>
      </c>
      <c r="D328" s="44" t="s">
        <v>1441</v>
      </c>
      <c r="E328" s="668" t="s">
        <v>1398</v>
      </c>
      <c r="F328" s="668"/>
      <c r="G328" s="43" t="s">
        <v>73</v>
      </c>
      <c r="H328" s="42">
        <v>1.9256</v>
      </c>
      <c r="I328" s="41">
        <v>44.53</v>
      </c>
      <c r="J328" s="41">
        <v>85.74</v>
      </c>
    </row>
    <row r="329" spans="1:10" ht="39" customHeight="1" x14ac:dyDescent="0.25">
      <c r="A329" s="44" t="s">
        <v>1254</v>
      </c>
      <c r="B329" s="45" t="s">
        <v>1736</v>
      </c>
      <c r="C329" s="44" t="s">
        <v>61</v>
      </c>
      <c r="D329" s="44" t="s">
        <v>1735</v>
      </c>
      <c r="E329" s="668" t="s">
        <v>1617</v>
      </c>
      <c r="F329" s="668"/>
      <c r="G329" s="43" t="s">
        <v>73</v>
      </c>
      <c r="H329" s="42">
        <v>1.9256</v>
      </c>
      <c r="I329" s="41">
        <v>33.51</v>
      </c>
      <c r="J329" s="41">
        <v>64.52</v>
      </c>
    </row>
    <row r="330" spans="1:10" ht="39" customHeight="1" x14ac:dyDescent="0.25">
      <c r="A330" s="44" t="s">
        <v>1254</v>
      </c>
      <c r="B330" s="45" t="s">
        <v>2101</v>
      </c>
      <c r="C330" s="44" t="s">
        <v>61</v>
      </c>
      <c r="D330" s="44" t="s">
        <v>2100</v>
      </c>
      <c r="E330" s="668" t="s">
        <v>1411</v>
      </c>
      <c r="F330" s="668"/>
      <c r="G330" s="43" t="s">
        <v>82</v>
      </c>
      <c r="H330" s="42">
        <v>0.38650000000000001</v>
      </c>
      <c r="I330" s="41">
        <v>17.53</v>
      </c>
      <c r="J330" s="41">
        <v>6.77</v>
      </c>
    </row>
    <row r="331" spans="1:10" ht="26.1" customHeight="1" x14ac:dyDescent="0.25">
      <c r="A331" s="44" t="s">
        <v>1254</v>
      </c>
      <c r="B331" s="45" t="s">
        <v>220</v>
      </c>
      <c r="C331" s="44" t="s">
        <v>61</v>
      </c>
      <c r="D331" s="44" t="s">
        <v>219</v>
      </c>
      <c r="E331" s="668" t="s">
        <v>1411</v>
      </c>
      <c r="F331" s="668"/>
      <c r="G331" s="43" t="s">
        <v>82</v>
      </c>
      <c r="H331" s="42">
        <v>9.6600000000000005E-2</v>
      </c>
      <c r="I331" s="41">
        <v>82.94</v>
      </c>
      <c r="J331" s="41">
        <v>8.01</v>
      </c>
    </row>
    <row r="332" spans="1:10" ht="39" customHeight="1" x14ac:dyDescent="0.25">
      <c r="A332" s="44" t="s">
        <v>1254</v>
      </c>
      <c r="B332" s="45" t="s">
        <v>2164</v>
      </c>
      <c r="C332" s="44" t="s">
        <v>61</v>
      </c>
      <c r="D332" s="44" t="s">
        <v>2163</v>
      </c>
      <c r="E332" s="668" t="s">
        <v>1411</v>
      </c>
      <c r="F332" s="668"/>
      <c r="G332" s="43" t="s">
        <v>82</v>
      </c>
      <c r="H332" s="42">
        <v>9.6600000000000005E-2</v>
      </c>
      <c r="I332" s="41">
        <v>159.25</v>
      </c>
      <c r="J332" s="41">
        <v>15.38</v>
      </c>
    </row>
    <row r="333" spans="1:10" ht="39" customHeight="1" x14ac:dyDescent="0.25">
      <c r="A333" s="44" t="s">
        <v>1254</v>
      </c>
      <c r="B333" s="45" t="s">
        <v>1642</v>
      </c>
      <c r="C333" s="44" t="s">
        <v>61</v>
      </c>
      <c r="D333" s="44" t="s">
        <v>1641</v>
      </c>
      <c r="E333" s="668" t="s">
        <v>1640</v>
      </c>
      <c r="F333" s="668"/>
      <c r="G333" s="43" t="s">
        <v>73</v>
      </c>
      <c r="H333" s="42">
        <v>9.6600000000000005E-2</v>
      </c>
      <c r="I333" s="41">
        <v>90.49</v>
      </c>
      <c r="J333" s="41">
        <v>8.74</v>
      </c>
    </row>
    <row r="334" spans="1:10" ht="39" customHeight="1" x14ac:dyDescent="0.25">
      <c r="A334" s="44" t="s">
        <v>1254</v>
      </c>
      <c r="B334" s="45" t="s">
        <v>1652</v>
      </c>
      <c r="C334" s="44" t="s">
        <v>61</v>
      </c>
      <c r="D334" s="44" t="s">
        <v>1651</v>
      </c>
      <c r="E334" s="668" t="s">
        <v>1640</v>
      </c>
      <c r="F334" s="668"/>
      <c r="G334" s="43" t="s">
        <v>73</v>
      </c>
      <c r="H334" s="42">
        <v>0.15079999999999999</v>
      </c>
      <c r="I334" s="41">
        <v>106.3</v>
      </c>
      <c r="J334" s="41">
        <v>16.03</v>
      </c>
    </row>
    <row r="335" spans="1:10" ht="39" customHeight="1" x14ac:dyDescent="0.25">
      <c r="A335" s="44" t="s">
        <v>1254</v>
      </c>
      <c r="B335" s="45" t="s">
        <v>1650</v>
      </c>
      <c r="C335" s="44" t="s">
        <v>61</v>
      </c>
      <c r="D335" s="44" t="s">
        <v>1649</v>
      </c>
      <c r="E335" s="668" t="s">
        <v>1640</v>
      </c>
      <c r="F335" s="668"/>
      <c r="G335" s="43" t="s">
        <v>73</v>
      </c>
      <c r="H335" s="42">
        <v>0.1176</v>
      </c>
      <c r="I335" s="41">
        <v>135.57</v>
      </c>
      <c r="J335" s="41">
        <v>15.94</v>
      </c>
    </row>
    <row r="336" spans="1:10" ht="52.2" customHeight="1" x14ac:dyDescent="0.25">
      <c r="A336" s="44" t="s">
        <v>1254</v>
      </c>
      <c r="B336" s="45" t="s">
        <v>1732</v>
      </c>
      <c r="C336" s="44" t="s">
        <v>61</v>
      </c>
      <c r="D336" s="44" t="s">
        <v>1731</v>
      </c>
      <c r="E336" s="668" t="s">
        <v>1411</v>
      </c>
      <c r="F336" s="668"/>
      <c r="G336" s="43" t="s">
        <v>82</v>
      </c>
      <c r="H336" s="42">
        <v>0.19320000000000001</v>
      </c>
      <c r="I336" s="41">
        <v>105.58</v>
      </c>
      <c r="J336" s="41">
        <v>20.39</v>
      </c>
    </row>
    <row r="337" spans="1:10" ht="39" customHeight="1" x14ac:dyDescent="0.25">
      <c r="A337" s="44" t="s">
        <v>1254</v>
      </c>
      <c r="B337" s="45" t="s">
        <v>1648</v>
      </c>
      <c r="C337" s="44" t="s">
        <v>61</v>
      </c>
      <c r="D337" s="44" t="s">
        <v>1647</v>
      </c>
      <c r="E337" s="668" t="s">
        <v>1640</v>
      </c>
      <c r="F337" s="668"/>
      <c r="G337" s="43" t="s">
        <v>73</v>
      </c>
      <c r="H337" s="42">
        <v>0.1111</v>
      </c>
      <c r="I337" s="41">
        <v>126.54</v>
      </c>
      <c r="J337" s="41">
        <v>14.05</v>
      </c>
    </row>
    <row r="338" spans="1:10" ht="26.1" customHeight="1" x14ac:dyDescent="0.25">
      <c r="A338" s="39" t="s">
        <v>1247</v>
      </c>
      <c r="B338" s="40" t="s">
        <v>3034</v>
      </c>
      <c r="C338" s="39" t="s">
        <v>61</v>
      </c>
      <c r="D338" s="39" t="s">
        <v>3033</v>
      </c>
      <c r="E338" s="669" t="s">
        <v>1244</v>
      </c>
      <c r="F338" s="669"/>
      <c r="G338" s="38" t="s">
        <v>82</v>
      </c>
      <c r="H338" s="37">
        <v>9.6600000000000005E-2</v>
      </c>
      <c r="I338" s="36">
        <v>171.51</v>
      </c>
      <c r="J338" s="36">
        <v>16.559999999999999</v>
      </c>
    </row>
    <row r="339" spans="1:10" ht="26.1" customHeight="1" x14ac:dyDescent="0.25">
      <c r="A339" s="39" t="s">
        <v>1247</v>
      </c>
      <c r="B339" s="40" t="s">
        <v>3032</v>
      </c>
      <c r="C339" s="39" t="s">
        <v>61</v>
      </c>
      <c r="D339" s="39" t="s">
        <v>3031</v>
      </c>
      <c r="E339" s="669" t="s">
        <v>1244</v>
      </c>
      <c r="F339" s="669"/>
      <c r="G339" s="38" t="s">
        <v>82</v>
      </c>
      <c r="H339" s="37">
        <v>9.6600000000000005E-2</v>
      </c>
      <c r="I339" s="36">
        <v>165.85</v>
      </c>
      <c r="J339" s="36">
        <v>16.02</v>
      </c>
    </row>
    <row r="340" spans="1:10" ht="26.4" x14ac:dyDescent="0.25">
      <c r="A340" s="35"/>
      <c r="B340" s="35"/>
      <c r="C340" s="35"/>
      <c r="D340" s="35"/>
      <c r="E340" s="35" t="s">
        <v>1243</v>
      </c>
      <c r="F340" s="34">
        <v>43.617120044564111</v>
      </c>
      <c r="G340" s="35" t="s">
        <v>1242</v>
      </c>
      <c r="H340" s="34">
        <v>50.34</v>
      </c>
      <c r="I340" s="35" t="s">
        <v>1241</v>
      </c>
      <c r="J340" s="34">
        <v>93.96</v>
      </c>
    </row>
    <row r="341" spans="1:10" ht="14.4" thickBot="1" x14ac:dyDescent="0.3">
      <c r="A341" s="35"/>
      <c r="B341" s="35"/>
      <c r="C341" s="35"/>
      <c r="D341" s="35"/>
      <c r="E341" s="35" t="s">
        <v>1240</v>
      </c>
      <c r="F341" s="34">
        <v>78.41</v>
      </c>
      <c r="G341" s="35"/>
      <c r="H341" s="674" t="s">
        <v>1239</v>
      </c>
      <c r="I341" s="674"/>
      <c r="J341" s="34">
        <v>470.49</v>
      </c>
    </row>
    <row r="342" spans="1:10" ht="1.2" customHeight="1" thickTop="1" x14ac:dyDescent="0.25">
      <c r="A342" s="33"/>
      <c r="B342" s="33"/>
      <c r="C342" s="33"/>
      <c r="D342" s="33"/>
      <c r="E342" s="33"/>
      <c r="F342" s="33"/>
      <c r="G342" s="33"/>
      <c r="H342" s="33"/>
      <c r="I342" s="33"/>
      <c r="J342" s="33"/>
    </row>
    <row r="343" spans="1:10" ht="18" customHeight="1" x14ac:dyDescent="0.25">
      <c r="A343" s="30" t="s">
        <v>1179</v>
      </c>
      <c r="B343" s="28" t="s">
        <v>1237</v>
      </c>
      <c r="C343" s="30" t="s">
        <v>1236</v>
      </c>
      <c r="D343" s="30" t="s">
        <v>10</v>
      </c>
      <c r="E343" s="666" t="s">
        <v>1261</v>
      </c>
      <c r="F343" s="666"/>
      <c r="G343" s="29" t="s">
        <v>1235</v>
      </c>
      <c r="H343" s="28" t="s">
        <v>1234</v>
      </c>
      <c r="I343" s="28" t="s">
        <v>1233</v>
      </c>
      <c r="J343" s="28" t="s">
        <v>11</v>
      </c>
    </row>
    <row r="344" spans="1:10" ht="39" customHeight="1" x14ac:dyDescent="0.25">
      <c r="A344" s="18" t="s">
        <v>1260</v>
      </c>
      <c r="B344" s="16" t="s">
        <v>1178</v>
      </c>
      <c r="C344" s="18" t="s">
        <v>113</v>
      </c>
      <c r="D344" s="18" t="s">
        <v>1177</v>
      </c>
      <c r="E344" s="667">
        <v>301</v>
      </c>
      <c r="F344" s="667"/>
      <c r="G344" s="17" t="s">
        <v>77</v>
      </c>
      <c r="H344" s="46">
        <v>1</v>
      </c>
      <c r="I344" s="15">
        <v>321.94</v>
      </c>
      <c r="J344" s="15">
        <v>321.94</v>
      </c>
    </row>
    <row r="345" spans="1:10" ht="26.1" customHeight="1" x14ac:dyDescent="0.25">
      <c r="A345" s="39" t="s">
        <v>1247</v>
      </c>
      <c r="B345" s="40" t="s">
        <v>3030</v>
      </c>
      <c r="C345" s="39" t="s">
        <v>113</v>
      </c>
      <c r="D345" s="39" t="s">
        <v>3029</v>
      </c>
      <c r="E345" s="669" t="s">
        <v>1244</v>
      </c>
      <c r="F345" s="669"/>
      <c r="G345" s="38" t="s">
        <v>1914</v>
      </c>
      <c r="H345" s="37">
        <v>3.0708000000000002</v>
      </c>
      <c r="I345" s="36">
        <v>49.04</v>
      </c>
      <c r="J345" s="36">
        <v>150.59</v>
      </c>
    </row>
    <row r="346" spans="1:10" ht="24" customHeight="1" x14ac:dyDescent="0.25">
      <c r="A346" s="39" t="s">
        <v>1247</v>
      </c>
      <c r="B346" s="40" t="s">
        <v>2337</v>
      </c>
      <c r="C346" s="39" t="s">
        <v>113</v>
      </c>
      <c r="D346" s="39" t="s">
        <v>2336</v>
      </c>
      <c r="E346" s="669" t="s">
        <v>1307</v>
      </c>
      <c r="F346" s="669"/>
      <c r="G346" s="38" t="s">
        <v>1250</v>
      </c>
      <c r="H346" s="37">
        <v>12.283200000000001</v>
      </c>
      <c r="I346" s="36">
        <v>13.95</v>
      </c>
      <c r="J346" s="36">
        <v>171.35</v>
      </c>
    </row>
    <row r="347" spans="1:10" ht="26.4" x14ac:dyDescent="0.25">
      <c r="A347" s="35"/>
      <c r="B347" s="35"/>
      <c r="C347" s="35"/>
      <c r="D347" s="35"/>
      <c r="E347" s="35" t="s">
        <v>1243</v>
      </c>
      <c r="F347" s="34">
        <v>79.542289499999995</v>
      </c>
      <c r="G347" s="35" t="s">
        <v>1242</v>
      </c>
      <c r="H347" s="34">
        <v>91.81</v>
      </c>
      <c r="I347" s="35" t="s">
        <v>1241</v>
      </c>
      <c r="J347" s="34">
        <v>171.35</v>
      </c>
    </row>
    <row r="348" spans="1:10" ht="14.4" thickBot="1" x14ac:dyDescent="0.3">
      <c r="A348" s="35"/>
      <c r="B348" s="35"/>
      <c r="C348" s="35"/>
      <c r="D348" s="35"/>
      <c r="E348" s="35" t="s">
        <v>1240</v>
      </c>
      <c r="F348" s="34">
        <v>64.38</v>
      </c>
      <c r="G348" s="35"/>
      <c r="H348" s="674" t="s">
        <v>1239</v>
      </c>
      <c r="I348" s="674"/>
      <c r="J348" s="34">
        <v>386.32</v>
      </c>
    </row>
    <row r="349" spans="1:10" ht="1.2" customHeight="1" thickTop="1" x14ac:dyDescent="0.25">
      <c r="A349" s="33"/>
      <c r="B349" s="33"/>
      <c r="C349" s="33"/>
      <c r="D349" s="33"/>
      <c r="E349" s="33"/>
      <c r="F349" s="33"/>
      <c r="G349" s="33"/>
      <c r="H349" s="33"/>
      <c r="I349" s="33"/>
      <c r="J349" s="33"/>
    </row>
    <row r="350" spans="1:10" ht="18" customHeight="1" x14ac:dyDescent="0.25">
      <c r="A350" s="30" t="s">
        <v>1176</v>
      </c>
      <c r="B350" s="28" t="s">
        <v>1237</v>
      </c>
      <c r="C350" s="30" t="s">
        <v>1236</v>
      </c>
      <c r="D350" s="30" t="s">
        <v>10</v>
      </c>
      <c r="E350" s="666" t="s">
        <v>1261</v>
      </c>
      <c r="F350" s="666"/>
      <c r="G350" s="29" t="s">
        <v>1235</v>
      </c>
      <c r="H350" s="28" t="s">
        <v>1234</v>
      </c>
      <c r="I350" s="28" t="s">
        <v>1233</v>
      </c>
      <c r="J350" s="28" t="s">
        <v>11</v>
      </c>
    </row>
    <row r="351" spans="1:10" ht="39" customHeight="1" x14ac:dyDescent="0.25">
      <c r="A351" s="18" t="s">
        <v>1260</v>
      </c>
      <c r="B351" s="16" t="s">
        <v>1175</v>
      </c>
      <c r="C351" s="18" t="s">
        <v>113</v>
      </c>
      <c r="D351" s="18" t="s">
        <v>1174</v>
      </c>
      <c r="E351" s="667">
        <v>301</v>
      </c>
      <c r="F351" s="667"/>
      <c r="G351" s="17" t="s">
        <v>77</v>
      </c>
      <c r="H351" s="46">
        <v>1</v>
      </c>
      <c r="I351" s="15">
        <v>321.94</v>
      </c>
      <c r="J351" s="15">
        <v>321.94</v>
      </c>
    </row>
    <row r="352" spans="1:10" ht="26.1" customHeight="1" x14ac:dyDescent="0.25">
      <c r="A352" s="39" t="s">
        <v>1247</v>
      </c>
      <c r="B352" s="40" t="s">
        <v>3030</v>
      </c>
      <c r="C352" s="39" t="s">
        <v>113</v>
      </c>
      <c r="D352" s="39" t="s">
        <v>3029</v>
      </c>
      <c r="E352" s="669" t="s">
        <v>1244</v>
      </c>
      <c r="F352" s="669"/>
      <c r="G352" s="38" t="s">
        <v>1914</v>
      </c>
      <c r="H352" s="37">
        <v>3.0708000000000002</v>
      </c>
      <c r="I352" s="36">
        <v>49.04</v>
      </c>
      <c r="J352" s="36">
        <v>150.59</v>
      </c>
    </row>
    <row r="353" spans="1:10" ht="24" customHeight="1" x14ac:dyDescent="0.25">
      <c r="A353" s="39" t="s">
        <v>1247</v>
      </c>
      <c r="B353" s="40" t="s">
        <v>2337</v>
      </c>
      <c r="C353" s="39" t="s">
        <v>113</v>
      </c>
      <c r="D353" s="39" t="s">
        <v>2336</v>
      </c>
      <c r="E353" s="669" t="s">
        <v>1307</v>
      </c>
      <c r="F353" s="669"/>
      <c r="G353" s="38" t="s">
        <v>1250</v>
      </c>
      <c r="H353" s="37">
        <v>12.283200000000001</v>
      </c>
      <c r="I353" s="36">
        <v>13.95</v>
      </c>
      <c r="J353" s="36">
        <v>171.35</v>
      </c>
    </row>
    <row r="354" spans="1:10" ht="26.4" x14ac:dyDescent="0.25">
      <c r="A354" s="35"/>
      <c r="B354" s="35"/>
      <c r="C354" s="35"/>
      <c r="D354" s="35"/>
      <c r="E354" s="35" t="s">
        <v>1243</v>
      </c>
      <c r="F354" s="34">
        <v>79.542289499999995</v>
      </c>
      <c r="G354" s="35" t="s">
        <v>1242</v>
      </c>
      <c r="H354" s="34">
        <v>91.81</v>
      </c>
      <c r="I354" s="35" t="s">
        <v>1241</v>
      </c>
      <c r="J354" s="34">
        <v>171.35</v>
      </c>
    </row>
    <row r="355" spans="1:10" ht="14.4" thickBot="1" x14ac:dyDescent="0.3">
      <c r="A355" s="35"/>
      <c r="B355" s="35"/>
      <c r="C355" s="35"/>
      <c r="D355" s="35"/>
      <c r="E355" s="35" t="s">
        <v>1240</v>
      </c>
      <c r="F355" s="34">
        <v>64.38</v>
      </c>
      <c r="G355" s="35"/>
      <c r="H355" s="674" t="s">
        <v>1239</v>
      </c>
      <c r="I355" s="674"/>
      <c r="J355" s="34">
        <v>386.32</v>
      </c>
    </row>
    <row r="356" spans="1:10" ht="1.2" customHeight="1" thickTop="1" x14ac:dyDescent="0.25">
      <c r="A356" s="33"/>
      <c r="B356" s="33"/>
      <c r="C356" s="33"/>
      <c r="D356" s="33"/>
      <c r="E356" s="33"/>
      <c r="F356" s="33"/>
      <c r="G356" s="33"/>
      <c r="H356" s="33"/>
      <c r="I356" s="33"/>
      <c r="J356" s="33"/>
    </row>
    <row r="357" spans="1:10" ht="18" customHeight="1" x14ac:dyDescent="0.25">
      <c r="A357" s="30" t="s">
        <v>1173</v>
      </c>
      <c r="B357" s="28" t="s">
        <v>1237</v>
      </c>
      <c r="C357" s="30" t="s">
        <v>1236</v>
      </c>
      <c r="D357" s="30" t="s">
        <v>10</v>
      </c>
      <c r="E357" s="666" t="s">
        <v>1261</v>
      </c>
      <c r="F357" s="666"/>
      <c r="G357" s="29" t="s">
        <v>1235</v>
      </c>
      <c r="H357" s="28" t="s">
        <v>1234</v>
      </c>
      <c r="I357" s="28" t="s">
        <v>1233</v>
      </c>
      <c r="J357" s="28" t="s">
        <v>11</v>
      </c>
    </row>
    <row r="358" spans="1:10" ht="39" customHeight="1" x14ac:dyDescent="0.25">
      <c r="A358" s="18" t="s">
        <v>1260</v>
      </c>
      <c r="B358" s="16" t="s">
        <v>1172</v>
      </c>
      <c r="C358" s="18" t="s">
        <v>113</v>
      </c>
      <c r="D358" s="18" t="s">
        <v>1171</v>
      </c>
      <c r="E358" s="667">
        <v>213</v>
      </c>
      <c r="F358" s="667"/>
      <c r="G358" s="17" t="s">
        <v>73</v>
      </c>
      <c r="H358" s="46">
        <v>1</v>
      </c>
      <c r="I358" s="15">
        <v>320.66000000000003</v>
      </c>
      <c r="J358" s="15">
        <v>320.66000000000003</v>
      </c>
    </row>
    <row r="359" spans="1:10" ht="24" customHeight="1" x14ac:dyDescent="0.25">
      <c r="A359" s="39" t="s">
        <v>1247</v>
      </c>
      <c r="B359" s="40" t="s">
        <v>3028</v>
      </c>
      <c r="C359" s="39" t="s">
        <v>113</v>
      </c>
      <c r="D359" s="39" t="s">
        <v>3027</v>
      </c>
      <c r="E359" s="669" t="s">
        <v>1244</v>
      </c>
      <c r="F359" s="669"/>
      <c r="G359" s="38" t="s">
        <v>77</v>
      </c>
      <c r="H359" s="37">
        <v>1.3332999999999999</v>
      </c>
      <c r="I359" s="36">
        <v>1.84</v>
      </c>
      <c r="J359" s="36">
        <v>2.4500000000000002</v>
      </c>
    </row>
    <row r="360" spans="1:10" ht="24" customHeight="1" x14ac:dyDescent="0.25">
      <c r="A360" s="39" t="s">
        <v>1247</v>
      </c>
      <c r="B360" s="40" t="s">
        <v>3026</v>
      </c>
      <c r="C360" s="39" t="s">
        <v>113</v>
      </c>
      <c r="D360" s="39" t="s">
        <v>3025</v>
      </c>
      <c r="E360" s="669" t="s">
        <v>1244</v>
      </c>
      <c r="F360" s="669"/>
      <c r="G360" s="38" t="s">
        <v>77</v>
      </c>
      <c r="H360" s="37">
        <v>1.1852</v>
      </c>
      <c r="I360" s="36">
        <v>1.61</v>
      </c>
      <c r="J360" s="36">
        <v>1.9</v>
      </c>
    </row>
    <row r="361" spans="1:10" ht="24" customHeight="1" x14ac:dyDescent="0.25">
      <c r="A361" s="39" t="s">
        <v>1247</v>
      </c>
      <c r="B361" s="40" t="s">
        <v>3024</v>
      </c>
      <c r="C361" s="39" t="s">
        <v>113</v>
      </c>
      <c r="D361" s="39" t="s">
        <v>3023</v>
      </c>
      <c r="E361" s="669" t="s">
        <v>1244</v>
      </c>
      <c r="F361" s="669"/>
      <c r="G361" s="38" t="s">
        <v>73</v>
      </c>
      <c r="H361" s="37">
        <v>1</v>
      </c>
      <c r="I361" s="36">
        <v>246.72</v>
      </c>
      <c r="J361" s="36">
        <v>246.72</v>
      </c>
    </row>
    <row r="362" spans="1:10" ht="24" customHeight="1" x14ac:dyDescent="0.25">
      <c r="A362" s="39" t="s">
        <v>1247</v>
      </c>
      <c r="B362" s="40" t="s">
        <v>2966</v>
      </c>
      <c r="C362" s="39" t="s">
        <v>113</v>
      </c>
      <c r="D362" s="39" t="s">
        <v>2965</v>
      </c>
      <c r="E362" s="669" t="s">
        <v>1244</v>
      </c>
      <c r="F362" s="669"/>
      <c r="G362" s="38" t="s">
        <v>944</v>
      </c>
      <c r="H362" s="37">
        <v>1.15E-2</v>
      </c>
      <c r="I362" s="36">
        <v>22.78</v>
      </c>
      <c r="J362" s="36">
        <v>0.26</v>
      </c>
    </row>
    <row r="363" spans="1:10" ht="24" customHeight="1" x14ac:dyDescent="0.25">
      <c r="A363" s="39" t="s">
        <v>1247</v>
      </c>
      <c r="B363" s="40" t="s">
        <v>2357</v>
      </c>
      <c r="C363" s="39" t="s">
        <v>113</v>
      </c>
      <c r="D363" s="39" t="s">
        <v>2356</v>
      </c>
      <c r="E363" s="669" t="s">
        <v>1244</v>
      </c>
      <c r="F363" s="669"/>
      <c r="G363" s="38" t="s">
        <v>944</v>
      </c>
      <c r="H363" s="37">
        <v>2.6608000000000001</v>
      </c>
      <c r="I363" s="36">
        <v>0.54</v>
      </c>
      <c r="J363" s="36">
        <v>1.43</v>
      </c>
    </row>
    <row r="364" spans="1:10" ht="24" customHeight="1" x14ac:dyDescent="0.25">
      <c r="A364" s="39" t="s">
        <v>1247</v>
      </c>
      <c r="B364" s="40" t="s">
        <v>3022</v>
      </c>
      <c r="C364" s="39" t="s">
        <v>113</v>
      </c>
      <c r="D364" s="39" t="s">
        <v>3021</v>
      </c>
      <c r="E364" s="669" t="s">
        <v>1244</v>
      </c>
      <c r="F364" s="669"/>
      <c r="G364" s="38" t="s">
        <v>944</v>
      </c>
      <c r="H364" s="37">
        <v>5.1400000000000001E-2</v>
      </c>
      <c r="I364" s="36">
        <v>17.02</v>
      </c>
      <c r="J364" s="36">
        <v>0.87</v>
      </c>
    </row>
    <row r="365" spans="1:10" ht="24" customHeight="1" x14ac:dyDescent="0.25">
      <c r="A365" s="39" t="s">
        <v>1247</v>
      </c>
      <c r="B365" s="40" t="s">
        <v>2962</v>
      </c>
      <c r="C365" s="39" t="s">
        <v>113</v>
      </c>
      <c r="D365" s="39" t="s">
        <v>2961</v>
      </c>
      <c r="E365" s="669" t="s">
        <v>1244</v>
      </c>
      <c r="F365" s="669"/>
      <c r="G365" s="38" t="s">
        <v>111</v>
      </c>
      <c r="H365" s="37">
        <v>1.2613000000000001</v>
      </c>
      <c r="I365" s="36">
        <v>5.42</v>
      </c>
      <c r="J365" s="36">
        <v>6.83</v>
      </c>
    </row>
    <row r="366" spans="1:10" ht="24" customHeight="1" x14ac:dyDescent="0.25">
      <c r="A366" s="39" t="s">
        <v>1247</v>
      </c>
      <c r="B366" s="40" t="s">
        <v>3020</v>
      </c>
      <c r="C366" s="39" t="s">
        <v>113</v>
      </c>
      <c r="D366" s="39" t="s">
        <v>3019</v>
      </c>
      <c r="E366" s="669" t="s">
        <v>1244</v>
      </c>
      <c r="F366" s="669"/>
      <c r="G366" s="38" t="s">
        <v>111</v>
      </c>
      <c r="H366" s="37">
        <v>2.4022000000000001</v>
      </c>
      <c r="I366" s="36">
        <v>23.73</v>
      </c>
      <c r="J366" s="36">
        <v>57</v>
      </c>
    </row>
    <row r="367" spans="1:10" ht="24" customHeight="1" x14ac:dyDescent="0.25">
      <c r="A367" s="39" t="s">
        <v>1247</v>
      </c>
      <c r="B367" s="40" t="s">
        <v>2452</v>
      </c>
      <c r="C367" s="39" t="s">
        <v>113</v>
      </c>
      <c r="D367" s="39" t="s">
        <v>2451</v>
      </c>
      <c r="E367" s="669" t="s">
        <v>1307</v>
      </c>
      <c r="F367" s="669"/>
      <c r="G367" s="38" t="s">
        <v>1250</v>
      </c>
      <c r="H367" s="37">
        <v>0.16919999999999999</v>
      </c>
      <c r="I367" s="36">
        <v>15.73</v>
      </c>
      <c r="J367" s="36">
        <v>2.66</v>
      </c>
    </row>
    <row r="368" spans="1:10" ht="24" customHeight="1" x14ac:dyDescent="0.25">
      <c r="A368" s="39" t="s">
        <v>1247</v>
      </c>
      <c r="B368" s="40" t="s">
        <v>2642</v>
      </c>
      <c r="C368" s="39" t="s">
        <v>113</v>
      </c>
      <c r="D368" s="39" t="s">
        <v>2641</v>
      </c>
      <c r="E368" s="669" t="s">
        <v>1307</v>
      </c>
      <c r="F368" s="669"/>
      <c r="G368" s="38" t="s">
        <v>1250</v>
      </c>
      <c r="H368" s="37">
        <v>2.47E-2</v>
      </c>
      <c r="I368" s="36">
        <v>22.23</v>
      </c>
      <c r="J368" s="36">
        <v>0.54</v>
      </c>
    </row>
    <row r="369" spans="1:10" ht="26.4" x14ac:dyDescent="0.25">
      <c r="A369" s="35"/>
      <c r="B369" s="35"/>
      <c r="C369" s="35"/>
      <c r="D369" s="35"/>
      <c r="E369" s="35" t="s">
        <v>1243</v>
      </c>
      <c r="F369" s="34">
        <v>1.4854702</v>
      </c>
      <c r="G369" s="35" t="s">
        <v>1242</v>
      </c>
      <c r="H369" s="34">
        <v>1.71</v>
      </c>
      <c r="I369" s="35" t="s">
        <v>1241</v>
      </c>
      <c r="J369" s="34">
        <v>3.2</v>
      </c>
    </row>
    <row r="370" spans="1:10" ht="14.4" thickBot="1" x14ac:dyDescent="0.3">
      <c r="A370" s="35"/>
      <c r="B370" s="35"/>
      <c r="C370" s="35"/>
      <c r="D370" s="35"/>
      <c r="E370" s="35" t="s">
        <v>1240</v>
      </c>
      <c r="F370" s="34">
        <v>64.13</v>
      </c>
      <c r="G370" s="35"/>
      <c r="H370" s="674" t="s">
        <v>1239</v>
      </c>
      <c r="I370" s="674"/>
      <c r="J370" s="34">
        <v>384.79</v>
      </c>
    </row>
    <row r="371" spans="1:10" ht="1.2" customHeight="1" thickTop="1" x14ac:dyDescent="0.25">
      <c r="A371" s="33"/>
      <c r="B371" s="33"/>
      <c r="C371" s="33"/>
      <c r="D371" s="33"/>
      <c r="E371" s="33"/>
      <c r="F371" s="33"/>
      <c r="G371" s="33"/>
      <c r="H371" s="33"/>
      <c r="I371" s="33"/>
      <c r="J371" s="33"/>
    </row>
    <row r="372" spans="1:10" ht="18" customHeight="1" x14ac:dyDescent="0.25">
      <c r="A372" s="30" t="s">
        <v>1170</v>
      </c>
      <c r="B372" s="28" t="s">
        <v>1237</v>
      </c>
      <c r="C372" s="30" t="s">
        <v>1236</v>
      </c>
      <c r="D372" s="30" t="s">
        <v>10</v>
      </c>
      <c r="E372" s="666" t="s">
        <v>1261</v>
      </c>
      <c r="F372" s="666"/>
      <c r="G372" s="29" t="s">
        <v>1235</v>
      </c>
      <c r="H372" s="28" t="s">
        <v>1234</v>
      </c>
      <c r="I372" s="28" t="s">
        <v>1233</v>
      </c>
      <c r="J372" s="28" t="s">
        <v>11</v>
      </c>
    </row>
    <row r="373" spans="1:10" ht="39" customHeight="1" x14ac:dyDescent="0.25">
      <c r="A373" s="18" t="s">
        <v>1260</v>
      </c>
      <c r="B373" s="16" t="s">
        <v>1169</v>
      </c>
      <c r="C373" s="18" t="s">
        <v>61</v>
      </c>
      <c r="D373" s="18" t="s">
        <v>1168</v>
      </c>
      <c r="E373" s="667" t="s">
        <v>2297</v>
      </c>
      <c r="F373" s="667"/>
      <c r="G373" s="17" t="s">
        <v>73</v>
      </c>
      <c r="H373" s="46">
        <v>1</v>
      </c>
      <c r="I373" s="15">
        <v>0.54</v>
      </c>
      <c r="J373" s="15">
        <v>0.54</v>
      </c>
    </row>
    <row r="374" spans="1:10" ht="24" customHeight="1" x14ac:dyDescent="0.25">
      <c r="A374" s="44" t="s">
        <v>1254</v>
      </c>
      <c r="B374" s="45" t="s">
        <v>1742</v>
      </c>
      <c r="C374" s="44" t="s">
        <v>61</v>
      </c>
      <c r="D374" s="44" t="s">
        <v>1741</v>
      </c>
      <c r="E374" s="668" t="s">
        <v>1251</v>
      </c>
      <c r="F374" s="668"/>
      <c r="G374" s="43" t="s">
        <v>1250</v>
      </c>
      <c r="H374" s="42">
        <v>4.5999999999999999E-3</v>
      </c>
      <c r="I374" s="41">
        <v>26.33</v>
      </c>
      <c r="J374" s="41">
        <v>0.12</v>
      </c>
    </row>
    <row r="375" spans="1:10" ht="39" customHeight="1" x14ac:dyDescent="0.25">
      <c r="A375" s="44" t="s">
        <v>1254</v>
      </c>
      <c r="B375" s="45" t="s">
        <v>1385</v>
      </c>
      <c r="C375" s="44" t="s">
        <v>61</v>
      </c>
      <c r="D375" s="44" t="s">
        <v>1384</v>
      </c>
      <c r="E375" s="668" t="s">
        <v>1270</v>
      </c>
      <c r="F375" s="668"/>
      <c r="G375" s="43" t="s">
        <v>1285</v>
      </c>
      <c r="H375" s="42">
        <v>2.8999999999999998E-3</v>
      </c>
      <c r="I375" s="41">
        <v>57.86</v>
      </c>
      <c r="J375" s="41">
        <v>0.16</v>
      </c>
    </row>
    <row r="376" spans="1:10" ht="39" customHeight="1" x14ac:dyDescent="0.25">
      <c r="A376" s="44" t="s">
        <v>1254</v>
      </c>
      <c r="B376" s="45" t="s">
        <v>1383</v>
      </c>
      <c r="C376" s="44" t="s">
        <v>61</v>
      </c>
      <c r="D376" s="44" t="s">
        <v>1382</v>
      </c>
      <c r="E376" s="668" t="s">
        <v>1270</v>
      </c>
      <c r="F376" s="668"/>
      <c r="G376" s="43" t="s">
        <v>1282</v>
      </c>
      <c r="H376" s="42">
        <v>1.6999999999999999E-3</v>
      </c>
      <c r="I376" s="41">
        <v>154.16</v>
      </c>
      <c r="J376" s="41">
        <v>0.26</v>
      </c>
    </row>
    <row r="377" spans="1:10" ht="26.4" x14ac:dyDescent="0.25">
      <c r="A377" s="35"/>
      <c r="B377" s="35"/>
      <c r="C377" s="35"/>
      <c r="D377" s="35"/>
      <c r="E377" s="35" t="s">
        <v>1243</v>
      </c>
      <c r="F377" s="34">
        <v>6.9631417695664277E-2</v>
      </c>
      <c r="G377" s="35" t="s">
        <v>1242</v>
      </c>
      <c r="H377" s="34">
        <v>0.08</v>
      </c>
      <c r="I377" s="35" t="s">
        <v>1241</v>
      </c>
      <c r="J377" s="34">
        <v>0.15</v>
      </c>
    </row>
    <row r="378" spans="1:10" ht="14.4" thickBot="1" x14ac:dyDescent="0.3">
      <c r="A378" s="35"/>
      <c r="B378" s="35"/>
      <c r="C378" s="35"/>
      <c r="D378" s="35"/>
      <c r="E378" s="35" t="s">
        <v>1240</v>
      </c>
      <c r="F378" s="34">
        <v>0.1</v>
      </c>
      <c r="G378" s="35"/>
      <c r="H378" s="674" t="s">
        <v>1239</v>
      </c>
      <c r="I378" s="674"/>
      <c r="J378" s="34">
        <v>0.64</v>
      </c>
    </row>
    <row r="379" spans="1:10" ht="1.2" customHeight="1" thickTop="1" x14ac:dyDescent="0.25">
      <c r="A379" s="33"/>
      <c r="B379" s="33"/>
      <c r="C379" s="33"/>
      <c r="D379" s="33"/>
      <c r="E379" s="33"/>
      <c r="F379" s="33"/>
      <c r="G379" s="33"/>
      <c r="H379" s="33"/>
      <c r="I379" s="33"/>
      <c r="J379" s="33"/>
    </row>
    <row r="380" spans="1:10" ht="18" customHeight="1" x14ac:dyDescent="0.25">
      <c r="A380" s="30" t="s">
        <v>1167</v>
      </c>
      <c r="B380" s="28" t="s">
        <v>1237</v>
      </c>
      <c r="C380" s="30" t="s">
        <v>1236</v>
      </c>
      <c r="D380" s="30" t="s">
        <v>10</v>
      </c>
      <c r="E380" s="666" t="s">
        <v>1261</v>
      </c>
      <c r="F380" s="666"/>
      <c r="G380" s="29" t="s">
        <v>1235</v>
      </c>
      <c r="H380" s="28" t="s">
        <v>1234</v>
      </c>
      <c r="I380" s="28" t="s">
        <v>1233</v>
      </c>
      <c r="J380" s="28" t="s">
        <v>11</v>
      </c>
    </row>
    <row r="381" spans="1:10" ht="24" customHeight="1" x14ac:dyDescent="0.25">
      <c r="A381" s="18" t="s">
        <v>1260</v>
      </c>
      <c r="B381" s="16" t="s">
        <v>1166</v>
      </c>
      <c r="C381" s="18" t="s">
        <v>61</v>
      </c>
      <c r="D381" s="18" t="s">
        <v>1165</v>
      </c>
      <c r="E381" s="667" t="s">
        <v>1578</v>
      </c>
      <c r="F381" s="667"/>
      <c r="G381" s="17" t="s">
        <v>86</v>
      </c>
      <c r="H381" s="46">
        <v>1</v>
      </c>
      <c r="I381" s="15">
        <v>6.49</v>
      </c>
      <c r="J381" s="15">
        <v>6.49</v>
      </c>
    </row>
    <row r="382" spans="1:10" ht="26.1" customHeight="1" x14ac:dyDescent="0.25">
      <c r="A382" s="44" t="s">
        <v>1254</v>
      </c>
      <c r="B382" s="45" t="s">
        <v>1357</v>
      </c>
      <c r="C382" s="44" t="s">
        <v>61</v>
      </c>
      <c r="D382" s="44" t="s">
        <v>1356</v>
      </c>
      <c r="E382" s="668" t="s">
        <v>1270</v>
      </c>
      <c r="F382" s="668"/>
      <c r="G382" s="43" t="s">
        <v>1282</v>
      </c>
      <c r="H382" s="42">
        <v>3.04E-2</v>
      </c>
      <c r="I382" s="41">
        <v>213.51</v>
      </c>
      <c r="J382" s="41">
        <v>6.49</v>
      </c>
    </row>
    <row r="383" spans="1:10" ht="26.4" x14ac:dyDescent="0.25">
      <c r="A383" s="35"/>
      <c r="B383" s="35"/>
      <c r="C383" s="35"/>
      <c r="D383" s="35"/>
      <c r="E383" s="35" t="s">
        <v>1243</v>
      </c>
      <c r="F383" s="34">
        <v>0.22746263113917001</v>
      </c>
      <c r="G383" s="35" t="s">
        <v>1242</v>
      </c>
      <c r="H383" s="34">
        <v>0.26</v>
      </c>
      <c r="I383" s="35" t="s">
        <v>1241</v>
      </c>
      <c r="J383" s="34">
        <v>0.49</v>
      </c>
    </row>
    <row r="384" spans="1:10" ht="14.4" thickBot="1" x14ac:dyDescent="0.3">
      <c r="A384" s="35"/>
      <c r="B384" s="35"/>
      <c r="C384" s="35"/>
      <c r="D384" s="35"/>
      <c r="E384" s="35" t="s">
        <v>1240</v>
      </c>
      <c r="F384" s="34">
        <v>1.29</v>
      </c>
      <c r="G384" s="35"/>
      <c r="H384" s="674" t="s">
        <v>1239</v>
      </c>
      <c r="I384" s="674"/>
      <c r="J384" s="34">
        <v>7.78</v>
      </c>
    </row>
    <row r="385" spans="1:10" ht="1.2" customHeight="1" thickTop="1" x14ac:dyDescent="0.25">
      <c r="A385" s="33"/>
      <c r="B385" s="33"/>
      <c r="C385" s="33"/>
      <c r="D385" s="33"/>
      <c r="E385" s="33"/>
      <c r="F385" s="33"/>
      <c r="G385" s="33"/>
      <c r="H385" s="33"/>
      <c r="I385" s="33"/>
      <c r="J385" s="33"/>
    </row>
    <row r="386" spans="1:10" ht="18" customHeight="1" x14ac:dyDescent="0.25">
      <c r="A386" s="30" t="s">
        <v>1164</v>
      </c>
      <c r="B386" s="28" t="s">
        <v>1237</v>
      </c>
      <c r="C386" s="30" t="s">
        <v>1236</v>
      </c>
      <c r="D386" s="30" t="s">
        <v>10</v>
      </c>
      <c r="E386" s="666" t="s">
        <v>1261</v>
      </c>
      <c r="F386" s="666"/>
      <c r="G386" s="29" t="s">
        <v>1235</v>
      </c>
      <c r="H386" s="28" t="s">
        <v>1234</v>
      </c>
      <c r="I386" s="28" t="s">
        <v>1233</v>
      </c>
      <c r="J386" s="28" t="s">
        <v>11</v>
      </c>
    </row>
    <row r="387" spans="1:10" ht="26.1" customHeight="1" x14ac:dyDescent="0.25">
      <c r="A387" s="18" t="s">
        <v>1260</v>
      </c>
      <c r="B387" s="16" t="s">
        <v>1163</v>
      </c>
      <c r="C387" s="18" t="s">
        <v>61</v>
      </c>
      <c r="D387" s="18" t="s">
        <v>1162</v>
      </c>
      <c r="E387" s="667" t="s">
        <v>3018</v>
      </c>
      <c r="F387" s="667"/>
      <c r="G387" s="17" t="s">
        <v>86</v>
      </c>
      <c r="H387" s="46">
        <v>1</v>
      </c>
      <c r="I387" s="15">
        <v>1.2</v>
      </c>
      <c r="J387" s="15">
        <v>1.2</v>
      </c>
    </row>
    <row r="388" spans="1:10" ht="39" customHeight="1" x14ac:dyDescent="0.25">
      <c r="A388" s="44" t="s">
        <v>1254</v>
      </c>
      <c r="B388" s="45" t="s">
        <v>1369</v>
      </c>
      <c r="C388" s="44" t="s">
        <v>61</v>
      </c>
      <c r="D388" s="44" t="s">
        <v>1368</v>
      </c>
      <c r="E388" s="668" t="s">
        <v>1270</v>
      </c>
      <c r="F388" s="668"/>
      <c r="G388" s="43" t="s">
        <v>1282</v>
      </c>
      <c r="H388" s="42">
        <v>3.0000000000000001E-3</v>
      </c>
      <c r="I388" s="41">
        <v>203.94</v>
      </c>
      <c r="J388" s="41">
        <v>0.61</v>
      </c>
    </row>
    <row r="389" spans="1:10" ht="39" customHeight="1" x14ac:dyDescent="0.25">
      <c r="A389" s="44" t="s">
        <v>1254</v>
      </c>
      <c r="B389" s="45" t="s">
        <v>1371</v>
      </c>
      <c r="C389" s="44" t="s">
        <v>61</v>
      </c>
      <c r="D389" s="44" t="s">
        <v>1370</v>
      </c>
      <c r="E389" s="668" t="s">
        <v>1270</v>
      </c>
      <c r="F389" s="668"/>
      <c r="G389" s="43" t="s">
        <v>1285</v>
      </c>
      <c r="H389" s="42">
        <v>6.0000000000000001E-3</v>
      </c>
      <c r="I389" s="41">
        <v>68.66</v>
      </c>
      <c r="J389" s="41">
        <v>0.41</v>
      </c>
    </row>
    <row r="390" spans="1:10" ht="24" customHeight="1" x14ac:dyDescent="0.25">
      <c r="A390" s="44" t="s">
        <v>1254</v>
      </c>
      <c r="B390" s="45" t="s">
        <v>1253</v>
      </c>
      <c r="C390" s="44" t="s">
        <v>61</v>
      </c>
      <c r="D390" s="44" t="s">
        <v>1252</v>
      </c>
      <c r="E390" s="668" t="s">
        <v>1251</v>
      </c>
      <c r="F390" s="668"/>
      <c r="G390" s="43" t="s">
        <v>1250</v>
      </c>
      <c r="H390" s="42">
        <v>8.9999999999999993E-3</v>
      </c>
      <c r="I390" s="41">
        <v>20.309999999999999</v>
      </c>
      <c r="J390" s="41">
        <v>0.18</v>
      </c>
    </row>
    <row r="391" spans="1:10" ht="26.4" x14ac:dyDescent="0.25">
      <c r="A391" s="35"/>
      <c r="B391" s="35"/>
      <c r="C391" s="35"/>
      <c r="D391" s="35"/>
      <c r="E391" s="35" t="s">
        <v>1243</v>
      </c>
      <c r="F391" s="34">
        <v>0.11605236282610713</v>
      </c>
      <c r="G391" s="35" t="s">
        <v>1242</v>
      </c>
      <c r="H391" s="34">
        <v>0.13</v>
      </c>
      <c r="I391" s="35" t="s">
        <v>1241</v>
      </c>
      <c r="J391" s="34">
        <v>0.25</v>
      </c>
    </row>
    <row r="392" spans="1:10" ht="14.4" thickBot="1" x14ac:dyDescent="0.3">
      <c r="A392" s="35"/>
      <c r="B392" s="35"/>
      <c r="C392" s="35"/>
      <c r="D392" s="35"/>
      <c r="E392" s="35" t="s">
        <v>1240</v>
      </c>
      <c r="F392" s="34">
        <v>0.24</v>
      </c>
      <c r="G392" s="35"/>
      <c r="H392" s="674" t="s">
        <v>1239</v>
      </c>
      <c r="I392" s="674"/>
      <c r="J392" s="34">
        <v>1.44</v>
      </c>
    </row>
    <row r="393" spans="1:10" ht="1.2" customHeight="1" thickTop="1" x14ac:dyDescent="0.25">
      <c r="A393" s="33"/>
      <c r="B393" s="33"/>
      <c r="C393" s="33"/>
      <c r="D393" s="33"/>
      <c r="E393" s="33"/>
      <c r="F393" s="33"/>
      <c r="G393" s="33"/>
      <c r="H393" s="33"/>
      <c r="I393" s="33"/>
      <c r="J393" s="33"/>
    </row>
    <row r="394" spans="1:10" ht="18" customHeight="1" x14ac:dyDescent="0.25">
      <c r="A394" s="30" t="s">
        <v>1161</v>
      </c>
      <c r="B394" s="28" t="s">
        <v>1237</v>
      </c>
      <c r="C394" s="30" t="s">
        <v>1236</v>
      </c>
      <c r="D394" s="30" t="s">
        <v>10</v>
      </c>
      <c r="E394" s="666" t="s">
        <v>1261</v>
      </c>
      <c r="F394" s="666"/>
      <c r="G394" s="29" t="s">
        <v>1235</v>
      </c>
      <c r="H394" s="28" t="s">
        <v>1234</v>
      </c>
      <c r="I394" s="28" t="s">
        <v>1233</v>
      </c>
      <c r="J394" s="28" t="s">
        <v>11</v>
      </c>
    </row>
    <row r="395" spans="1:10" ht="39" customHeight="1" x14ac:dyDescent="0.25">
      <c r="A395" s="18" t="s">
        <v>1260</v>
      </c>
      <c r="B395" s="16" t="s">
        <v>1160</v>
      </c>
      <c r="C395" s="18" t="s">
        <v>61</v>
      </c>
      <c r="D395" s="18" t="s">
        <v>1159</v>
      </c>
      <c r="E395" s="667" t="s">
        <v>1578</v>
      </c>
      <c r="F395" s="667"/>
      <c r="G395" s="17" t="s">
        <v>86</v>
      </c>
      <c r="H395" s="46">
        <v>1</v>
      </c>
      <c r="I395" s="15">
        <v>7.39</v>
      </c>
      <c r="J395" s="15">
        <v>7.39</v>
      </c>
    </row>
    <row r="396" spans="1:10" ht="52.2" customHeight="1" x14ac:dyDescent="0.25">
      <c r="A396" s="44" t="s">
        <v>1254</v>
      </c>
      <c r="B396" s="45" t="s">
        <v>1540</v>
      </c>
      <c r="C396" s="44" t="s">
        <v>61</v>
      </c>
      <c r="D396" s="44" t="s">
        <v>1539</v>
      </c>
      <c r="E396" s="668" t="s">
        <v>1270</v>
      </c>
      <c r="F396" s="668"/>
      <c r="G396" s="43" t="s">
        <v>1282</v>
      </c>
      <c r="H396" s="42">
        <v>5.0000000000000001E-3</v>
      </c>
      <c r="I396" s="41">
        <v>133.99</v>
      </c>
      <c r="J396" s="41">
        <v>0.66</v>
      </c>
    </row>
    <row r="397" spans="1:10" ht="39" customHeight="1" x14ac:dyDescent="0.25">
      <c r="A397" s="44" t="s">
        <v>1254</v>
      </c>
      <c r="B397" s="45" t="s">
        <v>1823</v>
      </c>
      <c r="C397" s="44" t="s">
        <v>61</v>
      </c>
      <c r="D397" s="44" t="s">
        <v>1822</v>
      </c>
      <c r="E397" s="668" t="s">
        <v>1270</v>
      </c>
      <c r="F397" s="668"/>
      <c r="G397" s="43" t="s">
        <v>1282</v>
      </c>
      <c r="H397" s="42">
        <v>0.01</v>
      </c>
      <c r="I397" s="41">
        <v>4.2300000000000004</v>
      </c>
      <c r="J397" s="41">
        <v>0.04</v>
      </c>
    </row>
    <row r="398" spans="1:10" ht="39" customHeight="1" x14ac:dyDescent="0.25">
      <c r="A398" s="44" t="s">
        <v>1254</v>
      </c>
      <c r="B398" s="45" t="s">
        <v>1716</v>
      </c>
      <c r="C398" s="44" t="s">
        <v>61</v>
      </c>
      <c r="D398" s="44" t="s">
        <v>1715</v>
      </c>
      <c r="E398" s="668" t="s">
        <v>1270</v>
      </c>
      <c r="F398" s="668"/>
      <c r="G398" s="43" t="s">
        <v>1282</v>
      </c>
      <c r="H398" s="42">
        <v>5.0000000000000001E-3</v>
      </c>
      <c r="I398" s="41">
        <v>209.18</v>
      </c>
      <c r="J398" s="41">
        <v>1.04</v>
      </c>
    </row>
    <row r="399" spans="1:10" ht="52.2" customHeight="1" x14ac:dyDescent="0.25">
      <c r="A399" s="44" t="s">
        <v>1254</v>
      </c>
      <c r="B399" s="45" t="s">
        <v>2156</v>
      </c>
      <c r="C399" s="44" t="s">
        <v>61</v>
      </c>
      <c r="D399" s="44" t="s">
        <v>2155</v>
      </c>
      <c r="E399" s="668" t="s">
        <v>1270</v>
      </c>
      <c r="F399" s="668"/>
      <c r="G399" s="43" t="s">
        <v>1282</v>
      </c>
      <c r="H399" s="42">
        <v>0.01</v>
      </c>
      <c r="I399" s="41">
        <v>217.23</v>
      </c>
      <c r="J399" s="41">
        <v>2.17</v>
      </c>
    </row>
    <row r="400" spans="1:10" ht="52.2" customHeight="1" x14ac:dyDescent="0.25">
      <c r="A400" s="44" t="s">
        <v>1254</v>
      </c>
      <c r="B400" s="45" t="s">
        <v>1552</v>
      </c>
      <c r="C400" s="44" t="s">
        <v>61</v>
      </c>
      <c r="D400" s="44" t="s">
        <v>1551</v>
      </c>
      <c r="E400" s="668" t="s">
        <v>1270</v>
      </c>
      <c r="F400" s="668"/>
      <c r="G400" s="43" t="s">
        <v>1282</v>
      </c>
      <c r="H400" s="42">
        <v>0.01</v>
      </c>
      <c r="I400" s="41">
        <v>186.07</v>
      </c>
      <c r="J400" s="41">
        <v>1.86</v>
      </c>
    </row>
    <row r="401" spans="1:10" ht="24" customHeight="1" x14ac:dyDescent="0.25">
      <c r="A401" s="44" t="s">
        <v>1254</v>
      </c>
      <c r="B401" s="45" t="s">
        <v>1253</v>
      </c>
      <c r="C401" s="44" t="s">
        <v>61</v>
      </c>
      <c r="D401" s="44" t="s">
        <v>1252</v>
      </c>
      <c r="E401" s="668" t="s">
        <v>1251</v>
      </c>
      <c r="F401" s="668"/>
      <c r="G401" s="43" t="s">
        <v>1250</v>
      </c>
      <c r="H401" s="42">
        <v>0.03</v>
      </c>
      <c r="I401" s="41">
        <v>20.309999999999999</v>
      </c>
      <c r="J401" s="41">
        <v>0.6</v>
      </c>
    </row>
    <row r="402" spans="1:10" ht="26.1" customHeight="1" x14ac:dyDescent="0.25">
      <c r="A402" s="44" t="s">
        <v>1254</v>
      </c>
      <c r="B402" s="45" t="s">
        <v>1345</v>
      </c>
      <c r="C402" s="44" t="s">
        <v>61</v>
      </c>
      <c r="D402" s="44" t="s">
        <v>1344</v>
      </c>
      <c r="E402" s="668" t="s">
        <v>1270</v>
      </c>
      <c r="F402" s="668"/>
      <c r="G402" s="43" t="s">
        <v>1282</v>
      </c>
      <c r="H402" s="42">
        <v>0.01</v>
      </c>
      <c r="I402" s="41">
        <v>102.99</v>
      </c>
      <c r="J402" s="41">
        <v>1.02</v>
      </c>
    </row>
    <row r="403" spans="1:10" ht="26.4" x14ac:dyDescent="0.25">
      <c r="A403" s="35"/>
      <c r="B403" s="35"/>
      <c r="C403" s="35"/>
      <c r="D403" s="35"/>
      <c r="E403" s="35" t="s">
        <v>1243</v>
      </c>
      <c r="F403" s="34">
        <v>0.55240924705227001</v>
      </c>
      <c r="G403" s="35" t="s">
        <v>1242</v>
      </c>
      <c r="H403" s="34">
        <v>0.64</v>
      </c>
      <c r="I403" s="35" t="s">
        <v>1241</v>
      </c>
      <c r="J403" s="34">
        <v>1.19</v>
      </c>
    </row>
    <row r="404" spans="1:10" ht="14.4" thickBot="1" x14ac:dyDescent="0.3">
      <c r="A404" s="35"/>
      <c r="B404" s="35"/>
      <c r="C404" s="35"/>
      <c r="D404" s="35"/>
      <c r="E404" s="35" t="s">
        <v>1240</v>
      </c>
      <c r="F404" s="34">
        <v>1.47</v>
      </c>
      <c r="G404" s="35"/>
      <c r="H404" s="674" t="s">
        <v>1239</v>
      </c>
      <c r="I404" s="674"/>
      <c r="J404" s="34">
        <v>8.86</v>
      </c>
    </row>
    <row r="405" spans="1:10" ht="1.2" customHeight="1" thickTop="1" x14ac:dyDescent="0.25">
      <c r="A405" s="33"/>
      <c r="B405" s="33"/>
      <c r="C405" s="33"/>
      <c r="D405" s="33"/>
      <c r="E405" s="33"/>
      <c r="F405" s="33"/>
      <c r="G405" s="33"/>
      <c r="H405" s="33"/>
      <c r="I405" s="33"/>
      <c r="J405" s="33"/>
    </row>
    <row r="406" spans="1:10" ht="18" customHeight="1" x14ac:dyDescent="0.25">
      <c r="A406" s="30" t="s">
        <v>1155</v>
      </c>
      <c r="B406" s="28" t="s">
        <v>1237</v>
      </c>
      <c r="C406" s="30" t="s">
        <v>1236</v>
      </c>
      <c r="D406" s="30" t="s">
        <v>10</v>
      </c>
      <c r="E406" s="666" t="s">
        <v>1261</v>
      </c>
      <c r="F406" s="666"/>
      <c r="G406" s="29" t="s">
        <v>1235</v>
      </c>
      <c r="H406" s="28" t="s">
        <v>1234</v>
      </c>
      <c r="I406" s="28" t="s">
        <v>1233</v>
      </c>
      <c r="J406" s="28" t="s">
        <v>11</v>
      </c>
    </row>
    <row r="407" spans="1:10" ht="39" customHeight="1" x14ac:dyDescent="0.25">
      <c r="A407" s="18" t="s">
        <v>1260</v>
      </c>
      <c r="B407" s="16" t="s">
        <v>1154</v>
      </c>
      <c r="C407" s="18" t="s">
        <v>61</v>
      </c>
      <c r="D407" s="18" t="s">
        <v>1153</v>
      </c>
      <c r="E407" s="667" t="s">
        <v>2297</v>
      </c>
      <c r="F407" s="667"/>
      <c r="G407" s="17" t="s">
        <v>82</v>
      </c>
      <c r="H407" s="46">
        <v>1</v>
      </c>
      <c r="I407" s="15">
        <v>74.41</v>
      </c>
      <c r="J407" s="15">
        <v>74.41</v>
      </c>
    </row>
    <row r="408" spans="1:10" ht="24" customHeight="1" x14ac:dyDescent="0.25">
      <c r="A408" s="44" t="s">
        <v>1254</v>
      </c>
      <c r="B408" s="45" t="s">
        <v>1253</v>
      </c>
      <c r="C408" s="44" t="s">
        <v>61</v>
      </c>
      <c r="D408" s="44" t="s">
        <v>1252</v>
      </c>
      <c r="E408" s="668" t="s">
        <v>1251</v>
      </c>
      <c r="F408" s="668"/>
      <c r="G408" s="43" t="s">
        <v>1250</v>
      </c>
      <c r="H408" s="42">
        <v>2.1684999999999999</v>
      </c>
      <c r="I408" s="41">
        <v>20.309999999999999</v>
      </c>
      <c r="J408" s="41">
        <v>44.04</v>
      </c>
    </row>
    <row r="409" spans="1:10" ht="24" customHeight="1" x14ac:dyDescent="0.25">
      <c r="A409" s="44" t="s">
        <v>1254</v>
      </c>
      <c r="B409" s="45" t="s">
        <v>1742</v>
      </c>
      <c r="C409" s="44" t="s">
        <v>61</v>
      </c>
      <c r="D409" s="44" t="s">
        <v>1741</v>
      </c>
      <c r="E409" s="668" t="s">
        <v>1251</v>
      </c>
      <c r="F409" s="668"/>
      <c r="G409" s="43" t="s">
        <v>1250</v>
      </c>
      <c r="H409" s="42">
        <v>1.1535</v>
      </c>
      <c r="I409" s="41">
        <v>26.33</v>
      </c>
      <c r="J409" s="41">
        <v>30.37</v>
      </c>
    </row>
    <row r="410" spans="1:10" ht="26.4" x14ac:dyDescent="0.25">
      <c r="A410" s="35"/>
      <c r="B410" s="35"/>
      <c r="C410" s="35"/>
      <c r="D410" s="35"/>
      <c r="E410" s="35" t="s">
        <v>1243</v>
      </c>
      <c r="F410" s="34">
        <v>25.359762324760933</v>
      </c>
      <c r="G410" s="35" t="s">
        <v>1242</v>
      </c>
      <c r="H410" s="34">
        <v>29.27</v>
      </c>
      <c r="I410" s="35" t="s">
        <v>1241</v>
      </c>
      <c r="J410" s="34">
        <v>54.63</v>
      </c>
    </row>
    <row r="411" spans="1:10" ht="14.4" thickBot="1" x14ac:dyDescent="0.3">
      <c r="A411" s="35"/>
      <c r="B411" s="35"/>
      <c r="C411" s="35"/>
      <c r="D411" s="35"/>
      <c r="E411" s="35" t="s">
        <v>1240</v>
      </c>
      <c r="F411" s="34">
        <v>14.88</v>
      </c>
      <c r="G411" s="35"/>
      <c r="H411" s="674" t="s">
        <v>1239</v>
      </c>
      <c r="I411" s="674"/>
      <c r="J411" s="34">
        <v>89.29</v>
      </c>
    </row>
    <row r="412" spans="1:10" ht="1.2" customHeight="1" thickTop="1" x14ac:dyDescent="0.25">
      <c r="A412" s="33"/>
      <c r="B412" s="33"/>
      <c r="C412" s="33"/>
      <c r="D412" s="33"/>
      <c r="E412" s="33"/>
      <c r="F412" s="33"/>
      <c r="G412" s="33"/>
      <c r="H412" s="33"/>
      <c r="I412" s="33"/>
      <c r="J412" s="33"/>
    </row>
    <row r="413" spans="1:10" ht="18" customHeight="1" x14ac:dyDescent="0.25">
      <c r="A413" s="30" t="s">
        <v>1152</v>
      </c>
      <c r="B413" s="28" t="s">
        <v>1237</v>
      </c>
      <c r="C413" s="30" t="s">
        <v>1236</v>
      </c>
      <c r="D413" s="30" t="s">
        <v>10</v>
      </c>
      <c r="E413" s="666" t="s">
        <v>1261</v>
      </c>
      <c r="F413" s="666"/>
      <c r="G413" s="29" t="s">
        <v>1235</v>
      </c>
      <c r="H413" s="28" t="s">
        <v>1234</v>
      </c>
      <c r="I413" s="28" t="s">
        <v>1233</v>
      </c>
      <c r="J413" s="28" t="s">
        <v>11</v>
      </c>
    </row>
    <row r="414" spans="1:10" ht="26.1" customHeight="1" x14ac:dyDescent="0.25">
      <c r="A414" s="18" t="s">
        <v>1260</v>
      </c>
      <c r="B414" s="16" t="s">
        <v>1151</v>
      </c>
      <c r="C414" s="18" t="s">
        <v>113</v>
      </c>
      <c r="D414" s="18" t="s">
        <v>1150</v>
      </c>
      <c r="E414" s="667">
        <v>301</v>
      </c>
      <c r="F414" s="667"/>
      <c r="G414" s="17" t="s">
        <v>86</v>
      </c>
      <c r="H414" s="46">
        <v>1</v>
      </c>
      <c r="I414" s="15">
        <v>79.58</v>
      </c>
      <c r="J414" s="15">
        <v>79.58</v>
      </c>
    </row>
    <row r="415" spans="1:10" ht="24" customHeight="1" x14ac:dyDescent="0.25">
      <c r="A415" s="39" t="s">
        <v>1247</v>
      </c>
      <c r="B415" s="40" t="s">
        <v>3017</v>
      </c>
      <c r="C415" s="39" t="s">
        <v>113</v>
      </c>
      <c r="D415" s="39" t="s">
        <v>3016</v>
      </c>
      <c r="E415" s="669" t="s">
        <v>1244</v>
      </c>
      <c r="F415" s="669"/>
      <c r="G415" s="38" t="s">
        <v>86</v>
      </c>
      <c r="H415" s="37">
        <v>1</v>
      </c>
      <c r="I415" s="36">
        <v>70.52</v>
      </c>
      <c r="J415" s="36">
        <v>70.52</v>
      </c>
    </row>
    <row r="416" spans="1:10" ht="24" customHeight="1" x14ac:dyDescent="0.25">
      <c r="A416" s="39" t="s">
        <v>1247</v>
      </c>
      <c r="B416" s="40" t="s">
        <v>2337</v>
      </c>
      <c r="C416" s="39" t="s">
        <v>113</v>
      </c>
      <c r="D416" s="39" t="s">
        <v>2336</v>
      </c>
      <c r="E416" s="669" t="s">
        <v>1307</v>
      </c>
      <c r="F416" s="669"/>
      <c r="G416" s="38" t="s">
        <v>1250</v>
      </c>
      <c r="H416" s="37">
        <v>0.65</v>
      </c>
      <c r="I416" s="36">
        <v>13.95</v>
      </c>
      <c r="J416" s="36">
        <v>9.06</v>
      </c>
    </row>
    <row r="417" spans="1:10" ht="26.4" x14ac:dyDescent="0.25">
      <c r="A417" s="35"/>
      <c r="B417" s="35"/>
      <c r="C417" s="35"/>
      <c r="D417" s="35"/>
      <c r="E417" s="35" t="s">
        <v>1243</v>
      </c>
      <c r="F417" s="34">
        <v>4.2057376</v>
      </c>
      <c r="G417" s="35" t="s">
        <v>1242</v>
      </c>
      <c r="H417" s="34">
        <v>4.8499999999999996</v>
      </c>
      <c r="I417" s="35" t="s">
        <v>1241</v>
      </c>
      <c r="J417" s="34">
        <v>9.06</v>
      </c>
    </row>
    <row r="418" spans="1:10" ht="14.4" thickBot="1" x14ac:dyDescent="0.3">
      <c r="A418" s="35"/>
      <c r="B418" s="35"/>
      <c r="C418" s="35"/>
      <c r="D418" s="35"/>
      <c r="E418" s="35" t="s">
        <v>1240</v>
      </c>
      <c r="F418" s="34">
        <v>15.91</v>
      </c>
      <c r="G418" s="35"/>
      <c r="H418" s="674" t="s">
        <v>1239</v>
      </c>
      <c r="I418" s="674"/>
      <c r="J418" s="34">
        <v>95.49</v>
      </c>
    </row>
    <row r="419" spans="1:10" ht="1.2" customHeight="1" thickTop="1" x14ac:dyDescent="0.25">
      <c r="A419" s="33"/>
      <c r="B419" s="33"/>
      <c r="C419" s="33"/>
      <c r="D419" s="33"/>
      <c r="E419" s="33"/>
      <c r="F419" s="33"/>
      <c r="G419" s="33"/>
      <c r="H419" s="33"/>
      <c r="I419" s="33"/>
      <c r="J419" s="33"/>
    </row>
    <row r="420" spans="1:10" ht="18" customHeight="1" x14ac:dyDescent="0.25">
      <c r="A420" s="30" t="s">
        <v>1149</v>
      </c>
      <c r="B420" s="28" t="s">
        <v>1237</v>
      </c>
      <c r="C420" s="30" t="s">
        <v>1236</v>
      </c>
      <c r="D420" s="30" t="s">
        <v>10</v>
      </c>
      <c r="E420" s="666" t="s">
        <v>1261</v>
      </c>
      <c r="F420" s="666"/>
      <c r="G420" s="29" t="s">
        <v>1235</v>
      </c>
      <c r="H420" s="28" t="s">
        <v>1234</v>
      </c>
      <c r="I420" s="28" t="s">
        <v>1233</v>
      </c>
      <c r="J420" s="28" t="s">
        <v>11</v>
      </c>
    </row>
    <row r="421" spans="1:10" ht="26.1" customHeight="1" x14ac:dyDescent="0.25">
      <c r="A421" s="18" t="s">
        <v>1260</v>
      </c>
      <c r="B421" s="16" t="s">
        <v>1148</v>
      </c>
      <c r="C421" s="18" t="s">
        <v>61</v>
      </c>
      <c r="D421" s="18" t="s">
        <v>1147</v>
      </c>
      <c r="E421" s="667" t="s">
        <v>3015</v>
      </c>
      <c r="F421" s="667"/>
      <c r="G421" s="17" t="s">
        <v>73</v>
      </c>
      <c r="H421" s="46">
        <v>1</v>
      </c>
      <c r="I421" s="15">
        <v>22.88</v>
      </c>
      <c r="J421" s="15">
        <v>22.88</v>
      </c>
    </row>
    <row r="422" spans="1:10" ht="24" customHeight="1" x14ac:dyDescent="0.25">
      <c r="A422" s="44" t="s">
        <v>1254</v>
      </c>
      <c r="B422" s="45" t="s">
        <v>2208</v>
      </c>
      <c r="C422" s="44" t="s">
        <v>61</v>
      </c>
      <c r="D422" s="44" t="s">
        <v>2207</v>
      </c>
      <c r="E422" s="668" t="s">
        <v>1251</v>
      </c>
      <c r="F422" s="668"/>
      <c r="G422" s="43" t="s">
        <v>1250</v>
      </c>
      <c r="H422" s="42">
        <v>0.6</v>
      </c>
      <c r="I422" s="41">
        <v>11.99</v>
      </c>
      <c r="J422" s="41">
        <v>7.19</v>
      </c>
    </row>
    <row r="423" spans="1:10" ht="24" customHeight="1" x14ac:dyDescent="0.25">
      <c r="A423" s="44" t="s">
        <v>1254</v>
      </c>
      <c r="B423" s="45" t="s">
        <v>1395</v>
      </c>
      <c r="C423" s="44" t="s">
        <v>61</v>
      </c>
      <c r="D423" s="44" t="s">
        <v>1394</v>
      </c>
      <c r="E423" s="668" t="s">
        <v>1251</v>
      </c>
      <c r="F423" s="668"/>
      <c r="G423" s="43" t="s">
        <v>1250</v>
      </c>
      <c r="H423" s="42">
        <v>0.13</v>
      </c>
      <c r="I423" s="41">
        <v>28.68</v>
      </c>
      <c r="J423" s="41">
        <v>3.72</v>
      </c>
    </row>
    <row r="424" spans="1:10" ht="24" customHeight="1" x14ac:dyDescent="0.25">
      <c r="A424" s="44" t="s">
        <v>1254</v>
      </c>
      <c r="B424" s="45" t="s">
        <v>1698</v>
      </c>
      <c r="C424" s="44" t="s">
        <v>61</v>
      </c>
      <c r="D424" s="44" t="s">
        <v>1697</v>
      </c>
      <c r="E424" s="668" t="s">
        <v>1251</v>
      </c>
      <c r="F424" s="668"/>
      <c r="G424" s="43" t="s">
        <v>1250</v>
      </c>
      <c r="H424" s="42">
        <v>0.1</v>
      </c>
      <c r="I424" s="41">
        <v>16.29</v>
      </c>
      <c r="J424" s="41">
        <v>1.62</v>
      </c>
    </row>
    <row r="425" spans="1:10" ht="24" customHeight="1" x14ac:dyDescent="0.25">
      <c r="A425" s="44" t="s">
        <v>1254</v>
      </c>
      <c r="B425" s="45" t="s">
        <v>1253</v>
      </c>
      <c r="C425" s="44" t="s">
        <v>61</v>
      </c>
      <c r="D425" s="44" t="s">
        <v>1252</v>
      </c>
      <c r="E425" s="668" t="s">
        <v>1251</v>
      </c>
      <c r="F425" s="668"/>
      <c r="G425" s="43" t="s">
        <v>1250</v>
      </c>
      <c r="H425" s="42">
        <v>0.13</v>
      </c>
      <c r="I425" s="41">
        <v>20.309999999999999</v>
      </c>
      <c r="J425" s="41">
        <v>2.64</v>
      </c>
    </row>
    <row r="426" spans="1:10" ht="26.1" customHeight="1" x14ac:dyDescent="0.25">
      <c r="A426" s="39" t="s">
        <v>1247</v>
      </c>
      <c r="B426" s="40" t="s">
        <v>3014</v>
      </c>
      <c r="C426" s="39" t="s">
        <v>61</v>
      </c>
      <c r="D426" s="39" t="s">
        <v>3013</v>
      </c>
      <c r="E426" s="669" t="s">
        <v>1244</v>
      </c>
      <c r="F426" s="669"/>
      <c r="G426" s="38" t="s">
        <v>956</v>
      </c>
      <c r="H426" s="37">
        <v>0.02</v>
      </c>
      <c r="I426" s="36">
        <v>23.52</v>
      </c>
      <c r="J426" s="36">
        <v>0.47</v>
      </c>
    </row>
    <row r="427" spans="1:10" ht="39" customHeight="1" x14ac:dyDescent="0.25">
      <c r="A427" s="39" t="s">
        <v>1247</v>
      </c>
      <c r="B427" s="40" t="s">
        <v>1644</v>
      </c>
      <c r="C427" s="39" t="s">
        <v>61</v>
      </c>
      <c r="D427" s="39" t="s">
        <v>1643</v>
      </c>
      <c r="E427" s="669" t="s">
        <v>1244</v>
      </c>
      <c r="F427" s="669"/>
      <c r="G427" s="38" t="s">
        <v>104</v>
      </c>
      <c r="H427" s="37">
        <v>0.04</v>
      </c>
      <c r="I427" s="36">
        <v>19.489999999999998</v>
      </c>
      <c r="J427" s="36">
        <v>0.77</v>
      </c>
    </row>
    <row r="428" spans="1:10" ht="26.1" customHeight="1" x14ac:dyDescent="0.25">
      <c r="A428" s="39" t="s">
        <v>1247</v>
      </c>
      <c r="B428" s="40" t="s">
        <v>3012</v>
      </c>
      <c r="C428" s="39" t="s">
        <v>61</v>
      </c>
      <c r="D428" s="39" t="s">
        <v>3011</v>
      </c>
      <c r="E428" s="669" t="s">
        <v>1244</v>
      </c>
      <c r="F428" s="669"/>
      <c r="G428" s="38" t="s">
        <v>956</v>
      </c>
      <c r="H428" s="37">
        <v>1.2E-2</v>
      </c>
      <c r="I428" s="36">
        <v>19.87</v>
      </c>
      <c r="J428" s="36">
        <v>0.23</v>
      </c>
    </row>
    <row r="429" spans="1:10" ht="39" customHeight="1" x14ac:dyDescent="0.25">
      <c r="A429" s="39" t="s">
        <v>1247</v>
      </c>
      <c r="B429" s="40" t="s">
        <v>2936</v>
      </c>
      <c r="C429" s="39" t="s">
        <v>61</v>
      </c>
      <c r="D429" s="39" t="s">
        <v>2935</v>
      </c>
      <c r="E429" s="669" t="s">
        <v>1244</v>
      </c>
      <c r="F429" s="669"/>
      <c r="G429" s="38" t="s">
        <v>104</v>
      </c>
      <c r="H429" s="37">
        <v>0.2853</v>
      </c>
      <c r="I429" s="36">
        <v>20.55</v>
      </c>
      <c r="J429" s="36">
        <v>5.86</v>
      </c>
    </row>
    <row r="430" spans="1:10" ht="26.1" customHeight="1" x14ac:dyDescent="0.25">
      <c r="A430" s="39" t="s">
        <v>1247</v>
      </c>
      <c r="B430" s="40" t="s">
        <v>3010</v>
      </c>
      <c r="C430" s="39" t="s">
        <v>61</v>
      </c>
      <c r="D430" s="39" t="s">
        <v>3009</v>
      </c>
      <c r="E430" s="669" t="s">
        <v>2439</v>
      </c>
      <c r="F430" s="669"/>
      <c r="G430" s="38" t="s">
        <v>1250</v>
      </c>
      <c r="H430" s="37">
        <v>0.1</v>
      </c>
      <c r="I430" s="36">
        <v>1.95</v>
      </c>
      <c r="J430" s="36">
        <v>0.19</v>
      </c>
    </row>
    <row r="431" spans="1:10" ht="26.1" customHeight="1" x14ac:dyDescent="0.25">
      <c r="A431" s="39" t="s">
        <v>1247</v>
      </c>
      <c r="B431" s="40" t="s">
        <v>3008</v>
      </c>
      <c r="C431" s="39" t="s">
        <v>61</v>
      </c>
      <c r="D431" s="39" t="s">
        <v>3007</v>
      </c>
      <c r="E431" s="669" t="s">
        <v>2439</v>
      </c>
      <c r="F431" s="669"/>
      <c r="G431" s="38" t="s">
        <v>1250</v>
      </c>
      <c r="H431" s="37">
        <v>0.1</v>
      </c>
      <c r="I431" s="36">
        <v>1.95</v>
      </c>
      <c r="J431" s="36">
        <v>0.19</v>
      </c>
    </row>
    <row r="432" spans="1:10" ht="26.4" x14ac:dyDescent="0.25">
      <c r="A432" s="35"/>
      <c r="B432" s="35"/>
      <c r="C432" s="35"/>
      <c r="D432" s="35"/>
      <c r="E432" s="35" t="s">
        <v>1243</v>
      </c>
      <c r="F432" s="34">
        <v>5.7469130071488257</v>
      </c>
      <c r="G432" s="35" t="s">
        <v>1242</v>
      </c>
      <c r="H432" s="34">
        <v>6.63</v>
      </c>
      <c r="I432" s="35" t="s">
        <v>1241</v>
      </c>
      <c r="J432" s="34">
        <v>12.38</v>
      </c>
    </row>
    <row r="433" spans="1:10" ht="14.4" thickBot="1" x14ac:dyDescent="0.3">
      <c r="A433" s="35"/>
      <c r="B433" s="35"/>
      <c r="C433" s="35"/>
      <c r="D433" s="35"/>
      <c r="E433" s="35" t="s">
        <v>1240</v>
      </c>
      <c r="F433" s="34">
        <v>4.57</v>
      </c>
      <c r="G433" s="35"/>
      <c r="H433" s="674" t="s">
        <v>1239</v>
      </c>
      <c r="I433" s="674"/>
      <c r="J433" s="34">
        <v>27.45</v>
      </c>
    </row>
    <row r="434" spans="1:10" ht="1.2" customHeight="1" thickTop="1" x14ac:dyDescent="0.25">
      <c r="A434" s="33"/>
      <c r="B434" s="33"/>
      <c r="C434" s="33"/>
      <c r="D434" s="33"/>
      <c r="E434" s="33"/>
      <c r="F434" s="33"/>
      <c r="G434" s="33"/>
      <c r="H434" s="33"/>
      <c r="I434" s="33"/>
      <c r="J434" s="33"/>
    </row>
    <row r="435" spans="1:10" ht="18" customHeight="1" x14ac:dyDescent="0.25">
      <c r="A435" s="30" t="s">
        <v>1146</v>
      </c>
      <c r="B435" s="28" t="s">
        <v>1237</v>
      </c>
      <c r="C435" s="30" t="s">
        <v>1236</v>
      </c>
      <c r="D435" s="30" t="s">
        <v>10</v>
      </c>
      <c r="E435" s="666" t="s">
        <v>1261</v>
      </c>
      <c r="F435" s="666"/>
      <c r="G435" s="29" t="s">
        <v>1235</v>
      </c>
      <c r="H435" s="28" t="s">
        <v>1234</v>
      </c>
      <c r="I435" s="28" t="s">
        <v>1233</v>
      </c>
      <c r="J435" s="28" t="s">
        <v>11</v>
      </c>
    </row>
    <row r="436" spans="1:10" ht="24" customHeight="1" x14ac:dyDescent="0.25">
      <c r="A436" s="18" t="s">
        <v>1260</v>
      </c>
      <c r="B436" s="16" t="s">
        <v>1145</v>
      </c>
      <c r="C436" s="18" t="s">
        <v>61</v>
      </c>
      <c r="D436" s="18" t="s">
        <v>1144</v>
      </c>
      <c r="E436" s="667" t="s">
        <v>1251</v>
      </c>
      <c r="F436" s="667"/>
      <c r="G436" s="17" t="s">
        <v>1143</v>
      </c>
      <c r="H436" s="46">
        <v>1</v>
      </c>
      <c r="I436" s="15">
        <v>31</v>
      </c>
      <c r="J436" s="15">
        <v>31</v>
      </c>
    </row>
    <row r="437" spans="1:10" ht="24" customHeight="1" x14ac:dyDescent="0.25">
      <c r="A437" s="44" t="s">
        <v>1254</v>
      </c>
      <c r="B437" s="45" t="s">
        <v>1253</v>
      </c>
      <c r="C437" s="44" t="s">
        <v>61</v>
      </c>
      <c r="D437" s="44" t="s">
        <v>1252</v>
      </c>
      <c r="E437" s="668" t="s">
        <v>1251</v>
      </c>
      <c r="F437" s="668"/>
      <c r="G437" s="43" t="s">
        <v>1250</v>
      </c>
      <c r="H437" s="42">
        <v>0.5</v>
      </c>
      <c r="I437" s="41">
        <v>20.309999999999999</v>
      </c>
      <c r="J437" s="41">
        <v>10.15</v>
      </c>
    </row>
    <row r="438" spans="1:10" ht="65.099999999999994" customHeight="1" x14ac:dyDescent="0.25">
      <c r="A438" s="39" t="s">
        <v>1247</v>
      </c>
      <c r="B438" s="40" t="s">
        <v>3006</v>
      </c>
      <c r="C438" s="39" t="s">
        <v>61</v>
      </c>
      <c r="D438" s="39" t="s">
        <v>3005</v>
      </c>
      <c r="E438" s="669" t="s">
        <v>2439</v>
      </c>
      <c r="F438" s="669"/>
      <c r="G438" s="38" t="s">
        <v>3004</v>
      </c>
      <c r="H438" s="37">
        <v>1</v>
      </c>
      <c r="I438" s="36">
        <v>20.85</v>
      </c>
      <c r="J438" s="36">
        <v>20.85</v>
      </c>
    </row>
    <row r="439" spans="1:10" ht="26.4" x14ac:dyDescent="0.25">
      <c r="A439" s="35"/>
      <c r="B439" s="35"/>
      <c r="C439" s="35"/>
      <c r="D439" s="35"/>
      <c r="E439" s="35" t="s">
        <v>1243</v>
      </c>
      <c r="F439" s="34">
        <v>3.3376659548788412</v>
      </c>
      <c r="G439" s="35" t="s">
        <v>1242</v>
      </c>
      <c r="H439" s="34">
        <v>3.85</v>
      </c>
      <c r="I439" s="35" t="s">
        <v>1241</v>
      </c>
      <c r="J439" s="34">
        <v>7.19</v>
      </c>
    </row>
    <row r="440" spans="1:10" ht="14.4" thickBot="1" x14ac:dyDescent="0.3">
      <c r="A440" s="35"/>
      <c r="B440" s="35"/>
      <c r="C440" s="35"/>
      <c r="D440" s="35"/>
      <c r="E440" s="35" t="s">
        <v>1240</v>
      </c>
      <c r="F440" s="34">
        <v>6.2</v>
      </c>
      <c r="G440" s="35"/>
      <c r="H440" s="674" t="s">
        <v>1239</v>
      </c>
      <c r="I440" s="674"/>
      <c r="J440" s="34">
        <v>37.200000000000003</v>
      </c>
    </row>
    <row r="441" spans="1:10" ht="1.2" customHeight="1" thickTop="1" x14ac:dyDescent="0.25">
      <c r="A441" s="33"/>
      <c r="B441" s="33"/>
      <c r="C441" s="33"/>
      <c r="D441" s="33"/>
      <c r="E441" s="33"/>
      <c r="F441" s="33"/>
      <c r="G441" s="33"/>
      <c r="H441" s="33"/>
      <c r="I441" s="33"/>
      <c r="J441" s="33"/>
    </row>
    <row r="442" spans="1:10" ht="18" customHeight="1" x14ac:dyDescent="0.25">
      <c r="A442" s="30" t="s">
        <v>1140</v>
      </c>
      <c r="B442" s="28" t="s">
        <v>1237</v>
      </c>
      <c r="C442" s="30" t="s">
        <v>1236</v>
      </c>
      <c r="D442" s="30" t="s">
        <v>10</v>
      </c>
      <c r="E442" s="666" t="s">
        <v>1261</v>
      </c>
      <c r="F442" s="666"/>
      <c r="G442" s="29" t="s">
        <v>1235</v>
      </c>
      <c r="H442" s="28" t="s">
        <v>1234</v>
      </c>
      <c r="I442" s="28" t="s">
        <v>1233</v>
      </c>
      <c r="J442" s="28" t="s">
        <v>11</v>
      </c>
    </row>
    <row r="443" spans="1:10" ht="39" customHeight="1" x14ac:dyDescent="0.25">
      <c r="A443" s="18" t="s">
        <v>1260</v>
      </c>
      <c r="B443" s="16" t="s">
        <v>1125</v>
      </c>
      <c r="C443" s="18" t="s">
        <v>61</v>
      </c>
      <c r="D443" s="18" t="s">
        <v>1124</v>
      </c>
      <c r="E443" s="667" t="s">
        <v>1578</v>
      </c>
      <c r="F443" s="667"/>
      <c r="G443" s="17" t="s">
        <v>86</v>
      </c>
      <c r="H443" s="46">
        <v>1</v>
      </c>
      <c r="I443" s="15">
        <v>100.53</v>
      </c>
      <c r="J443" s="15">
        <v>100.53</v>
      </c>
    </row>
    <row r="444" spans="1:10" ht="24" customHeight="1" x14ac:dyDescent="0.25">
      <c r="A444" s="44" t="s">
        <v>1254</v>
      </c>
      <c r="B444" s="45" t="s">
        <v>1577</v>
      </c>
      <c r="C444" s="44" t="s">
        <v>61</v>
      </c>
      <c r="D444" s="44" t="s">
        <v>1576</v>
      </c>
      <c r="E444" s="668" t="s">
        <v>1251</v>
      </c>
      <c r="F444" s="668"/>
      <c r="G444" s="43" t="s">
        <v>1250</v>
      </c>
      <c r="H444" s="42">
        <v>1.004</v>
      </c>
      <c r="I444" s="41">
        <v>29.04</v>
      </c>
      <c r="J444" s="41">
        <v>29.15</v>
      </c>
    </row>
    <row r="445" spans="1:10" ht="24" customHeight="1" x14ac:dyDescent="0.25">
      <c r="A445" s="44" t="s">
        <v>1254</v>
      </c>
      <c r="B445" s="45" t="s">
        <v>1253</v>
      </c>
      <c r="C445" s="44" t="s">
        <v>61</v>
      </c>
      <c r="D445" s="44" t="s">
        <v>1252</v>
      </c>
      <c r="E445" s="668" t="s">
        <v>1251</v>
      </c>
      <c r="F445" s="668"/>
      <c r="G445" s="43" t="s">
        <v>1250</v>
      </c>
      <c r="H445" s="42">
        <v>3.5150000000000001</v>
      </c>
      <c r="I445" s="41">
        <v>20.309999999999999</v>
      </c>
      <c r="J445" s="41">
        <v>71.38</v>
      </c>
    </row>
    <row r="446" spans="1:10" ht="26.4" x14ac:dyDescent="0.25">
      <c r="A446" s="35"/>
      <c r="B446" s="35"/>
      <c r="C446" s="35"/>
      <c r="D446" s="35"/>
      <c r="E446" s="35" t="s">
        <v>1243</v>
      </c>
      <c r="F446" s="34">
        <v>34.212236561136386</v>
      </c>
      <c r="G446" s="35" t="s">
        <v>1242</v>
      </c>
      <c r="H446" s="34">
        <v>39.49</v>
      </c>
      <c r="I446" s="35" t="s">
        <v>1241</v>
      </c>
      <c r="J446" s="34">
        <v>73.7</v>
      </c>
    </row>
    <row r="447" spans="1:10" ht="14.4" thickBot="1" x14ac:dyDescent="0.3">
      <c r="A447" s="35"/>
      <c r="B447" s="35"/>
      <c r="C447" s="35"/>
      <c r="D447" s="35"/>
      <c r="E447" s="35" t="s">
        <v>1240</v>
      </c>
      <c r="F447" s="34">
        <v>20.100000000000001</v>
      </c>
      <c r="G447" s="35"/>
      <c r="H447" s="674" t="s">
        <v>1239</v>
      </c>
      <c r="I447" s="674"/>
      <c r="J447" s="34">
        <v>120.63</v>
      </c>
    </row>
    <row r="448" spans="1:10" ht="1.2" customHeight="1" thickTop="1" x14ac:dyDescent="0.25">
      <c r="A448" s="33"/>
      <c r="B448" s="33"/>
      <c r="C448" s="33"/>
      <c r="D448" s="33"/>
      <c r="E448" s="33"/>
      <c r="F448" s="33"/>
      <c r="G448" s="33"/>
      <c r="H448" s="33"/>
      <c r="I448" s="33"/>
      <c r="J448" s="33"/>
    </row>
    <row r="449" spans="1:10" ht="18" customHeight="1" x14ac:dyDescent="0.25">
      <c r="A449" s="30" t="s">
        <v>1139</v>
      </c>
      <c r="B449" s="28" t="s">
        <v>1237</v>
      </c>
      <c r="C449" s="30" t="s">
        <v>1236</v>
      </c>
      <c r="D449" s="30" t="s">
        <v>10</v>
      </c>
      <c r="E449" s="666" t="s">
        <v>1261</v>
      </c>
      <c r="F449" s="666"/>
      <c r="G449" s="29" t="s">
        <v>1235</v>
      </c>
      <c r="H449" s="28" t="s">
        <v>1234</v>
      </c>
      <c r="I449" s="28" t="s">
        <v>1233</v>
      </c>
      <c r="J449" s="28" t="s">
        <v>11</v>
      </c>
    </row>
    <row r="450" spans="1:10" ht="39" customHeight="1" x14ac:dyDescent="0.25">
      <c r="A450" s="18" t="s">
        <v>1260</v>
      </c>
      <c r="B450" s="16" t="s">
        <v>1119</v>
      </c>
      <c r="C450" s="18" t="s">
        <v>61</v>
      </c>
      <c r="D450" s="18" t="s">
        <v>1118</v>
      </c>
      <c r="E450" s="667" t="s">
        <v>1617</v>
      </c>
      <c r="F450" s="667"/>
      <c r="G450" s="17" t="s">
        <v>956</v>
      </c>
      <c r="H450" s="46">
        <v>1</v>
      </c>
      <c r="I450" s="15">
        <v>13.26</v>
      </c>
      <c r="J450" s="15">
        <v>13.26</v>
      </c>
    </row>
    <row r="451" spans="1:10" ht="24" customHeight="1" x14ac:dyDescent="0.25">
      <c r="A451" s="44" t="s">
        <v>1254</v>
      </c>
      <c r="B451" s="45" t="s">
        <v>2069</v>
      </c>
      <c r="C451" s="44" t="s">
        <v>61</v>
      </c>
      <c r="D451" s="44" t="s">
        <v>2068</v>
      </c>
      <c r="E451" s="668" t="s">
        <v>1251</v>
      </c>
      <c r="F451" s="668"/>
      <c r="G451" s="43" t="s">
        <v>1250</v>
      </c>
      <c r="H451" s="42">
        <v>0.05</v>
      </c>
      <c r="I451" s="41">
        <v>20.56</v>
      </c>
      <c r="J451" s="41">
        <v>1.02</v>
      </c>
    </row>
    <row r="452" spans="1:10" ht="24" customHeight="1" x14ac:dyDescent="0.25">
      <c r="A452" s="44" t="s">
        <v>1254</v>
      </c>
      <c r="B452" s="45" t="s">
        <v>2067</v>
      </c>
      <c r="C452" s="44" t="s">
        <v>61</v>
      </c>
      <c r="D452" s="44" t="s">
        <v>2066</v>
      </c>
      <c r="E452" s="668" t="s">
        <v>1251</v>
      </c>
      <c r="F452" s="668"/>
      <c r="G452" s="43" t="s">
        <v>1250</v>
      </c>
      <c r="H452" s="42">
        <v>0.13100000000000001</v>
      </c>
      <c r="I452" s="41">
        <v>28.79</v>
      </c>
      <c r="J452" s="41">
        <v>3.77</v>
      </c>
    </row>
    <row r="453" spans="1:10" ht="26.1" customHeight="1" x14ac:dyDescent="0.25">
      <c r="A453" s="44" t="s">
        <v>1254</v>
      </c>
      <c r="B453" s="45" t="s">
        <v>2081</v>
      </c>
      <c r="C453" s="44" t="s">
        <v>61</v>
      </c>
      <c r="D453" s="44" t="s">
        <v>2080</v>
      </c>
      <c r="E453" s="668" t="s">
        <v>1617</v>
      </c>
      <c r="F453" s="668"/>
      <c r="G453" s="43" t="s">
        <v>956</v>
      </c>
      <c r="H453" s="42">
        <v>1</v>
      </c>
      <c r="I453" s="41">
        <v>7.92</v>
      </c>
      <c r="J453" s="41">
        <v>7.92</v>
      </c>
    </row>
    <row r="454" spans="1:10" ht="39" customHeight="1" x14ac:dyDescent="0.25">
      <c r="A454" s="39" t="s">
        <v>1247</v>
      </c>
      <c r="B454" s="40" t="s">
        <v>2212</v>
      </c>
      <c r="C454" s="39" t="s">
        <v>61</v>
      </c>
      <c r="D454" s="39" t="s">
        <v>2211</v>
      </c>
      <c r="E454" s="669" t="s">
        <v>1244</v>
      </c>
      <c r="F454" s="669"/>
      <c r="G454" s="38" t="s">
        <v>82</v>
      </c>
      <c r="H454" s="37">
        <v>0.64400000000000002</v>
      </c>
      <c r="I454" s="36">
        <v>0.18</v>
      </c>
      <c r="J454" s="36">
        <v>0.11</v>
      </c>
    </row>
    <row r="455" spans="1:10" ht="26.1" customHeight="1" x14ac:dyDescent="0.25">
      <c r="A455" s="39" t="s">
        <v>1247</v>
      </c>
      <c r="B455" s="40" t="s">
        <v>2210</v>
      </c>
      <c r="C455" s="39" t="s">
        <v>61</v>
      </c>
      <c r="D455" s="39" t="s">
        <v>2209</v>
      </c>
      <c r="E455" s="669" t="s">
        <v>1244</v>
      </c>
      <c r="F455" s="669"/>
      <c r="G455" s="38" t="s">
        <v>956</v>
      </c>
      <c r="H455" s="37">
        <v>2.5000000000000001E-2</v>
      </c>
      <c r="I455" s="36">
        <v>17.89</v>
      </c>
      <c r="J455" s="36">
        <v>0.44</v>
      </c>
    </row>
    <row r="456" spans="1:10" ht="26.4" x14ac:dyDescent="0.25">
      <c r="A456" s="35"/>
      <c r="B456" s="35"/>
      <c r="C456" s="35"/>
      <c r="D456" s="35"/>
      <c r="E456" s="35" t="s">
        <v>1243</v>
      </c>
      <c r="F456" s="34">
        <v>2.0750162473307956</v>
      </c>
      <c r="G456" s="35" t="s">
        <v>1242</v>
      </c>
      <c r="H456" s="34">
        <v>2.39</v>
      </c>
      <c r="I456" s="35" t="s">
        <v>1241</v>
      </c>
      <c r="J456" s="34">
        <v>4.47</v>
      </c>
    </row>
    <row r="457" spans="1:10" ht="14.4" thickBot="1" x14ac:dyDescent="0.3">
      <c r="A457" s="35"/>
      <c r="B457" s="35"/>
      <c r="C457" s="35"/>
      <c r="D457" s="35"/>
      <c r="E457" s="35" t="s">
        <v>1240</v>
      </c>
      <c r="F457" s="34">
        <v>2.65</v>
      </c>
      <c r="G457" s="35"/>
      <c r="H457" s="674" t="s">
        <v>1239</v>
      </c>
      <c r="I457" s="674"/>
      <c r="J457" s="34">
        <v>15.91</v>
      </c>
    </row>
    <row r="458" spans="1:10" ht="1.2" customHeight="1" thickTop="1" x14ac:dyDescent="0.25">
      <c r="A458" s="33"/>
      <c r="B458" s="33"/>
      <c r="C458" s="33"/>
      <c r="D458" s="33"/>
      <c r="E458" s="33"/>
      <c r="F458" s="33"/>
      <c r="G458" s="33"/>
      <c r="H458" s="33"/>
      <c r="I458" s="33"/>
      <c r="J458" s="33"/>
    </row>
    <row r="459" spans="1:10" ht="18" customHeight="1" x14ac:dyDescent="0.25">
      <c r="A459" s="30" t="s">
        <v>1138</v>
      </c>
      <c r="B459" s="28" t="s">
        <v>1237</v>
      </c>
      <c r="C459" s="30" t="s">
        <v>1236</v>
      </c>
      <c r="D459" s="30" t="s">
        <v>10</v>
      </c>
      <c r="E459" s="666" t="s">
        <v>1261</v>
      </c>
      <c r="F459" s="666"/>
      <c r="G459" s="29" t="s">
        <v>1235</v>
      </c>
      <c r="H459" s="28" t="s">
        <v>1234</v>
      </c>
      <c r="I459" s="28" t="s">
        <v>1233</v>
      </c>
      <c r="J459" s="28" t="s">
        <v>11</v>
      </c>
    </row>
    <row r="460" spans="1:10" ht="39" customHeight="1" x14ac:dyDescent="0.25">
      <c r="A460" s="18" t="s">
        <v>1260</v>
      </c>
      <c r="B460" s="16" t="s">
        <v>1116</v>
      </c>
      <c r="C460" s="18" t="s">
        <v>61</v>
      </c>
      <c r="D460" s="18" t="s">
        <v>1115</v>
      </c>
      <c r="E460" s="667" t="s">
        <v>1617</v>
      </c>
      <c r="F460" s="667"/>
      <c r="G460" s="17" t="s">
        <v>956</v>
      </c>
      <c r="H460" s="46">
        <v>1</v>
      </c>
      <c r="I460" s="15">
        <v>11.99</v>
      </c>
      <c r="J460" s="15">
        <v>11.99</v>
      </c>
    </row>
    <row r="461" spans="1:10" ht="24" customHeight="1" x14ac:dyDescent="0.25">
      <c r="A461" s="44" t="s">
        <v>1254</v>
      </c>
      <c r="B461" s="45" t="s">
        <v>2069</v>
      </c>
      <c r="C461" s="44" t="s">
        <v>61</v>
      </c>
      <c r="D461" s="44" t="s">
        <v>2068</v>
      </c>
      <c r="E461" s="668" t="s">
        <v>1251</v>
      </c>
      <c r="F461" s="668"/>
      <c r="G461" s="43" t="s">
        <v>1250</v>
      </c>
      <c r="H461" s="42">
        <v>3.9E-2</v>
      </c>
      <c r="I461" s="41">
        <v>20.56</v>
      </c>
      <c r="J461" s="41">
        <v>0.8</v>
      </c>
    </row>
    <row r="462" spans="1:10" ht="24" customHeight="1" x14ac:dyDescent="0.25">
      <c r="A462" s="44" t="s">
        <v>1254</v>
      </c>
      <c r="B462" s="45" t="s">
        <v>2067</v>
      </c>
      <c r="C462" s="44" t="s">
        <v>61</v>
      </c>
      <c r="D462" s="44" t="s">
        <v>2066</v>
      </c>
      <c r="E462" s="668" t="s">
        <v>1251</v>
      </c>
      <c r="F462" s="668"/>
      <c r="G462" s="43" t="s">
        <v>1250</v>
      </c>
      <c r="H462" s="42">
        <v>0.10199999999999999</v>
      </c>
      <c r="I462" s="41">
        <v>28.79</v>
      </c>
      <c r="J462" s="41">
        <v>2.93</v>
      </c>
    </row>
    <row r="463" spans="1:10" ht="26.1" customHeight="1" x14ac:dyDescent="0.25">
      <c r="A463" s="44" t="s">
        <v>1254</v>
      </c>
      <c r="B463" s="45" t="s">
        <v>2077</v>
      </c>
      <c r="C463" s="44" t="s">
        <v>61</v>
      </c>
      <c r="D463" s="44" t="s">
        <v>2076</v>
      </c>
      <c r="E463" s="668" t="s">
        <v>1617</v>
      </c>
      <c r="F463" s="668"/>
      <c r="G463" s="43" t="s">
        <v>956</v>
      </c>
      <c r="H463" s="42">
        <v>1</v>
      </c>
      <c r="I463" s="41">
        <v>7.73</v>
      </c>
      <c r="J463" s="41">
        <v>7.73</v>
      </c>
    </row>
    <row r="464" spans="1:10" ht="39" customHeight="1" x14ac:dyDescent="0.25">
      <c r="A464" s="39" t="s">
        <v>1247</v>
      </c>
      <c r="B464" s="40" t="s">
        <v>2212</v>
      </c>
      <c r="C464" s="39" t="s">
        <v>61</v>
      </c>
      <c r="D464" s="39" t="s">
        <v>2211</v>
      </c>
      <c r="E464" s="669" t="s">
        <v>1244</v>
      </c>
      <c r="F464" s="669"/>
      <c r="G464" s="38" t="s">
        <v>82</v>
      </c>
      <c r="H464" s="37">
        <v>0.503</v>
      </c>
      <c r="I464" s="36">
        <v>0.18</v>
      </c>
      <c r="J464" s="36">
        <v>0.09</v>
      </c>
    </row>
    <row r="465" spans="1:10" ht="26.1" customHeight="1" x14ac:dyDescent="0.25">
      <c r="A465" s="39" t="s">
        <v>1247</v>
      </c>
      <c r="B465" s="40" t="s">
        <v>2210</v>
      </c>
      <c r="C465" s="39" t="s">
        <v>61</v>
      </c>
      <c r="D465" s="39" t="s">
        <v>2209</v>
      </c>
      <c r="E465" s="669" t="s">
        <v>1244</v>
      </c>
      <c r="F465" s="669"/>
      <c r="G465" s="38" t="s">
        <v>956</v>
      </c>
      <c r="H465" s="37">
        <v>2.5000000000000001E-2</v>
      </c>
      <c r="I465" s="36">
        <v>17.89</v>
      </c>
      <c r="J465" s="36">
        <v>0.44</v>
      </c>
    </row>
    <row r="466" spans="1:10" ht="26.4" x14ac:dyDescent="0.25">
      <c r="A466" s="35"/>
      <c r="B466" s="35"/>
      <c r="C466" s="35"/>
      <c r="D466" s="35"/>
      <c r="E466" s="35" t="s">
        <v>1243</v>
      </c>
      <c r="F466" s="34">
        <v>1.5179649057654814</v>
      </c>
      <c r="G466" s="35" t="s">
        <v>1242</v>
      </c>
      <c r="H466" s="34">
        <v>1.75</v>
      </c>
      <c r="I466" s="35" t="s">
        <v>1241</v>
      </c>
      <c r="J466" s="34">
        <v>3.27</v>
      </c>
    </row>
    <row r="467" spans="1:10" ht="14.4" thickBot="1" x14ac:dyDescent="0.3">
      <c r="A467" s="35"/>
      <c r="B467" s="35"/>
      <c r="C467" s="35"/>
      <c r="D467" s="35"/>
      <c r="E467" s="35" t="s">
        <v>1240</v>
      </c>
      <c r="F467" s="34">
        <v>2.39</v>
      </c>
      <c r="G467" s="35"/>
      <c r="H467" s="674" t="s">
        <v>1239</v>
      </c>
      <c r="I467" s="674"/>
      <c r="J467" s="34">
        <v>14.38</v>
      </c>
    </row>
    <row r="468" spans="1:10" ht="1.2" customHeight="1" thickTop="1" x14ac:dyDescent="0.25">
      <c r="A468" s="33"/>
      <c r="B468" s="33"/>
      <c r="C468" s="33"/>
      <c r="D468" s="33"/>
      <c r="E468" s="33"/>
      <c r="F468" s="33"/>
      <c r="G468" s="33"/>
      <c r="H468" s="33"/>
      <c r="I468" s="33"/>
      <c r="J468" s="33"/>
    </row>
    <row r="469" spans="1:10" ht="18" customHeight="1" x14ac:dyDescent="0.25">
      <c r="A469" s="30" t="s">
        <v>1137</v>
      </c>
      <c r="B469" s="28" t="s">
        <v>1237</v>
      </c>
      <c r="C469" s="30" t="s">
        <v>1236</v>
      </c>
      <c r="D469" s="30" t="s">
        <v>10</v>
      </c>
      <c r="E469" s="666" t="s">
        <v>1261</v>
      </c>
      <c r="F469" s="666"/>
      <c r="G469" s="29" t="s">
        <v>1235</v>
      </c>
      <c r="H469" s="28" t="s">
        <v>1234</v>
      </c>
      <c r="I469" s="28" t="s">
        <v>1233</v>
      </c>
      <c r="J469" s="28" t="s">
        <v>11</v>
      </c>
    </row>
    <row r="470" spans="1:10" ht="39" customHeight="1" x14ac:dyDescent="0.25">
      <c r="A470" s="18" t="s">
        <v>1260</v>
      </c>
      <c r="B470" s="16" t="s">
        <v>1113</v>
      </c>
      <c r="C470" s="18" t="s">
        <v>61</v>
      </c>
      <c r="D470" s="18" t="s">
        <v>1112</v>
      </c>
      <c r="E470" s="667" t="s">
        <v>1617</v>
      </c>
      <c r="F470" s="667"/>
      <c r="G470" s="17" t="s">
        <v>956</v>
      </c>
      <c r="H470" s="46">
        <v>1</v>
      </c>
      <c r="I470" s="15">
        <v>10.55</v>
      </c>
      <c r="J470" s="15">
        <v>10.55</v>
      </c>
    </row>
    <row r="471" spans="1:10" ht="24" customHeight="1" x14ac:dyDescent="0.25">
      <c r="A471" s="44" t="s">
        <v>1254</v>
      </c>
      <c r="B471" s="45" t="s">
        <v>2069</v>
      </c>
      <c r="C471" s="44" t="s">
        <v>61</v>
      </c>
      <c r="D471" s="44" t="s">
        <v>2068</v>
      </c>
      <c r="E471" s="668" t="s">
        <v>1251</v>
      </c>
      <c r="F471" s="668"/>
      <c r="G471" s="43" t="s">
        <v>1250</v>
      </c>
      <c r="H471" s="42">
        <v>3.1E-2</v>
      </c>
      <c r="I471" s="41">
        <v>20.56</v>
      </c>
      <c r="J471" s="41">
        <v>0.63</v>
      </c>
    </row>
    <row r="472" spans="1:10" ht="24" customHeight="1" x14ac:dyDescent="0.25">
      <c r="A472" s="44" t="s">
        <v>1254</v>
      </c>
      <c r="B472" s="45" t="s">
        <v>2067</v>
      </c>
      <c r="C472" s="44" t="s">
        <v>61</v>
      </c>
      <c r="D472" s="44" t="s">
        <v>2066</v>
      </c>
      <c r="E472" s="668" t="s">
        <v>1251</v>
      </c>
      <c r="F472" s="668"/>
      <c r="G472" s="43" t="s">
        <v>1250</v>
      </c>
      <c r="H472" s="42">
        <v>8.1000000000000003E-2</v>
      </c>
      <c r="I472" s="41">
        <v>28.79</v>
      </c>
      <c r="J472" s="41">
        <v>2.33</v>
      </c>
    </row>
    <row r="473" spans="1:10" ht="26.1" customHeight="1" x14ac:dyDescent="0.25">
      <c r="A473" s="44" t="s">
        <v>1254</v>
      </c>
      <c r="B473" s="45" t="s">
        <v>2095</v>
      </c>
      <c r="C473" s="44" t="s">
        <v>61</v>
      </c>
      <c r="D473" s="44" t="s">
        <v>2094</v>
      </c>
      <c r="E473" s="668" t="s">
        <v>1617</v>
      </c>
      <c r="F473" s="668"/>
      <c r="G473" s="43" t="s">
        <v>956</v>
      </c>
      <c r="H473" s="42">
        <v>1</v>
      </c>
      <c r="I473" s="41">
        <v>7.08</v>
      </c>
      <c r="J473" s="41">
        <v>7.08</v>
      </c>
    </row>
    <row r="474" spans="1:10" ht="39" customHeight="1" x14ac:dyDescent="0.25">
      <c r="A474" s="39" t="s">
        <v>1247</v>
      </c>
      <c r="B474" s="40" t="s">
        <v>2212</v>
      </c>
      <c r="C474" s="39" t="s">
        <v>61</v>
      </c>
      <c r="D474" s="39" t="s">
        <v>2211</v>
      </c>
      <c r="E474" s="669" t="s">
        <v>1244</v>
      </c>
      <c r="F474" s="669"/>
      <c r="G474" s="38" t="s">
        <v>82</v>
      </c>
      <c r="H474" s="37">
        <v>0.39900000000000002</v>
      </c>
      <c r="I474" s="36">
        <v>0.18</v>
      </c>
      <c r="J474" s="36">
        <v>7.0000000000000007E-2</v>
      </c>
    </row>
    <row r="475" spans="1:10" ht="26.1" customHeight="1" x14ac:dyDescent="0.25">
      <c r="A475" s="39" t="s">
        <v>1247</v>
      </c>
      <c r="B475" s="40" t="s">
        <v>2210</v>
      </c>
      <c r="C475" s="39" t="s">
        <v>61</v>
      </c>
      <c r="D475" s="39" t="s">
        <v>2209</v>
      </c>
      <c r="E475" s="669" t="s">
        <v>1244</v>
      </c>
      <c r="F475" s="669"/>
      <c r="G475" s="38" t="s">
        <v>956</v>
      </c>
      <c r="H475" s="37">
        <v>2.5000000000000001E-2</v>
      </c>
      <c r="I475" s="36">
        <v>17.89</v>
      </c>
      <c r="J475" s="36">
        <v>0.44</v>
      </c>
    </row>
    <row r="476" spans="1:10" ht="26.4" x14ac:dyDescent="0.25">
      <c r="A476" s="35"/>
      <c r="B476" s="35"/>
      <c r="C476" s="35"/>
      <c r="D476" s="35"/>
      <c r="E476" s="35" t="s">
        <v>1243</v>
      </c>
      <c r="F476" s="34">
        <v>1.1651657227741157</v>
      </c>
      <c r="G476" s="35" t="s">
        <v>1242</v>
      </c>
      <c r="H476" s="34">
        <v>1.34</v>
      </c>
      <c r="I476" s="35" t="s">
        <v>1241</v>
      </c>
      <c r="J476" s="34">
        <v>2.5099999999999998</v>
      </c>
    </row>
    <row r="477" spans="1:10" ht="14.4" thickBot="1" x14ac:dyDescent="0.3">
      <c r="A477" s="35"/>
      <c r="B477" s="35"/>
      <c r="C477" s="35"/>
      <c r="D477" s="35"/>
      <c r="E477" s="35" t="s">
        <v>1240</v>
      </c>
      <c r="F477" s="34">
        <v>2.11</v>
      </c>
      <c r="G477" s="35"/>
      <c r="H477" s="674" t="s">
        <v>1239</v>
      </c>
      <c r="I477" s="674"/>
      <c r="J477" s="34">
        <v>12.66</v>
      </c>
    </row>
    <row r="478" spans="1:10" ht="1.2" customHeight="1" thickTop="1" x14ac:dyDescent="0.25">
      <c r="A478" s="33"/>
      <c r="B478" s="33"/>
      <c r="C478" s="33"/>
      <c r="D478" s="33"/>
      <c r="E478" s="33"/>
      <c r="F478" s="33"/>
      <c r="G478" s="33"/>
      <c r="H478" s="33"/>
      <c r="I478" s="33"/>
      <c r="J478" s="33"/>
    </row>
    <row r="479" spans="1:10" ht="18" customHeight="1" x14ac:dyDescent="0.25">
      <c r="A479" s="30" t="s">
        <v>1136</v>
      </c>
      <c r="B479" s="28" t="s">
        <v>1237</v>
      </c>
      <c r="C479" s="30" t="s">
        <v>1236</v>
      </c>
      <c r="D479" s="30" t="s">
        <v>10</v>
      </c>
      <c r="E479" s="666" t="s">
        <v>1261</v>
      </c>
      <c r="F479" s="666"/>
      <c r="G479" s="29" t="s">
        <v>1235</v>
      </c>
      <c r="H479" s="28" t="s">
        <v>1234</v>
      </c>
      <c r="I479" s="28" t="s">
        <v>1233</v>
      </c>
      <c r="J479" s="28" t="s">
        <v>11</v>
      </c>
    </row>
    <row r="480" spans="1:10" ht="39" customHeight="1" x14ac:dyDescent="0.25">
      <c r="A480" s="18" t="s">
        <v>1260</v>
      </c>
      <c r="B480" s="16" t="s">
        <v>1110</v>
      </c>
      <c r="C480" s="18" t="s">
        <v>61</v>
      </c>
      <c r="D480" s="18" t="s">
        <v>1109</v>
      </c>
      <c r="E480" s="667" t="s">
        <v>1617</v>
      </c>
      <c r="F480" s="667"/>
      <c r="G480" s="17" t="s">
        <v>956</v>
      </c>
      <c r="H480" s="46">
        <v>1</v>
      </c>
      <c r="I480" s="15">
        <v>8.8800000000000008</v>
      </c>
      <c r="J480" s="15">
        <v>8.8800000000000008</v>
      </c>
    </row>
    <row r="481" spans="1:10" ht="24" customHeight="1" x14ac:dyDescent="0.25">
      <c r="A481" s="44" t="s">
        <v>1254</v>
      </c>
      <c r="B481" s="45" t="s">
        <v>2069</v>
      </c>
      <c r="C481" s="44" t="s">
        <v>61</v>
      </c>
      <c r="D481" s="44" t="s">
        <v>2068</v>
      </c>
      <c r="E481" s="668" t="s">
        <v>1251</v>
      </c>
      <c r="F481" s="668"/>
      <c r="G481" s="43" t="s">
        <v>1250</v>
      </c>
      <c r="H481" s="42">
        <v>2.5000000000000001E-2</v>
      </c>
      <c r="I481" s="41">
        <v>20.56</v>
      </c>
      <c r="J481" s="41">
        <v>0.51</v>
      </c>
    </row>
    <row r="482" spans="1:10" ht="24" customHeight="1" x14ac:dyDescent="0.25">
      <c r="A482" s="44" t="s">
        <v>1254</v>
      </c>
      <c r="B482" s="45" t="s">
        <v>2067</v>
      </c>
      <c r="C482" s="44" t="s">
        <v>61</v>
      </c>
      <c r="D482" s="44" t="s">
        <v>2066</v>
      </c>
      <c r="E482" s="668" t="s">
        <v>1251</v>
      </c>
      <c r="F482" s="668"/>
      <c r="G482" s="43" t="s">
        <v>1250</v>
      </c>
      <c r="H482" s="42">
        <v>6.4000000000000001E-2</v>
      </c>
      <c r="I482" s="41">
        <v>28.79</v>
      </c>
      <c r="J482" s="41">
        <v>1.84</v>
      </c>
    </row>
    <row r="483" spans="1:10" ht="26.1" customHeight="1" x14ac:dyDescent="0.25">
      <c r="A483" s="44" t="s">
        <v>1254</v>
      </c>
      <c r="B483" s="45" t="s">
        <v>2091</v>
      </c>
      <c r="C483" s="44" t="s">
        <v>61</v>
      </c>
      <c r="D483" s="44" t="s">
        <v>2090</v>
      </c>
      <c r="E483" s="668" t="s">
        <v>1617</v>
      </c>
      <c r="F483" s="668"/>
      <c r="G483" s="43" t="s">
        <v>956</v>
      </c>
      <c r="H483" s="42">
        <v>1</v>
      </c>
      <c r="I483" s="41">
        <v>6.04</v>
      </c>
      <c r="J483" s="41">
        <v>6.04</v>
      </c>
    </row>
    <row r="484" spans="1:10" ht="39" customHeight="1" x14ac:dyDescent="0.25">
      <c r="A484" s="39" t="s">
        <v>1247</v>
      </c>
      <c r="B484" s="40" t="s">
        <v>2212</v>
      </c>
      <c r="C484" s="39" t="s">
        <v>61</v>
      </c>
      <c r="D484" s="39" t="s">
        <v>2211</v>
      </c>
      <c r="E484" s="669" t="s">
        <v>1244</v>
      </c>
      <c r="F484" s="669"/>
      <c r="G484" s="38" t="s">
        <v>82</v>
      </c>
      <c r="H484" s="37">
        <v>0.317</v>
      </c>
      <c r="I484" s="36">
        <v>0.18</v>
      </c>
      <c r="J484" s="36">
        <v>0.05</v>
      </c>
    </row>
    <row r="485" spans="1:10" ht="26.1" customHeight="1" x14ac:dyDescent="0.25">
      <c r="A485" s="39" t="s">
        <v>1247</v>
      </c>
      <c r="B485" s="40" t="s">
        <v>2210</v>
      </c>
      <c r="C485" s="39" t="s">
        <v>61</v>
      </c>
      <c r="D485" s="39" t="s">
        <v>2209</v>
      </c>
      <c r="E485" s="669" t="s">
        <v>1244</v>
      </c>
      <c r="F485" s="669"/>
      <c r="G485" s="38" t="s">
        <v>956</v>
      </c>
      <c r="H485" s="37">
        <v>2.5000000000000001E-2</v>
      </c>
      <c r="I485" s="36">
        <v>17.89</v>
      </c>
      <c r="J485" s="36">
        <v>0.44</v>
      </c>
    </row>
    <row r="486" spans="1:10" ht="26.4" x14ac:dyDescent="0.25">
      <c r="A486" s="35"/>
      <c r="B486" s="35"/>
      <c r="C486" s="35"/>
      <c r="D486" s="35"/>
      <c r="E486" s="35" t="s">
        <v>1243</v>
      </c>
      <c r="F486" s="34">
        <v>0.89128214650450288</v>
      </c>
      <c r="G486" s="35" t="s">
        <v>1242</v>
      </c>
      <c r="H486" s="34">
        <v>1.03</v>
      </c>
      <c r="I486" s="35" t="s">
        <v>1241</v>
      </c>
      <c r="J486" s="34">
        <v>1.92</v>
      </c>
    </row>
    <row r="487" spans="1:10" ht="14.4" thickBot="1" x14ac:dyDescent="0.3">
      <c r="A487" s="35"/>
      <c r="B487" s="35"/>
      <c r="C487" s="35"/>
      <c r="D487" s="35"/>
      <c r="E487" s="35" t="s">
        <v>1240</v>
      </c>
      <c r="F487" s="34">
        <v>1.77</v>
      </c>
      <c r="G487" s="35"/>
      <c r="H487" s="674" t="s">
        <v>1239</v>
      </c>
      <c r="I487" s="674"/>
      <c r="J487" s="34">
        <v>10.65</v>
      </c>
    </row>
    <row r="488" spans="1:10" ht="1.2" customHeight="1" thickTop="1" x14ac:dyDescent="0.25">
      <c r="A488" s="33"/>
      <c r="B488" s="33"/>
      <c r="C488" s="33"/>
      <c r="D488" s="33"/>
      <c r="E488" s="33"/>
      <c r="F488" s="33"/>
      <c r="G488" s="33"/>
      <c r="H488" s="33"/>
      <c r="I488" s="33"/>
      <c r="J488" s="33"/>
    </row>
    <row r="489" spans="1:10" ht="18" customHeight="1" x14ac:dyDescent="0.25">
      <c r="A489" s="30" t="s">
        <v>1135</v>
      </c>
      <c r="B489" s="28" t="s">
        <v>1237</v>
      </c>
      <c r="C489" s="30" t="s">
        <v>1236</v>
      </c>
      <c r="D489" s="30" t="s">
        <v>10</v>
      </c>
      <c r="E489" s="666" t="s">
        <v>1261</v>
      </c>
      <c r="F489" s="666"/>
      <c r="G489" s="29" t="s">
        <v>1235</v>
      </c>
      <c r="H489" s="28" t="s">
        <v>1234</v>
      </c>
      <c r="I489" s="28" t="s">
        <v>1233</v>
      </c>
      <c r="J489" s="28" t="s">
        <v>11</v>
      </c>
    </row>
    <row r="490" spans="1:10" ht="39" customHeight="1" x14ac:dyDescent="0.25">
      <c r="A490" s="18" t="s">
        <v>1260</v>
      </c>
      <c r="B490" s="16" t="s">
        <v>1107</v>
      </c>
      <c r="C490" s="18" t="s">
        <v>61</v>
      </c>
      <c r="D490" s="18" t="s">
        <v>1106</v>
      </c>
      <c r="E490" s="667" t="s">
        <v>1617</v>
      </c>
      <c r="F490" s="667"/>
      <c r="G490" s="17" t="s">
        <v>956</v>
      </c>
      <c r="H490" s="46">
        <v>1</v>
      </c>
      <c r="I490" s="15">
        <v>8.25</v>
      </c>
      <c r="J490" s="15">
        <v>8.25</v>
      </c>
    </row>
    <row r="491" spans="1:10" ht="24" customHeight="1" x14ac:dyDescent="0.25">
      <c r="A491" s="44" t="s">
        <v>1254</v>
      </c>
      <c r="B491" s="45" t="s">
        <v>2069</v>
      </c>
      <c r="C491" s="44" t="s">
        <v>61</v>
      </c>
      <c r="D491" s="44" t="s">
        <v>2068</v>
      </c>
      <c r="E491" s="668" t="s">
        <v>1251</v>
      </c>
      <c r="F491" s="668"/>
      <c r="G491" s="43" t="s">
        <v>1250</v>
      </c>
      <c r="H491" s="42">
        <v>1.9E-2</v>
      </c>
      <c r="I491" s="41">
        <v>20.56</v>
      </c>
      <c r="J491" s="41">
        <v>0.39</v>
      </c>
    </row>
    <row r="492" spans="1:10" ht="24" customHeight="1" x14ac:dyDescent="0.25">
      <c r="A492" s="44" t="s">
        <v>1254</v>
      </c>
      <c r="B492" s="45" t="s">
        <v>2067</v>
      </c>
      <c r="C492" s="44" t="s">
        <v>61</v>
      </c>
      <c r="D492" s="44" t="s">
        <v>2066</v>
      </c>
      <c r="E492" s="668" t="s">
        <v>1251</v>
      </c>
      <c r="F492" s="668"/>
      <c r="G492" s="43" t="s">
        <v>1250</v>
      </c>
      <c r="H492" s="42">
        <v>4.9000000000000002E-2</v>
      </c>
      <c r="I492" s="41">
        <v>28.79</v>
      </c>
      <c r="J492" s="41">
        <v>1.41</v>
      </c>
    </row>
    <row r="493" spans="1:10" ht="26.1" customHeight="1" x14ac:dyDescent="0.25">
      <c r="A493" s="44" t="s">
        <v>1254</v>
      </c>
      <c r="B493" s="45" t="s">
        <v>2089</v>
      </c>
      <c r="C493" s="44" t="s">
        <v>61</v>
      </c>
      <c r="D493" s="44" t="s">
        <v>2088</v>
      </c>
      <c r="E493" s="668" t="s">
        <v>1617</v>
      </c>
      <c r="F493" s="668"/>
      <c r="G493" s="43" t="s">
        <v>956</v>
      </c>
      <c r="H493" s="42">
        <v>1</v>
      </c>
      <c r="I493" s="41">
        <v>5.97</v>
      </c>
      <c r="J493" s="41">
        <v>5.97</v>
      </c>
    </row>
    <row r="494" spans="1:10" ht="39" customHeight="1" x14ac:dyDescent="0.25">
      <c r="A494" s="39" t="s">
        <v>1247</v>
      </c>
      <c r="B494" s="40" t="s">
        <v>2212</v>
      </c>
      <c r="C494" s="39" t="s">
        <v>61</v>
      </c>
      <c r="D494" s="39" t="s">
        <v>2211</v>
      </c>
      <c r="E494" s="669" t="s">
        <v>1244</v>
      </c>
      <c r="F494" s="669"/>
      <c r="G494" s="38" t="s">
        <v>82</v>
      </c>
      <c r="H494" s="37">
        <v>0.245</v>
      </c>
      <c r="I494" s="36">
        <v>0.18</v>
      </c>
      <c r="J494" s="36">
        <v>0.04</v>
      </c>
    </row>
    <row r="495" spans="1:10" ht="26.1" customHeight="1" x14ac:dyDescent="0.25">
      <c r="A495" s="39" t="s">
        <v>1247</v>
      </c>
      <c r="B495" s="40" t="s">
        <v>2210</v>
      </c>
      <c r="C495" s="39" t="s">
        <v>61</v>
      </c>
      <c r="D495" s="39" t="s">
        <v>2209</v>
      </c>
      <c r="E495" s="669" t="s">
        <v>1244</v>
      </c>
      <c r="F495" s="669"/>
      <c r="G495" s="38" t="s">
        <v>956</v>
      </c>
      <c r="H495" s="37">
        <v>2.5000000000000001E-2</v>
      </c>
      <c r="I495" s="36">
        <v>17.89</v>
      </c>
      <c r="J495" s="36">
        <v>0.44</v>
      </c>
    </row>
    <row r="496" spans="1:10" ht="26.4" x14ac:dyDescent="0.25">
      <c r="A496" s="35"/>
      <c r="B496" s="35"/>
      <c r="C496" s="35"/>
      <c r="D496" s="35"/>
      <c r="E496" s="35" t="s">
        <v>1243</v>
      </c>
      <c r="F496" s="34">
        <v>0.66381951536533279</v>
      </c>
      <c r="G496" s="35" t="s">
        <v>1242</v>
      </c>
      <c r="H496" s="34">
        <v>0.77</v>
      </c>
      <c r="I496" s="35" t="s">
        <v>1241</v>
      </c>
      <c r="J496" s="34">
        <v>1.43</v>
      </c>
    </row>
    <row r="497" spans="1:10" ht="14.4" thickBot="1" x14ac:dyDescent="0.3">
      <c r="A497" s="35"/>
      <c r="B497" s="35"/>
      <c r="C497" s="35"/>
      <c r="D497" s="35"/>
      <c r="E497" s="35" t="s">
        <v>1240</v>
      </c>
      <c r="F497" s="34">
        <v>1.65</v>
      </c>
      <c r="G497" s="35"/>
      <c r="H497" s="674" t="s">
        <v>1239</v>
      </c>
      <c r="I497" s="674"/>
      <c r="J497" s="34">
        <v>9.9</v>
      </c>
    </row>
    <row r="498" spans="1:10" ht="1.2" customHeight="1" thickTop="1" x14ac:dyDescent="0.25">
      <c r="A498" s="33"/>
      <c r="B498" s="33"/>
      <c r="C498" s="33"/>
      <c r="D498" s="33"/>
      <c r="E498" s="33"/>
      <c r="F498" s="33"/>
      <c r="G498" s="33"/>
      <c r="H498" s="33"/>
      <c r="I498" s="33"/>
      <c r="J498" s="33"/>
    </row>
    <row r="499" spans="1:10" ht="18" customHeight="1" x14ac:dyDescent="0.25">
      <c r="A499" s="30" t="s">
        <v>1134</v>
      </c>
      <c r="B499" s="28" t="s">
        <v>1237</v>
      </c>
      <c r="C499" s="30" t="s">
        <v>1236</v>
      </c>
      <c r="D499" s="30" t="s">
        <v>10</v>
      </c>
      <c r="E499" s="666" t="s">
        <v>1261</v>
      </c>
      <c r="F499" s="666"/>
      <c r="G499" s="29" t="s">
        <v>1235</v>
      </c>
      <c r="H499" s="28" t="s">
        <v>1234</v>
      </c>
      <c r="I499" s="28" t="s">
        <v>1233</v>
      </c>
      <c r="J499" s="28" t="s">
        <v>11</v>
      </c>
    </row>
    <row r="500" spans="1:10" ht="39" customHeight="1" x14ac:dyDescent="0.25">
      <c r="A500" s="18" t="s">
        <v>1260</v>
      </c>
      <c r="B500" s="16" t="s">
        <v>1133</v>
      </c>
      <c r="C500" s="18" t="s">
        <v>61</v>
      </c>
      <c r="D500" s="18" t="s">
        <v>1132</v>
      </c>
      <c r="E500" s="667" t="s">
        <v>1617</v>
      </c>
      <c r="F500" s="667"/>
      <c r="G500" s="17" t="s">
        <v>73</v>
      </c>
      <c r="H500" s="46">
        <v>1</v>
      </c>
      <c r="I500" s="15">
        <v>72.03</v>
      </c>
      <c r="J500" s="15">
        <v>72.03</v>
      </c>
    </row>
    <row r="501" spans="1:10" ht="26.1" customHeight="1" x14ac:dyDescent="0.25">
      <c r="A501" s="44" t="s">
        <v>1254</v>
      </c>
      <c r="B501" s="45" t="s">
        <v>1397</v>
      </c>
      <c r="C501" s="44" t="s">
        <v>61</v>
      </c>
      <c r="D501" s="44" t="s">
        <v>1396</v>
      </c>
      <c r="E501" s="668" t="s">
        <v>1251</v>
      </c>
      <c r="F501" s="668"/>
      <c r="G501" s="43" t="s">
        <v>1250</v>
      </c>
      <c r="H501" s="42">
        <v>0.48299999999999998</v>
      </c>
      <c r="I501" s="41">
        <v>20.5</v>
      </c>
      <c r="J501" s="41">
        <v>9.9</v>
      </c>
    </row>
    <row r="502" spans="1:10" ht="24" customHeight="1" x14ac:dyDescent="0.25">
      <c r="A502" s="44" t="s">
        <v>1254</v>
      </c>
      <c r="B502" s="45" t="s">
        <v>1395</v>
      </c>
      <c r="C502" s="44" t="s">
        <v>61</v>
      </c>
      <c r="D502" s="44" t="s">
        <v>1394</v>
      </c>
      <c r="E502" s="668" t="s">
        <v>1251</v>
      </c>
      <c r="F502" s="668"/>
      <c r="G502" s="43" t="s">
        <v>1250</v>
      </c>
      <c r="H502" s="42">
        <v>1.083</v>
      </c>
      <c r="I502" s="41">
        <v>28.68</v>
      </c>
      <c r="J502" s="41">
        <v>31.06</v>
      </c>
    </row>
    <row r="503" spans="1:10" ht="39" customHeight="1" x14ac:dyDescent="0.25">
      <c r="A503" s="44" t="s">
        <v>1254</v>
      </c>
      <c r="B503" s="45" t="s">
        <v>1524</v>
      </c>
      <c r="C503" s="44" t="s">
        <v>61</v>
      </c>
      <c r="D503" s="44" t="s">
        <v>1523</v>
      </c>
      <c r="E503" s="668" t="s">
        <v>1270</v>
      </c>
      <c r="F503" s="668"/>
      <c r="G503" s="43" t="s">
        <v>1282</v>
      </c>
      <c r="H503" s="42">
        <v>2.1000000000000001E-2</v>
      </c>
      <c r="I503" s="41">
        <v>22.59</v>
      </c>
      <c r="J503" s="41">
        <v>0.47</v>
      </c>
    </row>
    <row r="504" spans="1:10" ht="39" customHeight="1" x14ac:dyDescent="0.25">
      <c r="A504" s="44" t="s">
        <v>1254</v>
      </c>
      <c r="B504" s="45" t="s">
        <v>1526</v>
      </c>
      <c r="C504" s="44" t="s">
        <v>61</v>
      </c>
      <c r="D504" s="44" t="s">
        <v>1525</v>
      </c>
      <c r="E504" s="668" t="s">
        <v>1270</v>
      </c>
      <c r="F504" s="668"/>
      <c r="G504" s="43" t="s">
        <v>1285</v>
      </c>
      <c r="H504" s="42">
        <v>8.4000000000000005E-2</v>
      </c>
      <c r="I504" s="41">
        <v>21.48</v>
      </c>
      <c r="J504" s="41">
        <v>1.8</v>
      </c>
    </row>
    <row r="505" spans="1:10" ht="26.1" customHeight="1" x14ac:dyDescent="0.25">
      <c r="A505" s="39" t="s">
        <v>1247</v>
      </c>
      <c r="B505" s="40" t="s">
        <v>1614</v>
      </c>
      <c r="C505" s="39" t="s">
        <v>61</v>
      </c>
      <c r="D505" s="39" t="s">
        <v>1613</v>
      </c>
      <c r="E505" s="669" t="s">
        <v>1244</v>
      </c>
      <c r="F505" s="669"/>
      <c r="G505" s="38" t="s">
        <v>1302</v>
      </c>
      <c r="H505" s="37">
        <v>1.67E-2</v>
      </c>
      <c r="I505" s="36">
        <v>5.83</v>
      </c>
      <c r="J505" s="36">
        <v>0.09</v>
      </c>
    </row>
    <row r="506" spans="1:10" ht="26.1" customHeight="1" x14ac:dyDescent="0.25">
      <c r="A506" s="39" t="s">
        <v>1247</v>
      </c>
      <c r="B506" s="40" t="s">
        <v>1637</v>
      </c>
      <c r="C506" s="39" t="s">
        <v>61</v>
      </c>
      <c r="D506" s="39" t="s">
        <v>1636</v>
      </c>
      <c r="E506" s="669" t="s">
        <v>1244</v>
      </c>
      <c r="F506" s="669"/>
      <c r="G506" s="38" t="s">
        <v>104</v>
      </c>
      <c r="H506" s="37">
        <v>0.872</v>
      </c>
      <c r="I506" s="36">
        <v>8.5500000000000007</v>
      </c>
      <c r="J506" s="36">
        <v>7.45</v>
      </c>
    </row>
    <row r="507" spans="1:10" ht="26.1" customHeight="1" x14ac:dyDescent="0.25">
      <c r="A507" s="39" t="s">
        <v>1247</v>
      </c>
      <c r="B507" s="40" t="s">
        <v>1612</v>
      </c>
      <c r="C507" s="39" t="s">
        <v>61</v>
      </c>
      <c r="D507" s="39" t="s">
        <v>1611</v>
      </c>
      <c r="E507" s="669" t="s">
        <v>1244</v>
      </c>
      <c r="F507" s="669"/>
      <c r="G507" s="38" t="s">
        <v>104</v>
      </c>
      <c r="H507" s="37">
        <v>0.63500000000000001</v>
      </c>
      <c r="I507" s="36">
        <v>2.99</v>
      </c>
      <c r="J507" s="36">
        <v>1.89</v>
      </c>
    </row>
    <row r="508" spans="1:10" ht="26.1" customHeight="1" x14ac:dyDescent="0.25">
      <c r="A508" s="39" t="s">
        <v>1247</v>
      </c>
      <c r="B508" s="40" t="s">
        <v>3003</v>
      </c>
      <c r="C508" s="39" t="s">
        <v>61</v>
      </c>
      <c r="D508" s="39" t="s">
        <v>3002</v>
      </c>
      <c r="E508" s="669" t="s">
        <v>1244</v>
      </c>
      <c r="F508" s="669"/>
      <c r="G508" s="38" t="s">
        <v>956</v>
      </c>
      <c r="H508" s="37">
        <v>0.02</v>
      </c>
      <c r="I508" s="36">
        <v>18.07</v>
      </c>
      <c r="J508" s="36">
        <v>0.36</v>
      </c>
    </row>
    <row r="509" spans="1:10" ht="26.1" customHeight="1" x14ac:dyDescent="0.25">
      <c r="A509" s="39" t="s">
        <v>1247</v>
      </c>
      <c r="B509" s="40" t="s">
        <v>1863</v>
      </c>
      <c r="C509" s="39" t="s">
        <v>61</v>
      </c>
      <c r="D509" s="39" t="s">
        <v>1862</v>
      </c>
      <c r="E509" s="669" t="s">
        <v>1244</v>
      </c>
      <c r="F509" s="669"/>
      <c r="G509" s="38" t="s">
        <v>104</v>
      </c>
      <c r="H509" s="37">
        <v>1.21</v>
      </c>
      <c r="I509" s="36">
        <v>14.18</v>
      </c>
      <c r="J509" s="36">
        <v>17.149999999999999</v>
      </c>
    </row>
    <row r="510" spans="1:10" ht="26.1" customHeight="1" x14ac:dyDescent="0.25">
      <c r="A510" s="39" t="s">
        <v>1247</v>
      </c>
      <c r="B510" s="40" t="s">
        <v>2987</v>
      </c>
      <c r="C510" s="39" t="s">
        <v>61</v>
      </c>
      <c r="D510" s="39" t="s">
        <v>2986</v>
      </c>
      <c r="E510" s="669" t="s">
        <v>1244</v>
      </c>
      <c r="F510" s="669"/>
      <c r="G510" s="38" t="s">
        <v>956</v>
      </c>
      <c r="H510" s="37">
        <v>8.5000000000000006E-2</v>
      </c>
      <c r="I510" s="36">
        <v>21.89</v>
      </c>
      <c r="J510" s="36">
        <v>1.86</v>
      </c>
    </row>
    <row r="511" spans="1:10" ht="26.4" x14ac:dyDescent="0.25">
      <c r="A511" s="35"/>
      <c r="B511" s="35"/>
      <c r="C511" s="35"/>
      <c r="D511" s="35"/>
      <c r="E511" s="35" t="s">
        <v>1243</v>
      </c>
      <c r="F511" s="34">
        <v>15.518521957107046</v>
      </c>
      <c r="G511" s="35" t="s">
        <v>1242</v>
      </c>
      <c r="H511" s="34">
        <v>17.91</v>
      </c>
      <c r="I511" s="35" t="s">
        <v>1241</v>
      </c>
      <c r="J511" s="34">
        <v>33.43</v>
      </c>
    </row>
    <row r="512" spans="1:10" ht="14.4" thickBot="1" x14ac:dyDescent="0.3">
      <c r="A512" s="35"/>
      <c r="B512" s="35"/>
      <c r="C512" s="35"/>
      <c r="D512" s="35"/>
      <c r="E512" s="35" t="s">
        <v>1240</v>
      </c>
      <c r="F512" s="34">
        <v>14.4</v>
      </c>
      <c r="G512" s="35"/>
      <c r="H512" s="674" t="s">
        <v>1239</v>
      </c>
      <c r="I512" s="674"/>
      <c r="J512" s="34">
        <v>86.43</v>
      </c>
    </row>
    <row r="513" spans="1:10" ht="1.2" customHeight="1" thickTop="1" x14ac:dyDescent="0.25">
      <c r="A513" s="33"/>
      <c r="B513" s="33"/>
      <c r="C513" s="33"/>
      <c r="D513" s="33"/>
      <c r="E513" s="33"/>
      <c r="F513" s="33"/>
      <c r="G513" s="33"/>
      <c r="H513" s="33"/>
      <c r="I513" s="33"/>
      <c r="J513" s="33"/>
    </row>
    <row r="514" spans="1:10" ht="18" customHeight="1" x14ac:dyDescent="0.25">
      <c r="A514" s="30" t="s">
        <v>1131</v>
      </c>
      <c r="B514" s="28" t="s">
        <v>1237</v>
      </c>
      <c r="C514" s="30" t="s">
        <v>1236</v>
      </c>
      <c r="D514" s="30" t="s">
        <v>10</v>
      </c>
      <c r="E514" s="666" t="s">
        <v>1261</v>
      </c>
      <c r="F514" s="666"/>
      <c r="G514" s="29" t="s">
        <v>1235</v>
      </c>
      <c r="H514" s="28" t="s">
        <v>1234</v>
      </c>
      <c r="I514" s="28" t="s">
        <v>1233</v>
      </c>
      <c r="J514" s="28" t="s">
        <v>11</v>
      </c>
    </row>
    <row r="515" spans="1:10" ht="39" customHeight="1" x14ac:dyDescent="0.25">
      <c r="A515" s="18" t="s">
        <v>1260</v>
      </c>
      <c r="B515" s="16" t="s">
        <v>1130</v>
      </c>
      <c r="C515" s="18" t="s">
        <v>61</v>
      </c>
      <c r="D515" s="18" t="s">
        <v>1129</v>
      </c>
      <c r="E515" s="667" t="s">
        <v>1617</v>
      </c>
      <c r="F515" s="667"/>
      <c r="G515" s="17" t="s">
        <v>86</v>
      </c>
      <c r="H515" s="46">
        <v>1</v>
      </c>
      <c r="I515" s="15">
        <v>685.69</v>
      </c>
      <c r="J515" s="15">
        <v>685.69</v>
      </c>
    </row>
    <row r="516" spans="1:10" ht="24" customHeight="1" x14ac:dyDescent="0.25">
      <c r="A516" s="44" t="s">
        <v>1254</v>
      </c>
      <c r="B516" s="45" t="s">
        <v>1577</v>
      </c>
      <c r="C516" s="44" t="s">
        <v>61</v>
      </c>
      <c r="D516" s="44" t="s">
        <v>1576</v>
      </c>
      <c r="E516" s="668" t="s">
        <v>1251</v>
      </c>
      <c r="F516" s="668"/>
      <c r="G516" s="43" t="s">
        <v>1250</v>
      </c>
      <c r="H516" s="42">
        <v>3.129</v>
      </c>
      <c r="I516" s="41">
        <v>29.04</v>
      </c>
      <c r="J516" s="41">
        <v>90.86</v>
      </c>
    </row>
    <row r="517" spans="1:10" ht="24" customHeight="1" x14ac:dyDescent="0.25">
      <c r="A517" s="44" t="s">
        <v>1254</v>
      </c>
      <c r="B517" s="45" t="s">
        <v>1253</v>
      </c>
      <c r="C517" s="44" t="s">
        <v>61</v>
      </c>
      <c r="D517" s="44" t="s">
        <v>1252</v>
      </c>
      <c r="E517" s="668" t="s">
        <v>1251</v>
      </c>
      <c r="F517" s="668"/>
      <c r="G517" s="43" t="s">
        <v>1250</v>
      </c>
      <c r="H517" s="42">
        <v>3.7970000000000002</v>
      </c>
      <c r="I517" s="41">
        <v>20.309999999999999</v>
      </c>
      <c r="J517" s="41">
        <v>77.11</v>
      </c>
    </row>
    <row r="518" spans="1:10" ht="39" customHeight="1" x14ac:dyDescent="0.25">
      <c r="A518" s="44" t="s">
        <v>1254</v>
      </c>
      <c r="B518" s="45" t="s">
        <v>1284</v>
      </c>
      <c r="C518" s="44" t="s">
        <v>61</v>
      </c>
      <c r="D518" s="44" t="s">
        <v>1283</v>
      </c>
      <c r="E518" s="668" t="s">
        <v>1270</v>
      </c>
      <c r="F518" s="668"/>
      <c r="G518" s="43" t="s">
        <v>1282</v>
      </c>
      <c r="H518" s="42">
        <v>0.44800000000000001</v>
      </c>
      <c r="I518" s="41">
        <v>1.01</v>
      </c>
      <c r="J518" s="41">
        <v>0.45</v>
      </c>
    </row>
    <row r="519" spans="1:10" ht="39" customHeight="1" x14ac:dyDescent="0.25">
      <c r="A519" s="44" t="s">
        <v>1254</v>
      </c>
      <c r="B519" s="45" t="s">
        <v>1287</v>
      </c>
      <c r="C519" s="44" t="s">
        <v>61</v>
      </c>
      <c r="D519" s="44" t="s">
        <v>1286</v>
      </c>
      <c r="E519" s="668" t="s">
        <v>1270</v>
      </c>
      <c r="F519" s="668"/>
      <c r="G519" s="43" t="s">
        <v>1285</v>
      </c>
      <c r="H519" s="42">
        <v>1.4510000000000001</v>
      </c>
      <c r="I519" s="41">
        <v>0.37</v>
      </c>
      <c r="J519" s="41">
        <v>0.53</v>
      </c>
    </row>
    <row r="520" spans="1:10" ht="39" customHeight="1" x14ac:dyDescent="0.25">
      <c r="A520" s="44" t="s">
        <v>1254</v>
      </c>
      <c r="B520" s="45" t="s">
        <v>2121</v>
      </c>
      <c r="C520" s="44" t="s">
        <v>61</v>
      </c>
      <c r="D520" s="44" t="s">
        <v>2120</v>
      </c>
      <c r="E520" s="668" t="s">
        <v>1617</v>
      </c>
      <c r="F520" s="668"/>
      <c r="G520" s="43" t="s">
        <v>86</v>
      </c>
      <c r="H520" s="42">
        <v>1.19</v>
      </c>
      <c r="I520" s="41">
        <v>434.24</v>
      </c>
      <c r="J520" s="41">
        <v>516.74</v>
      </c>
    </row>
    <row r="521" spans="1:10" ht="26.4" x14ac:dyDescent="0.25">
      <c r="A521" s="35"/>
      <c r="B521" s="35"/>
      <c r="C521" s="35"/>
      <c r="D521" s="35"/>
      <c r="E521" s="35" t="s">
        <v>1243</v>
      </c>
      <c r="F521" s="34">
        <v>83.529848667718881</v>
      </c>
      <c r="G521" s="35" t="s">
        <v>1242</v>
      </c>
      <c r="H521" s="34">
        <v>96.41</v>
      </c>
      <c r="I521" s="35" t="s">
        <v>1241</v>
      </c>
      <c r="J521" s="34">
        <v>179.94</v>
      </c>
    </row>
    <row r="522" spans="1:10" ht="14.4" thickBot="1" x14ac:dyDescent="0.3">
      <c r="A522" s="35"/>
      <c r="B522" s="35"/>
      <c r="C522" s="35"/>
      <c r="D522" s="35"/>
      <c r="E522" s="35" t="s">
        <v>1240</v>
      </c>
      <c r="F522" s="34">
        <v>137.13</v>
      </c>
      <c r="G522" s="35"/>
      <c r="H522" s="674" t="s">
        <v>1239</v>
      </c>
      <c r="I522" s="674"/>
      <c r="J522" s="34">
        <v>822.82</v>
      </c>
    </row>
    <row r="523" spans="1:10" ht="1.2" customHeight="1" thickTop="1" x14ac:dyDescent="0.25">
      <c r="A523" s="33"/>
      <c r="B523" s="33"/>
      <c r="C523" s="33"/>
      <c r="D523" s="33"/>
      <c r="E523" s="33"/>
      <c r="F523" s="33"/>
      <c r="G523" s="33"/>
      <c r="H523" s="33"/>
      <c r="I523" s="33"/>
      <c r="J523" s="33"/>
    </row>
    <row r="524" spans="1:10" ht="18" customHeight="1" x14ac:dyDescent="0.25">
      <c r="A524" s="30" t="s">
        <v>1123</v>
      </c>
      <c r="B524" s="28" t="s">
        <v>1237</v>
      </c>
      <c r="C524" s="30" t="s">
        <v>1236</v>
      </c>
      <c r="D524" s="30" t="s">
        <v>10</v>
      </c>
      <c r="E524" s="666" t="s">
        <v>1261</v>
      </c>
      <c r="F524" s="666"/>
      <c r="G524" s="29" t="s">
        <v>1235</v>
      </c>
      <c r="H524" s="28" t="s">
        <v>1234</v>
      </c>
      <c r="I524" s="28" t="s">
        <v>1233</v>
      </c>
      <c r="J524" s="28" t="s">
        <v>11</v>
      </c>
    </row>
    <row r="525" spans="1:10" ht="39" customHeight="1" x14ac:dyDescent="0.25">
      <c r="A525" s="18" t="s">
        <v>1260</v>
      </c>
      <c r="B525" s="16" t="s">
        <v>1122</v>
      </c>
      <c r="C525" s="18" t="s">
        <v>61</v>
      </c>
      <c r="D525" s="18" t="s">
        <v>1121</v>
      </c>
      <c r="E525" s="667" t="s">
        <v>1617</v>
      </c>
      <c r="F525" s="667"/>
      <c r="G525" s="17" t="s">
        <v>956</v>
      </c>
      <c r="H525" s="46">
        <v>1</v>
      </c>
      <c r="I525" s="15">
        <v>14.73</v>
      </c>
      <c r="J525" s="15">
        <v>14.73</v>
      </c>
    </row>
    <row r="526" spans="1:10" ht="24" customHeight="1" x14ac:dyDescent="0.25">
      <c r="A526" s="44" t="s">
        <v>1254</v>
      </c>
      <c r="B526" s="45" t="s">
        <v>2069</v>
      </c>
      <c r="C526" s="44" t="s">
        <v>61</v>
      </c>
      <c r="D526" s="44" t="s">
        <v>2068</v>
      </c>
      <c r="E526" s="668" t="s">
        <v>1251</v>
      </c>
      <c r="F526" s="668"/>
      <c r="G526" s="43" t="s">
        <v>1250</v>
      </c>
      <c r="H526" s="42">
        <v>6.4000000000000001E-2</v>
      </c>
      <c r="I526" s="41">
        <v>20.56</v>
      </c>
      <c r="J526" s="41">
        <v>1.31</v>
      </c>
    </row>
    <row r="527" spans="1:10" ht="24" customHeight="1" x14ac:dyDescent="0.25">
      <c r="A527" s="44" t="s">
        <v>1254</v>
      </c>
      <c r="B527" s="45" t="s">
        <v>2067</v>
      </c>
      <c r="C527" s="44" t="s">
        <v>61</v>
      </c>
      <c r="D527" s="44" t="s">
        <v>2066</v>
      </c>
      <c r="E527" s="668" t="s">
        <v>1251</v>
      </c>
      <c r="F527" s="668"/>
      <c r="G527" s="43" t="s">
        <v>1250</v>
      </c>
      <c r="H527" s="42">
        <v>0.16600000000000001</v>
      </c>
      <c r="I527" s="41">
        <v>28.79</v>
      </c>
      <c r="J527" s="41">
        <v>4.7699999999999996</v>
      </c>
    </row>
    <row r="528" spans="1:10" ht="26.1" customHeight="1" x14ac:dyDescent="0.25">
      <c r="A528" s="44" t="s">
        <v>1254</v>
      </c>
      <c r="B528" s="45" t="s">
        <v>2071</v>
      </c>
      <c r="C528" s="44" t="s">
        <v>61</v>
      </c>
      <c r="D528" s="44" t="s">
        <v>2070</v>
      </c>
      <c r="E528" s="668" t="s">
        <v>1617</v>
      </c>
      <c r="F528" s="668"/>
      <c r="G528" s="43" t="s">
        <v>956</v>
      </c>
      <c r="H528" s="42">
        <v>1</v>
      </c>
      <c r="I528" s="41">
        <v>8.07</v>
      </c>
      <c r="J528" s="41">
        <v>8.07</v>
      </c>
    </row>
    <row r="529" spans="1:10" ht="39" customHeight="1" x14ac:dyDescent="0.25">
      <c r="A529" s="39" t="s">
        <v>1247</v>
      </c>
      <c r="B529" s="40" t="s">
        <v>2212</v>
      </c>
      <c r="C529" s="39" t="s">
        <v>61</v>
      </c>
      <c r="D529" s="39" t="s">
        <v>2211</v>
      </c>
      <c r="E529" s="669" t="s">
        <v>1244</v>
      </c>
      <c r="F529" s="669"/>
      <c r="G529" s="38" t="s">
        <v>82</v>
      </c>
      <c r="H529" s="37">
        <v>0.81899999999999995</v>
      </c>
      <c r="I529" s="36">
        <v>0.18</v>
      </c>
      <c r="J529" s="36">
        <v>0.14000000000000001</v>
      </c>
    </row>
    <row r="530" spans="1:10" ht="26.1" customHeight="1" x14ac:dyDescent="0.25">
      <c r="A530" s="39" t="s">
        <v>1247</v>
      </c>
      <c r="B530" s="40" t="s">
        <v>2210</v>
      </c>
      <c r="C530" s="39" t="s">
        <v>61</v>
      </c>
      <c r="D530" s="39" t="s">
        <v>2209</v>
      </c>
      <c r="E530" s="669" t="s">
        <v>1244</v>
      </c>
      <c r="F530" s="669"/>
      <c r="G530" s="38" t="s">
        <v>956</v>
      </c>
      <c r="H530" s="37">
        <v>2.5000000000000001E-2</v>
      </c>
      <c r="I530" s="36">
        <v>17.89</v>
      </c>
      <c r="J530" s="36">
        <v>0.44</v>
      </c>
    </row>
    <row r="531" spans="1:10" ht="26.4" x14ac:dyDescent="0.25">
      <c r="A531" s="35"/>
      <c r="B531" s="35"/>
      <c r="C531" s="35"/>
      <c r="D531" s="35"/>
      <c r="E531" s="35" t="s">
        <v>1243</v>
      </c>
      <c r="F531" s="34">
        <v>2.8595302200352801</v>
      </c>
      <c r="G531" s="35" t="s">
        <v>1242</v>
      </c>
      <c r="H531" s="34">
        <v>3.3</v>
      </c>
      <c r="I531" s="35" t="s">
        <v>1241</v>
      </c>
      <c r="J531" s="34">
        <v>6.16</v>
      </c>
    </row>
    <row r="532" spans="1:10" ht="14.4" thickBot="1" x14ac:dyDescent="0.3">
      <c r="A532" s="35"/>
      <c r="B532" s="35"/>
      <c r="C532" s="35"/>
      <c r="D532" s="35"/>
      <c r="E532" s="35" t="s">
        <v>1240</v>
      </c>
      <c r="F532" s="34">
        <v>2.94</v>
      </c>
      <c r="G532" s="35"/>
      <c r="H532" s="674" t="s">
        <v>1239</v>
      </c>
      <c r="I532" s="674"/>
      <c r="J532" s="34">
        <v>17.670000000000002</v>
      </c>
    </row>
    <row r="533" spans="1:10" ht="1.2" customHeight="1" thickTop="1" x14ac:dyDescent="0.25">
      <c r="A533" s="33"/>
      <c r="B533" s="33"/>
      <c r="C533" s="33"/>
      <c r="D533" s="33"/>
      <c r="E533" s="33"/>
      <c r="F533" s="33"/>
      <c r="G533" s="33"/>
      <c r="H533" s="33"/>
      <c r="I533" s="33"/>
      <c r="J533" s="33"/>
    </row>
    <row r="534" spans="1:10" ht="18" customHeight="1" x14ac:dyDescent="0.25">
      <c r="A534" s="30" t="s">
        <v>1105</v>
      </c>
      <c r="B534" s="28" t="s">
        <v>1237</v>
      </c>
      <c r="C534" s="30" t="s">
        <v>1236</v>
      </c>
      <c r="D534" s="30" t="s">
        <v>10</v>
      </c>
      <c r="E534" s="666" t="s">
        <v>1261</v>
      </c>
      <c r="F534" s="666"/>
      <c r="G534" s="29" t="s">
        <v>1235</v>
      </c>
      <c r="H534" s="28" t="s">
        <v>1234</v>
      </c>
      <c r="I534" s="28" t="s">
        <v>1233</v>
      </c>
      <c r="J534" s="28" t="s">
        <v>11</v>
      </c>
    </row>
    <row r="535" spans="1:10" ht="39" customHeight="1" x14ac:dyDescent="0.25">
      <c r="A535" s="18" t="s">
        <v>1260</v>
      </c>
      <c r="B535" s="16" t="s">
        <v>1104</v>
      </c>
      <c r="C535" s="18" t="s">
        <v>61</v>
      </c>
      <c r="D535" s="18" t="s">
        <v>1103</v>
      </c>
      <c r="E535" s="667" t="s">
        <v>1617</v>
      </c>
      <c r="F535" s="667"/>
      <c r="G535" s="17" t="s">
        <v>73</v>
      </c>
      <c r="H535" s="46">
        <v>1</v>
      </c>
      <c r="I535" s="15">
        <v>66.98</v>
      </c>
      <c r="J535" s="15">
        <v>66.98</v>
      </c>
    </row>
    <row r="536" spans="1:10" ht="26.1" customHeight="1" x14ac:dyDescent="0.25">
      <c r="A536" s="44" t="s">
        <v>1254</v>
      </c>
      <c r="B536" s="45" t="s">
        <v>1397</v>
      </c>
      <c r="C536" s="44" t="s">
        <v>61</v>
      </c>
      <c r="D536" s="44" t="s">
        <v>1396</v>
      </c>
      <c r="E536" s="668" t="s">
        <v>1251</v>
      </c>
      <c r="F536" s="668"/>
      <c r="G536" s="43" t="s">
        <v>1250</v>
      </c>
      <c r="H536" s="42">
        <v>0.47699999999999998</v>
      </c>
      <c r="I536" s="41">
        <v>20.5</v>
      </c>
      <c r="J536" s="41">
        <v>9.77</v>
      </c>
    </row>
    <row r="537" spans="1:10" ht="24" customHeight="1" x14ac:dyDescent="0.25">
      <c r="A537" s="44" t="s">
        <v>1254</v>
      </c>
      <c r="B537" s="45" t="s">
        <v>1395</v>
      </c>
      <c r="C537" s="44" t="s">
        <v>61</v>
      </c>
      <c r="D537" s="44" t="s">
        <v>1394</v>
      </c>
      <c r="E537" s="668" t="s">
        <v>1251</v>
      </c>
      <c r="F537" s="668"/>
      <c r="G537" s="43" t="s">
        <v>1250</v>
      </c>
      <c r="H537" s="42">
        <v>1.0880000000000001</v>
      </c>
      <c r="I537" s="41">
        <v>28.68</v>
      </c>
      <c r="J537" s="41">
        <v>31.2</v>
      </c>
    </row>
    <row r="538" spans="1:10" ht="39" customHeight="1" x14ac:dyDescent="0.25">
      <c r="A538" s="44" t="s">
        <v>1254</v>
      </c>
      <c r="B538" s="45" t="s">
        <v>1524</v>
      </c>
      <c r="C538" s="44" t="s">
        <v>61</v>
      </c>
      <c r="D538" s="44" t="s">
        <v>1523</v>
      </c>
      <c r="E538" s="668" t="s">
        <v>1270</v>
      </c>
      <c r="F538" s="668"/>
      <c r="G538" s="43" t="s">
        <v>1282</v>
      </c>
      <c r="H538" s="42">
        <v>1.2999999999999999E-2</v>
      </c>
      <c r="I538" s="41">
        <v>22.59</v>
      </c>
      <c r="J538" s="41">
        <v>0.28999999999999998</v>
      </c>
    </row>
    <row r="539" spans="1:10" ht="39" customHeight="1" x14ac:dyDescent="0.25">
      <c r="A539" s="44" t="s">
        <v>1254</v>
      </c>
      <c r="B539" s="45" t="s">
        <v>1526</v>
      </c>
      <c r="C539" s="44" t="s">
        <v>61</v>
      </c>
      <c r="D539" s="44" t="s">
        <v>1525</v>
      </c>
      <c r="E539" s="668" t="s">
        <v>1270</v>
      </c>
      <c r="F539" s="668"/>
      <c r="G539" s="43" t="s">
        <v>1285</v>
      </c>
      <c r="H539" s="42">
        <v>5.2999999999999999E-2</v>
      </c>
      <c r="I539" s="41">
        <v>21.48</v>
      </c>
      <c r="J539" s="41">
        <v>1.1299999999999999</v>
      </c>
    </row>
    <row r="540" spans="1:10" ht="26.1" customHeight="1" x14ac:dyDescent="0.25">
      <c r="A540" s="39" t="s">
        <v>1247</v>
      </c>
      <c r="B540" s="40" t="s">
        <v>1614</v>
      </c>
      <c r="C540" s="39" t="s">
        <v>61</v>
      </c>
      <c r="D540" s="39" t="s">
        <v>1613</v>
      </c>
      <c r="E540" s="669" t="s">
        <v>1244</v>
      </c>
      <c r="F540" s="669"/>
      <c r="G540" s="38" t="s">
        <v>1302</v>
      </c>
      <c r="H540" s="37">
        <v>1.67E-2</v>
      </c>
      <c r="I540" s="36">
        <v>5.83</v>
      </c>
      <c r="J540" s="36">
        <v>0.09</v>
      </c>
    </row>
    <row r="541" spans="1:10" ht="26.1" customHeight="1" x14ac:dyDescent="0.25">
      <c r="A541" s="39" t="s">
        <v>1247</v>
      </c>
      <c r="B541" s="40" t="s">
        <v>1637</v>
      </c>
      <c r="C541" s="39" t="s">
        <v>61</v>
      </c>
      <c r="D541" s="39" t="s">
        <v>1636</v>
      </c>
      <c r="E541" s="669" t="s">
        <v>1244</v>
      </c>
      <c r="F541" s="669"/>
      <c r="G541" s="38" t="s">
        <v>104</v>
      </c>
      <c r="H541" s="37">
        <v>0.60499999999999998</v>
      </c>
      <c r="I541" s="36">
        <v>8.5500000000000007</v>
      </c>
      <c r="J541" s="36">
        <v>5.17</v>
      </c>
    </row>
    <row r="542" spans="1:10" ht="26.1" customHeight="1" x14ac:dyDescent="0.25">
      <c r="A542" s="39" t="s">
        <v>1247</v>
      </c>
      <c r="B542" s="40" t="s">
        <v>1612</v>
      </c>
      <c r="C542" s="39" t="s">
        <v>61</v>
      </c>
      <c r="D542" s="39" t="s">
        <v>1611</v>
      </c>
      <c r="E542" s="669" t="s">
        <v>1244</v>
      </c>
      <c r="F542" s="669"/>
      <c r="G542" s="38" t="s">
        <v>104</v>
      </c>
      <c r="H542" s="37">
        <v>0.54700000000000004</v>
      </c>
      <c r="I542" s="36">
        <v>2.99</v>
      </c>
      <c r="J542" s="36">
        <v>1.63</v>
      </c>
    </row>
    <row r="543" spans="1:10" ht="26.1" customHeight="1" x14ac:dyDescent="0.25">
      <c r="A543" s="39" t="s">
        <v>1247</v>
      </c>
      <c r="B543" s="40" t="s">
        <v>3003</v>
      </c>
      <c r="C543" s="39" t="s">
        <v>61</v>
      </c>
      <c r="D543" s="39" t="s">
        <v>3002</v>
      </c>
      <c r="E543" s="669" t="s">
        <v>1244</v>
      </c>
      <c r="F543" s="669"/>
      <c r="G543" s="38" t="s">
        <v>956</v>
      </c>
      <c r="H543" s="37">
        <v>2.5999999999999999E-2</v>
      </c>
      <c r="I543" s="36">
        <v>18.07</v>
      </c>
      <c r="J543" s="36">
        <v>0.46</v>
      </c>
    </row>
    <row r="544" spans="1:10" ht="26.1" customHeight="1" x14ac:dyDescent="0.25">
      <c r="A544" s="39" t="s">
        <v>1247</v>
      </c>
      <c r="B544" s="40" t="s">
        <v>1863</v>
      </c>
      <c r="C544" s="39" t="s">
        <v>61</v>
      </c>
      <c r="D544" s="39" t="s">
        <v>1862</v>
      </c>
      <c r="E544" s="669" t="s">
        <v>1244</v>
      </c>
      <c r="F544" s="669"/>
      <c r="G544" s="38" t="s">
        <v>104</v>
      </c>
      <c r="H544" s="37">
        <v>1.1339999999999999</v>
      </c>
      <c r="I544" s="36">
        <v>14.18</v>
      </c>
      <c r="J544" s="36">
        <v>16.079999999999998</v>
      </c>
    </row>
    <row r="545" spans="1:10" ht="26.1" customHeight="1" x14ac:dyDescent="0.25">
      <c r="A545" s="39" t="s">
        <v>1247</v>
      </c>
      <c r="B545" s="40" t="s">
        <v>2987</v>
      </c>
      <c r="C545" s="39" t="s">
        <v>61</v>
      </c>
      <c r="D545" s="39" t="s">
        <v>2986</v>
      </c>
      <c r="E545" s="669" t="s">
        <v>1244</v>
      </c>
      <c r="F545" s="669"/>
      <c r="G545" s="38" t="s">
        <v>956</v>
      </c>
      <c r="H545" s="37">
        <v>5.2999999999999999E-2</v>
      </c>
      <c r="I545" s="36">
        <v>21.89</v>
      </c>
      <c r="J545" s="36">
        <v>1.1599999999999999</v>
      </c>
    </row>
    <row r="546" spans="1:10" ht="26.4" x14ac:dyDescent="0.25">
      <c r="A546" s="35"/>
      <c r="B546" s="35"/>
      <c r="C546" s="35"/>
      <c r="D546" s="35"/>
      <c r="E546" s="35" t="s">
        <v>1243</v>
      </c>
      <c r="F546" s="34">
        <v>15.230712097298301</v>
      </c>
      <c r="G546" s="35" t="s">
        <v>1242</v>
      </c>
      <c r="H546" s="34">
        <v>17.579999999999998</v>
      </c>
      <c r="I546" s="35" t="s">
        <v>1241</v>
      </c>
      <c r="J546" s="34">
        <v>32.81</v>
      </c>
    </row>
    <row r="547" spans="1:10" ht="14.4" thickBot="1" x14ac:dyDescent="0.3">
      <c r="A547" s="35"/>
      <c r="B547" s="35"/>
      <c r="C547" s="35"/>
      <c r="D547" s="35"/>
      <c r="E547" s="35" t="s">
        <v>1240</v>
      </c>
      <c r="F547" s="34">
        <v>13.39</v>
      </c>
      <c r="G547" s="35"/>
      <c r="H547" s="674" t="s">
        <v>1239</v>
      </c>
      <c r="I547" s="674"/>
      <c r="J547" s="34">
        <v>80.37</v>
      </c>
    </row>
    <row r="548" spans="1:10" ht="1.2" customHeight="1" thickTop="1" x14ac:dyDescent="0.25">
      <c r="A548" s="33"/>
      <c r="B548" s="33"/>
      <c r="C548" s="33"/>
      <c r="D548" s="33"/>
      <c r="E548" s="33"/>
      <c r="F548" s="33"/>
      <c r="G548" s="33"/>
      <c r="H548" s="33"/>
      <c r="I548" s="33"/>
      <c r="J548" s="33"/>
    </row>
    <row r="549" spans="1:10" ht="18" customHeight="1" x14ac:dyDescent="0.25">
      <c r="A549" s="30" t="s">
        <v>1102</v>
      </c>
      <c r="B549" s="28" t="s">
        <v>1237</v>
      </c>
      <c r="C549" s="30" t="s">
        <v>1236</v>
      </c>
      <c r="D549" s="30" t="s">
        <v>10</v>
      </c>
      <c r="E549" s="666" t="s">
        <v>1261</v>
      </c>
      <c r="F549" s="666"/>
      <c r="G549" s="29" t="s">
        <v>1235</v>
      </c>
      <c r="H549" s="28" t="s">
        <v>1234</v>
      </c>
      <c r="I549" s="28" t="s">
        <v>1233</v>
      </c>
      <c r="J549" s="28" t="s">
        <v>11</v>
      </c>
    </row>
    <row r="550" spans="1:10" ht="26.1" customHeight="1" x14ac:dyDescent="0.25">
      <c r="A550" s="18" t="s">
        <v>1260</v>
      </c>
      <c r="B550" s="16" t="s">
        <v>951</v>
      </c>
      <c r="C550" s="18" t="s">
        <v>61</v>
      </c>
      <c r="D550" s="18" t="s">
        <v>950</v>
      </c>
      <c r="E550" s="667" t="s">
        <v>1617</v>
      </c>
      <c r="F550" s="667"/>
      <c r="G550" s="17" t="s">
        <v>86</v>
      </c>
      <c r="H550" s="46">
        <v>1</v>
      </c>
      <c r="I550" s="15">
        <v>642.66</v>
      </c>
      <c r="J550" s="15">
        <v>642.66</v>
      </c>
    </row>
    <row r="551" spans="1:10" ht="24" customHeight="1" x14ac:dyDescent="0.25">
      <c r="A551" s="44" t="s">
        <v>1254</v>
      </c>
      <c r="B551" s="45" t="s">
        <v>2067</v>
      </c>
      <c r="C551" s="44" t="s">
        <v>61</v>
      </c>
      <c r="D551" s="44" t="s">
        <v>2066</v>
      </c>
      <c r="E551" s="668" t="s">
        <v>1251</v>
      </c>
      <c r="F551" s="668"/>
      <c r="G551" s="43" t="s">
        <v>1250</v>
      </c>
      <c r="H551" s="42">
        <v>0.6</v>
      </c>
      <c r="I551" s="41">
        <v>28.79</v>
      </c>
      <c r="J551" s="41">
        <v>17.27</v>
      </c>
    </row>
    <row r="552" spans="1:10" ht="24" customHeight="1" x14ac:dyDescent="0.25">
      <c r="A552" s="44" t="s">
        <v>1254</v>
      </c>
      <c r="B552" s="45" t="s">
        <v>1395</v>
      </c>
      <c r="C552" s="44" t="s">
        <v>61</v>
      </c>
      <c r="D552" s="44" t="s">
        <v>1394</v>
      </c>
      <c r="E552" s="668" t="s">
        <v>1251</v>
      </c>
      <c r="F552" s="668"/>
      <c r="G552" s="43" t="s">
        <v>1250</v>
      </c>
      <c r="H552" s="42">
        <v>0.6</v>
      </c>
      <c r="I552" s="41">
        <v>28.68</v>
      </c>
      <c r="J552" s="41">
        <v>17.2</v>
      </c>
    </row>
    <row r="553" spans="1:10" ht="24" customHeight="1" x14ac:dyDescent="0.25">
      <c r="A553" s="44" t="s">
        <v>1254</v>
      </c>
      <c r="B553" s="45" t="s">
        <v>1577</v>
      </c>
      <c r="C553" s="44" t="s">
        <v>61</v>
      </c>
      <c r="D553" s="44" t="s">
        <v>1576</v>
      </c>
      <c r="E553" s="668" t="s">
        <v>1251</v>
      </c>
      <c r="F553" s="668"/>
      <c r="G553" s="43" t="s">
        <v>1250</v>
      </c>
      <c r="H553" s="42">
        <v>0.6</v>
      </c>
      <c r="I553" s="41">
        <v>29.04</v>
      </c>
      <c r="J553" s="41">
        <v>17.420000000000002</v>
      </c>
    </row>
    <row r="554" spans="1:10" ht="24" customHeight="1" x14ac:dyDescent="0.25">
      <c r="A554" s="44" t="s">
        <v>1254</v>
      </c>
      <c r="B554" s="45" t="s">
        <v>1253</v>
      </c>
      <c r="C554" s="44" t="s">
        <v>61</v>
      </c>
      <c r="D554" s="44" t="s">
        <v>1252</v>
      </c>
      <c r="E554" s="668" t="s">
        <v>1251</v>
      </c>
      <c r="F554" s="668"/>
      <c r="G554" s="43" t="s">
        <v>1250</v>
      </c>
      <c r="H554" s="42">
        <v>1.6</v>
      </c>
      <c r="I554" s="41">
        <v>20.309999999999999</v>
      </c>
      <c r="J554" s="41">
        <v>32.49</v>
      </c>
    </row>
    <row r="555" spans="1:10" ht="52.2" customHeight="1" x14ac:dyDescent="0.25">
      <c r="A555" s="39" t="s">
        <v>1247</v>
      </c>
      <c r="B555" s="40" t="s">
        <v>3001</v>
      </c>
      <c r="C555" s="39" t="s">
        <v>61</v>
      </c>
      <c r="D555" s="39" t="s">
        <v>3000</v>
      </c>
      <c r="E555" s="669" t="s">
        <v>1244</v>
      </c>
      <c r="F555" s="669"/>
      <c r="G555" s="38" t="s">
        <v>86</v>
      </c>
      <c r="H555" s="37">
        <v>1.05</v>
      </c>
      <c r="I555" s="36">
        <v>531.49</v>
      </c>
      <c r="J555" s="36">
        <v>558.05999999999995</v>
      </c>
    </row>
    <row r="556" spans="1:10" ht="26.1" customHeight="1" x14ac:dyDescent="0.25">
      <c r="A556" s="39" t="s">
        <v>1247</v>
      </c>
      <c r="B556" s="40" t="s">
        <v>2999</v>
      </c>
      <c r="C556" s="39" t="s">
        <v>61</v>
      </c>
      <c r="D556" s="39" t="s">
        <v>2998</v>
      </c>
      <c r="E556" s="669" t="s">
        <v>2439</v>
      </c>
      <c r="F556" s="669"/>
      <c r="G556" s="38" t="s">
        <v>1250</v>
      </c>
      <c r="H556" s="37">
        <v>0.3</v>
      </c>
      <c r="I556" s="36">
        <v>0.76</v>
      </c>
      <c r="J556" s="36">
        <v>0.22</v>
      </c>
    </row>
    <row r="557" spans="1:10" ht="26.4" x14ac:dyDescent="0.25">
      <c r="A557" s="35"/>
      <c r="B557" s="35"/>
      <c r="C557" s="35"/>
      <c r="D557" s="35"/>
      <c r="E557" s="35" t="s">
        <v>1243</v>
      </c>
      <c r="F557" s="34">
        <v>29.779036301179094</v>
      </c>
      <c r="G557" s="35" t="s">
        <v>1242</v>
      </c>
      <c r="H557" s="34">
        <v>34.369999999999997</v>
      </c>
      <c r="I557" s="35" t="s">
        <v>1241</v>
      </c>
      <c r="J557" s="34">
        <v>64.150000000000006</v>
      </c>
    </row>
    <row r="558" spans="1:10" ht="14.4" thickBot="1" x14ac:dyDescent="0.3">
      <c r="A558" s="35"/>
      <c r="B558" s="35"/>
      <c r="C558" s="35"/>
      <c r="D558" s="35"/>
      <c r="E558" s="35" t="s">
        <v>1240</v>
      </c>
      <c r="F558" s="34">
        <v>128.53</v>
      </c>
      <c r="G558" s="35"/>
      <c r="H558" s="674" t="s">
        <v>1239</v>
      </c>
      <c r="I558" s="674"/>
      <c r="J558" s="34">
        <v>771.19</v>
      </c>
    </row>
    <row r="559" spans="1:10" ht="1.2" customHeight="1" thickTop="1" x14ac:dyDescent="0.25">
      <c r="A559" s="33"/>
      <c r="B559" s="33"/>
      <c r="C559" s="33"/>
      <c r="D559" s="33"/>
      <c r="E559" s="33"/>
      <c r="F559" s="33"/>
      <c r="G559" s="33"/>
      <c r="H559" s="33"/>
      <c r="I559" s="33"/>
      <c r="J559" s="33"/>
    </row>
    <row r="560" spans="1:10" ht="18" customHeight="1" x14ac:dyDescent="0.25">
      <c r="A560" s="30" t="s">
        <v>1099</v>
      </c>
      <c r="B560" s="28" t="s">
        <v>1237</v>
      </c>
      <c r="C560" s="30" t="s">
        <v>1236</v>
      </c>
      <c r="D560" s="30" t="s">
        <v>10</v>
      </c>
      <c r="E560" s="666" t="s">
        <v>1261</v>
      </c>
      <c r="F560" s="666"/>
      <c r="G560" s="29" t="s">
        <v>1235</v>
      </c>
      <c r="H560" s="28" t="s">
        <v>1234</v>
      </c>
      <c r="I560" s="28" t="s">
        <v>1233</v>
      </c>
      <c r="J560" s="28" t="s">
        <v>11</v>
      </c>
    </row>
    <row r="561" spans="1:10" ht="39" customHeight="1" x14ac:dyDescent="0.25">
      <c r="A561" s="18" t="s">
        <v>1260</v>
      </c>
      <c r="B561" s="16" t="s">
        <v>968</v>
      </c>
      <c r="C561" s="18" t="s">
        <v>61</v>
      </c>
      <c r="D561" s="18" t="s">
        <v>967</v>
      </c>
      <c r="E561" s="667" t="s">
        <v>1617</v>
      </c>
      <c r="F561" s="667"/>
      <c r="G561" s="17" t="s">
        <v>956</v>
      </c>
      <c r="H561" s="46">
        <v>1</v>
      </c>
      <c r="I561" s="15">
        <v>12.14</v>
      </c>
      <c r="J561" s="15">
        <v>12.14</v>
      </c>
    </row>
    <row r="562" spans="1:10" ht="24" customHeight="1" x14ac:dyDescent="0.25">
      <c r="A562" s="44" t="s">
        <v>1254</v>
      </c>
      <c r="B562" s="45" t="s">
        <v>2069</v>
      </c>
      <c r="C562" s="44" t="s">
        <v>61</v>
      </c>
      <c r="D562" s="44" t="s">
        <v>2068</v>
      </c>
      <c r="E562" s="668" t="s">
        <v>1251</v>
      </c>
      <c r="F562" s="668"/>
      <c r="G562" s="43" t="s">
        <v>1250</v>
      </c>
      <c r="H562" s="42">
        <v>1.7500000000000002E-2</v>
      </c>
      <c r="I562" s="41">
        <v>20.56</v>
      </c>
      <c r="J562" s="41">
        <v>0.35</v>
      </c>
    </row>
    <row r="563" spans="1:10" ht="24" customHeight="1" x14ac:dyDescent="0.25">
      <c r="A563" s="44" t="s">
        <v>1254</v>
      </c>
      <c r="B563" s="45" t="s">
        <v>2067</v>
      </c>
      <c r="C563" s="44" t="s">
        <v>61</v>
      </c>
      <c r="D563" s="44" t="s">
        <v>2066</v>
      </c>
      <c r="E563" s="668" t="s">
        <v>1251</v>
      </c>
      <c r="F563" s="668"/>
      <c r="G563" s="43" t="s">
        <v>1250</v>
      </c>
      <c r="H563" s="42">
        <v>0.1069</v>
      </c>
      <c r="I563" s="41">
        <v>28.79</v>
      </c>
      <c r="J563" s="41">
        <v>3.07</v>
      </c>
    </row>
    <row r="564" spans="1:10" ht="26.1" customHeight="1" x14ac:dyDescent="0.25">
      <c r="A564" s="44" t="s">
        <v>1254</v>
      </c>
      <c r="B564" s="45" t="s">
        <v>2071</v>
      </c>
      <c r="C564" s="44" t="s">
        <v>61</v>
      </c>
      <c r="D564" s="44" t="s">
        <v>2070</v>
      </c>
      <c r="E564" s="668" t="s">
        <v>1617</v>
      </c>
      <c r="F564" s="668"/>
      <c r="G564" s="43" t="s">
        <v>956</v>
      </c>
      <c r="H564" s="42">
        <v>1</v>
      </c>
      <c r="I564" s="41">
        <v>8.07</v>
      </c>
      <c r="J564" s="41">
        <v>8.07</v>
      </c>
    </row>
    <row r="565" spans="1:10" ht="39" customHeight="1" x14ac:dyDescent="0.25">
      <c r="A565" s="39" t="s">
        <v>1247</v>
      </c>
      <c r="B565" s="40" t="s">
        <v>2212</v>
      </c>
      <c r="C565" s="39" t="s">
        <v>61</v>
      </c>
      <c r="D565" s="39" t="s">
        <v>2211</v>
      </c>
      <c r="E565" s="669" t="s">
        <v>1244</v>
      </c>
      <c r="F565" s="669"/>
      <c r="G565" s="38" t="s">
        <v>82</v>
      </c>
      <c r="H565" s="37">
        <v>1.19</v>
      </c>
      <c r="I565" s="36">
        <v>0.18</v>
      </c>
      <c r="J565" s="36">
        <v>0.21</v>
      </c>
    </row>
    <row r="566" spans="1:10" ht="26.1" customHeight="1" x14ac:dyDescent="0.25">
      <c r="A566" s="39" t="s">
        <v>1247</v>
      </c>
      <c r="B566" s="40" t="s">
        <v>2210</v>
      </c>
      <c r="C566" s="39" t="s">
        <v>61</v>
      </c>
      <c r="D566" s="39" t="s">
        <v>2209</v>
      </c>
      <c r="E566" s="669" t="s">
        <v>1244</v>
      </c>
      <c r="F566" s="669"/>
      <c r="G566" s="38" t="s">
        <v>956</v>
      </c>
      <c r="H566" s="37">
        <v>2.5000000000000001E-2</v>
      </c>
      <c r="I566" s="36">
        <v>17.89</v>
      </c>
      <c r="J566" s="36">
        <v>0.44</v>
      </c>
    </row>
    <row r="567" spans="1:10" ht="26.4" x14ac:dyDescent="0.25">
      <c r="A567" s="35"/>
      <c r="B567" s="35"/>
      <c r="C567" s="35"/>
      <c r="D567" s="35"/>
      <c r="E567" s="35" t="s">
        <v>1243</v>
      </c>
      <c r="F567" s="34">
        <v>1.91718503388729</v>
      </c>
      <c r="G567" s="35" t="s">
        <v>1242</v>
      </c>
      <c r="H567" s="34">
        <v>2.21</v>
      </c>
      <c r="I567" s="35" t="s">
        <v>1241</v>
      </c>
      <c r="J567" s="34">
        <v>4.13</v>
      </c>
    </row>
    <row r="568" spans="1:10" ht="14.4" thickBot="1" x14ac:dyDescent="0.3">
      <c r="A568" s="35"/>
      <c r="B568" s="35"/>
      <c r="C568" s="35"/>
      <c r="D568" s="35"/>
      <c r="E568" s="35" t="s">
        <v>1240</v>
      </c>
      <c r="F568" s="34">
        <v>2.42</v>
      </c>
      <c r="G568" s="35"/>
      <c r="H568" s="674" t="s">
        <v>1239</v>
      </c>
      <c r="I568" s="674"/>
      <c r="J568" s="34">
        <v>14.56</v>
      </c>
    </row>
    <row r="569" spans="1:10" ht="1.2" customHeight="1" thickTop="1" x14ac:dyDescent="0.25">
      <c r="A569" s="33"/>
      <c r="B569" s="33"/>
      <c r="C569" s="33"/>
      <c r="D569" s="33"/>
      <c r="E569" s="33"/>
      <c r="F569" s="33"/>
      <c r="G569" s="33"/>
      <c r="H569" s="33"/>
      <c r="I569" s="33"/>
      <c r="J569" s="33"/>
    </row>
    <row r="570" spans="1:10" ht="18" customHeight="1" x14ac:dyDescent="0.25">
      <c r="A570" s="30" t="s">
        <v>1098</v>
      </c>
      <c r="B570" s="28" t="s">
        <v>1237</v>
      </c>
      <c r="C570" s="30" t="s">
        <v>1236</v>
      </c>
      <c r="D570" s="30" t="s">
        <v>10</v>
      </c>
      <c r="E570" s="666" t="s">
        <v>1261</v>
      </c>
      <c r="F570" s="666"/>
      <c r="G570" s="29" t="s">
        <v>1235</v>
      </c>
      <c r="H570" s="28" t="s">
        <v>1234</v>
      </c>
      <c r="I570" s="28" t="s">
        <v>1233</v>
      </c>
      <c r="J570" s="28" t="s">
        <v>11</v>
      </c>
    </row>
    <row r="571" spans="1:10" ht="39" customHeight="1" x14ac:dyDescent="0.25">
      <c r="A571" s="18" t="s">
        <v>1260</v>
      </c>
      <c r="B571" s="16" t="s">
        <v>965</v>
      </c>
      <c r="C571" s="18" t="s">
        <v>61</v>
      </c>
      <c r="D571" s="18" t="s">
        <v>964</v>
      </c>
      <c r="E571" s="667" t="s">
        <v>1617</v>
      </c>
      <c r="F571" s="667"/>
      <c r="G571" s="17" t="s">
        <v>956</v>
      </c>
      <c r="H571" s="46">
        <v>1</v>
      </c>
      <c r="I571" s="15">
        <v>8.86</v>
      </c>
      <c r="J571" s="15">
        <v>8.86</v>
      </c>
    </row>
    <row r="572" spans="1:10" ht="24" customHeight="1" x14ac:dyDescent="0.25">
      <c r="A572" s="44" t="s">
        <v>1254</v>
      </c>
      <c r="B572" s="45" t="s">
        <v>2069</v>
      </c>
      <c r="C572" s="44" t="s">
        <v>61</v>
      </c>
      <c r="D572" s="44" t="s">
        <v>2068</v>
      </c>
      <c r="E572" s="668" t="s">
        <v>1251</v>
      </c>
      <c r="F572" s="668"/>
      <c r="G572" s="43" t="s">
        <v>1250</v>
      </c>
      <c r="H572" s="42">
        <v>6.4000000000000003E-3</v>
      </c>
      <c r="I572" s="41">
        <v>20.56</v>
      </c>
      <c r="J572" s="41">
        <v>0.13</v>
      </c>
    </row>
    <row r="573" spans="1:10" ht="24" customHeight="1" x14ac:dyDescent="0.25">
      <c r="A573" s="44" t="s">
        <v>1254</v>
      </c>
      <c r="B573" s="45" t="s">
        <v>2067</v>
      </c>
      <c r="C573" s="44" t="s">
        <v>61</v>
      </c>
      <c r="D573" s="44" t="s">
        <v>2066</v>
      </c>
      <c r="E573" s="668" t="s">
        <v>1251</v>
      </c>
      <c r="F573" s="668"/>
      <c r="G573" s="43" t="s">
        <v>1250</v>
      </c>
      <c r="H573" s="42">
        <v>3.9199999999999999E-2</v>
      </c>
      <c r="I573" s="41">
        <v>28.79</v>
      </c>
      <c r="J573" s="41">
        <v>1.1200000000000001</v>
      </c>
    </row>
    <row r="574" spans="1:10" ht="26.1" customHeight="1" x14ac:dyDescent="0.25">
      <c r="A574" s="44" t="s">
        <v>1254</v>
      </c>
      <c r="B574" s="45" t="s">
        <v>2095</v>
      </c>
      <c r="C574" s="44" t="s">
        <v>61</v>
      </c>
      <c r="D574" s="44" t="s">
        <v>2094</v>
      </c>
      <c r="E574" s="668" t="s">
        <v>1617</v>
      </c>
      <c r="F574" s="668"/>
      <c r="G574" s="43" t="s">
        <v>956</v>
      </c>
      <c r="H574" s="42">
        <v>1</v>
      </c>
      <c r="I574" s="41">
        <v>7.08</v>
      </c>
      <c r="J574" s="41">
        <v>7.08</v>
      </c>
    </row>
    <row r="575" spans="1:10" ht="39" customHeight="1" x14ac:dyDescent="0.25">
      <c r="A575" s="39" t="s">
        <v>1247</v>
      </c>
      <c r="B575" s="40" t="s">
        <v>2212</v>
      </c>
      <c r="C575" s="39" t="s">
        <v>61</v>
      </c>
      <c r="D575" s="39" t="s">
        <v>2211</v>
      </c>
      <c r="E575" s="669" t="s">
        <v>1244</v>
      </c>
      <c r="F575" s="669"/>
      <c r="G575" s="38" t="s">
        <v>82</v>
      </c>
      <c r="H575" s="37">
        <v>0.54300000000000004</v>
      </c>
      <c r="I575" s="36">
        <v>0.18</v>
      </c>
      <c r="J575" s="36">
        <v>0.09</v>
      </c>
    </row>
    <row r="576" spans="1:10" ht="26.1" customHeight="1" x14ac:dyDescent="0.25">
      <c r="A576" s="39" t="s">
        <v>1247</v>
      </c>
      <c r="B576" s="40" t="s">
        <v>2210</v>
      </c>
      <c r="C576" s="39" t="s">
        <v>61</v>
      </c>
      <c r="D576" s="39" t="s">
        <v>2209</v>
      </c>
      <c r="E576" s="669" t="s">
        <v>1244</v>
      </c>
      <c r="F576" s="669"/>
      <c r="G576" s="38" t="s">
        <v>956</v>
      </c>
      <c r="H576" s="37">
        <v>2.5000000000000001E-2</v>
      </c>
      <c r="I576" s="36">
        <v>17.89</v>
      </c>
      <c r="J576" s="36">
        <v>0.44</v>
      </c>
    </row>
    <row r="577" spans="1:10" ht="26.4" x14ac:dyDescent="0.25">
      <c r="A577" s="35"/>
      <c r="B577" s="35"/>
      <c r="C577" s="35"/>
      <c r="D577" s="35"/>
      <c r="E577" s="35" t="s">
        <v>1243</v>
      </c>
      <c r="F577" s="34">
        <v>0.55705134156531422</v>
      </c>
      <c r="G577" s="35" t="s">
        <v>1242</v>
      </c>
      <c r="H577" s="34">
        <v>0.64</v>
      </c>
      <c r="I577" s="35" t="s">
        <v>1241</v>
      </c>
      <c r="J577" s="34">
        <v>1.2</v>
      </c>
    </row>
    <row r="578" spans="1:10" ht="14.4" thickBot="1" x14ac:dyDescent="0.3">
      <c r="A578" s="35"/>
      <c r="B578" s="35"/>
      <c r="C578" s="35"/>
      <c r="D578" s="35"/>
      <c r="E578" s="35" t="s">
        <v>1240</v>
      </c>
      <c r="F578" s="34">
        <v>1.77</v>
      </c>
      <c r="G578" s="35"/>
      <c r="H578" s="674" t="s">
        <v>1239</v>
      </c>
      <c r="I578" s="674"/>
      <c r="J578" s="34">
        <v>10.63</v>
      </c>
    </row>
    <row r="579" spans="1:10" ht="1.2" customHeight="1" thickTop="1" x14ac:dyDescent="0.25">
      <c r="A579" s="33"/>
      <c r="B579" s="33"/>
      <c r="C579" s="33"/>
      <c r="D579" s="33"/>
      <c r="E579" s="33"/>
      <c r="F579" s="33"/>
      <c r="G579" s="33"/>
      <c r="H579" s="33"/>
      <c r="I579" s="33"/>
      <c r="J579" s="33"/>
    </row>
    <row r="580" spans="1:10" ht="18" customHeight="1" x14ac:dyDescent="0.25">
      <c r="A580" s="30" t="s">
        <v>1097</v>
      </c>
      <c r="B580" s="28" t="s">
        <v>1237</v>
      </c>
      <c r="C580" s="30" t="s">
        <v>1236</v>
      </c>
      <c r="D580" s="30" t="s">
        <v>10</v>
      </c>
      <c r="E580" s="666" t="s">
        <v>1261</v>
      </c>
      <c r="F580" s="666"/>
      <c r="G580" s="29" t="s">
        <v>1235</v>
      </c>
      <c r="H580" s="28" t="s">
        <v>1234</v>
      </c>
      <c r="I580" s="28" t="s">
        <v>1233</v>
      </c>
      <c r="J580" s="28" t="s">
        <v>11</v>
      </c>
    </row>
    <row r="581" spans="1:10" ht="39" customHeight="1" x14ac:dyDescent="0.25">
      <c r="A581" s="18" t="s">
        <v>1260</v>
      </c>
      <c r="B581" s="16" t="s">
        <v>1003</v>
      </c>
      <c r="C581" s="18" t="s">
        <v>61</v>
      </c>
      <c r="D581" s="18" t="s">
        <v>1002</v>
      </c>
      <c r="E581" s="667" t="s">
        <v>1617</v>
      </c>
      <c r="F581" s="667"/>
      <c r="G581" s="17" t="s">
        <v>956</v>
      </c>
      <c r="H581" s="46">
        <v>1</v>
      </c>
      <c r="I581" s="15">
        <v>7.35</v>
      </c>
      <c r="J581" s="15">
        <v>7.35</v>
      </c>
    </row>
    <row r="582" spans="1:10" ht="24" customHeight="1" x14ac:dyDescent="0.25">
      <c r="A582" s="44" t="s">
        <v>1254</v>
      </c>
      <c r="B582" s="45" t="s">
        <v>2069</v>
      </c>
      <c r="C582" s="44" t="s">
        <v>61</v>
      </c>
      <c r="D582" s="44" t="s">
        <v>2068</v>
      </c>
      <c r="E582" s="668" t="s">
        <v>1251</v>
      </c>
      <c r="F582" s="668"/>
      <c r="G582" s="43" t="s">
        <v>1250</v>
      </c>
      <c r="H582" s="42">
        <v>4.1999999999999997E-3</v>
      </c>
      <c r="I582" s="41">
        <v>20.56</v>
      </c>
      <c r="J582" s="41">
        <v>0.08</v>
      </c>
    </row>
    <row r="583" spans="1:10" ht="24" customHeight="1" x14ac:dyDescent="0.25">
      <c r="A583" s="44" t="s">
        <v>1254</v>
      </c>
      <c r="B583" s="45" t="s">
        <v>2067</v>
      </c>
      <c r="C583" s="44" t="s">
        <v>61</v>
      </c>
      <c r="D583" s="44" t="s">
        <v>2066</v>
      </c>
      <c r="E583" s="668" t="s">
        <v>1251</v>
      </c>
      <c r="F583" s="668"/>
      <c r="G583" s="43" t="s">
        <v>1250</v>
      </c>
      <c r="H583" s="42">
        <v>2.5700000000000001E-2</v>
      </c>
      <c r="I583" s="41">
        <v>28.79</v>
      </c>
      <c r="J583" s="41">
        <v>0.73</v>
      </c>
    </row>
    <row r="584" spans="1:10" ht="26.1" customHeight="1" x14ac:dyDescent="0.25">
      <c r="A584" s="44" t="s">
        <v>1254</v>
      </c>
      <c r="B584" s="45" t="s">
        <v>2091</v>
      </c>
      <c r="C584" s="44" t="s">
        <v>61</v>
      </c>
      <c r="D584" s="44" t="s">
        <v>2090</v>
      </c>
      <c r="E584" s="668" t="s">
        <v>1617</v>
      </c>
      <c r="F584" s="668"/>
      <c r="G584" s="43" t="s">
        <v>956</v>
      </c>
      <c r="H584" s="42">
        <v>1</v>
      </c>
      <c r="I584" s="41">
        <v>6.04</v>
      </c>
      <c r="J584" s="41">
        <v>6.04</v>
      </c>
    </row>
    <row r="585" spans="1:10" ht="39" customHeight="1" x14ac:dyDescent="0.25">
      <c r="A585" s="39" t="s">
        <v>1247</v>
      </c>
      <c r="B585" s="40" t="s">
        <v>2212</v>
      </c>
      <c r="C585" s="39" t="s">
        <v>61</v>
      </c>
      <c r="D585" s="39" t="s">
        <v>2211</v>
      </c>
      <c r="E585" s="669" t="s">
        <v>1244</v>
      </c>
      <c r="F585" s="669"/>
      <c r="G585" s="38" t="s">
        <v>82</v>
      </c>
      <c r="H585" s="37">
        <v>0.36699999999999999</v>
      </c>
      <c r="I585" s="36">
        <v>0.18</v>
      </c>
      <c r="J585" s="36">
        <v>0.06</v>
      </c>
    </row>
    <row r="586" spans="1:10" ht="26.1" customHeight="1" x14ac:dyDescent="0.25">
      <c r="A586" s="39" t="s">
        <v>1247</v>
      </c>
      <c r="B586" s="40" t="s">
        <v>2210</v>
      </c>
      <c r="C586" s="39" t="s">
        <v>61</v>
      </c>
      <c r="D586" s="39" t="s">
        <v>2209</v>
      </c>
      <c r="E586" s="669" t="s">
        <v>1244</v>
      </c>
      <c r="F586" s="669"/>
      <c r="G586" s="38" t="s">
        <v>956</v>
      </c>
      <c r="H586" s="37">
        <v>2.5000000000000001E-2</v>
      </c>
      <c r="I586" s="36">
        <v>17.89</v>
      </c>
      <c r="J586" s="36">
        <v>0.44</v>
      </c>
    </row>
    <row r="587" spans="1:10" ht="26.4" x14ac:dyDescent="0.25">
      <c r="A587" s="35"/>
      <c r="B587" s="35"/>
      <c r="C587" s="35"/>
      <c r="D587" s="35"/>
      <c r="E587" s="35" t="s">
        <v>1243</v>
      </c>
      <c r="F587" s="34">
        <v>0.34815708847832144</v>
      </c>
      <c r="G587" s="35" t="s">
        <v>1242</v>
      </c>
      <c r="H587" s="34">
        <v>0.4</v>
      </c>
      <c r="I587" s="35" t="s">
        <v>1241</v>
      </c>
      <c r="J587" s="34">
        <v>0.75</v>
      </c>
    </row>
    <row r="588" spans="1:10" ht="14.4" thickBot="1" x14ac:dyDescent="0.3">
      <c r="A588" s="35"/>
      <c r="B588" s="35"/>
      <c r="C588" s="35"/>
      <c r="D588" s="35"/>
      <c r="E588" s="35" t="s">
        <v>1240</v>
      </c>
      <c r="F588" s="34">
        <v>1.47</v>
      </c>
      <c r="G588" s="35"/>
      <c r="H588" s="674" t="s">
        <v>1239</v>
      </c>
      <c r="I588" s="674"/>
      <c r="J588" s="34">
        <v>8.82</v>
      </c>
    </row>
    <row r="589" spans="1:10" ht="1.2" customHeight="1" thickTop="1" x14ac:dyDescent="0.25">
      <c r="A589" s="33"/>
      <c r="B589" s="33"/>
      <c r="C589" s="33"/>
      <c r="D589" s="33"/>
      <c r="E589" s="33"/>
      <c r="F589" s="33"/>
      <c r="G589" s="33"/>
      <c r="H589" s="33"/>
      <c r="I589" s="33"/>
      <c r="J589" s="33"/>
    </row>
    <row r="590" spans="1:10" ht="18" customHeight="1" x14ac:dyDescent="0.25">
      <c r="A590" s="30" t="s">
        <v>1096</v>
      </c>
      <c r="B590" s="28" t="s">
        <v>1237</v>
      </c>
      <c r="C590" s="30" t="s">
        <v>1236</v>
      </c>
      <c r="D590" s="30" t="s">
        <v>10</v>
      </c>
      <c r="E590" s="666" t="s">
        <v>1261</v>
      </c>
      <c r="F590" s="666"/>
      <c r="G590" s="29" t="s">
        <v>1235</v>
      </c>
      <c r="H590" s="28" t="s">
        <v>1234</v>
      </c>
      <c r="I590" s="28" t="s">
        <v>1233</v>
      </c>
      <c r="J590" s="28" t="s">
        <v>11</v>
      </c>
    </row>
    <row r="591" spans="1:10" ht="39" customHeight="1" x14ac:dyDescent="0.25">
      <c r="A591" s="18" t="s">
        <v>1260</v>
      </c>
      <c r="B591" s="16" t="s">
        <v>1042</v>
      </c>
      <c r="C591" s="18" t="s">
        <v>61</v>
      </c>
      <c r="D591" s="18" t="s">
        <v>1041</v>
      </c>
      <c r="E591" s="667" t="s">
        <v>1617</v>
      </c>
      <c r="F591" s="667"/>
      <c r="G591" s="17" t="s">
        <v>956</v>
      </c>
      <c r="H591" s="46">
        <v>1</v>
      </c>
      <c r="I591" s="15">
        <v>7.05</v>
      </c>
      <c r="J591" s="15">
        <v>7.05</v>
      </c>
    </row>
    <row r="592" spans="1:10" ht="24" customHeight="1" x14ac:dyDescent="0.25">
      <c r="A592" s="44" t="s">
        <v>1254</v>
      </c>
      <c r="B592" s="45" t="s">
        <v>2069</v>
      </c>
      <c r="C592" s="44" t="s">
        <v>61</v>
      </c>
      <c r="D592" s="44" t="s">
        <v>2068</v>
      </c>
      <c r="E592" s="668" t="s">
        <v>1251</v>
      </c>
      <c r="F592" s="668"/>
      <c r="G592" s="43" t="s">
        <v>1250</v>
      </c>
      <c r="H592" s="42">
        <v>3.2000000000000002E-3</v>
      </c>
      <c r="I592" s="41">
        <v>20.56</v>
      </c>
      <c r="J592" s="41">
        <v>0.06</v>
      </c>
    </row>
    <row r="593" spans="1:10" ht="24" customHeight="1" x14ac:dyDescent="0.25">
      <c r="A593" s="44" t="s">
        <v>1254</v>
      </c>
      <c r="B593" s="45" t="s">
        <v>2067</v>
      </c>
      <c r="C593" s="44" t="s">
        <v>61</v>
      </c>
      <c r="D593" s="44" t="s">
        <v>2066</v>
      </c>
      <c r="E593" s="668" t="s">
        <v>1251</v>
      </c>
      <c r="F593" s="668"/>
      <c r="G593" s="43" t="s">
        <v>1250</v>
      </c>
      <c r="H593" s="42">
        <v>1.9400000000000001E-2</v>
      </c>
      <c r="I593" s="41">
        <v>28.79</v>
      </c>
      <c r="J593" s="41">
        <v>0.55000000000000004</v>
      </c>
    </row>
    <row r="594" spans="1:10" ht="26.1" customHeight="1" x14ac:dyDescent="0.25">
      <c r="A594" s="44" t="s">
        <v>1254</v>
      </c>
      <c r="B594" s="45" t="s">
        <v>2089</v>
      </c>
      <c r="C594" s="44" t="s">
        <v>61</v>
      </c>
      <c r="D594" s="44" t="s">
        <v>2088</v>
      </c>
      <c r="E594" s="668" t="s">
        <v>1617</v>
      </c>
      <c r="F594" s="668"/>
      <c r="G594" s="43" t="s">
        <v>956</v>
      </c>
      <c r="H594" s="42">
        <v>1</v>
      </c>
      <c r="I594" s="41">
        <v>5.97</v>
      </c>
      <c r="J594" s="41">
        <v>5.97</v>
      </c>
    </row>
    <row r="595" spans="1:10" ht="39" customHeight="1" x14ac:dyDescent="0.25">
      <c r="A595" s="39" t="s">
        <v>1247</v>
      </c>
      <c r="B595" s="40" t="s">
        <v>2212</v>
      </c>
      <c r="C595" s="39" t="s">
        <v>61</v>
      </c>
      <c r="D595" s="39" t="s">
        <v>2211</v>
      </c>
      <c r="E595" s="669" t="s">
        <v>1244</v>
      </c>
      <c r="F595" s="669"/>
      <c r="G595" s="38" t="s">
        <v>82</v>
      </c>
      <c r="H595" s="37">
        <v>0.21199999999999999</v>
      </c>
      <c r="I595" s="36">
        <v>0.18</v>
      </c>
      <c r="J595" s="36">
        <v>0.03</v>
      </c>
    </row>
    <row r="596" spans="1:10" ht="26.1" customHeight="1" x14ac:dyDescent="0.25">
      <c r="A596" s="39" t="s">
        <v>1247</v>
      </c>
      <c r="B596" s="40" t="s">
        <v>2210</v>
      </c>
      <c r="C596" s="39" t="s">
        <v>61</v>
      </c>
      <c r="D596" s="39" t="s">
        <v>2209</v>
      </c>
      <c r="E596" s="669" t="s">
        <v>1244</v>
      </c>
      <c r="F596" s="669"/>
      <c r="G596" s="38" t="s">
        <v>956</v>
      </c>
      <c r="H596" s="37">
        <v>2.5000000000000001E-2</v>
      </c>
      <c r="I596" s="36">
        <v>17.89</v>
      </c>
      <c r="J596" s="36">
        <v>0.44</v>
      </c>
    </row>
    <row r="597" spans="1:10" ht="26.4" x14ac:dyDescent="0.25">
      <c r="A597" s="35"/>
      <c r="B597" s="35"/>
      <c r="C597" s="35"/>
      <c r="D597" s="35"/>
      <c r="E597" s="35" t="s">
        <v>1243</v>
      </c>
      <c r="F597" s="34">
        <v>0.24603100919134713</v>
      </c>
      <c r="G597" s="35" t="s">
        <v>1242</v>
      </c>
      <c r="H597" s="34">
        <v>0.28000000000000003</v>
      </c>
      <c r="I597" s="35" t="s">
        <v>1241</v>
      </c>
      <c r="J597" s="34">
        <v>0.53</v>
      </c>
    </row>
    <row r="598" spans="1:10" ht="14.4" thickBot="1" x14ac:dyDescent="0.3">
      <c r="A598" s="35"/>
      <c r="B598" s="35"/>
      <c r="C598" s="35"/>
      <c r="D598" s="35"/>
      <c r="E598" s="35" t="s">
        <v>1240</v>
      </c>
      <c r="F598" s="34">
        <v>1.41</v>
      </c>
      <c r="G598" s="35"/>
      <c r="H598" s="674" t="s">
        <v>1239</v>
      </c>
      <c r="I598" s="674"/>
      <c r="J598" s="34">
        <v>8.4600000000000009</v>
      </c>
    </row>
    <row r="599" spans="1:10" ht="1.2" customHeight="1" thickTop="1" x14ac:dyDescent="0.25">
      <c r="A599" s="33"/>
      <c r="B599" s="33"/>
      <c r="C599" s="33"/>
      <c r="D599" s="33"/>
      <c r="E599" s="33"/>
      <c r="F599" s="33"/>
      <c r="G599" s="33"/>
      <c r="H599" s="33"/>
      <c r="I599" s="33"/>
      <c r="J599" s="33"/>
    </row>
    <row r="600" spans="1:10" ht="18" customHeight="1" x14ac:dyDescent="0.25">
      <c r="A600" s="30" t="s">
        <v>1095</v>
      </c>
      <c r="B600" s="28" t="s">
        <v>1237</v>
      </c>
      <c r="C600" s="30" t="s">
        <v>1236</v>
      </c>
      <c r="D600" s="30" t="s">
        <v>10</v>
      </c>
      <c r="E600" s="666" t="s">
        <v>1261</v>
      </c>
      <c r="F600" s="666"/>
      <c r="G600" s="29" t="s">
        <v>1235</v>
      </c>
      <c r="H600" s="28" t="s">
        <v>1234</v>
      </c>
      <c r="I600" s="28" t="s">
        <v>1233</v>
      </c>
      <c r="J600" s="28" t="s">
        <v>11</v>
      </c>
    </row>
    <row r="601" spans="1:10" ht="39" customHeight="1" x14ac:dyDescent="0.25">
      <c r="A601" s="18" t="s">
        <v>1260</v>
      </c>
      <c r="B601" s="16" t="s">
        <v>1094</v>
      </c>
      <c r="C601" s="18" t="s">
        <v>61</v>
      </c>
      <c r="D601" s="18" t="s">
        <v>1093</v>
      </c>
      <c r="E601" s="667" t="s">
        <v>1617</v>
      </c>
      <c r="F601" s="667"/>
      <c r="G601" s="17" t="s">
        <v>73</v>
      </c>
      <c r="H601" s="46">
        <v>1</v>
      </c>
      <c r="I601" s="15">
        <v>103.83</v>
      </c>
      <c r="J601" s="15">
        <v>103.83</v>
      </c>
    </row>
    <row r="602" spans="1:10" ht="26.1" customHeight="1" x14ac:dyDescent="0.25">
      <c r="A602" s="44" t="s">
        <v>1254</v>
      </c>
      <c r="B602" s="45" t="s">
        <v>1397</v>
      </c>
      <c r="C602" s="44" t="s">
        <v>61</v>
      </c>
      <c r="D602" s="44" t="s">
        <v>1396</v>
      </c>
      <c r="E602" s="668" t="s">
        <v>1251</v>
      </c>
      <c r="F602" s="668"/>
      <c r="G602" s="43" t="s">
        <v>1250</v>
      </c>
      <c r="H602" s="42">
        <v>0.376</v>
      </c>
      <c r="I602" s="41">
        <v>20.5</v>
      </c>
      <c r="J602" s="41">
        <v>7.7</v>
      </c>
    </row>
    <row r="603" spans="1:10" ht="24" customHeight="1" x14ac:dyDescent="0.25">
      <c r="A603" s="44" t="s">
        <v>1254</v>
      </c>
      <c r="B603" s="45" t="s">
        <v>1395</v>
      </c>
      <c r="C603" s="44" t="s">
        <v>61</v>
      </c>
      <c r="D603" s="44" t="s">
        <v>1394</v>
      </c>
      <c r="E603" s="668" t="s">
        <v>1251</v>
      </c>
      <c r="F603" s="668"/>
      <c r="G603" s="43" t="s">
        <v>1250</v>
      </c>
      <c r="H603" s="42">
        <v>2.052</v>
      </c>
      <c r="I603" s="41">
        <v>28.68</v>
      </c>
      <c r="J603" s="41">
        <v>58.85</v>
      </c>
    </row>
    <row r="604" spans="1:10" ht="26.1" customHeight="1" x14ac:dyDescent="0.25">
      <c r="A604" s="44" t="s">
        <v>1254</v>
      </c>
      <c r="B604" s="45" t="s">
        <v>1865</v>
      </c>
      <c r="C604" s="44" t="s">
        <v>61</v>
      </c>
      <c r="D604" s="44" t="s">
        <v>1864</v>
      </c>
      <c r="E604" s="668" t="s">
        <v>1617</v>
      </c>
      <c r="F604" s="668"/>
      <c r="G604" s="43" t="s">
        <v>73</v>
      </c>
      <c r="H604" s="42">
        <v>0.27500000000000002</v>
      </c>
      <c r="I604" s="41">
        <v>133.12</v>
      </c>
      <c r="J604" s="41">
        <v>36.6</v>
      </c>
    </row>
    <row r="605" spans="1:10" ht="26.1" customHeight="1" x14ac:dyDescent="0.25">
      <c r="A605" s="39" t="s">
        <v>1247</v>
      </c>
      <c r="B605" s="40" t="s">
        <v>1614</v>
      </c>
      <c r="C605" s="39" t="s">
        <v>61</v>
      </c>
      <c r="D605" s="39" t="s">
        <v>1613</v>
      </c>
      <c r="E605" s="669" t="s">
        <v>1244</v>
      </c>
      <c r="F605" s="669"/>
      <c r="G605" s="38" t="s">
        <v>1302</v>
      </c>
      <c r="H605" s="37">
        <v>1.7000000000000001E-2</v>
      </c>
      <c r="I605" s="36">
        <v>5.83</v>
      </c>
      <c r="J605" s="36">
        <v>0.09</v>
      </c>
    </row>
    <row r="606" spans="1:10" ht="26.1" customHeight="1" x14ac:dyDescent="0.25">
      <c r="A606" s="39" t="s">
        <v>1247</v>
      </c>
      <c r="B606" s="40" t="s">
        <v>2987</v>
      </c>
      <c r="C606" s="39" t="s">
        <v>61</v>
      </c>
      <c r="D606" s="39" t="s">
        <v>2986</v>
      </c>
      <c r="E606" s="669" t="s">
        <v>1244</v>
      </c>
      <c r="F606" s="669"/>
      <c r="G606" s="38" t="s">
        <v>956</v>
      </c>
      <c r="H606" s="37">
        <v>2.7E-2</v>
      </c>
      <c r="I606" s="36">
        <v>21.89</v>
      </c>
      <c r="J606" s="36">
        <v>0.59</v>
      </c>
    </row>
    <row r="607" spans="1:10" ht="26.4" x14ac:dyDescent="0.25">
      <c r="A607" s="35"/>
      <c r="B607" s="35"/>
      <c r="C607" s="35"/>
      <c r="D607" s="35"/>
      <c r="E607" s="35" t="s">
        <v>1243</v>
      </c>
      <c r="F607" s="34">
        <v>26.794169529291615</v>
      </c>
      <c r="G607" s="35" t="s">
        <v>1242</v>
      </c>
      <c r="H607" s="34">
        <v>30.93</v>
      </c>
      <c r="I607" s="35" t="s">
        <v>1241</v>
      </c>
      <c r="J607" s="34">
        <v>57.72</v>
      </c>
    </row>
    <row r="608" spans="1:10" ht="14.4" thickBot="1" x14ac:dyDescent="0.3">
      <c r="A608" s="35"/>
      <c r="B608" s="35"/>
      <c r="C608" s="35"/>
      <c r="D608" s="35"/>
      <c r="E608" s="35" t="s">
        <v>1240</v>
      </c>
      <c r="F608" s="34">
        <v>20.76</v>
      </c>
      <c r="G608" s="35"/>
      <c r="H608" s="674" t="s">
        <v>1239</v>
      </c>
      <c r="I608" s="674"/>
      <c r="J608" s="34">
        <v>124.59</v>
      </c>
    </row>
    <row r="609" spans="1:10" ht="1.2" customHeight="1" thickTop="1" x14ac:dyDescent="0.25">
      <c r="A609" s="33"/>
      <c r="B609" s="33"/>
      <c r="C609" s="33"/>
      <c r="D609" s="33"/>
      <c r="E609" s="33"/>
      <c r="F609" s="33"/>
      <c r="G609" s="33"/>
      <c r="H609" s="33"/>
      <c r="I609" s="33"/>
      <c r="J609" s="33"/>
    </row>
    <row r="610" spans="1:10" ht="18" customHeight="1" x14ac:dyDescent="0.25">
      <c r="A610" s="30" t="s">
        <v>1084</v>
      </c>
      <c r="B610" s="28" t="s">
        <v>1237</v>
      </c>
      <c r="C610" s="30" t="s">
        <v>1236</v>
      </c>
      <c r="D610" s="30" t="s">
        <v>10</v>
      </c>
      <c r="E610" s="666" t="s">
        <v>1261</v>
      </c>
      <c r="F610" s="666"/>
      <c r="G610" s="29" t="s">
        <v>1235</v>
      </c>
      <c r="H610" s="28" t="s">
        <v>1234</v>
      </c>
      <c r="I610" s="28" t="s">
        <v>1233</v>
      </c>
      <c r="J610" s="28" t="s">
        <v>11</v>
      </c>
    </row>
    <row r="611" spans="1:10" ht="39" customHeight="1" x14ac:dyDescent="0.25">
      <c r="A611" s="18" t="s">
        <v>1260</v>
      </c>
      <c r="B611" s="16" t="s">
        <v>1014</v>
      </c>
      <c r="C611" s="18" t="s">
        <v>61</v>
      </c>
      <c r="D611" s="18" t="s">
        <v>1013</v>
      </c>
      <c r="E611" s="667" t="s">
        <v>1617</v>
      </c>
      <c r="F611" s="667"/>
      <c r="G611" s="17" t="s">
        <v>956</v>
      </c>
      <c r="H611" s="46">
        <v>1</v>
      </c>
      <c r="I611" s="15">
        <v>11.06</v>
      </c>
      <c r="J611" s="15">
        <v>11.06</v>
      </c>
    </row>
    <row r="612" spans="1:10" ht="24" customHeight="1" x14ac:dyDescent="0.25">
      <c r="A612" s="44" t="s">
        <v>1254</v>
      </c>
      <c r="B612" s="45" t="s">
        <v>2069</v>
      </c>
      <c r="C612" s="44" t="s">
        <v>61</v>
      </c>
      <c r="D612" s="44" t="s">
        <v>2068</v>
      </c>
      <c r="E612" s="668" t="s">
        <v>1251</v>
      </c>
      <c r="F612" s="668"/>
      <c r="G612" s="43" t="s">
        <v>1250</v>
      </c>
      <c r="H612" s="42">
        <v>1.29E-2</v>
      </c>
      <c r="I612" s="41">
        <v>20.56</v>
      </c>
      <c r="J612" s="41">
        <v>0.26</v>
      </c>
    </row>
    <row r="613" spans="1:10" ht="24" customHeight="1" x14ac:dyDescent="0.25">
      <c r="A613" s="44" t="s">
        <v>1254</v>
      </c>
      <c r="B613" s="45" t="s">
        <v>2067</v>
      </c>
      <c r="C613" s="44" t="s">
        <v>61</v>
      </c>
      <c r="D613" s="44" t="s">
        <v>2066</v>
      </c>
      <c r="E613" s="668" t="s">
        <v>1251</v>
      </c>
      <c r="F613" s="668"/>
      <c r="G613" s="43" t="s">
        <v>1250</v>
      </c>
      <c r="H613" s="42">
        <v>7.9000000000000001E-2</v>
      </c>
      <c r="I613" s="41">
        <v>28.79</v>
      </c>
      <c r="J613" s="41">
        <v>2.27</v>
      </c>
    </row>
    <row r="614" spans="1:10" ht="26.1" customHeight="1" x14ac:dyDescent="0.25">
      <c r="A614" s="44" t="s">
        <v>1254</v>
      </c>
      <c r="B614" s="45" t="s">
        <v>2081</v>
      </c>
      <c r="C614" s="44" t="s">
        <v>61</v>
      </c>
      <c r="D614" s="44" t="s">
        <v>2080</v>
      </c>
      <c r="E614" s="668" t="s">
        <v>1617</v>
      </c>
      <c r="F614" s="668"/>
      <c r="G614" s="43" t="s">
        <v>956</v>
      </c>
      <c r="H614" s="42">
        <v>1</v>
      </c>
      <c r="I614" s="41">
        <v>7.92</v>
      </c>
      <c r="J614" s="41">
        <v>7.92</v>
      </c>
    </row>
    <row r="615" spans="1:10" ht="39" customHeight="1" x14ac:dyDescent="0.25">
      <c r="A615" s="39" t="s">
        <v>1247</v>
      </c>
      <c r="B615" s="40" t="s">
        <v>2212</v>
      </c>
      <c r="C615" s="39" t="s">
        <v>61</v>
      </c>
      <c r="D615" s="39" t="s">
        <v>2211</v>
      </c>
      <c r="E615" s="669" t="s">
        <v>1244</v>
      </c>
      <c r="F615" s="669"/>
      <c r="G615" s="38" t="s">
        <v>82</v>
      </c>
      <c r="H615" s="37">
        <v>0.97</v>
      </c>
      <c r="I615" s="36">
        <v>0.18</v>
      </c>
      <c r="J615" s="36">
        <v>0.17</v>
      </c>
    </row>
    <row r="616" spans="1:10" ht="26.1" customHeight="1" x14ac:dyDescent="0.25">
      <c r="A616" s="39" t="s">
        <v>1247</v>
      </c>
      <c r="B616" s="40" t="s">
        <v>2210</v>
      </c>
      <c r="C616" s="39" t="s">
        <v>61</v>
      </c>
      <c r="D616" s="39" t="s">
        <v>2209</v>
      </c>
      <c r="E616" s="669" t="s">
        <v>1244</v>
      </c>
      <c r="F616" s="669"/>
      <c r="G616" s="38" t="s">
        <v>956</v>
      </c>
      <c r="H616" s="37">
        <v>2.5000000000000001E-2</v>
      </c>
      <c r="I616" s="36">
        <v>17.89</v>
      </c>
      <c r="J616" s="36">
        <v>0.44</v>
      </c>
    </row>
    <row r="617" spans="1:10" ht="26.4" x14ac:dyDescent="0.25">
      <c r="A617" s="35"/>
      <c r="B617" s="35"/>
      <c r="C617" s="35"/>
      <c r="D617" s="35"/>
      <c r="E617" s="35" t="s">
        <v>1243</v>
      </c>
      <c r="F617" s="34">
        <v>1.2719338965741342</v>
      </c>
      <c r="G617" s="35" t="s">
        <v>1242</v>
      </c>
      <c r="H617" s="34">
        <v>1.47</v>
      </c>
      <c r="I617" s="35" t="s">
        <v>1241</v>
      </c>
      <c r="J617" s="34">
        <v>2.74</v>
      </c>
    </row>
    <row r="618" spans="1:10" ht="14.4" thickBot="1" x14ac:dyDescent="0.3">
      <c r="A618" s="35"/>
      <c r="B618" s="35"/>
      <c r="C618" s="35"/>
      <c r="D618" s="35"/>
      <c r="E618" s="35" t="s">
        <v>1240</v>
      </c>
      <c r="F618" s="34">
        <v>2.21</v>
      </c>
      <c r="G618" s="35"/>
      <c r="H618" s="674" t="s">
        <v>1239</v>
      </c>
      <c r="I618" s="674"/>
      <c r="J618" s="34">
        <v>13.27</v>
      </c>
    </row>
    <row r="619" spans="1:10" ht="1.2" customHeight="1" thickTop="1" x14ac:dyDescent="0.25">
      <c r="A619" s="33"/>
      <c r="B619" s="33"/>
      <c r="C619" s="33"/>
      <c r="D619" s="33"/>
      <c r="E619" s="33"/>
      <c r="F619" s="33"/>
      <c r="G619" s="33"/>
      <c r="H619" s="33"/>
      <c r="I619" s="33"/>
      <c r="J619" s="33"/>
    </row>
    <row r="620" spans="1:10" ht="18" customHeight="1" x14ac:dyDescent="0.25">
      <c r="A620" s="30" t="s">
        <v>1083</v>
      </c>
      <c r="B620" s="28" t="s">
        <v>1237</v>
      </c>
      <c r="C620" s="30" t="s">
        <v>1236</v>
      </c>
      <c r="D620" s="30" t="s">
        <v>10</v>
      </c>
      <c r="E620" s="666" t="s">
        <v>1261</v>
      </c>
      <c r="F620" s="666"/>
      <c r="G620" s="29" t="s">
        <v>1235</v>
      </c>
      <c r="H620" s="28" t="s">
        <v>1234</v>
      </c>
      <c r="I620" s="28" t="s">
        <v>1233</v>
      </c>
      <c r="J620" s="28" t="s">
        <v>11</v>
      </c>
    </row>
    <row r="621" spans="1:10" ht="39" customHeight="1" x14ac:dyDescent="0.25">
      <c r="A621" s="18" t="s">
        <v>1260</v>
      </c>
      <c r="B621" s="16" t="s">
        <v>977</v>
      </c>
      <c r="C621" s="18" t="s">
        <v>61</v>
      </c>
      <c r="D621" s="18" t="s">
        <v>976</v>
      </c>
      <c r="E621" s="667" t="s">
        <v>1617</v>
      </c>
      <c r="F621" s="667"/>
      <c r="G621" s="17" t="s">
        <v>956</v>
      </c>
      <c r="H621" s="46">
        <v>1</v>
      </c>
      <c r="I621" s="15">
        <v>10.09</v>
      </c>
      <c r="J621" s="15">
        <v>10.09</v>
      </c>
    </row>
    <row r="622" spans="1:10" ht="24" customHeight="1" x14ac:dyDescent="0.25">
      <c r="A622" s="44" t="s">
        <v>1254</v>
      </c>
      <c r="B622" s="45" t="s">
        <v>2069</v>
      </c>
      <c r="C622" s="44" t="s">
        <v>61</v>
      </c>
      <c r="D622" s="44" t="s">
        <v>2068</v>
      </c>
      <c r="E622" s="668" t="s">
        <v>1251</v>
      </c>
      <c r="F622" s="668"/>
      <c r="G622" s="43" t="s">
        <v>1250</v>
      </c>
      <c r="H622" s="42">
        <v>9.1999999999999998E-3</v>
      </c>
      <c r="I622" s="41">
        <v>20.56</v>
      </c>
      <c r="J622" s="41">
        <v>0.18</v>
      </c>
    </row>
    <row r="623" spans="1:10" ht="24" customHeight="1" x14ac:dyDescent="0.25">
      <c r="A623" s="44" t="s">
        <v>1254</v>
      </c>
      <c r="B623" s="45" t="s">
        <v>2067</v>
      </c>
      <c r="C623" s="44" t="s">
        <v>61</v>
      </c>
      <c r="D623" s="44" t="s">
        <v>2066</v>
      </c>
      <c r="E623" s="668" t="s">
        <v>1251</v>
      </c>
      <c r="F623" s="668"/>
      <c r="G623" s="43" t="s">
        <v>1250</v>
      </c>
      <c r="H623" s="42">
        <v>5.6099999999999997E-2</v>
      </c>
      <c r="I623" s="41">
        <v>28.79</v>
      </c>
      <c r="J623" s="41">
        <v>1.61</v>
      </c>
    </row>
    <row r="624" spans="1:10" ht="26.1" customHeight="1" x14ac:dyDescent="0.25">
      <c r="A624" s="44" t="s">
        <v>1254</v>
      </c>
      <c r="B624" s="45" t="s">
        <v>2077</v>
      </c>
      <c r="C624" s="44" t="s">
        <v>61</v>
      </c>
      <c r="D624" s="44" t="s">
        <v>2076</v>
      </c>
      <c r="E624" s="668" t="s">
        <v>1617</v>
      </c>
      <c r="F624" s="668"/>
      <c r="G624" s="43" t="s">
        <v>956</v>
      </c>
      <c r="H624" s="42">
        <v>1</v>
      </c>
      <c r="I624" s="41">
        <v>7.73</v>
      </c>
      <c r="J624" s="41">
        <v>7.73</v>
      </c>
    </row>
    <row r="625" spans="1:10" ht="39" customHeight="1" x14ac:dyDescent="0.25">
      <c r="A625" s="39" t="s">
        <v>1247</v>
      </c>
      <c r="B625" s="40" t="s">
        <v>2212</v>
      </c>
      <c r="C625" s="39" t="s">
        <v>61</v>
      </c>
      <c r="D625" s="39" t="s">
        <v>2211</v>
      </c>
      <c r="E625" s="669" t="s">
        <v>1244</v>
      </c>
      <c r="F625" s="669"/>
      <c r="G625" s="38" t="s">
        <v>82</v>
      </c>
      <c r="H625" s="37">
        <v>0.74299999999999999</v>
      </c>
      <c r="I625" s="36">
        <v>0.18</v>
      </c>
      <c r="J625" s="36">
        <v>0.13</v>
      </c>
    </row>
    <row r="626" spans="1:10" ht="26.1" customHeight="1" x14ac:dyDescent="0.25">
      <c r="A626" s="39" t="s">
        <v>1247</v>
      </c>
      <c r="B626" s="40" t="s">
        <v>2210</v>
      </c>
      <c r="C626" s="39" t="s">
        <v>61</v>
      </c>
      <c r="D626" s="39" t="s">
        <v>2209</v>
      </c>
      <c r="E626" s="669" t="s">
        <v>1244</v>
      </c>
      <c r="F626" s="669"/>
      <c r="G626" s="38" t="s">
        <v>956</v>
      </c>
      <c r="H626" s="37">
        <v>2.5000000000000001E-2</v>
      </c>
      <c r="I626" s="36">
        <v>17.89</v>
      </c>
      <c r="J626" s="36">
        <v>0.44</v>
      </c>
    </row>
    <row r="627" spans="1:10" ht="26.4" x14ac:dyDescent="0.25">
      <c r="A627" s="35"/>
      <c r="B627" s="35"/>
      <c r="C627" s="35"/>
      <c r="D627" s="35"/>
      <c r="E627" s="35" t="s">
        <v>1243</v>
      </c>
      <c r="F627" s="34">
        <v>0.83093491783492712</v>
      </c>
      <c r="G627" s="35" t="s">
        <v>1242</v>
      </c>
      <c r="H627" s="34">
        <v>0.96</v>
      </c>
      <c r="I627" s="35" t="s">
        <v>1241</v>
      </c>
      <c r="J627" s="34">
        <v>1.79</v>
      </c>
    </row>
    <row r="628" spans="1:10" ht="14.4" thickBot="1" x14ac:dyDescent="0.3">
      <c r="A628" s="35"/>
      <c r="B628" s="35"/>
      <c r="C628" s="35"/>
      <c r="D628" s="35"/>
      <c r="E628" s="35" t="s">
        <v>1240</v>
      </c>
      <c r="F628" s="34">
        <v>2.0099999999999998</v>
      </c>
      <c r="G628" s="35"/>
      <c r="H628" s="674" t="s">
        <v>1239</v>
      </c>
      <c r="I628" s="674"/>
      <c r="J628" s="34">
        <v>12.1</v>
      </c>
    </row>
    <row r="629" spans="1:10" ht="1.2" customHeight="1" thickTop="1" x14ac:dyDescent="0.25">
      <c r="A629" s="33"/>
      <c r="B629" s="33"/>
      <c r="C629" s="33"/>
      <c r="D629" s="33"/>
      <c r="E629" s="33"/>
      <c r="F629" s="33"/>
      <c r="G629" s="33"/>
      <c r="H629" s="33"/>
      <c r="I629" s="33"/>
      <c r="J629" s="33"/>
    </row>
    <row r="630" spans="1:10" ht="18" customHeight="1" x14ac:dyDescent="0.25">
      <c r="A630" s="30" t="s">
        <v>1079</v>
      </c>
      <c r="B630" s="28" t="s">
        <v>1237</v>
      </c>
      <c r="C630" s="30" t="s">
        <v>1236</v>
      </c>
      <c r="D630" s="30" t="s">
        <v>10</v>
      </c>
      <c r="E630" s="666" t="s">
        <v>1261</v>
      </c>
      <c r="F630" s="666"/>
      <c r="G630" s="29" t="s">
        <v>1235</v>
      </c>
      <c r="H630" s="28" t="s">
        <v>1234</v>
      </c>
      <c r="I630" s="28" t="s">
        <v>1233</v>
      </c>
      <c r="J630" s="28" t="s">
        <v>11</v>
      </c>
    </row>
    <row r="631" spans="1:10" ht="52.2" customHeight="1" x14ac:dyDescent="0.25">
      <c r="A631" s="18" t="s">
        <v>1260</v>
      </c>
      <c r="B631" s="16" t="s">
        <v>1078</v>
      </c>
      <c r="C631" s="18" t="s">
        <v>61</v>
      </c>
      <c r="D631" s="18" t="s">
        <v>1077</v>
      </c>
      <c r="E631" s="667" t="s">
        <v>1617</v>
      </c>
      <c r="F631" s="667"/>
      <c r="G631" s="17" t="s">
        <v>73</v>
      </c>
      <c r="H631" s="46">
        <v>1</v>
      </c>
      <c r="I631" s="15">
        <v>86.47</v>
      </c>
      <c r="J631" s="15">
        <v>86.47</v>
      </c>
    </row>
    <row r="632" spans="1:10" ht="26.1" customHeight="1" x14ac:dyDescent="0.25">
      <c r="A632" s="44" t="s">
        <v>1254</v>
      </c>
      <c r="B632" s="45" t="s">
        <v>1397</v>
      </c>
      <c r="C632" s="44" t="s">
        <v>61</v>
      </c>
      <c r="D632" s="44" t="s">
        <v>1396</v>
      </c>
      <c r="E632" s="668" t="s">
        <v>1251</v>
      </c>
      <c r="F632" s="668"/>
      <c r="G632" s="43" t="s">
        <v>1250</v>
      </c>
      <c r="H632" s="42">
        <v>0.13900000000000001</v>
      </c>
      <c r="I632" s="41">
        <v>20.5</v>
      </c>
      <c r="J632" s="41">
        <v>2.84</v>
      </c>
    </row>
    <row r="633" spans="1:10" ht="24" customHeight="1" x14ac:dyDescent="0.25">
      <c r="A633" s="44" t="s">
        <v>1254</v>
      </c>
      <c r="B633" s="45" t="s">
        <v>1395</v>
      </c>
      <c r="C633" s="44" t="s">
        <v>61</v>
      </c>
      <c r="D633" s="44" t="s">
        <v>1394</v>
      </c>
      <c r="E633" s="668" t="s">
        <v>1251</v>
      </c>
      <c r="F633" s="668"/>
      <c r="G633" s="43" t="s">
        <v>1250</v>
      </c>
      <c r="H633" s="42">
        <v>0.755</v>
      </c>
      <c r="I633" s="41">
        <v>28.68</v>
      </c>
      <c r="J633" s="41">
        <v>21.65</v>
      </c>
    </row>
    <row r="634" spans="1:10" ht="26.1" customHeight="1" x14ac:dyDescent="0.25">
      <c r="A634" s="44" t="s">
        <v>1254</v>
      </c>
      <c r="B634" s="45" t="s">
        <v>1861</v>
      </c>
      <c r="C634" s="44" t="s">
        <v>61</v>
      </c>
      <c r="D634" s="44" t="s">
        <v>1860</v>
      </c>
      <c r="E634" s="668" t="s">
        <v>1617</v>
      </c>
      <c r="F634" s="668"/>
      <c r="G634" s="43" t="s">
        <v>73</v>
      </c>
      <c r="H634" s="42">
        <v>0.14799999999999999</v>
      </c>
      <c r="I634" s="41">
        <v>151.69999999999999</v>
      </c>
      <c r="J634" s="41">
        <v>22.45</v>
      </c>
    </row>
    <row r="635" spans="1:10" ht="26.1" customHeight="1" x14ac:dyDescent="0.25">
      <c r="A635" s="44" t="s">
        <v>1254</v>
      </c>
      <c r="B635" s="45" t="s">
        <v>1873</v>
      </c>
      <c r="C635" s="44" t="s">
        <v>61</v>
      </c>
      <c r="D635" s="44" t="s">
        <v>1872</v>
      </c>
      <c r="E635" s="668" t="s">
        <v>1617</v>
      </c>
      <c r="F635" s="668"/>
      <c r="G635" s="43" t="s">
        <v>104</v>
      </c>
      <c r="H635" s="42">
        <v>0.93100000000000005</v>
      </c>
      <c r="I635" s="41">
        <v>36.340000000000003</v>
      </c>
      <c r="J635" s="41">
        <v>33.83</v>
      </c>
    </row>
    <row r="636" spans="1:10" ht="26.1" customHeight="1" x14ac:dyDescent="0.25">
      <c r="A636" s="39" t="s">
        <v>1247</v>
      </c>
      <c r="B636" s="40" t="s">
        <v>1614</v>
      </c>
      <c r="C636" s="39" t="s">
        <v>61</v>
      </c>
      <c r="D636" s="39" t="s">
        <v>1613</v>
      </c>
      <c r="E636" s="669" t="s">
        <v>1244</v>
      </c>
      <c r="F636" s="669"/>
      <c r="G636" s="38" t="s">
        <v>1302</v>
      </c>
      <c r="H636" s="37">
        <v>4.0000000000000001E-3</v>
      </c>
      <c r="I636" s="36">
        <v>5.83</v>
      </c>
      <c r="J636" s="36">
        <v>0.02</v>
      </c>
    </row>
    <row r="637" spans="1:10" ht="39" customHeight="1" x14ac:dyDescent="0.25">
      <c r="A637" s="39" t="s">
        <v>1247</v>
      </c>
      <c r="B637" s="40" t="s">
        <v>2995</v>
      </c>
      <c r="C637" s="39" t="s">
        <v>61</v>
      </c>
      <c r="D637" s="39" t="s">
        <v>2994</v>
      </c>
      <c r="E637" s="669" t="s">
        <v>1244</v>
      </c>
      <c r="F637" s="669"/>
      <c r="G637" s="38" t="s">
        <v>104</v>
      </c>
      <c r="H637" s="37">
        <v>0.32800000000000001</v>
      </c>
      <c r="I637" s="36">
        <v>14.08</v>
      </c>
      <c r="J637" s="36">
        <v>4.6100000000000003</v>
      </c>
    </row>
    <row r="638" spans="1:10" ht="26.1" customHeight="1" x14ac:dyDescent="0.25">
      <c r="A638" s="39" t="s">
        <v>1247</v>
      </c>
      <c r="B638" s="40" t="s">
        <v>2987</v>
      </c>
      <c r="C638" s="39" t="s">
        <v>61</v>
      </c>
      <c r="D638" s="39" t="s">
        <v>2986</v>
      </c>
      <c r="E638" s="669" t="s">
        <v>1244</v>
      </c>
      <c r="F638" s="669"/>
      <c r="G638" s="38" t="s">
        <v>956</v>
      </c>
      <c r="H638" s="37">
        <v>4.9000000000000002E-2</v>
      </c>
      <c r="I638" s="36">
        <v>21.89</v>
      </c>
      <c r="J638" s="36">
        <v>1.07</v>
      </c>
    </row>
    <row r="639" spans="1:10" ht="26.4" x14ac:dyDescent="0.25">
      <c r="A639" s="35"/>
      <c r="B639" s="35"/>
      <c r="C639" s="35"/>
      <c r="D639" s="35"/>
      <c r="E639" s="35" t="s">
        <v>1243</v>
      </c>
      <c r="F639" s="34">
        <v>12.654349642558723</v>
      </c>
      <c r="G639" s="35" t="s">
        <v>1242</v>
      </c>
      <c r="H639" s="34">
        <v>14.61</v>
      </c>
      <c r="I639" s="35" t="s">
        <v>1241</v>
      </c>
      <c r="J639" s="34">
        <v>27.26</v>
      </c>
    </row>
    <row r="640" spans="1:10" ht="14.4" thickBot="1" x14ac:dyDescent="0.3">
      <c r="A640" s="35"/>
      <c r="B640" s="35"/>
      <c r="C640" s="35"/>
      <c r="D640" s="35"/>
      <c r="E640" s="35" t="s">
        <v>1240</v>
      </c>
      <c r="F640" s="34">
        <v>17.29</v>
      </c>
      <c r="G640" s="35"/>
      <c r="H640" s="674" t="s">
        <v>1239</v>
      </c>
      <c r="I640" s="674"/>
      <c r="J640" s="34">
        <v>103.76</v>
      </c>
    </row>
    <row r="641" spans="1:10" ht="1.2" customHeight="1" thickTop="1" x14ac:dyDescent="0.25">
      <c r="A641" s="33"/>
      <c r="B641" s="33"/>
      <c r="C641" s="33"/>
      <c r="D641" s="33"/>
      <c r="E641" s="33"/>
      <c r="F641" s="33"/>
      <c r="G641" s="33"/>
      <c r="H641" s="33"/>
      <c r="I641" s="33"/>
      <c r="J641" s="33"/>
    </row>
    <row r="642" spans="1:10" ht="18" customHeight="1" x14ac:dyDescent="0.25">
      <c r="A642" s="30" t="s">
        <v>1070</v>
      </c>
      <c r="B642" s="28" t="s">
        <v>1237</v>
      </c>
      <c r="C642" s="30" t="s">
        <v>1236</v>
      </c>
      <c r="D642" s="30" t="s">
        <v>10</v>
      </c>
      <c r="E642" s="666" t="s">
        <v>1261</v>
      </c>
      <c r="F642" s="666"/>
      <c r="G642" s="29" t="s">
        <v>1235</v>
      </c>
      <c r="H642" s="28" t="s">
        <v>1234</v>
      </c>
      <c r="I642" s="28" t="s">
        <v>1233</v>
      </c>
      <c r="J642" s="28" t="s">
        <v>11</v>
      </c>
    </row>
    <row r="643" spans="1:10" ht="52.2" customHeight="1" x14ac:dyDescent="0.25">
      <c r="A643" s="18" t="s">
        <v>1260</v>
      </c>
      <c r="B643" s="16" t="s">
        <v>954</v>
      </c>
      <c r="C643" s="18" t="s">
        <v>61</v>
      </c>
      <c r="D643" s="18" t="s">
        <v>953</v>
      </c>
      <c r="E643" s="667" t="s">
        <v>1617</v>
      </c>
      <c r="F643" s="667"/>
      <c r="G643" s="17" t="s">
        <v>73</v>
      </c>
      <c r="H643" s="46">
        <v>1</v>
      </c>
      <c r="I643" s="15">
        <v>57.55</v>
      </c>
      <c r="J643" s="15">
        <v>57.55</v>
      </c>
    </row>
    <row r="644" spans="1:10" ht="26.1" customHeight="1" x14ac:dyDescent="0.25">
      <c r="A644" s="44" t="s">
        <v>1254</v>
      </c>
      <c r="B644" s="45" t="s">
        <v>1397</v>
      </c>
      <c r="C644" s="44" t="s">
        <v>61</v>
      </c>
      <c r="D644" s="44" t="s">
        <v>1396</v>
      </c>
      <c r="E644" s="668" t="s">
        <v>1251</v>
      </c>
      <c r="F644" s="668"/>
      <c r="G644" s="43" t="s">
        <v>1250</v>
      </c>
      <c r="H644" s="42">
        <v>0.121</v>
      </c>
      <c r="I644" s="41">
        <v>20.5</v>
      </c>
      <c r="J644" s="41">
        <v>2.48</v>
      </c>
    </row>
    <row r="645" spans="1:10" ht="24" customHeight="1" x14ac:dyDescent="0.25">
      <c r="A645" s="44" t="s">
        <v>1254</v>
      </c>
      <c r="B645" s="45" t="s">
        <v>1395</v>
      </c>
      <c r="C645" s="44" t="s">
        <v>61</v>
      </c>
      <c r="D645" s="44" t="s">
        <v>1394</v>
      </c>
      <c r="E645" s="668" t="s">
        <v>1251</v>
      </c>
      <c r="F645" s="668"/>
      <c r="G645" s="43" t="s">
        <v>1250</v>
      </c>
      <c r="H645" s="42">
        <v>0.66100000000000003</v>
      </c>
      <c r="I645" s="41">
        <v>28.68</v>
      </c>
      <c r="J645" s="41">
        <v>18.95</v>
      </c>
    </row>
    <row r="646" spans="1:10" ht="39" customHeight="1" x14ac:dyDescent="0.25">
      <c r="A646" s="44" t="s">
        <v>1254</v>
      </c>
      <c r="B646" s="45" t="s">
        <v>1867</v>
      </c>
      <c r="C646" s="44" t="s">
        <v>61</v>
      </c>
      <c r="D646" s="44" t="s">
        <v>1866</v>
      </c>
      <c r="E646" s="668" t="s">
        <v>1617</v>
      </c>
      <c r="F646" s="668"/>
      <c r="G646" s="43" t="s">
        <v>73</v>
      </c>
      <c r="H646" s="42">
        <v>0.105</v>
      </c>
      <c r="I646" s="41">
        <v>202.06</v>
      </c>
      <c r="J646" s="41">
        <v>21.21</v>
      </c>
    </row>
    <row r="647" spans="1:10" ht="26.1" customHeight="1" x14ac:dyDescent="0.25">
      <c r="A647" s="39" t="s">
        <v>1247</v>
      </c>
      <c r="B647" s="40" t="s">
        <v>1614</v>
      </c>
      <c r="C647" s="39" t="s">
        <v>61</v>
      </c>
      <c r="D647" s="39" t="s">
        <v>1613</v>
      </c>
      <c r="E647" s="669" t="s">
        <v>1244</v>
      </c>
      <c r="F647" s="669"/>
      <c r="G647" s="38" t="s">
        <v>1302</v>
      </c>
      <c r="H647" s="37">
        <v>4.0000000000000001E-3</v>
      </c>
      <c r="I647" s="36">
        <v>5.83</v>
      </c>
      <c r="J647" s="36">
        <v>0.02</v>
      </c>
    </row>
    <row r="648" spans="1:10" ht="39" customHeight="1" x14ac:dyDescent="0.25">
      <c r="A648" s="39" t="s">
        <v>1247</v>
      </c>
      <c r="B648" s="40" t="s">
        <v>2997</v>
      </c>
      <c r="C648" s="39" t="s">
        <v>61</v>
      </c>
      <c r="D648" s="39" t="s">
        <v>2996</v>
      </c>
      <c r="E648" s="669" t="s">
        <v>2439</v>
      </c>
      <c r="F648" s="669"/>
      <c r="G648" s="38" t="s">
        <v>2983</v>
      </c>
      <c r="H648" s="37">
        <v>0.19600000000000001</v>
      </c>
      <c r="I648" s="36">
        <v>15.96</v>
      </c>
      <c r="J648" s="36">
        <v>3.12</v>
      </c>
    </row>
    <row r="649" spans="1:10" ht="39" customHeight="1" x14ac:dyDescent="0.25">
      <c r="A649" s="39" t="s">
        <v>1247</v>
      </c>
      <c r="B649" s="40" t="s">
        <v>2991</v>
      </c>
      <c r="C649" s="39" t="s">
        <v>61</v>
      </c>
      <c r="D649" s="39" t="s">
        <v>2990</v>
      </c>
      <c r="E649" s="669" t="s">
        <v>2439</v>
      </c>
      <c r="F649" s="669"/>
      <c r="G649" s="38" t="s">
        <v>2983</v>
      </c>
      <c r="H649" s="37">
        <v>0.39300000000000002</v>
      </c>
      <c r="I649" s="36">
        <v>16.68</v>
      </c>
      <c r="J649" s="36">
        <v>6.55</v>
      </c>
    </row>
    <row r="650" spans="1:10" ht="39" customHeight="1" x14ac:dyDescent="0.25">
      <c r="A650" s="39" t="s">
        <v>1247</v>
      </c>
      <c r="B650" s="40" t="s">
        <v>2989</v>
      </c>
      <c r="C650" s="39" t="s">
        <v>61</v>
      </c>
      <c r="D650" s="39" t="s">
        <v>2988</v>
      </c>
      <c r="E650" s="669" t="s">
        <v>2439</v>
      </c>
      <c r="F650" s="669"/>
      <c r="G650" s="38" t="s">
        <v>59</v>
      </c>
      <c r="H650" s="37">
        <v>0.78500000000000003</v>
      </c>
      <c r="I650" s="36">
        <v>6.14</v>
      </c>
      <c r="J650" s="36">
        <v>4.8099999999999996</v>
      </c>
    </row>
    <row r="651" spans="1:10" ht="26.1" customHeight="1" x14ac:dyDescent="0.25">
      <c r="A651" s="39" t="s">
        <v>1247</v>
      </c>
      <c r="B651" s="40" t="s">
        <v>2987</v>
      </c>
      <c r="C651" s="39" t="s">
        <v>61</v>
      </c>
      <c r="D651" s="39" t="s">
        <v>2986</v>
      </c>
      <c r="E651" s="669" t="s">
        <v>1244</v>
      </c>
      <c r="F651" s="669"/>
      <c r="G651" s="38" t="s">
        <v>956</v>
      </c>
      <c r="H651" s="37">
        <v>1.9E-2</v>
      </c>
      <c r="I651" s="36">
        <v>21.89</v>
      </c>
      <c r="J651" s="36">
        <v>0.41</v>
      </c>
    </row>
    <row r="652" spans="1:10" ht="26.4" x14ac:dyDescent="0.25">
      <c r="A652" s="35"/>
      <c r="B652" s="35"/>
      <c r="C652" s="35"/>
      <c r="D652" s="35"/>
      <c r="E652" s="35" t="s">
        <v>1243</v>
      </c>
      <c r="F652" s="34">
        <v>9.5441463188190507</v>
      </c>
      <c r="G652" s="35" t="s">
        <v>1242</v>
      </c>
      <c r="H652" s="34">
        <v>11.02</v>
      </c>
      <c r="I652" s="35" t="s">
        <v>1241</v>
      </c>
      <c r="J652" s="34">
        <v>20.56</v>
      </c>
    </row>
    <row r="653" spans="1:10" ht="14.4" thickBot="1" x14ac:dyDescent="0.3">
      <c r="A653" s="35"/>
      <c r="B653" s="35"/>
      <c r="C653" s="35"/>
      <c r="D653" s="35"/>
      <c r="E653" s="35" t="s">
        <v>1240</v>
      </c>
      <c r="F653" s="34">
        <v>11.51</v>
      </c>
      <c r="G653" s="35"/>
      <c r="H653" s="674" t="s">
        <v>1239</v>
      </c>
      <c r="I653" s="674"/>
      <c r="J653" s="34">
        <v>69.06</v>
      </c>
    </row>
    <row r="654" spans="1:10" ht="1.2" customHeight="1" thickTop="1" x14ac:dyDescent="0.25">
      <c r="A654" s="33"/>
      <c r="B654" s="33"/>
      <c r="C654" s="33"/>
      <c r="D654" s="33"/>
      <c r="E654" s="33"/>
      <c r="F654" s="33"/>
      <c r="G654" s="33"/>
      <c r="H654" s="33"/>
      <c r="I654" s="33"/>
      <c r="J654" s="33"/>
    </row>
    <row r="655" spans="1:10" ht="18" customHeight="1" x14ac:dyDescent="0.25">
      <c r="A655" s="30" t="s">
        <v>1068</v>
      </c>
      <c r="B655" s="28" t="s">
        <v>1237</v>
      </c>
      <c r="C655" s="30" t="s">
        <v>1236</v>
      </c>
      <c r="D655" s="30" t="s">
        <v>10</v>
      </c>
      <c r="E655" s="666" t="s">
        <v>1261</v>
      </c>
      <c r="F655" s="666"/>
      <c r="G655" s="29" t="s">
        <v>1235</v>
      </c>
      <c r="H655" s="28" t="s">
        <v>1234</v>
      </c>
      <c r="I655" s="28" t="s">
        <v>1233</v>
      </c>
      <c r="J655" s="28" t="s">
        <v>11</v>
      </c>
    </row>
    <row r="656" spans="1:10" ht="39" customHeight="1" x14ac:dyDescent="0.25">
      <c r="A656" s="18" t="s">
        <v>1260</v>
      </c>
      <c r="B656" s="16" t="s">
        <v>958</v>
      </c>
      <c r="C656" s="18" t="s">
        <v>61</v>
      </c>
      <c r="D656" s="18" t="s">
        <v>957</v>
      </c>
      <c r="E656" s="667" t="s">
        <v>1617</v>
      </c>
      <c r="F656" s="667"/>
      <c r="G656" s="17" t="s">
        <v>956</v>
      </c>
      <c r="H656" s="46">
        <v>1</v>
      </c>
      <c r="I656" s="15">
        <v>11.56</v>
      </c>
      <c r="J656" s="15">
        <v>11.56</v>
      </c>
    </row>
    <row r="657" spans="1:10" ht="24" customHeight="1" x14ac:dyDescent="0.25">
      <c r="A657" s="44" t="s">
        <v>1254</v>
      </c>
      <c r="B657" s="45" t="s">
        <v>2069</v>
      </c>
      <c r="C657" s="44" t="s">
        <v>61</v>
      </c>
      <c r="D657" s="44" t="s">
        <v>2068</v>
      </c>
      <c r="E657" s="668" t="s">
        <v>1251</v>
      </c>
      <c r="F657" s="668"/>
      <c r="G657" s="43" t="s">
        <v>1250</v>
      </c>
      <c r="H657" s="42">
        <v>1.3599999999999999E-2</v>
      </c>
      <c r="I657" s="41">
        <v>20.56</v>
      </c>
      <c r="J657" s="41">
        <v>0.27</v>
      </c>
    </row>
    <row r="658" spans="1:10" ht="24" customHeight="1" x14ac:dyDescent="0.25">
      <c r="A658" s="44" t="s">
        <v>1254</v>
      </c>
      <c r="B658" s="45" t="s">
        <v>2067</v>
      </c>
      <c r="C658" s="44" t="s">
        <v>61</v>
      </c>
      <c r="D658" s="44" t="s">
        <v>2066</v>
      </c>
      <c r="E658" s="668" t="s">
        <v>1251</v>
      </c>
      <c r="F658" s="668"/>
      <c r="G658" s="43" t="s">
        <v>1250</v>
      </c>
      <c r="H658" s="42">
        <v>8.3599999999999994E-2</v>
      </c>
      <c r="I658" s="41">
        <v>28.79</v>
      </c>
      <c r="J658" s="41">
        <v>2.4</v>
      </c>
    </row>
    <row r="659" spans="1:10" ht="26.1" customHeight="1" x14ac:dyDescent="0.25">
      <c r="A659" s="44" t="s">
        <v>1254</v>
      </c>
      <c r="B659" s="45" t="s">
        <v>2071</v>
      </c>
      <c r="C659" s="44" t="s">
        <v>61</v>
      </c>
      <c r="D659" s="44" t="s">
        <v>2070</v>
      </c>
      <c r="E659" s="668" t="s">
        <v>1617</v>
      </c>
      <c r="F659" s="668"/>
      <c r="G659" s="43" t="s">
        <v>956</v>
      </c>
      <c r="H659" s="42">
        <v>1</v>
      </c>
      <c r="I659" s="41">
        <v>8.07</v>
      </c>
      <c r="J659" s="41">
        <v>8.07</v>
      </c>
    </row>
    <row r="660" spans="1:10" ht="39" customHeight="1" x14ac:dyDescent="0.25">
      <c r="A660" s="39" t="s">
        <v>1247</v>
      </c>
      <c r="B660" s="40" t="s">
        <v>2212</v>
      </c>
      <c r="C660" s="39" t="s">
        <v>61</v>
      </c>
      <c r="D660" s="39" t="s">
        <v>2211</v>
      </c>
      <c r="E660" s="669" t="s">
        <v>1244</v>
      </c>
      <c r="F660" s="669"/>
      <c r="G660" s="38" t="s">
        <v>82</v>
      </c>
      <c r="H660" s="37">
        <v>2.1179999999999999</v>
      </c>
      <c r="I660" s="36">
        <v>0.18</v>
      </c>
      <c r="J660" s="36">
        <v>0.38</v>
      </c>
    </row>
    <row r="661" spans="1:10" ht="26.1" customHeight="1" x14ac:dyDescent="0.25">
      <c r="A661" s="39" t="s">
        <v>1247</v>
      </c>
      <c r="B661" s="40" t="s">
        <v>2210</v>
      </c>
      <c r="C661" s="39" t="s">
        <v>61</v>
      </c>
      <c r="D661" s="39" t="s">
        <v>2209</v>
      </c>
      <c r="E661" s="669" t="s">
        <v>1244</v>
      </c>
      <c r="F661" s="669"/>
      <c r="G661" s="38" t="s">
        <v>956</v>
      </c>
      <c r="H661" s="37">
        <v>2.5000000000000001E-2</v>
      </c>
      <c r="I661" s="36">
        <v>17.89</v>
      </c>
      <c r="J661" s="36">
        <v>0.44</v>
      </c>
    </row>
    <row r="662" spans="1:10" ht="26.4" x14ac:dyDescent="0.25">
      <c r="A662" s="35"/>
      <c r="B662" s="35"/>
      <c r="C662" s="35"/>
      <c r="D662" s="35"/>
      <c r="E662" s="35" t="s">
        <v>1243</v>
      </c>
      <c r="F662" s="34">
        <v>1.643301457617677</v>
      </c>
      <c r="G662" s="35" t="s">
        <v>1242</v>
      </c>
      <c r="H662" s="34">
        <v>1.9</v>
      </c>
      <c r="I662" s="35" t="s">
        <v>1241</v>
      </c>
      <c r="J662" s="34">
        <v>3.54</v>
      </c>
    </row>
    <row r="663" spans="1:10" ht="14.4" thickBot="1" x14ac:dyDescent="0.3">
      <c r="A663" s="35"/>
      <c r="B663" s="35"/>
      <c r="C663" s="35"/>
      <c r="D663" s="35"/>
      <c r="E663" s="35" t="s">
        <v>1240</v>
      </c>
      <c r="F663" s="34">
        <v>2.31</v>
      </c>
      <c r="G663" s="35"/>
      <c r="H663" s="674" t="s">
        <v>1239</v>
      </c>
      <c r="I663" s="674"/>
      <c r="J663" s="34">
        <v>13.87</v>
      </c>
    </row>
    <row r="664" spans="1:10" ht="1.2" customHeight="1" thickTop="1" x14ac:dyDescent="0.25">
      <c r="A664" s="33"/>
      <c r="B664" s="33"/>
      <c r="C664" s="33"/>
      <c r="D664" s="33"/>
      <c r="E664" s="33"/>
      <c r="F664" s="33"/>
      <c r="G664" s="33"/>
      <c r="H664" s="33"/>
      <c r="I664" s="33"/>
      <c r="J664" s="33"/>
    </row>
    <row r="665" spans="1:10" ht="18" customHeight="1" x14ac:dyDescent="0.25">
      <c r="A665" s="30" t="s">
        <v>1067</v>
      </c>
      <c r="B665" s="28" t="s">
        <v>1237</v>
      </c>
      <c r="C665" s="30" t="s">
        <v>1236</v>
      </c>
      <c r="D665" s="30" t="s">
        <v>10</v>
      </c>
      <c r="E665" s="666" t="s">
        <v>1261</v>
      </c>
      <c r="F665" s="666"/>
      <c r="G665" s="29" t="s">
        <v>1235</v>
      </c>
      <c r="H665" s="28" t="s">
        <v>1234</v>
      </c>
      <c r="I665" s="28" t="s">
        <v>1233</v>
      </c>
      <c r="J665" s="28" t="s">
        <v>11</v>
      </c>
    </row>
    <row r="666" spans="1:10" ht="39" customHeight="1" x14ac:dyDescent="0.25">
      <c r="A666" s="18" t="s">
        <v>1260</v>
      </c>
      <c r="B666" s="16" t="s">
        <v>995</v>
      </c>
      <c r="C666" s="18" t="s">
        <v>61</v>
      </c>
      <c r="D666" s="18" t="s">
        <v>994</v>
      </c>
      <c r="E666" s="667" t="s">
        <v>1617</v>
      </c>
      <c r="F666" s="667"/>
      <c r="G666" s="17" t="s">
        <v>956</v>
      </c>
      <c r="H666" s="46">
        <v>1</v>
      </c>
      <c r="I666" s="15">
        <v>10.5</v>
      </c>
      <c r="J666" s="15">
        <v>10.5</v>
      </c>
    </row>
    <row r="667" spans="1:10" ht="24" customHeight="1" x14ac:dyDescent="0.25">
      <c r="A667" s="44" t="s">
        <v>1254</v>
      </c>
      <c r="B667" s="45" t="s">
        <v>2069</v>
      </c>
      <c r="C667" s="44" t="s">
        <v>61</v>
      </c>
      <c r="D667" s="44" t="s">
        <v>2068</v>
      </c>
      <c r="E667" s="668" t="s">
        <v>1251</v>
      </c>
      <c r="F667" s="668"/>
      <c r="G667" s="43" t="s">
        <v>1250</v>
      </c>
      <c r="H667" s="42">
        <v>9.7999999999999997E-3</v>
      </c>
      <c r="I667" s="41">
        <v>20.56</v>
      </c>
      <c r="J667" s="41">
        <v>0.2</v>
      </c>
    </row>
    <row r="668" spans="1:10" ht="24" customHeight="1" x14ac:dyDescent="0.25">
      <c r="A668" s="44" t="s">
        <v>1254</v>
      </c>
      <c r="B668" s="45" t="s">
        <v>2067</v>
      </c>
      <c r="C668" s="44" t="s">
        <v>61</v>
      </c>
      <c r="D668" s="44" t="s">
        <v>2066</v>
      </c>
      <c r="E668" s="668" t="s">
        <v>1251</v>
      </c>
      <c r="F668" s="668"/>
      <c r="G668" s="43" t="s">
        <v>1250</v>
      </c>
      <c r="H668" s="42">
        <v>5.9700000000000003E-2</v>
      </c>
      <c r="I668" s="41">
        <v>28.79</v>
      </c>
      <c r="J668" s="41">
        <v>1.71</v>
      </c>
    </row>
    <row r="669" spans="1:10" ht="26.1" customHeight="1" x14ac:dyDescent="0.25">
      <c r="A669" s="44" t="s">
        <v>1254</v>
      </c>
      <c r="B669" s="45" t="s">
        <v>2081</v>
      </c>
      <c r="C669" s="44" t="s">
        <v>61</v>
      </c>
      <c r="D669" s="44" t="s">
        <v>2080</v>
      </c>
      <c r="E669" s="668" t="s">
        <v>1617</v>
      </c>
      <c r="F669" s="668"/>
      <c r="G669" s="43" t="s">
        <v>956</v>
      </c>
      <c r="H669" s="42">
        <v>1</v>
      </c>
      <c r="I669" s="41">
        <v>7.92</v>
      </c>
      <c r="J669" s="41">
        <v>7.92</v>
      </c>
    </row>
    <row r="670" spans="1:10" ht="39" customHeight="1" x14ac:dyDescent="0.25">
      <c r="A670" s="39" t="s">
        <v>1247</v>
      </c>
      <c r="B670" s="40" t="s">
        <v>2212</v>
      </c>
      <c r="C670" s="39" t="s">
        <v>61</v>
      </c>
      <c r="D670" s="39" t="s">
        <v>2211</v>
      </c>
      <c r="E670" s="669" t="s">
        <v>1244</v>
      </c>
      <c r="F670" s="669"/>
      <c r="G670" s="38" t="s">
        <v>82</v>
      </c>
      <c r="H670" s="37">
        <v>1.333</v>
      </c>
      <c r="I670" s="36">
        <v>0.18</v>
      </c>
      <c r="J670" s="36">
        <v>0.23</v>
      </c>
    </row>
    <row r="671" spans="1:10" ht="26.1" customHeight="1" x14ac:dyDescent="0.25">
      <c r="A671" s="39" t="s">
        <v>1247</v>
      </c>
      <c r="B671" s="40" t="s">
        <v>2210</v>
      </c>
      <c r="C671" s="39" t="s">
        <v>61</v>
      </c>
      <c r="D671" s="39" t="s">
        <v>2209</v>
      </c>
      <c r="E671" s="669" t="s">
        <v>1244</v>
      </c>
      <c r="F671" s="669"/>
      <c r="G671" s="38" t="s">
        <v>956</v>
      </c>
      <c r="H671" s="37">
        <v>2.5000000000000001E-2</v>
      </c>
      <c r="I671" s="36">
        <v>17.89</v>
      </c>
      <c r="J671" s="36">
        <v>0.44</v>
      </c>
    </row>
    <row r="672" spans="1:10" ht="26.4" x14ac:dyDescent="0.25">
      <c r="A672" s="35"/>
      <c r="B672" s="35"/>
      <c r="C672" s="35"/>
      <c r="D672" s="35"/>
      <c r="E672" s="35" t="s">
        <v>1243</v>
      </c>
      <c r="F672" s="34">
        <v>1.0491133599480085</v>
      </c>
      <c r="G672" s="35" t="s">
        <v>1242</v>
      </c>
      <c r="H672" s="34">
        <v>1.21</v>
      </c>
      <c r="I672" s="35" t="s">
        <v>1241</v>
      </c>
      <c r="J672" s="34">
        <v>2.2599999999999998</v>
      </c>
    </row>
    <row r="673" spans="1:10" ht="14.4" thickBot="1" x14ac:dyDescent="0.3">
      <c r="A673" s="35"/>
      <c r="B673" s="35"/>
      <c r="C673" s="35"/>
      <c r="D673" s="35"/>
      <c r="E673" s="35" t="s">
        <v>1240</v>
      </c>
      <c r="F673" s="34">
        <v>2.1</v>
      </c>
      <c r="G673" s="35"/>
      <c r="H673" s="674" t="s">
        <v>1239</v>
      </c>
      <c r="I673" s="674"/>
      <c r="J673" s="34">
        <v>12.6</v>
      </c>
    </row>
    <row r="674" spans="1:10" ht="1.2" customHeight="1" thickTop="1" x14ac:dyDescent="0.25">
      <c r="A674" s="33"/>
      <c r="B674" s="33"/>
      <c r="C674" s="33"/>
      <c r="D674" s="33"/>
      <c r="E674" s="33"/>
      <c r="F674" s="33"/>
      <c r="G674" s="33"/>
      <c r="H674" s="33"/>
      <c r="I674" s="33"/>
      <c r="J674" s="33"/>
    </row>
    <row r="675" spans="1:10" ht="18" customHeight="1" x14ac:dyDescent="0.25">
      <c r="A675" s="30" t="s">
        <v>1066</v>
      </c>
      <c r="B675" s="28" t="s">
        <v>1237</v>
      </c>
      <c r="C675" s="30" t="s">
        <v>1236</v>
      </c>
      <c r="D675" s="30" t="s">
        <v>10</v>
      </c>
      <c r="E675" s="666" t="s">
        <v>1261</v>
      </c>
      <c r="F675" s="666"/>
      <c r="G675" s="29" t="s">
        <v>1235</v>
      </c>
      <c r="H675" s="28" t="s">
        <v>1234</v>
      </c>
      <c r="I675" s="28" t="s">
        <v>1233</v>
      </c>
      <c r="J675" s="28" t="s">
        <v>11</v>
      </c>
    </row>
    <row r="676" spans="1:10" ht="39" customHeight="1" x14ac:dyDescent="0.25">
      <c r="A676" s="18" t="s">
        <v>1260</v>
      </c>
      <c r="B676" s="16" t="s">
        <v>992</v>
      </c>
      <c r="C676" s="18" t="s">
        <v>61</v>
      </c>
      <c r="D676" s="18" t="s">
        <v>991</v>
      </c>
      <c r="E676" s="667" t="s">
        <v>1617</v>
      </c>
      <c r="F676" s="667"/>
      <c r="G676" s="17" t="s">
        <v>956</v>
      </c>
      <c r="H676" s="46">
        <v>1</v>
      </c>
      <c r="I676" s="15">
        <v>9.59</v>
      </c>
      <c r="J676" s="15">
        <v>9.59</v>
      </c>
    </row>
    <row r="677" spans="1:10" ht="24" customHeight="1" x14ac:dyDescent="0.25">
      <c r="A677" s="44" t="s">
        <v>1254</v>
      </c>
      <c r="B677" s="45" t="s">
        <v>2069</v>
      </c>
      <c r="C677" s="44" t="s">
        <v>61</v>
      </c>
      <c r="D677" s="44" t="s">
        <v>2068</v>
      </c>
      <c r="E677" s="668" t="s">
        <v>1251</v>
      </c>
      <c r="F677" s="668"/>
      <c r="G677" s="43" t="s">
        <v>1250</v>
      </c>
      <c r="H677" s="42">
        <v>6.6E-3</v>
      </c>
      <c r="I677" s="41">
        <v>20.56</v>
      </c>
      <c r="J677" s="41">
        <v>0.13</v>
      </c>
    </row>
    <row r="678" spans="1:10" ht="24" customHeight="1" x14ac:dyDescent="0.25">
      <c r="A678" s="44" t="s">
        <v>1254</v>
      </c>
      <c r="B678" s="45" t="s">
        <v>2067</v>
      </c>
      <c r="C678" s="44" t="s">
        <v>61</v>
      </c>
      <c r="D678" s="44" t="s">
        <v>2066</v>
      </c>
      <c r="E678" s="668" t="s">
        <v>1251</v>
      </c>
      <c r="F678" s="668"/>
      <c r="G678" s="43" t="s">
        <v>1250</v>
      </c>
      <c r="H678" s="42">
        <v>4.0300000000000002E-2</v>
      </c>
      <c r="I678" s="41">
        <v>28.79</v>
      </c>
      <c r="J678" s="41">
        <v>1.1599999999999999</v>
      </c>
    </row>
    <row r="679" spans="1:10" ht="26.1" customHeight="1" x14ac:dyDescent="0.25">
      <c r="A679" s="44" t="s">
        <v>1254</v>
      </c>
      <c r="B679" s="45" t="s">
        <v>2077</v>
      </c>
      <c r="C679" s="44" t="s">
        <v>61</v>
      </c>
      <c r="D679" s="44" t="s">
        <v>2076</v>
      </c>
      <c r="E679" s="668" t="s">
        <v>1617</v>
      </c>
      <c r="F679" s="668"/>
      <c r="G679" s="43" t="s">
        <v>956</v>
      </c>
      <c r="H679" s="42">
        <v>1</v>
      </c>
      <c r="I679" s="41">
        <v>7.73</v>
      </c>
      <c r="J679" s="41">
        <v>7.73</v>
      </c>
    </row>
    <row r="680" spans="1:10" ht="39" customHeight="1" x14ac:dyDescent="0.25">
      <c r="A680" s="39" t="s">
        <v>1247</v>
      </c>
      <c r="B680" s="40" t="s">
        <v>2212</v>
      </c>
      <c r="C680" s="39" t="s">
        <v>61</v>
      </c>
      <c r="D680" s="39" t="s">
        <v>2211</v>
      </c>
      <c r="E680" s="669" t="s">
        <v>1244</v>
      </c>
      <c r="F680" s="669"/>
      <c r="G680" s="38" t="s">
        <v>82</v>
      </c>
      <c r="H680" s="37">
        <v>0.72799999999999998</v>
      </c>
      <c r="I680" s="36">
        <v>0.18</v>
      </c>
      <c r="J680" s="36">
        <v>0.13</v>
      </c>
    </row>
    <row r="681" spans="1:10" ht="26.1" customHeight="1" x14ac:dyDescent="0.25">
      <c r="A681" s="39" t="s">
        <v>1247</v>
      </c>
      <c r="B681" s="40" t="s">
        <v>2210</v>
      </c>
      <c r="C681" s="39" t="s">
        <v>61</v>
      </c>
      <c r="D681" s="39" t="s">
        <v>2209</v>
      </c>
      <c r="E681" s="669" t="s">
        <v>1244</v>
      </c>
      <c r="F681" s="669"/>
      <c r="G681" s="38" t="s">
        <v>956</v>
      </c>
      <c r="H681" s="37">
        <v>2.5000000000000001E-2</v>
      </c>
      <c r="I681" s="36">
        <v>17.89</v>
      </c>
      <c r="J681" s="36">
        <v>0.44</v>
      </c>
    </row>
    <row r="682" spans="1:10" ht="26.4" x14ac:dyDescent="0.25">
      <c r="A682" s="35"/>
      <c r="B682" s="35"/>
      <c r="C682" s="35"/>
      <c r="D682" s="35"/>
      <c r="E682" s="35" t="s">
        <v>1243</v>
      </c>
      <c r="F682" s="34">
        <v>0.64525113731315564</v>
      </c>
      <c r="G682" s="35" t="s">
        <v>1242</v>
      </c>
      <c r="H682" s="34">
        <v>0.74</v>
      </c>
      <c r="I682" s="35" t="s">
        <v>1241</v>
      </c>
      <c r="J682" s="34">
        <v>1.39</v>
      </c>
    </row>
    <row r="683" spans="1:10" ht="14.4" thickBot="1" x14ac:dyDescent="0.3">
      <c r="A683" s="35"/>
      <c r="B683" s="35"/>
      <c r="C683" s="35"/>
      <c r="D683" s="35"/>
      <c r="E683" s="35" t="s">
        <v>1240</v>
      </c>
      <c r="F683" s="34">
        <v>1.91</v>
      </c>
      <c r="G683" s="35"/>
      <c r="H683" s="674" t="s">
        <v>1239</v>
      </c>
      <c r="I683" s="674"/>
      <c r="J683" s="34">
        <v>11.5</v>
      </c>
    </row>
    <row r="684" spans="1:10" ht="1.2" customHeight="1" thickTop="1" x14ac:dyDescent="0.25">
      <c r="A684" s="33"/>
      <c r="B684" s="33"/>
      <c r="C684" s="33"/>
      <c r="D684" s="33"/>
      <c r="E684" s="33"/>
      <c r="F684" s="33"/>
      <c r="G684" s="33"/>
      <c r="H684" s="33"/>
      <c r="I684" s="33"/>
      <c r="J684" s="33"/>
    </row>
    <row r="685" spans="1:10" ht="18" customHeight="1" x14ac:dyDescent="0.25">
      <c r="A685" s="30" t="s">
        <v>1065</v>
      </c>
      <c r="B685" s="28" t="s">
        <v>1237</v>
      </c>
      <c r="C685" s="30" t="s">
        <v>1236</v>
      </c>
      <c r="D685" s="30" t="s">
        <v>10</v>
      </c>
      <c r="E685" s="666" t="s">
        <v>1261</v>
      </c>
      <c r="F685" s="666"/>
      <c r="G685" s="29" t="s">
        <v>1235</v>
      </c>
      <c r="H685" s="28" t="s">
        <v>1234</v>
      </c>
      <c r="I685" s="28" t="s">
        <v>1233</v>
      </c>
      <c r="J685" s="28" t="s">
        <v>11</v>
      </c>
    </row>
    <row r="686" spans="1:10" ht="52.2" customHeight="1" x14ac:dyDescent="0.25">
      <c r="A686" s="18" t="s">
        <v>1260</v>
      </c>
      <c r="B686" s="16" t="s">
        <v>986</v>
      </c>
      <c r="C686" s="18" t="s">
        <v>61</v>
      </c>
      <c r="D686" s="18" t="s">
        <v>985</v>
      </c>
      <c r="E686" s="667" t="s">
        <v>1617</v>
      </c>
      <c r="F686" s="667"/>
      <c r="G686" s="17" t="s">
        <v>73</v>
      </c>
      <c r="H686" s="46">
        <v>1</v>
      </c>
      <c r="I686" s="15">
        <v>105.53</v>
      </c>
      <c r="J686" s="15">
        <v>105.53</v>
      </c>
    </row>
    <row r="687" spans="1:10" ht="26.1" customHeight="1" x14ac:dyDescent="0.25">
      <c r="A687" s="44" t="s">
        <v>1254</v>
      </c>
      <c r="B687" s="45" t="s">
        <v>1397</v>
      </c>
      <c r="C687" s="44" t="s">
        <v>61</v>
      </c>
      <c r="D687" s="44" t="s">
        <v>1396</v>
      </c>
      <c r="E687" s="668" t="s">
        <v>1251</v>
      </c>
      <c r="F687" s="668"/>
      <c r="G687" s="43" t="s">
        <v>1250</v>
      </c>
      <c r="H687" s="42">
        <v>0.185</v>
      </c>
      <c r="I687" s="41">
        <v>20.5</v>
      </c>
      <c r="J687" s="41">
        <v>3.79</v>
      </c>
    </row>
    <row r="688" spans="1:10" ht="24" customHeight="1" x14ac:dyDescent="0.25">
      <c r="A688" s="44" t="s">
        <v>1254</v>
      </c>
      <c r="B688" s="45" t="s">
        <v>1395</v>
      </c>
      <c r="C688" s="44" t="s">
        <v>61</v>
      </c>
      <c r="D688" s="44" t="s">
        <v>1394</v>
      </c>
      <c r="E688" s="668" t="s">
        <v>1251</v>
      </c>
      <c r="F688" s="668"/>
      <c r="G688" s="43" t="s">
        <v>1250</v>
      </c>
      <c r="H688" s="42">
        <v>1.0109999999999999</v>
      </c>
      <c r="I688" s="41">
        <v>28.68</v>
      </c>
      <c r="J688" s="41">
        <v>28.99</v>
      </c>
    </row>
    <row r="689" spans="1:10" ht="26.1" customHeight="1" x14ac:dyDescent="0.25">
      <c r="A689" s="44" t="s">
        <v>1254</v>
      </c>
      <c r="B689" s="45" t="s">
        <v>1869</v>
      </c>
      <c r="C689" s="44" t="s">
        <v>61</v>
      </c>
      <c r="D689" s="44" t="s">
        <v>1868</v>
      </c>
      <c r="E689" s="668" t="s">
        <v>1617</v>
      </c>
      <c r="F689" s="668"/>
      <c r="G689" s="43" t="s">
        <v>73</v>
      </c>
      <c r="H689" s="42">
        <v>0.57699999999999996</v>
      </c>
      <c r="I689" s="41">
        <v>49.63</v>
      </c>
      <c r="J689" s="41">
        <v>28.63</v>
      </c>
    </row>
    <row r="690" spans="1:10" ht="26.1" customHeight="1" x14ac:dyDescent="0.25">
      <c r="A690" s="44" t="s">
        <v>1254</v>
      </c>
      <c r="B690" s="45" t="s">
        <v>1871</v>
      </c>
      <c r="C690" s="44" t="s">
        <v>61</v>
      </c>
      <c r="D690" s="44" t="s">
        <v>1870</v>
      </c>
      <c r="E690" s="668" t="s">
        <v>1617</v>
      </c>
      <c r="F690" s="668"/>
      <c r="G690" s="43" t="s">
        <v>104</v>
      </c>
      <c r="H690" s="42">
        <v>0.91100000000000003</v>
      </c>
      <c r="I690" s="41">
        <v>15.42</v>
      </c>
      <c r="J690" s="41">
        <v>14.04</v>
      </c>
    </row>
    <row r="691" spans="1:10" ht="26.1" customHeight="1" x14ac:dyDescent="0.25">
      <c r="A691" s="39" t="s">
        <v>1247</v>
      </c>
      <c r="B691" s="40" t="s">
        <v>1614</v>
      </c>
      <c r="C691" s="39" t="s">
        <v>61</v>
      </c>
      <c r="D691" s="39" t="s">
        <v>1613</v>
      </c>
      <c r="E691" s="669" t="s">
        <v>1244</v>
      </c>
      <c r="F691" s="669"/>
      <c r="G691" s="38" t="s">
        <v>1302</v>
      </c>
      <c r="H691" s="37">
        <v>0.01</v>
      </c>
      <c r="I691" s="36">
        <v>5.83</v>
      </c>
      <c r="J691" s="36">
        <v>0.05</v>
      </c>
    </row>
    <row r="692" spans="1:10" ht="39" customHeight="1" x14ac:dyDescent="0.25">
      <c r="A692" s="39" t="s">
        <v>1247</v>
      </c>
      <c r="B692" s="40" t="s">
        <v>1644</v>
      </c>
      <c r="C692" s="39" t="s">
        <v>61</v>
      </c>
      <c r="D692" s="39" t="s">
        <v>1643</v>
      </c>
      <c r="E692" s="669" t="s">
        <v>1244</v>
      </c>
      <c r="F692" s="669"/>
      <c r="G692" s="38" t="s">
        <v>104</v>
      </c>
      <c r="H692" s="37">
        <v>0.77500000000000002</v>
      </c>
      <c r="I692" s="36">
        <v>19.489999999999998</v>
      </c>
      <c r="J692" s="36">
        <v>15.1</v>
      </c>
    </row>
    <row r="693" spans="1:10" ht="39" customHeight="1" x14ac:dyDescent="0.25">
      <c r="A693" s="39" t="s">
        <v>1247</v>
      </c>
      <c r="B693" s="40" t="s">
        <v>2995</v>
      </c>
      <c r="C693" s="39" t="s">
        <v>61</v>
      </c>
      <c r="D693" s="39" t="s">
        <v>2994</v>
      </c>
      <c r="E693" s="669" t="s">
        <v>1244</v>
      </c>
      <c r="F693" s="669"/>
      <c r="G693" s="38" t="s">
        <v>104</v>
      </c>
      <c r="H693" s="37">
        <v>0.94</v>
      </c>
      <c r="I693" s="36">
        <v>14.08</v>
      </c>
      <c r="J693" s="36">
        <v>13.23</v>
      </c>
    </row>
    <row r="694" spans="1:10" ht="26.1" customHeight="1" x14ac:dyDescent="0.25">
      <c r="A694" s="39" t="s">
        <v>1247</v>
      </c>
      <c r="B694" s="40" t="s">
        <v>2987</v>
      </c>
      <c r="C694" s="39" t="s">
        <v>61</v>
      </c>
      <c r="D694" s="39" t="s">
        <v>2986</v>
      </c>
      <c r="E694" s="669" t="s">
        <v>1244</v>
      </c>
      <c r="F694" s="669"/>
      <c r="G694" s="38" t="s">
        <v>956</v>
      </c>
      <c r="H694" s="37">
        <v>7.8E-2</v>
      </c>
      <c r="I694" s="36">
        <v>21.89</v>
      </c>
      <c r="J694" s="36">
        <v>1.7</v>
      </c>
    </row>
    <row r="695" spans="1:10" ht="26.4" x14ac:dyDescent="0.25">
      <c r="A695" s="35"/>
      <c r="B695" s="35"/>
      <c r="C695" s="35"/>
      <c r="D695" s="35"/>
      <c r="E695" s="35" t="s">
        <v>1243</v>
      </c>
      <c r="F695" s="34">
        <v>13.359948008541453</v>
      </c>
      <c r="G695" s="35" t="s">
        <v>1242</v>
      </c>
      <c r="H695" s="34">
        <v>15.42</v>
      </c>
      <c r="I695" s="35" t="s">
        <v>1241</v>
      </c>
      <c r="J695" s="34">
        <v>28.78</v>
      </c>
    </row>
    <row r="696" spans="1:10" ht="14.4" thickBot="1" x14ac:dyDescent="0.3">
      <c r="A696" s="35"/>
      <c r="B696" s="35"/>
      <c r="C696" s="35"/>
      <c r="D696" s="35"/>
      <c r="E696" s="35" t="s">
        <v>1240</v>
      </c>
      <c r="F696" s="34">
        <v>21.1</v>
      </c>
      <c r="G696" s="35"/>
      <c r="H696" s="674" t="s">
        <v>1239</v>
      </c>
      <c r="I696" s="674"/>
      <c r="J696" s="34">
        <v>126.63</v>
      </c>
    </row>
    <row r="697" spans="1:10" ht="1.2" customHeight="1" thickTop="1" x14ac:dyDescent="0.25">
      <c r="A697" s="33"/>
      <c r="B697" s="33"/>
      <c r="C697" s="33"/>
      <c r="D697" s="33"/>
      <c r="E697" s="33"/>
      <c r="F697" s="33"/>
      <c r="G697" s="33"/>
      <c r="H697" s="33"/>
      <c r="I697" s="33"/>
      <c r="J697" s="33"/>
    </row>
    <row r="698" spans="1:10" ht="18" customHeight="1" x14ac:dyDescent="0.25">
      <c r="A698" s="30" t="s">
        <v>1054</v>
      </c>
      <c r="B698" s="28" t="s">
        <v>1237</v>
      </c>
      <c r="C698" s="30" t="s">
        <v>1236</v>
      </c>
      <c r="D698" s="30" t="s">
        <v>10</v>
      </c>
      <c r="E698" s="666" t="s">
        <v>1261</v>
      </c>
      <c r="F698" s="666"/>
      <c r="G698" s="29" t="s">
        <v>1235</v>
      </c>
      <c r="H698" s="28" t="s">
        <v>1234</v>
      </c>
      <c r="I698" s="28" t="s">
        <v>1233</v>
      </c>
      <c r="J698" s="28" t="s">
        <v>11</v>
      </c>
    </row>
    <row r="699" spans="1:10" ht="39" customHeight="1" x14ac:dyDescent="0.25">
      <c r="A699" s="18" t="s">
        <v>1260</v>
      </c>
      <c r="B699" s="16" t="s">
        <v>1053</v>
      </c>
      <c r="C699" s="18" t="s">
        <v>61</v>
      </c>
      <c r="D699" s="18" t="s">
        <v>1052</v>
      </c>
      <c r="E699" s="667" t="s">
        <v>1617</v>
      </c>
      <c r="F699" s="667"/>
      <c r="G699" s="17" t="s">
        <v>956</v>
      </c>
      <c r="H699" s="46">
        <v>1</v>
      </c>
      <c r="I699" s="15">
        <v>7.95</v>
      </c>
      <c r="J699" s="15">
        <v>7.95</v>
      </c>
    </row>
    <row r="700" spans="1:10" ht="24" customHeight="1" x14ac:dyDescent="0.25">
      <c r="A700" s="44" t="s">
        <v>1254</v>
      </c>
      <c r="B700" s="45" t="s">
        <v>2069</v>
      </c>
      <c r="C700" s="44" t="s">
        <v>61</v>
      </c>
      <c r="D700" s="44" t="s">
        <v>2068</v>
      </c>
      <c r="E700" s="668" t="s">
        <v>1251</v>
      </c>
      <c r="F700" s="668"/>
      <c r="G700" s="43" t="s">
        <v>1250</v>
      </c>
      <c r="H700" s="42">
        <v>2.5000000000000001E-3</v>
      </c>
      <c r="I700" s="41">
        <v>20.56</v>
      </c>
      <c r="J700" s="41">
        <v>0.05</v>
      </c>
    </row>
    <row r="701" spans="1:10" ht="24" customHeight="1" x14ac:dyDescent="0.25">
      <c r="A701" s="44" t="s">
        <v>1254</v>
      </c>
      <c r="B701" s="45" t="s">
        <v>2067</v>
      </c>
      <c r="C701" s="44" t="s">
        <v>61</v>
      </c>
      <c r="D701" s="44" t="s">
        <v>2066</v>
      </c>
      <c r="E701" s="668" t="s">
        <v>1251</v>
      </c>
      <c r="F701" s="668"/>
      <c r="G701" s="43" t="s">
        <v>1250</v>
      </c>
      <c r="H701" s="42">
        <v>1.52E-2</v>
      </c>
      <c r="I701" s="41">
        <v>28.79</v>
      </c>
      <c r="J701" s="41">
        <v>0.43</v>
      </c>
    </row>
    <row r="702" spans="1:10" ht="26.1" customHeight="1" x14ac:dyDescent="0.25">
      <c r="A702" s="44" t="s">
        <v>1254</v>
      </c>
      <c r="B702" s="45" t="s">
        <v>2085</v>
      </c>
      <c r="C702" s="44" t="s">
        <v>61</v>
      </c>
      <c r="D702" s="44" t="s">
        <v>2084</v>
      </c>
      <c r="E702" s="668" t="s">
        <v>1617</v>
      </c>
      <c r="F702" s="668"/>
      <c r="G702" s="43" t="s">
        <v>956</v>
      </c>
      <c r="H702" s="42">
        <v>1</v>
      </c>
      <c r="I702" s="41">
        <v>7.01</v>
      </c>
      <c r="J702" s="41">
        <v>7.01</v>
      </c>
    </row>
    <row r="703" spans="1:10" ht="39" customHeight="1" x14ac:dyDescent="0.25">
      <c r="A703" s="39" t="s">
        <v>1247</v>
      </c>
      <c r="B703" s="40" t="s">
        <v>2212</v>
      </c>
      <c r="C703" s="39" t="s">
        <v>61</v>
      </c>
      <c r="D703" s="39" t="s">
        <v>2211</v>
      </c>
      <c r="E703" s="669" t="s">
        <v>1244</v>
      </c>
      <c r="F703" s="669"/>
      <c r="G703" s="38" t="s">
        <v>82</v>
      </c>
      <c r="H703" s="37">
        <v>0.113</v>
      </c>
      <c r="I703" s="36">
        <v>0.18</v>
      </c>
      <c r="J703" s="36">
        <v>0.02</v>
      </c>
    </row>
    <row r="704" spans="1:10" ht="26.1" customHeight="1" x14ac:dyDescent="0.25">
      <c r="A704" s="39" t="s">
        <v>1247</v>
      </c>
      <c r="B704" s="40" t="s">
        <v>2210</v>
      </c>
      <c r="C704" s="39" t="s">
        <v>61</v>
      </c>
      <c r="D704" s="39" t="s">
        <v>2209</v>
      </c>
      <c r="E704" s="669" t="s">
        <v>1244</v>
      </c>
      <c r="F704" s="669"/>
      <c r="G704" s="38" t="s">
        <v>956</v>
      </c>
      <c r="H704" s="37">
        <v>2.5000000000000001E-2</v>
      </c>
      <c r="I704" s="36">
        <v>17.89</v>
      </c>
      <c r="J704" s="36">
        <v>0.44</v>
      </c>
    </row>
    <row r="705" spans="1:10" ht="26.4" x14ac:dyDescent="0.25">
      <c r="A705" s="35"/>
      <c r="B705" s="35"/>
      <c r="C705" s="35"/>
      <c r="D705" s="35"/>
      <c r="E705" s="35" t="s">
        <v>1243</v>
      </c>
      <c r="F705" s="34">
        <v>0.18104168600872714</v>
      </c>
      <c r="G705" s="35" t="s">
        <v>1242</v>
      </c>
      <c r="H705" s="34">
        <v>0.21</v>
      </c>
      <c r="I705" s="35" t="s">
        <v>1241</v>
      </c>
      <c r="J705" s="34">
        <v>0.39</v>
      </c>
    </row>
    <row r="706" spans="1:10" ht="14.4" thickBot="1" x14ac:dyDescent="0.3">
      <c r="A706" s="35"/>
      <c r="B706" s="35"/>
      <c r="C706" s="35"/>
      <c r="D706" s="35"/>
      <c r="E706" s="35" t="s">
        <v>1240</v>
      </c>
      <c r="F706" s="34">
        <v>1.59</v>
      </c>
      <c r="G706" s="35"/>
      <c r="H706" s="674" t="s">
        <v>1239</v>
      </c>
      <c r="I706" s="674"/>
      <c r="J706" s="34">
        <v>9.5399999999999991</v>
      </c>
    </row>
    <row r="707" spans="1:10" ht="1.2" customHeight="1" thickTop="1" x14ac:dyDescent="0.25">
      <c r="A707" s="33"/>
      <c r="B707" s="33"/>
      <c r="C707" s="33"/>
      <c r="D707" s="33"/>
      <c r="E707" s="33"/>
      <c r="F707" s="33"/>
      <c r="G707" s="33"/>
      <c r="H707" s="33"/>
      <c r="I707" s="33"/>
      <c r="J707" s="33"/>
    </row>
    <row r="708" spans="1:10" ht="18" customHeight="1" x14ac:dyDescent="0.25">
      <c r="A708" s="30" t="s">
        <v>1051</v>
      </c>
      <c r="B708" s="28" t="s">
        <v>1237</v>
      </c>
      <c r="C708" s="30" t="s">
        <v>1236</v>
      </c>
      <c r="D708" s="30" t="s">
        <v>10</v>
      </c>
      <c r="E708" s="666" t="s">
        <v>1261</v>
      </c>
      <c r="F708" s="666"/>
      <c r="G708" s="29" t="s">
        <v>1235</v>
      </c>
      <c r="H708" s="28" t="s">
        <v>1234</v>
      </c>
      <c r="I708" s="28" t="s">
        <v>1233</v>
      </c>
      <c r="J708" s="28" t="s">
        <v>11</v>
      </c>
    </row>
    <row r="709" spans="1:10" ht="39" customHeight="1" x14ac:dyDescent="0.25">
      <c r="A709" s="18" t="s">
        <v>1260</v>
      </c>
      <c r="B709" s="16" t="s">
        <v>974</v>
      </c>
      <c r="C709" s="18" t="s">
        <v>61</v>
      </c>
      <c r="D709" s="18" t="s">
        <v>973</v>
      </c>
      <c r="E709" s="667" t="s">
        <v>1617</v>
      </c>
      <c r="F709" s="667"/>
      <c r="G709" s="17" t="s">
        <v>73</v>
      </c>
      <c r="H709" s="46">
        <v>1</v>
      </c>
      <c r="I709" s="15">
        <v>106.83</v>
      </c>
      <c r="J709" s="15">
        <v>106.83</v>
      </c>
    </row>
    <row r="710" spans="1:10" ht="26.1" customHeight="1" x14ac:dyDescent="0.25">
      <c r="A710" s="44" t="s">
        <v>1254</v>
      </c>
      <c r="B710" s="45" t="s">
        <v>1397</v>
      </c>
      <c r="C710" s="44" t="s">
        <v>61</v>
      </c>
      <c r="D710" s="44" t="s">
        <v>1396</v>
      </c>
      <c r="E710" s="668" t="s">
        <v>1251</v>
      </c>
      <c r="F710" s="668"/>
      <c r="G710" s="43" t="s">
        <v>1250</v>
      </c>
      <c r="H710" s="42">
        <v>0.23699999999999999</v>
      </c>
      <c r="I710" s="41">
        <v>20.5</v>
      </c>
      <c r="J710" s="41">
        <v>4.8499999999999996</v>
      </c>
    </row>
    <row r="711" spans="1:10" ht="24" customHeight="1" x14ac:dyDescent="0.25">
      <c r="A711" s="44" t="s">
        <v>1254</v>
      </c>
      <c r="B711" s="45" t="s">
        <v>1395</v>
      </c>
      <c r="C711" s="44" t="s">
        <v>61</v>
      </c>
      <c r="D711" s="44" t="s">
        <v>1394</v>
      </c>
      <c r="E711" s="668" t="s">
        <v>1251</v>
      </c>
      <c r="F711" s="668"/>
      <c r="G711" s="43" t="s">
        <v>1250</v>
      </c>
      <c r="H711" s="42">
        <v>1.2909999999999999</v>
      </c>
      <c r="I711" s="41">
        <v>28.68</v>
      </c>
      <c r="J711" s="41">
        <v>37.020000000000003</v>
      </c>
    </row>
    <row r="712" spans="1:10" ht="26.1" customHeight="1" x14ac:dyDescent="0.25">
      <c r="A712" s="44" t="s">
        <v>1254</v>
      </c>
      <c r="B712" s="45" t="s">
        <v>1861</v>
      </c>
      <c r="C712" s="44" t="s">
        <v>61</v>
      </c>
      <c r="D712" s="44" t="s">
        <v>1860</v>
      </c>
      <c r="E712" s="668" t="s">
        <v>1617</v>
      </c>
      <c r="F712" s="668"/>
      <c r="G712" s="43" t="s">
        <v>73</v>
      </c>
      <c r="H712" s="42">
        <v>0.16500000000000001</v>
      </c>
      <c r="I712" s="41">
        <v>151.69999999999999</v>
      </c>
      <c r="J712" s="41">
        <v>25.03</v>
      </c>
    </row>
    <row r="713" spans="1:10" ht="26.1" customHeight="1" x14ac:dyDescent="0.25">
      <c r="A713" s="39" t="s">
        <v>1247</v>
      </c>
      <c r="B713" s="40" t="s">
        <v>1614</v>
      </c>
      <c r="C713" s="39" t="s">
        <v>61</v>
      </c>
      <c r="D713" s="39" t="s">
        <v>1613</v>
      </c>
      <c r="E713" s="669" t="s">
        <v>1244</v>
      </c>
      <c r="F713" s="669"/>
      <c r="G713" s="38" t="s">
        <v>1302</v>
      </c>
      <c r="H713" s="37">
        <v>4.0000000000000001E-3</v>
      </c>
      <c r="I713" s="36">
        <v>5.83</v>
      </c>
      <c r="J713" s="36">
        <v>0.02</v>
      </c>
    </row>
    <row r="714" spans="1:10" ht="26.1" customHeight="1" x14ac:dyDescent="0.25">
      <c r="A714" s="39" t="s">
        <v>1247</v>
      </c>
      <c r="B714" s="40" t="s">
        <v>1637</v>
      </c>
      <c r="C714" s="39" t="s">
        <v>61</v>
      </c>
      <c r="D714" s="39" t="s">
        <v>1636</v>
      </c>
      <c r="E714" s="669" t="s">
        <v>1244</v>
      </c>
      <c r="F714" s="669"/>
      <c r="G714" s="38" t="s">
        <v>104</v>
      </c>
      <c r="H714" s="37">
        <v>0.20799999999999999</v>
      </c>
      <c r="I714" s="36">
        <v>8.5500000000000007</v>
      </c>
      <c r="J714" s="36">
        <v>1.77</v>
      </c>
    </row>
    <row r="715" spans="1:10" ht="52.2" customHeight="1" x14ac:dyDescent="0.25">
      <c r="A715" s="39" t="s">
        <v>1247</v>
      </c>
      <c r="B715" s="40" t="s">
        <v>2993</v>
      </c>
      <c r="C715" s="39" t="s">
        <v>61</v>
      </c>
      <c r="D715" s="39" t="s">
        <v>2992</v>
      </c>
      <c r="E715" s="669" t="s">
        <v>2439</v>
      </c>
      <c r="F715" s="669"/>
      <c r="G715" s="38" t="s">
        <v>2983</v>
      </c>
      <c r="H715" s="37">
        <v>1.1859999999999999</v>
      </c>
      <c r="I715" s="36">
        <v>18.5</v>
      </c>
      <c r="J715" s="36">
        <v>21.94</v>
      </c>
    </row>
    <row r="716" spans="1:10" ht="39" customHeight="1" x14ac:dyDescent="0.25">
      <c r="A716" s="39" t="s">
        <v>1247</v>
      </c>
      <c r="B716" s="40" t="s">
        <v>2991</v>
      </c>
      <c r="C716" s="39" t="s">
        <v>61</v>
      </c>
      <c r="D716" s="39" t="s">
        <v>2990</v>
      </c>
      <c r="E716" s="669" t="s">
        <v>2439</v>
      </c>
      <c r="F716" s="669"/>
      <c r="G716" s="38" t="s">
        <v>2983</v>
      </c>
      <c r="H716" s="37">
        <v>0.35599999999999998</v>
      </c>
      <c r="I716" s="36">
        <v>16.68</v>
      </c>
      <c r="J716" s="36">
        <v>5.93</v>
      </c>
    </row>
    <row r="717" spans="1:10" ht="39" customHeight="1" x14ac:dyDescent="0.25">
      <c r="A717" s="39" t="s">
        <v>1247</v>
      </c>
      <c r="B717" s="40" t="s">
        <v>2989</v>
      </c>
      <c r="C717" s="39" t="s">
        <v>61</v>
      </c>
      <c r="D717" s="39" t="s">
        <v>2988</v>
      </c>
      <c r="E717" s="669" t="s">
        <v>2439</v>
      </c>
      <c r="F717" s="669"/>
      <c r="G717" s="38" t="s">
        <v>59</v>
      </c>
      <c r="H717" s="37">
        <v>0.47399999999999998</v>
      </c>
      <c r="I717" s="36">
        <v>6.14</v>
      </c>
      <c r="J717" s="36">
        <v>2.91</v>
      </c>
    </row>
    <row r="718" spans="1:10" ht="26.1" customHeight="1" x14ac:dyDescent="0.25">
      <c r="A718" s="39" t="s">
        <v>1247</v>
      </c>
      <c r="B718" s="40" t="s">
        <v>2987</v>
      </c>
      <c r="C718" s="39" t="s">
        <v>61</v>
      </c>
      <c r="D718" s="39" t="s">
        <v>2986</v>
      </c>
      <c r="E718" s="669" t="s">
        <v>1244</v>
      </c>
      <c r="F718" s="669"/>
      <c r="G718" s="38" t="s">
        <v>956</v>
      </c>
      <c r="H718" s="37">
        <v>3.3000000000000002E-2</v>
      </c>
      <c r="I718" s="36">
        <v>21.89</v>
      </c>
      <c r="J718" s="36">
        <v>0.72</v>
      </c>
    </row>
    <row r="719" spans="1:10" ht="52.2" customHeight="1" x14ac:dyDescent="0.25">
      <c r="A719" s="39" t="s">
        <v>1247</v>
      </c>
      <c r="B719" s="40" t="s">
        <v>2985</v>
      </c>
      <c r="C719" s="39" t="s">
        <v>61</v>
      </c>
      <c r="D719" s="39" t="s">
        <v>2984</v>
      </c>
      <c r="E719" s="669" t="s">
        <v>2439</v>
      </c>
      <c r="F719" s="669"/>
      <c r="G719" s="38" t="s">
        <v>2983</v>
      </c>
      <c r="H719" s="37">
        <v>1.1859999999999999</v>
      </c>
      <c r="I719" s="36">
        <v>5.6</v>
      </c>
      <c r="J719" s="36">
        <v>6.64</v>
      </c>
    </row>
    <row r="720" spans="1:10" ht="26.4" x14ac:dyDescent="0.25">
      <c r="A720" s="35"/>
      <c r="B720" s="35"/>
      <c r="C720" s="35"/>
      <c r="D720" s="35"/>
      <c r="E720" s="35" t="s">
        <v>1243</v>
      </c>
      <c r="F720" s="34">
        <v>17.426422801968247</v>
      </c>
      <c r="G720" s="35" t="s">
        <v>1242</v>
      </c>
      <c r="H720" s="34">
        <v>20.11</v>
      </c>
      <c r="I720" s="35" t="s">
        <v>1241</v>
      </c>
      <c r="J720" s="34">
        <v>37.54</v>
      </c>
    </row>
    <row r="721" spans="1:10" ht="14.4" thickBot="1" x14ac:dyDescent="0.3">
      <c r="A721" s="35"/>
      <c r="B721" s="35"/>
      <c r="C721" s="35"/>
      <c r="D721" s="35"/>
      <c r="E721" s="35" t="s">
        <v>1240</v>
      </c>
      <c r="F721" s="34">
        <v>21.36</v>
      </c>
      <c r="G721" s="35"/>
      <c r="H721" s="674" t="s">
        <v>1239</v>
      </c>
      <c r="I721" s="674"/>
      <c r="J721" s="34">
        <v>128.19</v>
      </c>
    </row>
    <row r="722" spans="1:10" ht="1.2" customHeight="1" thickTop="1" x14ac:dyDescent="0.25">
      <c r="A722" s="33"/>
      <c r="B722" s="33"/>
      <c r="C722" s="33"/>
      <c r="D722" s="33"/>
      <c r="E722" s="33"/>
      <c r="F722" s="33"/>
      <c r="G722" s="33"/>
      <c r="H722" s="33"/>
      <c r="I722" s="33"/>
      <c r="J722" s="33"/>
    </row>
    <row r="723" spans="1:10" ht="18" customHeight="1" x14ac:dyDescent="0.25">
      <c r="A723" s="30" t="s">
        <v>1033</v>
      </c>
      <c r="B723" s="28" t="s">
        <v>1237</v>
      </c>
      <c r="C723" s="30" t="s">
        <v>1236</v>
      </c>
      <c r="D723" s="30" t="s">
        <v>10</v>
      </c>
      <c r="E723" s="666" t="s">
        <v>1261</v>
      </c>
      <c r="F723" s="666"/>
      <c r="G723" s="29" t="s">
        <v>1235</v>
      </c>
      <c r="H723" s="28" t="s">
        <v>1234</v>
      </c>
      <c r="I723" s="28" t="s">
        <v>1233</v>
      </c>
      <c r="J723" s="28" t="s">
        <v>11</v>
      </c>
    </row>
    <row r="724" spans="1:10" ht="39" customHeight="1" x14ac:dyDescent="0.25">
      <c r="A724" s="18" t="s">
        <v>1260</v>
      </c>
      <c r="B724" s="16" t="s">
        <v>989</v>
      </c>
      <c r="C724" s="18" t="s">
        <v>61</v>
      </c>
      <c r="D724" s="18" t="s">
        <v>988</v>
      </c>
      <c r="E724" s="667" t="s">
        <v>1617</v>
      </c>
      <c r="F724" s="667"/>
      <c r="G724" s="17" t="s">
        <v>956</v>
      </c>
      <c r="H724" s="46">
        <v>1</v>
      </c>
      <c r="I724" s="15">
        <v>8.4</v>
      </c>
      <c r="J724" s="15">
        <v>8.4</v>
      </c>
    </row>
    <row r="725" spans="1:10" ht="24" customHeight="1" x14ac:dyDescent="0.25">
      <c r="A725" s="44" t="s">
        <v>1254</v>
      </c>
      <c r="B725" s="45" t="s">
        <v>2069</v>
      </c>
      <c r="C725" s="44" t="s">
        <v>61</v>
      </c>
      <c r="D725" s="44" t="s">
        <v>2068</v>
      </c>
      <c r="E725" s="668" t="s">
        <v>1251</v>
      </c>
      <c r="F725" s="668"/>
      <c r="G725" s="43" t="s">
        <v>1250</v>
      </c>
      <c r="H725" s="42">
        <v>4.1999999999999997E-3</v>
      </c>
      <c r="I725" s="41">
        <v>20.56</v>
      </c>
      <c r="J725" s="41">
        <v>0.08</v>
      </c>
    </row>
    <row r="726" spans="1:10" ht="24" customHeight="1" x14ac:dyDescent="0.25">
      <c r="A726" s="44" t="s">
        <v>1254</v>
      </c>
      <c r="B726" s="45" t="s">
        <v>2067</v>
      </c>
      <c r="C726" s="44" t="s">
        <v>61</v>
      </c>
      <c r="D726" s="44" t="s">
        <v>2066</v>
      </c>
      <c r="E726" s="668" t="s">
        <v>1251</v>
      </c>
      <c r="F726" s="668"/>
      <c r="G726" s="43" t="s">
        <v>1250</v>
      </c>
      <c r="H726" s="42">
        <v>2.5899999999999999E-2</v>
      </c>
      <c r="I726" s="41">
        <v>28.79</v>
      </c>
      <c r="J726" s="41">
        <v>0.74</v>
      </c>
    </row>
    <row r="727" spans="1:10" ht="26.1" customHeight="1" x14ac:dyDescent="0.25">
      <c r="A727" s="44" t="s">
        <v>1254</v>
      </c>
      <c r="B727" s="45" t="s">
        <v>2095</v>
      </c>
      <c r="C727" s="44" t="s">
        <v>61</v>
      </c>
      <c r="D727" s="44" t="s">
        <v>2094</v>
      </c>
      <c r="E727" s="668" t="s">
        <v>1617</v>
      </c>
      <c r="F727" s="668"/>
      <c r="G727" s="43" t="s">
        <v>956</v>
      </c>
      <c r="H727" s="42">
        <v>1</v>
      </c>
      <c r="I727" s="41">
        <v>7.08</v>
      </c>
      <c r="J727" s="41">
        <v>7.08</v>
      </c>
    </row>
    <row r="728" spans="1:10" ht="39" customHeight="1" x14ac:dyDescent="0.25">
      <c r="A728" s="39" t="s">
        <v>1247</v>
      </c>
      <c r="B728" s="40" t="s">
        <v>2212</v>
      </c>
      <c r="C728" s="39" t="s">
        <v>61</v>
      </c>
      <c r="D728" s="39" t="s">
        <v>2211</v>
      </c>
      <c r="E728" s="669" t="s">
        <v>1244</v>
      </c>
      <c r="F728" s="669"/>
      <c r="G728" s="38" t="s">
        <v>82</v>
      </c>
      <c r="H728" s="37">
        <v>0.35699999999999998</v>
      </c>
      <c r="I728" s="36">
        <v>0.18</v>
      </c>
      <c r="J728" s="36">
        <v>0.06</v>
      </c>
    </row>
    <row r="729" spans="1:10" ht="26.1" customHeight="1" x14ac:dyDescent="0.25">
      <c r="A729" s="39" t="s">
        <v>1247</v>
      </c>
      <c r="B729" s="40" t="s">
        <v>2210</v>
      </c>
      <c r="C729" s="39" t="s">
        <v>61</v>
      </c>
      <c r="D729" s="39" t="s">
        <v>2209</v>
      </c>
      <c r="E729" s="669" t="s">
        <v>1244</v>
      </c>
      <c r="F729" s="669"/>
      <c r="G729" s="38" t="s">
        <v>956</v>
      </c>
      <c r="H729" s="37">
        <v>2.5000000000000001E-2</v>
      </c>
      <c r="I729" s="36">
        <v>17.89</v>
      </c>
      <c r="J729" s="36">
        <v>0.44</v>
      </c>
    </row>
    <row r="730" spans="1:10" ht="26.4" x14ac:dyDescent="0.25">
      <c r="A730" s="35"/>
      <c r="B730" s="35"/>
      <c r="C730" s="35"/>
      <c r="D730" s="35"/>
      <c r="E730" s="35" t="s">
        <v>1243</v>
      </c>
      <c r="F730" s="34">
        <v>0.40386222263485283</v>
      </c>
      <c r="G730" s="35" t="s">
        <v>1242</v>
      </c>
      <c r="H730" s="34">
        <v>0.47</v>
      </c>
      <c r="I730" s="35" t="s">
        <v>1241</v>
      </c>
      <c r="J730" s="34">
        <v>0.87</v>
      </c>
    </row>
    <row r="731" spans="1:10" ht="14.4" thickBot="1" x14ac:dyDescent="0.3">
      <c r="A731" s="35"/>
      <c r="B731" s="35"/>
      <c r="C731" s="35"/>
      <c r="D731" s="35"/>
      <c r="E731" s="35" t="s">
        <v>1240</v>
      </c>
      <c r="F731" s="34">
        <v>1.68</v>
      </c>
      <c r="G731" s="35"/>
      <c r="H731" s="674" t="s">
        <v>1239</v>
      </c>
      <c r="I731" s="674"/>
      <c r="J731" s="34">
        <v>10.08</v>
      </c>
    </row>
    <row r="732" spans="1:10" ht="1.2" customHeight="1" thickTop="1" x14ac:dyDescent="0.25">
      <c r="A732" s="33"/>
      <c r="B732" s="33"/>
      <c r="C732" s="33"/>
      <c r="D732" s="33"/>
      <c r="E732" s="33"/>
      <c r="F732" s="33"/>
      <c r="G732" s="33"/>
      <c r="H732" s="33"/>
      <c r="I732" s="33"/>
      <c r="J732" s="33"/>
    </row>
    <row r="733" spans="1:10" ht="18" customHeight="1" x14ac:dyDescent="0.25">
      <c r="A733" s="30" t="s">
        <v>1032</v>
      </c>
      <c r="B733" s="28" t="s">
        <v>1237</v>
      </c>
      <c r="C733" s="30" t="s">
        <v>1236</v>
      </c>
      <c r="D733" s="30" t="s">
        <v>10</v>
      </c>
      <c r="E733" s="666" t="s">
        <v>1261</v>
      </c>
      <c r="F733" s="666"/>
      <c r="G733" s="29" t="s">
        <v>1235</v>
      </c>
      <c r="H733" s="28" t="s">
        <v>1234</v>
      </c>
      <c r="I733" s="28" t="s">
        <v>1233</v>
      </c>
      <c r="J733" s="28" t="s">
        <v>11</v>
      </c>
    </row>
    <row r="734" spans="1:10" ht="39" customHeight="1" x14ac:dyDescent="0.25">
      <c r="A734" s="18" t="s">
        <v>1260</v>
      </c>
      <c r="B734" s="16" t="s">
        <v>1031</v>
      </c>
      <c r="C734" s="18" t="s">
        <v>61</v>
      </c>
      <c r="D734" s="18" t="s">
        <v>1030</v>
      </c>
      <c r="E734" s="667" t="s">
        <v>1617</v>
      </c>
      <c r="F734" s="667"/>
      <c r="G734" s="17" t="s">
        <v>956</v>
      </c>
      <c r="H734" s="46">
        <v>1</v>
      </c>
      <c r="I734" s="15">
        <v>6.95</v>
      </c>
      <c r="J734" s="15">
        <v>6.95</v>
      </c>
    </row>
    <row r="735" spans="1:10" ht="24" customHeight="1" x14ac:dyDescent="0.25">
      <c r="A735" s="44" t="s">
        <v>1254</v>
      </c>
      <c r="B735" s="45" t="s">
        <v>2069</v>
      </c>
      <c r="C735" s="44" t="s">
        <v>61</v>
      </c>
      <c r="D735" s="44" t="s">
        <v>2068</v>
      </c>
      <c r="E735" s="668" t="s">
        <v>1251</v>
      </c>
      <c r="F735" s="668"/>
      <c r="G735" s="43" t="s">
        <v>1250</v>
      </c>
      <c r="H735" s="42">
        <v>2.3E-3</v>
      </c>
      <c r="I735" s="41">
        <v>20.56</v>
      </c>
      <c r="J735" s="41">
        <v>0.04</v>
      </c>
    </row>
    <row r="736" spans="1:10" ht="24" customHeight="1" x14ac:dyDescent="0.25">
      <c r="A736" s="44" t="s">
        <v>1254</v>
      </c>
      <c r="B736" s="45" t="s">
        <v>2067</v>
      </c>
      <c r="C736" s="44" t="s">
        <v>61</v>
      </c>
      <c r="D736" s="44" t="s">
        <v>2066</v>
      </c>
      <c r="E736" s="668" t="s">
        <v>1251</v>
      </c>
      <c r="F736" s="668"/>
      <c r="G736" s="43" t="s">
        <v>1250</v>
      </c>
      <c r="H736" s="42">
        <v>1.43E-2</v>
      </c>
      <c r="I736" s="41">
        <v>28.79</v>
      </c>
      <c r="J736" s="41">
        <v>0.41</v>
      </c>
    </row>
    <row r="737" spans="1:10" ht="26.1" customHeight="1" x14ac:dyDescent="0.25">
      <c r="A737" s="44" t="s">
        <v>1254</v>
      </c>
      <c r="B737" s="45" t="s">
        <v>2091</v>
      </c>
      <c r="C737" s="44" t="s">
        <v>61</v>
      </c>
      <c r="D737" s="44" t="s">
        <v>2090</v>
      </c>
      <c r="E737" s="668" t="s">
        <v>1617</v>
      </c>
      <c r="F737" s="668"/>
      <c r="G737" s="43" t="s">
        <v>956</v>
      </c>
      <c r="H737" s="42">
        <v>1</v>
      </c>
      <c r="I737" s="41">
        <v>6.04</v>
      </c>
      <c r="J737" s="41">
        <v>6.04</v>
      </c>
    </row>
    <row r="738" spans="1:10" ht="39" customHeight="1" x14ac:dyDescent="0.25">
      <c r="A738" s="39" t="s">
        <v>1247</v>
      </c>
      <c r="B738" s="40" t="s">
        <v>2212</v>
      </c>
      <c r="C738" s="39" t="s">
        <v>61</v>
      </c>
      <c r="D738" s="39" t="s">
        <v>2211</v>
      </c>
      <c r="E738" s="669" t="s">
        <v>1244</v>
      </c>
      <c r="F738" s="669"/>
      <c r="G738" s="38" t="s">
        <v>82</v>
      </c>
      <c r="H738" s="37">
        <v>0.14699999999999999</v>
      </c>
      <c r="I738" s="36">
        <v>0.18</v>
      </c>
      <c r="J738" s="36">
        <v>0.02</v>
      </c>
    </row>
    <row r="739" spans="1:10" ht="26.1" customHeight="1" x14ac:dyDescent="0.25">
      <c r="A739" s="39" t="s">
        <v>1247</v>
      </c>
      <c r="B739" s="40" t="s">
        <v>2210</v>
      </c>
      <c r="C739" s="39" t="s">
        <v>61</v>
      </c>
      <c r="D739" s="39" t="s">
        <v>2209</v>
      </c>
      <c r="E739" s="669" t="s">
        <v>1244</v>
      </c>
      <c r="F739" s="669"/>
      <c r="G739" s="38" t="s">
        <v>956</v>
      </c>
      <c r="H739" s="37">
        <v>2.5000000000000001E-2</v>
      </c>
      <c r="I739" s="36">
        <v>17.89</v>
      </c>
      <c r="J739" s="36">
        <v>0.44</v>
      </c>
    </row>
    <row r="740" spans="1:10" ht="26.4" x14ac:dyDescent="0.25">
      <c r="A740" s="35"/>
      <c r="B740" s="35"/>
      <c r="C740" s="35"/>
      <c r="D740" s="35"/>
      <c r="E740" s="35" t="s">
        <v>1243</v>
      </c>
      <c r="F740" s="34">
        <v>0.21353634760003715</v>
      </c>
      <c r="G740" s="35" t="s">
        <v>1242</v>
      </c>
      <c r="H740" s="34">
        <v>0.25</v>
      </c>
      <c r="I740" s="35" t="s">
        <v>1241</v>
      </c>
      <c r="J740" s="34">
        <v>0.46</v>
      </c>
    </row>
    <row r="741" spans="1:10" ht="14.4" thickBot="1" x14ac:dyDescent="0.3">
      <c r="A741" s="35"/>
      <c r="B741" s="35"/>
      <c r="C741" s="35"/>
      <c r="D741" s="35"/>
      <c r="E741" s="35" t="s">
        <v>1240</v>
      </c>
      <c r="F741" s="34">
        <v>1.39</v>
      </c>
      <c r="G741" s="35"/>
      <c r="H741" s="674" t="s">
        <v>1239</v>
      </c>
      <c r="I741" s="674"/>
      <c r="J741" s="34">
        <v>8.34</v>
      </c>
    </row>
    <row r="742" spans="1:10" ht="1.2" customHeight="1" thickTop="1" x14ac:dyDescent="0.25">
      <c r="A742" s="33"/>
      <c r="B742" s="33"/>
      <c r="C742" s="33"/>
      <c r="D742" s="33"/>
      <c r="E742" s="33"/>
      <c r="F742" s="33"/>
      <c r="G742" s="33"/>
      <c r="H742" s="33"/>
      <c r="I742" s="33"/>
      <c r="J742" s="33"/>
    </row>
    <row r="743" spans="1:10" ht="18" customHeight="1" x14ac:dyDescent="0.25">
      <c r="A743" s="30" t="s">
        <v>1027</v>
      </c>
      <c r="B743" s="28" t="s">
        <v>1237</v>
      </c>
      <c r="C743" s="30" t="s">
        <v>1236</v>
      </c>
      <c r="D743" s="30" t="s">
        <v>10</v>
      </c>
      <c r="E743" s="666" t="s">
        <v>1261</v>
      </c>
      <c r="F743" s="666"/>
      <c r="G743" s="29" t="s">
        <v>1235</v>
      </c>
      <c r="H743" s="28" t="s">
        <v>1234</v>
      </c>
      <c r="I743" s="28" t="s">
        <v>1233</v>
      </c>
      <c r="J743" s="28" t="s">
        <v>11</v>
      </c>
    </row>
    <row r="744" spans="1:10" ht="39" customHeight="1" x14ac:dyDescent="0.25">
      <c r="A744" s="18" t="s">
        <v>1260</v>
      </c>
      <c r="B744" s="16" t="s">
        <v>1026</v>
      </c>
      <c r="C744" s="18" t="s">
        <v>187</v>
      </c>
      <c r="D744" s="18" t="s">
        <v>1025</v>
      </c>
      <c r="E744" s="667">
        <v>13.01</v>
      </c>
      <c r="F744" s="667"/>
      <c r="G744" s="17" t="s">
        <v>73</v>
      </c>
      <c r="H744" s="46">
        <v>1</v>
      </c>
      <c r="I744" s="15">
        <v>154.69</v>
      </c>
      <c r="J744" s="15">
        <v>154.69</v>
      </c>
    </row>
    <row r="745" spans="1:10" ht="24" customHeight="1" x14ac:dyDescent="0.25">
      <c r="A745" s="39" t="s">
        <v>1247</v>
      </c>
      <c r="B745" s="40" t="s">
        <v>2982</v>
      </c>
      <c r="C745" s="39" t="s">
        <v>187</v>
      </c>
      <c r="D745" s="39" t="s">
        <v>2981</v>
      </c>
      <c r="E745" s="669" t="s">
        <v>1244</v>
      </c>
      <c r="F745" s="669"/>
      <c r="G745" s="38" t="s">
        <v>956</v>
      </c>
      <c r="H745" s="37">
        <v>0.02</v>
      </c>
      <c r="I745" s="36">
        <v>9.02</v>
      </c>
      <c r="J745" s="36">
        <v>0.18</v>
      </c>
    </row>
    <row r="746" spans="1:10" ht="24" customHeight="1" x14ac:dyDescent="0.25">
      <c r="A746" s="39" t="s">
        <v>1247</v>
      </c>
      <c r="B746" s="40" t="s">
        <v>1311</v>
      </c>
      <c r="C746" s="39" t="s">
        <v>187</v>
      </c>
      <c r="D746" s="39" t="s">
        <v>1310</v>
      </c>
      <c r="E746" s="669" t="s">
        <v>1307</v>
      </c>
      <c r="F746" s="669"/>
      <c r="G746" s="38" t="s">
        <v>1250</v>
      </c>
      <c r="H746" s="37">
        <v>0.4</v>
      </c>
      <c r="I746" s="36">
        <v>26.09</v>
      </c>
      <c r="J746" s="36">
        <v>10.43</v>
      </c>
    </row>
    <row r="747" spans="1:10" ht="26.1" customHeight="1" x14ac:dyDescent="0.25">
      <c r="A747" s="39" t="s">
        <v>1247</v>
      </c>
      <c r="B747" s="40" t="s">
        <v>2980</v>
      </c>
      <c r="C747" s="39" t="s">
        <v>187</v>
      </c>
      <c r="D747" s="39" t="s">
        <v>2979</v>
      </c>
      <c r="E747" s="669" t="s">
        <v>1244</v>
      </c>
      <c r="F747" s="669"/>
      <c r="G747" s="38" t="s">
        <v>104</v>
      </c>
      <c r="H747" s="37">
        <v>1.01</v>
      </c>
      <c r="I747" s="36">
        <v>21.6</v>
      </c>
      <c r="J747" s="36">
        <v>21.81</v>
      </c>
    </row>
    <row r="748" spans="1:10" ht="24" customHeight="1" x14ac:dyDescent="0.25">
      <c r="A748" s="39" t="s">
        <v>1247</v>
      </c>
      <c r="B748" s="40" t="s">
        <v>1309</v>
      </c>
      <c r="C748" s="39" t="s">
        <v>187</v>
      </c>
      <c r="D748" s="39" t="s">
        <v>1308</v>
      </c>
      <c r="E748" s="669" t="s">
        <v>1307</v>
      </c>
      <c r="F748" s="669"/>
      <c r="G748" s="38" t="s">
        <v>1250</v>
      </c>
      <c r="H748" s="37">
        <v>0.8</v>
      </c>
      <c r="I748" s="36">
        <v>21.43</v>
      </c>
      <c r="J748" s="36">
        <v>17.14</v>
      </c>
    </row>
    <row r="749" spans="1:10" ht="24" customHeight="1" x14ac:dyDescent="0.25">
      <c r="A749" s="39" t="s">
        <v>1247</v>
      </c>
      <c r="B749" s="40" t="s">
        <v>2978</v>
      </c>
      <c r="C749" s="39" t="s">
        <v>187</v>
      </c>
      <c r="D749" s="39" t="s">
        <v>2977</v>
      </c>
      <c r="E749" s="669" t="s">
        <v>1307</v>
      </c>
      <c r="F749" s="669"/>
      <c r="G749" s="38" t="s">
        <v>1250</v>
      </c>
      <c r="H749" s="37">
        <v>0.22</v>
      </c>
      <c r="I749" s="36">
        <v>26.09</v>
      </c>
      <c r="J749" s="36">
        <v>5.73</v>
      </c>
    </row>
    <row r="750" spans="1:10" ht="24" customHeight="1" x14ac:dyDescent="0.25">
      <c r="A750" s="39" t="s">
        <v>1247</v>
      </c>
      <c r="B750" s="40" t="s">
        <v>2976</v>
      </c>
      <c r="C750" s="39" t="s">
        <v>187</v>
      </c>
      <c r="D750" s="39" t="s">
        <v>2975</v>
      </c>
      <c r="E750" s="669" t="s">
        <v>1244</v>
      </c>
      <c r="F750" s="669"/>
      <c r="G750" s="38" t="s">
        <v>104</v>
      </c>
      <c r="H750" s="37">
        <v>0.74</v>
      </c>
      <c r="I750" s="36">
        <v>6.08</v>
      </c>
      <c r="J750" s="36">
        <v>4.49</v>
      </c>
    </row>
    <row r="751" spans="1:10" ht="24" customHeight="1" x14ac:dyDescent="0.25">
      <c r="A751" s="39" t="s">
        <v>1247</v>
      </c>
      <c r="B751" s="40" t="s">
        <v>2974</v>
      </c>
      <c r="C751" s="39" t="s">
        <v>187</v>
      </c>
      <c r="D751" s="39" t="s">
        <v>2973</v>
      </c>
      <c r="E751" s="669" t="s">
        <v>1244</v>
      </c>
      <c r="F751" s="669"/>
      <c r="G751" s="38" t="s">
        <v>86</v>
      </c>
      <c r="H751" s="37">
        <v>4.8000000000000001E-2</v>
      </c>
      <c r="I751" s="36">
        <v>393.98</v>
      </c>
      <c r="J751" s="36">
        <v>18.91</v>
      </c>
    </row>
    <row r="752" spans="1:10" ht="26.1" customHeight="1" x14ac:dyDescent="0.25">
      <c r="A752" s="39" t="s">
        <v>1247</v>
      </c>
      <c r="B752" s="40" t="s">
        <v>2972</v>
      </c>
      <c r="C752" s="39" t="s">
        <v>187</v>
      </c>
      <c r="D752" s="39" t="s">
        <v>2971</v>
      </c>
      <c r="E752" s="669" t="s">
        <v>1244</v>
      </c>
      <c r="F752" s="669"/>
      <c r="G752" s="38" t="s">
        <v>73</v>
      </c>
      <c r="H752" s="37">
        <v>1</v>
      </c>
      <c r="I752" s="36">
        <v>55.28</v>
      </c>
      <c r="J752" s="36">
        <v>55.28</v>
      </c>
    </row>
    <row r="753" spans="1:10" ht="24" customHeight="1" x14ac:dyDescent="0.25">
      <c r="A753" s="39" t="s">
        <v>1247</v>
      </c>
      <c r="B753" s="40" t="s">
        <v>2970</v>
      </c>
      <c r="C753" s="39" t="s">
        <v>187</v>
      </c>
      <c r="D753" s="39" t="s">
        <v>2969</v>
      </c>
      <c r="E753" s="669" t="s">
        <v>1307</v>
      </c>
      <c r="F753" s="669"/>
      <c r="G753" s="38" t="s">
        <v>1250</v>
      </c>
      <c r="H753" s="37">
        <v>0.22</v>
      </c>
      <c r="I753" s="36">
        <v>21.43</v>
      </c>
      <c r="J753" s="36">
        <v>4.71</v>
      </c>
    </row>
    <row r="754" spans="1:10" ht="24" customHeight="1" x14ac:dyDescent="0.25">
      <c r="A754" s="39" t="s">
        <v>1247</v>
      </c>
      <c r="B754" s="40" t="s">
        <v>2968</v>
      </c>
      <c r="C754" s="39" t="s">
        <v>187</v>
      </c>
      <c r="D754" s="39" t="s">
        <v>2967</v>
      </c>
      <c r="E754" s="669" t="s">
        <v>1244</v>
      </c>
      <c r="F754" s="669"/>
      <c r="G754" s="38" t="s">
        <v>73</v>
      </c>
      <c r="H754" s="37">
        <v>0.18</v>
      </c>
      <c r="I754" s="36">
        <v>88.98</v>
      </c>
      <c r="J754" s="36">
        <v>16.010000000000002</v>
      </c>
    </row>
    <row r="755" spans="1:10" ht="26.4" x14ac:dyDescent="0.25">
      <c r="A755" s="35"/>
      <c r="B755" s="35"/>
      <c r="C755" s="35"/>
      <c r="D755" s="35"/>
      <c r="E755" s="35" t="s">
        <v>1243</v>
      </c>
      <c r="F755" s="34">
        <v>17.6446012</v>
      </c>
      <c r="G755" s="35" t="s">
        <v>1242</v>
      </c>
      <c r="H755" s="34">
        <v>20.37</v>
      </c>
      <c r="I755" s="35" t="s">
        <v>1241</v>
      </c>
      <c r="J755" s="34">
        <v>38.01</v>
      </c>
    </row>
    <row r="756" spans="1:10" ht="14.4" thickBot="1" x14ac:dyDescent="0.3">
      <c r="A756" s="35"/>
      <c r="B756" s="35"/>
      <c r="C756" s="35"/>
      <c r="D756" s="35"/>
      <c r="E756" s="35" t="s">
        <v>1240</v>
      </c>
      <c r="F756" s="34">
        <v>30.93</v>
      </c>
      <c r="G756" s="35"/>
      <c r="H756" s="674" t="s">
        <v>1239</v>
      </c>
      <c r="I756" s="674"/>
      <c r="J756" s="34">
        <v>185.62</v>
      </c>
    </row>
    <row r="757" spans="1:10" ht="1.2" customHeight="1" thickTop="1" x14ac:dyDescent="0.25">
      <c r="A757" s="33"/>
      <c r="B757" s="33"/>
      <c r="C757" s="33"/>
      <c r="D757" s="33"/>
      <c r="E757" s="33"/>
      <c r="F757" s="33"/>
      <c r="G757" s="33"/>
      <c r="H757" s="33"/>
      <c r="I757" s="33"/>
      <c r="J757" s="33"/>
    </row>
    <row r="758" spans="1:10" ht="18" customHeight="1" x14ac:dyDescent="0.25">
      <c r="A758" s="30" t="s">
        <v>1024</v>
      </c>
      <c r="B758" s="28" t="s">
        <v>1237</v>
      </c>
      <c r="C758" s="30" t="s">
        <v>1236</v>
      </c>
      <c r="D758" s="30" t="s">
        <v>10</v>
      </c>
      <c r="E758" s="666" t="s">
        <v>1261</v>
      </c>
      <c r="F758" s="666"/>
      <c r="G758" s="29" t="s">
        <v>1235</v>
      </c>
      <c r="H758" s="28" t="s">
        <v>1234</v>
      </c>
      <c r="I758" s="28" t="s">
        <v>1233</v>
      </c>
      <c r="J758" s="28" t="s">
        <v>11</v>
      </c>
    </row>
    <row r="759" spans="1:10" ht="26.1" customHeight="1" x14ac:dyDescent="0.25">
      <c r="A759" s="18" t="s">
        <v>1260</v>
      </c>
      <c r="B759" s="16" t="s">
        <v>1023</v>
      </c>
      <c r="C759" s="18" t="s">
        <v>113</v>
      </c>
      <c r="D759" s="18" t="s">
        <v>1022</v>
      </c>
      <c r="E759" s="667">
        <v>611</v>
      </c>
      <c r="F759" s="667"/>
      <c r="G759" s="17" t="s">
        <v>73</v>
      </c>
      <c r="H759" s="46">
        <v>1</v>
      </c>
      <c r="I759" s="15">
        <v>24.58</v>
      </c>
      <c r="J759" s="15">
        <v>24.58</v>
      </c>
    </row>
    <row r="760" spans="1:10" ht="24" customHeight="1" x14ac:dyDescent="0.25">
      <c r="A760" s="39" t="s">
        <v>1247</v>
      </c>
      <c r="B760" s="40" t="s">
        <v>2966</v>
      </c>
      <c r="C760" s="39" t="s">
        <v>113</v>
      </c>
      <c r="D760" s="39" t="s">
        <v>2965</v>
      </c>
      <c r="E760" s="669" t="s">
        <v>1244</v>
      </c>
      <c r="F760" s="669"/>
      <c r="G760" s="38" t="s">
        <v>944</v>
      </c>
      <c r="H760" s="37">
        <v>3.2199999999999999E-2</v>
      </c>
      <c r="I760" s="36">
        <v>22.78</v>
      </c>
      <c r="J760" s="36">
        <v>0.73</v>
      </c>
    </row>
    <row r="761" spans="1:10" ht="24" customHeight="1" x14ac:dyDescent="0.25">
      <c r="A761" s="39" t="s">
        <v>1247</v>
      </c>
      <c r="B761" s="40" t="s">
        <v>2964</v>
      </c>
      <c r="C761" s="39" t="s">
        <v>113</v>
      </c>
      <c r="D761" s="39" t="s">
        <v>2963</v>
      </c>
      <c r="E761" s="669" t="s">
        <v>1244</v>
      </c>
      <c r="F761" s="669"/>
      <c r="G761" s="38" t="s">
        <v>111</v>
      </c>
      <c r="H761" s="37">
        <v>1.4575</v>
      </c>
      <c r="I761" s="36">
        <v>3.06</v>
      </c>
      <c r="J761" s="36">
        <v>4.45</v>
      </c>
    </row>
    <row r="762" spans="1:10" ht="24" customHeight="1" x14ac:dyDescent="0.25">
      <c r="A762" s="39" t="s">
        <v>1247</v>
      </c>
      <c r="B762" s="40" t="s">
        <v>2962</v>
      </c>
      <c r="C762" s="39" t="s">
        <v>113</v>
      </c>
      <c r="D762" s="39" t="s">
        <v>2961</v>
      </c>
      <c r="E762" s="669" t="s">
        <v>1244</v>
      </c>
      <c r="F762" s="669"/>
      <c r="G762" s="38" t="s">
        <v>111</v>
      </c>
      <c r="H762" s="37">
        <v>0.55310000000000004</v>
      </c>
      <c r="I762" s="36">
        <v>5.42</v>
      </c>
      <c r="J762" s="36">
        <v>2.99</v>
      </c>
    </row>
    <row r="763" spans="1:10" ht="24" customHeight="1" x14ac:dyDescent="0.25">
      <c r="A763" s="39" t="s">
        <v>1247</v>
      </c>
      <c r="B763" s="40" t="s">
        <v>2960</v>
      </c>
      <c r="C763" s="39" t="s">
        <v>113</v>
      </c>
      <c r="D763" s="39" t="s">
        <v>2959</v>
      </c>
      <c r="E763" s="669" t="s">
        <v>1244</v>
      </c>
      <c r="F763" s="669"/>
      <c r="G763" s="38" t="s">
        <v>111</v>
      </c>
      <c r="H763" s="37">
        <v>0.94510000000000005</v>
      </c>
      <c r="I763" s="36">
        <v>5.53</v>
      </c>
      <c r="J763" s="36">
        <v>5.22</v>
      </c>
    </row>
    <row r="764" spans="1:10" ht="24" customHeight="1" x14ac:dyDescent="0.25">
      <c r="A764" s="39" t="s">
        <v>1247</v>
      </c>
      <c r="B764" s="40" t="s">
        <v>2642</v>
      </c>
      <c r="C764" s="39" t="s">
        <v>113</v>
      </c>
      <c r="D764" s="39" t="s">
        <v>2641</v>
      </c>
      <c r="E764" s="669" t="s">
        <v>1307</v>
      </c>
      <c r="F764" s="669"/>
      <c r="G764" s="38" t="s">
        <v>1250</v>
      </c>
      <c r="H764" s="37">
        <v>0.1981</v>
      </c>
      <c r="I764" s="36">
        <v>22.23</v>
      </c>
      <c r="J764" s="36">
        <v>4.4000000000000004</v>
      </c>
    </row>
    <row r="765" spans="1:10" ht="24" customHeight="1" x14ac:dyDescent="0.25">
      <c r="A765" s="39" t="s">
        <v>1247</v>
      </c>
      <c r="B765" s="40" t="s">
        <v>2452</v>
      </c>
      <c r="C765" s="39" t="s">
        <v>113</v>
      </c>
      <c r="D765" s="39" t="s">
        <v>2451</v>
      </c>
      <c r="E765" s="669" t="s">
        <v>1307</v>
      </c>
      <c r="F765" s="669"/>
      <c r="G765" s="38" t="s">
        <v>1250</v>
      </c>
      <c r="H765" s="37">
        <v>0.43180000000000002</v>
      </c>
      <c r="I765" s="36">
        <v>15.73</v>
      </c>
      <c r="J765" s="36">
        <v>6.79</v>
      </c>
    </row>
    <row r="766" spans="1:10" ht="26.4" x14ac:dyDescent="0.25">
      <c r="A766" s="35"/>
      <c r="B766" s="35"/>
      <c r="C766" s="35"/>
      <c r="D766" s="35"/>
      <c r="E766" s="35" t="s">
        <v>1243</v>
      </c>
      <c r="F766" s="34">
        <v>5.1945037999999997</v>
      </c>
      <c r="G766" s="35" t="s">
        <v>1242</v>
      </c>
      <c r="H766" s="34">
        <v>6</v>
      </c>
      <c r="I766" s="35" t="s">
        <v>1241</v>
      </c>
      <c r="J766" s="34">
        <v>11.19</v>
      </c>
    </row>
    <row r="767" spans="1:10" ht="14.4" thickBot="1" x14ac:dyDescent="0.3">
      <c r="A767" s="35"/>
      <c r="B767" s="35"/>
      <c r="C767" s="35"/>
      <c r="D767" s="35"/>
      <c r="E767" s="35" t="s">
        <v>1240</v>
      </c>
      <c r="F767" s="34">
        <v>4.91</v>
      </c>
      <c r="G767" s="35"/>
      <c r="H767" s="674" t="s">
        <v>1239</v>
      </c>
      <c r="I767" s="674"/>
      <c r="J767" s="34">
        <v>29.49</v>
      </c>
    </row>
    <row r="768" spans="1:10" ht="1.2" customHeight="1" thickTop="1" x14ac:dyDescent="0.25">
      <c r="A768" s="33"/>
      <c r="B768" s="33"/>
      <c r="C768" s="33"/>
      <c r="D768" s="33"/>
      <c r="E768" s="33"/>
      <c r="F768" s="33"/>
      <c r="G768" s="33"/>
      <c r="H768" s="33"/>
      <c r="I768" s="33"/>
      <c r="J768" s="33"/>
    </row>
    <row r="769" spans="1:10" ht="18" customHeight="1" x14ac:dyDescent="0.25">
      <c r="A769" s="30" t="s">
        <v>1021</v>
      </c>
      <c r="B769" s="28" t="s">
        <v>1237</v>
      </c>
      <c r="C769" s="30" t="s">
        <v>1236</v>
      </c>
      <c r="D769" s="30" t="s">
        <v>10</v>
      </c>
      <c r="E769" s="666" t="s">
        <v>1261</v>
      </c>
      <c r="F769" s="666"/>
      <c r="G769" s="29" t="s">
        <v>1235</v>
      </c>
      <c r="H769" s="28" t="s">
        <v>1234</v>
      </c>
      <c r="I769" s="28" t="s">
        <v>1233</v>
      </c>
      <c r="J769" s="28" t="s">
        <v>11</v>
      </c>
    </row>
    <row r="770" spans="1:10" ht="39" customHeight="1" x14ac:dyDescent="0.25">
      <c r="A770" s="18" t="s">
        <v>1260</v>
      </c>
      <c r="B770" s="16" t="s">
        <v>930</v>
      </c>
      <c r="C770" s="18" t="s">
        <v>101</v>
      </c>
      <c r="D770" s="18" t="s">
        <v>929</v>
      </c>
      <c r="E770" s="667" t="s">
        <v>2958</v>
      </c>
      <c r="F770" s="667"/>
      <c r="G770" s="17" t="s">
        <v>111</v>
      </c>
      <c r="H770" s="46">
        <v>1</v>
      </c>
      <c r="I770" s="15">
        <v>475.75</v>
      </c>
      <c r="J770" s="15">
        <v>475.75</v>
      </c>
    </row>
    <row r="771" spans="1:10" ht="39" customHeight="1" x14ac:dyDescent="0.25">
      <c r="A771" s="39" t="s">
        <v>1247</v>
      </c>
      <c r="B771" s="40" t="s">
        <v>2957</v>
      </c>
      <c r="C771" s="39" t="s">
        <v>101</v>
      </c>
      <c r="D771" s="39" t="s">
        <v>2956</v>
      </c>
      <c r="E771" s="669" t="s">
        <v>1244</v>
      </c>
      <c r="F771" s="669"/>
      <c r="G771" s="38" t="s">
        <v>111</v>
      </c>
      <c r="H771" s="37">
        <v>1</v>
      </c>
      <c r="I771" s="36">
        <v>178</v>
      </c>
      <c r="J771" s="36">
        <v>178</v>
      </c>
    </row>
    <row r="772" spans="1:10" ht="39" customHeight="1" x14ac:dyDescent="0.25">
      <c r="A772" s="39" t="s">
        <v>1247</v>
      </c>
      <c r="B772" s="40" t="s">
        <v>2955</v>
      </c>
      <c r="C772" s="39" t="s">
        <v>101</v>
      </c>
      <c r="D772" s="39" t="s">
        <v>2954</v>
      </c>
      <c r="E772" s="669" t="s">
        <v>1244</v>
      </c>
      <c r="F772" s="669"/>
      <c r="G772" s="38" t="s">
        <v>111</v>
      </c>
      <c r="H772" s="37">
        <v>1</v>
      </c>
      <c r="I772" s="36">
        <v>168.29</v>
      </c>
      <c r="J772" s="36">
        <v>168.29</v>
      </c>
    </row>
    <row r="773" spans="1:10" ht="26.1" customHeight="1" x14ac:dyDescent="0.25">
      <c r="A773" s="39" t="s">
        <v>1247</v>
      </c>
      <c r="B773" s="40" t="s">
        <v>2953</v>
      </c>
      <c r="C773" s="39" t="s">
        <v>101</v>
      </c>
      <c r="D773" s="39" t="s">
        <v>2952</v>
      </c>
      <c r="E773" s="669" t="s">
        <v>1244</v>
      </c>
      <c r="F773" s="669"/>
      <c r="G773" s="38" t="s">
        <v>111</v>
      </c>
      <c r="H773" s="37">
        <v>1</v>
      </c>
      <c r="I773" s="36">
        <v>129.46</v>
      </c>
      <c r="J773" s="36">
        <v>129.46</v>
      </c>
    </row>
    <row r="774" spans="1:10" ht="26.4" x14ac:dyDescent="0.25">
      <c r="A774" s="35"/>
      <c r="B774" s="35"/>
      <c r="C774" s="35"/>
      <c r="D774" s="35"/>
      <c r="E774" s="35" t="s">
        <v>1243</v>
      </c>
      <c r="F774" s="34">
        <v>0</v>
      </c>
      <c r="G774" s="35" t="s">
        <v>1242</v>
      </c>
      <c r="H774" s="34">
        <v>0</v>
      </c>
      <c r="I774" s="35" t="s">
        <v>1241</v>
      </c>
      <c r="J774" s="34">
        <v>0</v>
      </c>
    </row>
    <row r="775" spans="1:10" ht="14.4" thickBot="1" x14ac:dyDescent="0.3">
      <c r="A775" s="35"/>
      <c r="B775" s="35"/>
      <c r="C775" s="35"/>
      <c r="D775" s="35"/>
      <c r="E775" s="35" t="s">
        <v>1240</v>
      </c>
      <c r="F775" s="34">
        <v>95.15</v>
      </c>
      <c r="G775" s="35"/>
      <c r="H775" s="674" t="s">
        <v>1239</v>
      </c>
      <c r="I775" s="674"/>
      <c r="J775" s="34">
        <v>570.9</v>
      </c>
    </row>
    <row r="776" spans="1:10" ht="1.2" customHeight="1" thickTop="1" x14ac:dyDescent="0.25">
      <c r="A776" s="33"/>
      <c r="B776" s="33"/>
      <c r="C776" s="33"/>
      <c r="D776" s="33"/>
      <c r="E776" s="33"/>
      <c r="F776" s="33"/>
      <c r="G776" s="33"/>
      <c r="H776" s="33"/>
      <c r="I776" s="33"/>
      <c r="J776" s="33"/>
    </row>
    <row r="777" spans="1:10" ht="18" customHeight="1" x14ac:dyDescent="0.25">
      <c r="A777" s="30" t="s">
        <v>947</v>
      </c>
      <c r="B777" s="28" t="s">
        <v>1237</v>
      </c>
      <c r="C777" s="30" t="s">
        <v>1236</v>
      </c>
      <c r="D777" s="30" t="s">
        <v>10</v>
      </c>
      <c r="E777" s="666" t="s">
        <v>1261</v>
      </c>
      <c r="F777" s="666"/>
      <c r="G777" s="29" t="s">
        <v>1235</v>
      </c>
      <c r="H777" s="28" t="s">
        <v>1234</v>
      </c>
      <c r="I777" s="28" t="s">
        <v>1233</v>
      </c>
      <c r="J777" s="28" t="s">
        <v>11</v>
      </c>
    </row>
    <row r="778" spans="1:10" ht="26.1" customHeight="1" x14ac:dyDescent="0.25">
      <c r="A778" s="18" t="s">
        <v>1260</v>
      </c>
      <c r="B778" s="16" t="s">
        <v>946</v>
      </c>
      <c r="C778" s="18" t="s">
        <v>113</v>
      </c>
      <c r="D778" s="18" t="s">
        <v>945</v>
      </c>
      <c r="E778" s="667">
        <v>1502</v>
      </c>
      <c r="F778" s="667"/>
      <c r="G778" s="17" t="s">
        <v>944</v>
      </c>
      <c r="H778" s="46">
        <v>1</v>
      </c>
      <c r="I778" s="15">
        <v>13.84</v>
      </c>
      <c r="J778" s="15">
        <v>13.84</v>
      </c>
    </row>
    <row r="779" spans="1:10" ht="26.1" customHeight="1" x14ac:dyDescent="0.25">
      <c r="A779" s="39" t="s">
        <v>1247</v>
      </c>
      <c r="B779" s="40" t="s">
        <v>2951</v>
      </c>
      <c r="C779" s="39" t="s">
        <v>113</v>
      </c>
      <c r="D779" s="39" t="s">
        <v>2950</v>
      </c>
      <c r="E779" s="669" t="s">
        <v>1244</v>
      </c>
      <c r="F779" s="669"/>
      <c r="G779" s="38" t="s">
        <v>944</v>
      </c>
      <c r="H779" s="37">
        <v>1.1000000000000001</v>
      </c>
      <c r="I779" s="36">
        <v>12.59</v>
      </c>
      <c r="J779" s="36">
        <v>13.84</v>
      </c>
    </row>
    <row r="780" spans="1:10" ht="26.4" x14ac:dyDescent="0.25">
      <c r="A780" s="35"/>
      <c r="B780" s="35"/>
      <c r="C780" s="35"/>
      <c r="D780" s="35"/>
      <c r="E780" s="35" t="s">
        <v>1243</v>
      </c>
      <c r="F780" s="34">
        <v>0</v>
      </c>
      <c r="G780" s="35" t="s">
        <v>1242</v>
      </c>
      <c r="H780" s="34">
        <v>0</v>
      </c>
      <c r="I780" s="35" t="s">
        <v>1241</v>
      </c>
      <c r="J780" s="34">
        <v>0</v>
      </c>
    </row>
    <row r="781" spans="1:10" ht="14.4" thickBot="1" x14ac:dyDescent="0.3">
      <c r="A781" s="35"/>
      <c r="B781" s="35"/>
      <c r="C781" s="35"/>
      <c r="D781" s="35"/>
      <c r="E781" s="35" t="s">
        <v>1240</v>
      </c>
      <c r="F781" s="34">
        <v>2.76</v>
      </c>
      <c r="G781" s="35"/>
      <c r="H781" s="674" t="s">
        <v>1239</v>
      </c>
      <c r="I781" s="674"/>
      <c r="J781" s="34">
        <v>16.600000000000001</v>
      </c>
    </row>
    <row r="782" spans="1:10" ht="1.2" customHeight="1" thickTop="1" x14ac:dyDescent="0.25">
      <c r="A782" s="33"/>
      <c r="B782" s="33"/>
      <c r="C782" s="33"/>
      <c r="D782" s="33"/>
      <c r="E782" s="33"/>
      <c r="F782" s="33"/>
      <c r="G782" s="33"/>
      <c r="H782" s="33"/>
      <c r="I782" s="33"/>
      <c r="J782" s="33"/>
    </row>
    <row r="783" spans="1:10" ht="18" customHeight="1" x14ac:dyDescent="0.25">
      <c r="A783" s="30" t="s">
        <v>943</v>
      </c>
      <c r="B783" s="28" t="s">
        <v>1237</v>
      </c>
      <c r="C783" s="30" t="s">
        <v>1236</v>
      </c>
      <c r="D783" s="30" t="s">
        <v>10</v>
      </c>
      <c r="E783" s="666" t="s">
        <v>1261</v>
      </c>
      <c r="F783" s="666"/>
      <c r="G783" s="29" t="s">
        <v>1235</v>
      </c>
      <c r="H783" s="28" t="s">
        <v>1234</v>
      </c>
      <c r="I783" s="28" t="s">
        <v>1233</v>
      </c>
      <c r="J783" s="28" t="s">
        <v>11</v>
      </c>
    </row>
    <row r="784" spans="1:10" ht="52.2" customHeight="1" x14ac:dyDescent="0.25">
      <c r="A784" s="18" t="s">
        <v>1260</v>
      </c>
      <c r="B784" s="16" t="s">
        <v>942</v>
      </c>
      <c r="C784" s="18" t="s">
        <v>61</v>
      </c>
      <c r="D784" s="18" t="s">
        <v>941</v>
      </c>
      <c r="E784" s="667" t="s">
        <v>2943</v>
      </c>
      <c r="F784" s="667"/>
      <c r="G784" s="17" t="s">
        <v>73</v>
      </c>
      <c r="H784" s="46">
        <v>1</v>
      </c>
      <c r="I784" s="15">
        <v>55.15</v>
      </c>
      <c r="J784" s="15">
        <v>55.15</v>
      </c>
    </row>
    <row r="785" spans="1:10" ht="52.2" customHeight="1" x14ac:dyDescent="0.25">
      <c r="A785" s="44" t="s">
        <v>1254</v>
      </c>
      <c r="B785" s="45" t="s">
        <v>2232</v>
      </c>
      <c r="C785" s="44" t="s">
        <v>61</v>
      </c>
      <c r="D785" s="44" t="s">
        <v>2231</v>
      </c>
      <c r="E785" s="668" t="s">
        <v>1251</v>
      </c>
      <c r="F785" s="668"/>
      <c r="G785" s="43" t="s">
        <v>86</v>
      </c>
      <c r="H785" s="42">
        <v>7.7000000000000002E-3</v>
      </c>
      <c r="I785" s="41">
        <v>528.39</v>
      </c>
      <c r="J785" s="41">
        <v>4.0599999999999996</v>
      </c>
    </row>
    <row r="786" spans="1:10" ht="24" customHeight="1" x14ac:dyDescent="0.25">
      <c r="A786" s="44" t="s">
        <v>1254</v>
      </c>
      <c r="B786" s="45" t="s">
        <v>1577</v>
      </c>
      <c r="C786" s="44" t="s">
        <v>61</v>
      </c>
      <c r="D786" s="44" t="s">
        <v>1576</v>
      </c>
      <c r="E786" s="668" t="s">
        <v>1251</v>
      </c>
      <c r="F786" s="668"/>
      <c r="G786" s="43" t="s">
        <v>1250</v>
      </c>
      <c r="H786" s="42">
        <v>0.77</v>
      </c>
      <c r="I786" s="41">
        <v>29.04</v>
      </c>
      <c r="J786" s="41">
        <v>22.36</v>
      </c>
    </row>
    <row r="787" spans="1:10" ht="24" customHeight="1" x14ac:dyDescent="0.25">
      <c r="A787" s="44" t="s">
        <v>1254</v>
      </c>
      <c r="B787" s="45" t="s">
        <v>1253</v>
      </c>
      <c r="C787" s="44" t="s">
        <v>61</v>
      </c>
      <c r="D787" s="44" t="s">
        <v>1252</v>
      </c>
      <c r="E787" s="668" t="s">
        <v>1251</v>
      </c>
      <c r="F787" s="668"/>
      <c r="G787" s="43" t="s">
        <v>1250</v>
      </c>
      <c r="H787" s="42">
        <v>0.38500000000000001</v>
      </c>
      <c r="I787" s="41">
        <v>20.309999999999999</v>
      </c>
      <c r="J787" s="41">
        <v>7.81</v>
      </c>
    </row>
    <row r="788" spans="1:10" ht="39" customHeight="1" x14ac:dyDescent="0.25">
      <c r="A788" s="39" t="s">
        <v>1247</v>
      </c>
      <c r="B788" s="40" t="s">
        <v>2949</v>
      </c>
      <c r="C788" s="39" t="s">
        <v>61</v>
      </c>
      <c r="D788" s="39" t="s">
        <v>2948</v>
      </c>
      <c r="E788" s="669" t="s">
        <v>1244</v>
      </c>
      <c r="F788" s="669"/>
      <c r="G788" s="38" t="s">
        <v>82</v>
      </c>
      <c r="H788" s="37">
        <v>18.87</v>
      </c>
      <c r="I788" s="36">
        <v>1.06</v>
      </c>
      <c r="J788" s="36">
        <v>20</v>
      </c>
    </row>
    <row r="789" spans="1:10" ht="39" customHeight="1" x14ac:dyDescent="0.25">
      <c r="A789" s="39" t="s">
        <v>1247</v>
      </c>
      <c r="B789" s="40" t="s">
        <v>2947</v>
      </c>
      <c r="C789" s="39" t="s">
        <v>61</v>
      </c>
      <c r="D789" s="39" t="s">
        <v>2946</v>
      </c>
      <c r="E789" s="669" t="s">
        <v>1244</v>
      </c>
      <c r="F789" s="669"/>
      <c r="G789" s="38" t="s">
        <v>104</v>
      </c>
      <c r="H789" s="37">
        <v>0.42</v>
      </c>
      <c r="I789" s="36">
        <v>1.77</v>
      </c>
      <c r="J789" s="36">
        <v>0.74</v>
      </c>
    </row>
    <row r="790" spans="1:10" ht="24" customHeight="1" x14ac:dyDescent="0.25">
      <c r="A790" s="39" t="s">
        <v>1247</v>
      </c>
      <c r="B790" s="40" t="s">
        <v>2945</v>
      </c>
      <c r="C790" s="39" t="s">
        <v>61</v>
      </c>
      <c r="D790" s="39" t="s">
        <v>2944</v>
      </c>
      <c r="E790" s="669" t="s">
        <v>1244</v>
      </c>
      <c r="F790" s="669"/>
      <c r="G790" s="38" t="s">
        <v>2866</v>
      </c>
      <c r="H790" s="37">
        <v>5.0000000000000001E-3</v>
      </c>
      <c r="I790" s="36">
        <v>36.409999999999997</v>
      </c>
      <c r="J790" s="36">
        <v>0.18</v>
      </c>
    </row>
    <row r="791" spans="1:10" ht="26.4" x14ac:dyDescent="0.25">
      <c r="A791" s="35"/>
      <c r="B791" s="35"/>
      <c r="C791" s="35"/>
      <c r="D791" s="35"/>
      <c r="E791" s="35" t="s">
        <v>1243</v>
      </c>
      <c r="F791" s="34">
        <v>11.015690279454089</v>
      </c>
      <c r="G791" s="35" t="s">
        <v>1242</v>
      </c>
      <c r="H791" s="34">
        <v>12.71</v>
      </c>
      <c r="I791" s="35" t="s">
        <v>1241</v>
      </c>
      <c r="J791" s="34">
        <v>23.73</v>
      </c>
    </row>
    <row r="792" spans="1:10" ht="14.4" thickBot="1" x14ac:dyDescent="0.3">
      <c r="A792" s="35"/>
      <c r="B792" s="35"/>
      <c r="C792" s="35"/>
      <c r="D792" s="35"/>
      <c r="E792" s="35" t="s">
        <v>1240</v>
      </c>
      <c r="F792" s="34">
        <v>11.03</v>
      </c>
      <c r="G792" s="35"/>
      <c r="H792" s="674" t="s">
        <v>1239</v>
      </c>
      <c r="I792" s="674"/>
      <c r="J792" s="34">
        <v>66.180000000000007</v>
      </c>
    </row>
    <row r="793" spans="1:10" ht="1.2" customHeight="1" thickTop="1" x14ac:dyDescent="0.25">
      <c r="A793" s="33"/>
      <c r="B793" s="33"/>
      <c r="C793" s="33"/>
      <c r="D793" s="33"/>
      <c r="E793" s="33"/>
      <c r="F793" s="33"/>
      <c r="G793" s="33"/>
      <c r="H793" s="33"/>
      <c r="I793" s="33"/>
      <c r="J793" s="33"/>
    </row>
    <row r="794" spans="1:10" ht="18" customHeight="1" x14ac:dyDescent="0.25">
      <c r="A794" s="30" t="s">
        <v>940</v>
      </c>
      <c r="B794" s="28" t="s">
        <v>1237</v>
      </c>
      <c r="C794" s="30" t="s">
        <v>1236</v>
      </c>
      <c r="D794" s="30" t="s">
        <v>10</v>
      </c>
      <c r="E794" s="666" t="s">
        <v>1261</v>
      </c>
      <c r="F794" s="666"/>
      <c r="G794" s="29" t="s">
        <v>1235</v>
      </c>
      <c r="H794" s="28" t="s">
        <v>1234</v>
      </c>
      <c r="I794" s="28" t="s">
        <v>1233</v>
      </c>
      <c r="J794" s="28" t="s">
        <v>11</v>
      </c>
    </row>
    <row r="795" spans="1:10" ht="39" customHeight="1" x14ac:dyDescent="0.25">
      <c r="A795" s="18" t="s">
        <v>1260</v>
      </c>
      <c r="B795" s="16" t="s">
        <v>939</v>
      </c>
      <c r="C795" s="18" t="s">
        <v>61</v>
      </c>
      <c r="D795" s="18" t="s">
        <v>938</v>
      </c>
      <c r="E795" s="667" t="s">
        <v>2943</v>
      </c>
      <c r="F795" s="667"/>
      <c r="G795" s="17" t="s">
        <v>73</v>
      </c>
      <c r="H795" s="46">
        <v>1</v>
      </c>
      <c r="I795" s="15">
        <v>692.29</v>
      </c>
      <c r="J795" s="15">
        <v>692.29</v>
      </c>
    </row>
    <row r="796" spans="1:10" ht="24" customHeight="1" x14ac:dyDescent="0.25">
      <c r="A796" s="44" t="s">
        <v>1254</v>
      </c>
      <c r="B796" s="45" t="s">
        <v>1728</v>
      </c>
      <c r="C796" s="44" t="s">
        <v>61</v>
      </c>
      <c r="D796" s="44" t="s">
        <v>1727</v>
      </c>
      <c r="E796" s="668" t="s">
        <v>1251</v>
      </c>
      <c r="F796" s="668"/>
      <c r="G796" s="43" t="s">
        <v>1250</v>
      </c>
      <c r="H796" s="42">
        <v>1.405</v>
      </c>
      <c r="I796" s="41">
        <v>28.88</v>
      </c>
      <c r="J796" s="41">
        <v>40.57</v>
      </c>
    </row>
    <row r="797" spans="1:10" ht="24" customHeight="1" x14ac:dyDescent="0.25">
      <c r="A797" s="44" t="s">
        <v>1254</v>
      </c>
      <c r="B797" s="45" t="s">
        <v>1253</v>
      </c>
      <c r="C797" s="44" t="s">
        <v>61</v>
      </c>
      <c r="D797" s="44" t="s">
        <v>1252</v>
      </c>
      <c r="E797" s="668" t="s">
        <v>1251</v>
      </c>
      <c r="F797" s="668"/>
      <c r="G797" s="43" t="s">
        <v>1250</v>
      </c>
      <c r="H797" s="42">
        <v>0.70199999999999996</v>
      </c>
      <c r="I797" s="41">
        <v>20.309999999999999</v>
      </c>
      <c r="J797" s="41">
        <v>14.25</v>
      </c>
    </row>
    <row r="798" spans="1:10" ht="39" customHeight="1" x14ac:dyDescent="0.25">
      <c r="A798" s="44" t="s">
        <v>1254</v>
      </c>
      <c r="B798" s="45" t="s">
        <v>1524</v>
      </c>
      <c r="C798" s="44" t="s">
        <v>61</v>
      </c>
      <c r="D798" s="44" t="s">
        <v>1523</v>
      </c>
      <c r="E798" s="668" t="s">
        <v>1270</v>
      </c>
      <c r="F798" s="668"/>
      <c r="G798" s="43" t="s">
        <v>1282</v>
      </c>
      <c r="H798" s="42">
        <v>8.8999999999999996E-2</v>
      </c>
      <c r="I798" s="41">
        <v>22.59</v>
      </c>
      <c r="J798" s="41">
        <v>2.0099999999999998</v>
      </c>
    </row>
    <row r="799" spans="1:10" ht="39" customHeight="1" x14ac:dyDescent="0.25">
      <c r="A799" s="44" t="s">
        <v>1254</v>
      </c>
      <c r="B799" s="45" t="s">
        <v>1526</v>
      </c>
      <c r="C799" s="44" t="s">
        <v>61</v>
      </c>
      <c r="D799" s="44" t="s">
        <v>1525</v>
      </c>
      <c r="E799" s="668" t="s">
        <v>1270</v>
      </c>
      <c r="F799" s="668"/>
      <c r="G799" s="43" t="s">
        <v>1285</v>
      </c>
      <c r="H799" s="42">
        <v>1.3160000000000001</v>
      </c>
      <c r="I799" s="41">
        <v>21.48</v>
      </c>
      <c r="J799" s="41">
        <v>28.26</v>
      </c>
    </row>
    <row r="800" spans="1:10" ht="26.1" customHeight="1" x14ac:dyDescent="0.25">
      <c r="A800" s="39" t="s">
        <v>1247</v>
      </c>
      <c r="B800" s="40" t="s">
        <v>2942</v>
      </c>
      <c r="C800" s="39" t="s">
        <v>61</v>
      </c>
      <c r="D800" s="39" t="s">
        <v>2941</v>
      </c>
      <c r="E800" s="669" t="s">
        <v>1244</v>
      </c>
      <c r="F800" s="669"/>
      <c r="G800" s="38" t="s">
        <v>956</v>
      </c>
      <c r="H800" s="37">
        <v>0.53</v>
      </c>
      <c r="I800" s="36">
        <v>38.479999999999997</v>
      </c>
      <c r="J800" s="36">
        <v>20.39</v>
      </c>
    </row>
    <row r="801" spans="1:10" ht="24" customHeight="1" x14ac:dyDescent="0.25">
      <c r="A801" s="39" t="s">
        <v>1247</v>
      </c>
      <c r="B801" s="40" t="s">
        <v>2398</v>
      </c>
      <c r="C801" s="39" t="s">
        <v>61</v>
      </c>
      <c r="D801" s="39" t="s">
        <v>2397</v>
      </c>
      <c r="E801" s="669" t="s">
        <v>1244</v>
      </c>
      <c r="F801" s="669"/>
      <c r="G801" s="38" t="s">
        <v>956</v>
      </c>
      <c r="H801" s="37">
        <v>0.97</v>
      </c>
      <c r="I801" s="36">
        <v>2.29</v>
      </c>
      <c r="J801" s="36">
        <v>2.2200000000000002</v>
      </c>
    </row>
    <row r="802" spans="1:10" ht="39" customHeight="1" x14ac:dyDescent="0.25">
      <c r="A802" s="39" t="s">
        <v>1247</v>
      </c>
      <c r="B802" s="40" t="s">
        <v>2940</v>
      </c>
      <c r="C802" s="39" t="s">
        <v>61</v>
      </c>
      <c r="D802" s="39" t="s">
        <v>2939</v>
      </c>
      <c r="E802" s="669" t="s">
        <v>1244</v>
      </c>
      <c r="F802" s="669"/>
      <c r="G802" s="38" t="s">
        <v>73</v>
      </c>
      <c r="H802" s="37">
        <v>1.05</v>
      </c>
      <c r="I802" s="36">
        <v>556.76</v>
      </c>
      <c r="J802" s="36">
        <v>584.59</v>
      </c>
    </row>
    <row r="803" spans="1:10" ht="26.4" x14ac:dyDescent="0.25">
      <c r="A803" s="35"/>
      <c r="B803" s="35"/>
      <c r="C803" s="35"/>
      <c r="D803" s="35"/>
      <c r="E803" s="35" t="s">
        <v>1243</v>
      </c>
      <c r="F803" s="34">
        <v>30.275740414074832</v>
      </c>
      <c r="G803" s="35" t="s">
        <v>1242</v>
      </c>
      <c r="H803" s="34">
        <v>34.94</v>
      </c>
      <c r="I803" s="35" t="s">
        <v>1241</v>
      </c>
      <c r="J803" s="34">
        <v>65.22</v>
      </c>
    </row>
    <row r="804" spans="1:10" ht="14.4" thickBot="1" x14ac:dyDescent="0.3">
      <c r="A804" s="35"/>
      <c r="B804" s="35"/>
      <c r="C804" s="35"/>
      <c r="D804" s="35"/>
      <c r="E804" s="35" t="s">
        <v>1240</v>
      </c>
      <c r="F804" s="34">
        <v>138.44999999999999</v>
      </c>
      <c r="G804" s="35"/>
      <c r="H804" s="674" t="s">
        <v>1239</v>
      </c>
      <c r="I804" s="674"/>
      <c r="J804" s="34">
        <v>830.74</v>
      </c>
    </row>
    <row r="805" spans="1:10" ht="1.2" customHeight="1" thickTop="1" x14ac:dyDescent="0.25">
      <c r="A805" s="33"/>
      <c r="B805" s="33"/>
      <c r="C805" s="33"/>
      <c r="D805" s="33"/>
      <c r="E805" s="33"/>
      <c r="F805" s="33"/>
      <c r="G805" s="33"/>
      <c r="H805" s="33"/>
      <c r="I805" s="33"/>
      <c r="J805" s="33"/>
    </row>
    <row r="806" spans="1:10" ht="18" customHeight="1" x14ac:dyDescent="0.25">
      <c r="A806" s="30" t="s">
        <v>937</v>
      </c>
      <c r="B806" s="28" t="s">
        <v>1237</v>
      </c>
      <c r="C806" s="30" t="s">
        <v>1236</v>
      </c>
      <c r="D806" s="30" t="s">
        <v>10</v>
      </c>
      <c r="E806" s="666" t="s">
        <v>1261</v>
      </c>
      <c r="F806" s="666"/>
      <c r="G806" s="29" t="s">
        <v>1235</v>
      </c>
      <c r="H806" s="28" t="s">
        <v>1234</v>
      </c>
      <c r="I806" s="28" t="s">
        <v>1233</v>
      </c>
      <c r="J806" s="28" t="s">
        <v>11</v>
      </c>
    </row>
    <row r="807" spans="1:10" ht="39" customHeight="1" x14ac:dyDescent="0.25">
      <c r="A807" s="18" t="s">
        <v>1260</v>
      </c>
      <c r="B807" s="16" t="s">
        <v>936</v>
      </c>
      <c r="C807" s="18" t="s">
        <v>61</v>
      </c>
      <c r="D807" s="18" t="s">
        <v>935</v>
      </c>
      <c r="E807" s="667" t="s">
        <v>1617</v>
      </c>
      <c r="F807" s="667"/>
      <c r="G807" s="17" t="s">
        <v>104</v>
      </c>
      <c r="H807" s="46">
        <v>1</v>
      </c>
      <c r="I807" s="15">
        <v>26.87</v>
      </c>
      <c r="J807" s="15">
        <v>26.87</v>
      </c>
    </row>
    <row r="808" spans="1:10" ht="26.1" customHeight="1" x14ac:dyDescent="0.25">
      <c r="A808" s="44" t="s">
        <v>1254</v>
      </c>
      <c r="B808" s="45" t="s">
        <v>1397</v>
      </c>
      <c r="C808" s="44" t="s">
        <v>61</v>
      </c>
      <c r="D808" s="44" t="s">
        <v>1396</v>
      </c>
      <c r="E808" s="668" t="s">
        <v>1251</v>
      </c>
      <c r="F808" s="668"/>
      <c r="G808" s="43" t="s">
        <v>1250</v>
      </c>
      <c r="H808" s="42">
        <v>0.123</v>
      </c>
      <c r="I808" s="41">
        <v>20.5</v>
      </c>
      <c r="J808" s="41">
        <v>2.52</v>
      </c>
    </row>
    <row r="809" spans="1:10" ht="24" customHeight="1" x14ac:dyDescent="0.25">
      <c r="A809" s="44" t="s">
        <v>1254</v>
      </c>
      <c r="B809" s="45" t="s">
        <v>1395</v>
      </c>
      <c r="C809" s="44" t="s">
        <v>61</v>
      </c>
      <c r="D809" s="44" t="s">
        <v>1394</v>
      </c>
      <c r="E809" s="668" t="s">
        <v>1251</v>
      </c>
      <c r="F809" s="668"/>
      <c r="G809" s="43" t="s">
        <v>1250</v>
      </c>
      <c r="H809" s="42">
        <v>7.4999999999999997E-2</v>
      </c>
      <c r="I809" s="41">
        <v>28.68</v>
      </c>
      <c r="J809" s="41">
        <v>2.15</v>
      </c>
    </row>
    <row r="810" spans="1:10" ht="24" customHeight="1" x14ac:dyDescent="0.25">
      <c r="A810" s="44" t="s">
        <v>1254</v>
      </c>
      <c r="B810" s="45" t="s">
        <v>1577</v>
      </c>
      <c r="C810" s="44" t="s">
        <v>61</v>
      </c>
      <c r="D810" s="44" t="s">
        <v>1576</v>
      </c>
      <c r="E810" s="668" t="s">
        <v>1251</v>
      </c>
      <c r="F810" s="668"/>
      <c r="G810" s="43" t="s">
        <v>1250</v>
      </c>
      <c r="H810" s="42">
        <v>0.02</v>
      </c>
      <c r="I810" s="41">
        <v>29.04</v>
      </c>
      <c r="J810" s="41">
        <v>0.57999999999999996</v>
      </c>
    </row>
    <row r="811" spans="1:10" ht="24" customHeight="1" x14ac:dyDescent="0.25">
      <c r="A811" s="44" t="s">
        <v>1254</v>
      </c>
      <c r="B811" s="45" t="s">
        <v>1253</v>
      </c>
      <c r="C811" s="44" t="s">
        <v>61</v>
      </c>
      <c r="D811" s="44" t="s">
        <v>1252</v>
      </c>
      <c r="E811" s="668" t="s">
        <v>1251</v>
      </c>
      <c r="F811" s="668"/>
      <c r="G811" s="43" t="s">
        <v>1250</v>
      </c>
      <c r="H811" s="42">
        <v>0.06</v>
      </c>
      <c r="I811" s="41">
        <v>20.309999999999999</v>
      </c>
      <c r="J811" s="41">
        <v>1.21</v>
      </c>
    </row>
    <row r="812" spans="1:10" ht="39" customHeight="1" x14ac:dyDescent="0.25">
      <c r="A812" s="44" t="s">
        <v>1254</v>
      </c>
      <c r="B812" s="45" t="s">
        <v>2214</v>
      </c>
      <c r="C812" s="44" t="s">
        <v>61</v>
      </c>
      <c r="D812" s="44" t="s">
        <v>2213</v>
      </c>
      <c r="E812" s="668" t="s">
        <v>1617</v>
      </c>
      <c r="F812" s="668"/>
      <c r="G812" s="43" t="s">
        <v>956</v>
      </c>
      <c r="H812" s="42">
        <v>0.72</v>
      </c>
      <c r="I812" s="41">
        <v>14.92</v>
      </c>
      <c r="J812" s="41">
        <v>10.74</v>
      </c>
    </row>
    <row r="813" spans="1:10" ht="26.1" customHeight="1" x14ac:dyDescent="0.25">
      <c r="A813" s="44" t="s">
        <v>1254</v>
      </c>
      <c r="B813" s="45" t="s">
        <v>2119</v>
      </c>
      <c r="C813" s="44" t="s">
        <v>61</v>
      </c>
      <c r="D813" s="44" t="s">
        <v>2118</v>
      </c>
      <c r="E813" s="668" t="s">
        <v>1617</v>
      </c>
      <c r="F813" s="668"/>
      <c r="G813" s="43" t="s">
        <v>86</v>
      </c>
      <c r="H813" s="42">
        <v>0.01</v>
      </c>
      <c r="I813" s="41">
        <v>493.19</v>
      </c>
      <c r="J813" s="41">
        <v>4.93</v>
      </c>
    </row>
    <row r="814" spans="1:10" ht="26.1" customHeight="1" x14ac:dyDescent="0.25">
      <c r="A814" s="39" t="s">
        <v>1247</v>
      </c>
      <c r="B814" s="40" t="s">
        <v>2938</v>
      </c>
      <c r="C814" s="39" t="s">
        <v>61</v>
      </c>
      <c r="D814" s="39" t="s">
        <v>2937</v>
      </c>
      <c r="E814" s="669" t="s">
        <v>1244</v>
      </c>
      <c r="F814" s="669"/>
      <c r="G814" s="38" t="s">
        <v>956</v>
      </c>
      <c r="H814" s="37">
        <v>0.01</v>
      </c>
      <c r="I814" s="36">
        <v>18.07</v>
      </c>
      <c r="J814" s="36">
        <v>0.18</v>
      </c>
    </row>
    <row r="815" spans="1:10" ht="39" customHeight="1" x14ac:dyDescent="0.25">
      <c r="A815" s="39" t="s">
        <v>1247</v>
      </c>
      <c r="B815" s="40" t="s">
        <v>2936</v>
      </c>
      <c r="C815" s="39" t="s">
        <v>61</v>
      </c>
      <c r="D815" s="39" t="s">
        <v>2935</v>
      </c>
      <c r="E815" s="669" t="s">
        <v>1244</v>
      </c>
      <c r="F815" s="669"/>
      <c r="G815" s="38" t="s">
        <v>104</v>
      </c>
      <c r="H815" s="37">
        <v>0.22189999999999999</v>
      </c>
      <c r="I815" s="36">
        <v>20.55</v>
      </c>
      <c r="J815" s="36">
        <v>4.5599999999999996</v>
      </c>
    </row>
    <row r="816" spans="1:10" ht="26.4" x14ac:dyDescent="0.25">
      <c r="A816" s="35"/>
      <c r="B816" s="35"/>
      <c r="C816" s="35"/>
      <c r="D816" s="35"/>
      <c r="E816" s="35" t="s">
        <v>1243</v>
      </c>
      <c r="F816" s="34">
        <v>4.6745891746355959</v>
      </c>
      <c r="G816" s="35" t="s">
        <v>1242</v>
      </c>
      <c r="H816" s="34">
        <v>5.4</v>
      </c>
      <c r="I816" s="35" t="s">
        <v>1241</v>
      </c>
      <c r="J816" s="34">
        <v>10.07</v>
      </c>
    </row>
    <row r="817" spans="1:10" ht="14.4" thickBot="1" x14ac:dyDescent="0.3">
      <c r="A817" s="35"/>
      <c r="B817" s="35"/>
      <c r="C817" s="35"/>
      <c r="D817" s="35"/>
      <c r="E817" s="35" t="s">
        <v>1240</v>
      </c>
      <c r="F817" s="34">
        <v>5.37</v>
      </c>
      <c r="G817" s="35"/>
      <c r="H817" s="674" t="s">
        <v>1239</v>
      </c>
      <c r="I817" s="674"/>
      <c r="J817" s="34">
        <v>32.24</v>
      </c>
    </row>
    <row r="818" spans="1:10" ht="1.2" customHeight="1" thickTop="1" x14ac:dyDescent="0.25">
      <c r="A818" s="33"/>
      <c r="B818" s="33"/>
      <c r="C818" s="33"/>
      <c r="D818" s="33"/>
      <c r="E818" s="33"/>
      <c r="F818" s="33"/>
      <c r="G818" s="33"/>
      <c r="H818" s="33"/>
      <c r="I818" s="33"/>
      <c r="J818" s="33"/>
    </row>
    <row r="819" spans="1:10" ht="18" customHeight="1" x14ac:dyDescent="0.25">
      <c r="A819" s="30" t="s">
        <v>934</v>
      </c>
      <c r="B819" s="28" t="s">
        <v>1237</v>
      </c>
      <c r="C819" s="30" t="s">
        <v>1236</v>
      </c>
      <c r="D819" s="30" t="s">
        <v>10</v>
      </c>
      <c r="E819" s="666" t="s">
        <v>1261</v>
      </c>
      <c r="F819" s="666"/>
      <c r="G819" s="29" t="s">
        <v>1235</v>
      </c>
      <c r="H819" s="28" t="s">
        <v>1234</v>
      </c>
      <c r="I819" s="28" t="s">
        <v>1233</v>
      </c>
      <c r="J819" s="28" t="s">
        <v>11</v>
      </c>
    </row>
    <row r="820" spans="1:10" ht="26.1" customHeight="1" x14ac:dyDescent="0.25">
      <c r="A820" s="18" t="s">
        <v>1260</v>
      </c>
      <c r="B820" s="16" t="s">
        <v>933</v>
      </c>
      <c r="C820" s="18" t="s">
        <v>61</v>
      </c>
      <c r="D820" s="18" t="s">
        <v>932</v>
      </c>
      <c r="E820" s="667" t="s">
        <v>1617</v>
      </c>
      <c r="F820" s="667"/>
      <c r="G820" s="17" t="s">
        <v>104</v>
      </c>
      <c r="H820" s="46">
        <v>1</v>
      </c>
      <c r="I820" s="15">
        <v>11.24</v>
      </c>
      <c r="J820" s="15">
        <v>11.24</v>
      </c>
    </row>
    <row r="821" spans="1:10" ht="24" customHeight="1" x14ac:dyDescent="0.25">
      <c r="A821" s="44" t="s">
        <v>1254</v>
      </c>
      <c r="B821" s="45" t="s">
        <v>1577</v>
      </c>
      <c r="C821" s="44" t="s">
        <v>61</v>
      </c>
      <c r="D821" s="44" t="s">
        <v>1576</v>
      </c>
      <c r="E821" s="668" t="s">
        <v>1251</v>
      </c>
      <c r="F821" s="668"/>
      <c r="G821" s="43" t="s">
        <v>1250</v>
      </c>
      <c r="H821" s="42">
        <v>5.8000000000000003E-2</v>
      </c>
      <c r="I821" s="41">
        <v>29.04</v>
      </c>
      <c r="J821" s="41">
        <v>1.68</v>
      </c>
    </row>
    <row r="822" spans="1:10" ht="26.1" customHeight="1" x14ac:dyDescent="0.25">
      <c r="A822" s="39" t="s">
        <v>1247</v>
      </c>
      <c r="B822" s="40" t="s">
        <v>2934</v>
      </c>
      <c r="C822" s="39" t="s">
        <v>61</v>
      </c>
      <c r="D822" s="39" t="s">
        <v>2933</v>
      </c>
      <c r="E822" s="669" t="s">
        <v>1244</v>
      </c>
      <c r="F822" s="669"/>
      <c r="G822" s="38" t="s">
        <v>82</v>
      </c>
      <c r="H822" s="37">
        <v>0.41</v>
      </c>
      <c r="I822" s="36">
        <v>23.34</v>
      </c>
      <c r="J822" s="36">
        <v>9.56</v>
      </c>
    </row>
    <row r="823" spans="1:10" ht="26.4" x14ac:dyDescent="0.25">
      <c r="A823" s="35"/>
      <c r="B823" s="35"/>
      <c r="C823" s="35"/>
      <c r="D823" s="35"/>
      <c r="E823" s="35" t="s">
        <v>1243</v>
      </c>
      <c r="F823" s="34">
        <v>0.61739857023488998</v>
      </c>
      <c r="G823" s="35" t="s">
        <v>1242</v>
      </c>
      <c r="H823" s="34">
        <v>0.71</v>
      </c>
      <c r="I823" s="35" t="s">
        <v>1241</v>
      </c>
      <c r="J823" s="34">
        <v>1.33</v>
      </c>
    </row>
    <row r="824" spans="1:10" ht="14.4" thickBot="1" x14ac:dyDescent="0.3">
      <c r="A824" s="35"/>
      <c r="B824" s="35"/>
      <c r="C824" s="35"/>
      <c r="D824" s="35"/>
      <c r="E824" s="35" t="s">
        <v>1240</v>
      </c>
      <c r="F824" s="34">
        <v>2.2400000000000002</v>
      </c>
      <c r="G824" s="35"/>
      <c r="H824" s="674" t="s">
        <v>1239</v>
      </c>
      <c r="I824" s="674"/>
      <c r="J824" s="34">
        <v>13.48</v>
      </c>
    </row>
    <row r="825" spans="1:10" ht="1.2" customHeight="1" thickTop="1" x14ac:dyDescent="0.25">
      <c r="A825" s="33"/>
      <c r="B825" s="33"/>
      <c r="C825" s="33"/>
      <c r="D825" s="33"/>
      <c r="E825" s="33"/>
      <c r="F825" s="33"/>
      <c r="G825" s="33"/>
      <c r="H825" s="33"/>
      <c r="I825" s="33"/>
      <c r="J825" s="33"/>
    </row>
    <row r="826" spans="1:10" ht="18" customHeight="1" x14ac:dyDescent="0.25">
      <c r="A826" s="30" t="s">
        <v>926</v>
      </c>
      <c r="B826" s="28" t="s">
        <v>1237</v>
      </c>
      <c r="C826" s="30" t="s">
        <v>1236</v>
      </c>
      <c r="D826" s="30" t="s">
        <v>10</v>
      </c>
      <c r="E826" s="666" t="s">
        <v>1261</v>
      </c>
      <c r="F826" s="666"/>
      <c r="G826" s="29" t="s">
        <v>1235</v>
      </c>
      <c r="H826" s="28" t="s">
        <v>1234</v>
      </c>
      <c r="I826" s="28" t="s">
        <v>1233</v>
      </c>
      <c r="J826" s="28" t="s">
        <v>11</v>
      </c>
    </row>
    <row r="827" spans="1:10" ht="39" customHeight="1" x14ac:dyDescent="0.25">
      <c r="A827" s="18" t="s">
        <v>1260</v>
      </c>
      <c r="B827" s="16" t="s">
        <v>925</v>
      </c>
      <c r="C827" s="18" t="s">
        <v>61</v>
      </c>
      <c r="D827" s="18" t="s">
        <v>924</v>
      </c>
      <c r="E827" s="667" t="s">
        <v>1749</v>
      </c>
      <c r="F827" s="667"/>
      <c r="G827" s="17" t="s">
        <v>82</v>
      </c>
      <c r="H827" s="46">
        <v>1</v>
      </c>
      <c r="I827" s="15">
        <v>350.18</v>
      </c>
      <c r="J827" s="15">
        <v>350.18</v>
      </c>
    </row>
    <row r="828" spans="1:10" ht="26.1" customHeight="1" x14ac:dyDescent="0.25">
      <c r="A828" s="44" t="s">
        <v>1254</v>
      </c>
      <c r="B828" s="45" t="s">
        <v>1623</v>
      </c>
      <c r="C828" s="44" t="s">
        <v>61</v>
      </c>
      <c r="D828" s="44" t="s">
        <v>1622</v>
      </c>
      <c r="E828" s="668" t="s">
        <v>1251</v>
      </c>
      <c r="F828" s="668"/>
      <c r="G828" s="43" t="s">
        <v>1250</v>
      </c>
      <c r="H828" s="42">
        <v>1.546</v>
      </c>
      <c r="I828" s="41">
        <v>27.42</v>
      </c>
      <c r="J828" s="41">
        <v>42.39</v>
      </c>
    </row>
    <row r="829" spans="1:10" ht="24" customHeight="1" x14ac:dyDescent="0.25">
      <c r="A829" s="44" t="s">
        <v>1254</v>
      </c>
      <c r="B829" s="45" t="s">
        <v>1253</v>
      </c>
      <c r="C829" s="44" t="s">
        <v>61</v>
      </c>
      <c r="D829" s="44" t="s">
        <v>1252</v>
      </c>
      <c r="E829" s="668" t="s">
        <v>1251</v>
      </c>
      <c r="F829" s="668"/>
      <c r="G829" s="43" t="s">
        <v>1250</v>
      </c>
      <c r="H829" s="42">
        <v>0.77300000000000002</v>
      </c>
      <c r="I829" s="41">
        <v>20.309999999999999</v>
      </c>
      <c r="J829" s="41">
        <v>15.69</v>
      </c>
    </row>
    <row r="830" spans="1:10" ht="39" customHeight="1" x14ac:dyDescent="0.25">
      <c r="A830" s="39" t="s">
        <v>1247</v>
      </c>
      <c r="B830" s="40" t="s">
        <v>2928</v>
      </c>
      <c r="C830" s="39" t="s">
        <v>61</v>
      </c>
      <c r="D830" s="39" t="s">
        <v>2927</v>
      </c>
      <c r="E830" s="669" t="s">
        <v>1244</v>
      </c>
      <c r="F830" s="669"/>
      <c r="G830" s="38" t="s">
        <v>82</v>
      </c>
      <c r="H830" s="37">
        <v>3</v>
      </c>
      <c r="I830" s="36">
        <v>28.1</v>
      </c>
      <c r="J830" s="36">
        <v>84.3</v>
      </c>
    </row>
    <row r="831" spans="1:10" ht="65.099999999999994" customHeight="1" x14ac:dyDescent="0.25">
      <c r="A831" s="39" t="s">
        <v>1247</v>
      </c>
      <c r="B831" s="40" t="s">
        <v>2932</v>
      </c>
      <c r="C831" s="39" t="s">
        <v>61</v>
      </c>
      <c r="D831" s="39" t="s">
        <v>2931</v>
      </c>
      <c r="E831" s="669" t="s">
        <v>1244</v>
      </c>
      <c r="F831" s="669"/>
      <c r="G831" s="38" t="s">
        <v>82</v>
      </c>
      <c r="H831" s="37">
        <v>1</v>
      </c>
      <c r="I831" s="36">
        <v>206.62</v>
      </c>
      <c r="J831" s="36">
        <v>206.62</v>
      </c>
    </row>
    <row r="832" spans="1:10" ht="26.1" customHeight="1" x14ac:dyDescent="0.25">
      <c r="A832" s="39" t="s">
        <v>1247</v>
      </c>
      <c r="B832" s="40" t="s">
        <v>2924</v>
      </c>
      <c r="C832" s="39" t="s">
        <v>61</v>
      </c>
      <c r="D832" s="39" t="s">
        <v>2923</v>
      </c>
      <c r="E832" s="669" t="s">
        <v>1244</v>
      </c>
      <c r="F832" s="669"/>
      <c r="G832" s="38" t="s">
        <v>82</v>
      </c>
      <c r="H832" s="37">
        <v>19.8</v>
      </c>
      <c r="I832" s="36">
        <v>0.06</v>
      </c>
      <c r="J832" s="36">
        <v>1.18</v>
      </c>
    </row>
    <row r="833" spans="1:10" ht="26.4" x14ac:dyDescent="0.25">
      <c r="A833" s="35"/>
      <c r="B833" s="35"/>
      <c r="C833" s="35"/>
      <c r="D833" s="35"/>
      <c r="E833" s="35" t="s">
        <v>1243</v>
      </c>
      <c r="F833" s="34">
        <v>20.601615448890538</v>
      </c>
      <c r="G833" s="35" t="s">
        <v>1242</v>
      </c>
      <c r="H833" s="34">
        <v>23.78</v>
      </c>
      <c r="I833" s="35" t="s">
        <v>1241</v>
      </c>
      <c r="J833" s="34">
        <v>44.38</v>
      </c>
    </row>
    <row r="834" spans="1:10" ht="14.4" thickBot="1" x14ac:dyDescent="0.3">
      <c r="A834" s="35"/>
      <c r="B834" s="35"/>
      <c r="C834" s="35"/>
      <c r="D834" s="35"/>
      <c r="E834" s="35" t="s">
        <v>1240</v>
      </c>
      <c r="F834" s="34">
        <v>70.03</v>
      </c>
      <c r="G834" s="35"/>
      <c r="H834" s="674" t="s">
        <v>1239</v>
      </c>
      <c r="I834" s="674"/>
      <c r="J834" s="34">
        <v>420.21</v>
      </c>
    </row>
    <row r="835" spans="1:10" ht="1.2" customHeight="1" thickTop="1" x14ac:dyDescent="0.25">
      <c r="A835" s="33"/>
      <c r="B835" s="33"/>
      <c r="C835" s="33"/>
      <c r="D835" s="33"/>
      <c r="E835" s="33"/>
      <c r="F835" s="33"/>
      <c r="G835" s="33"/>
      <c r="H835" s="33"/>
      <c r="I835" s="33"/>
      <c r="J835" s="33"/>
    </row>
    <row r="836" spans="1:10" ht="18" customHeight="1" x14ac:dyDescent="0.25">
      <c r="A836" s="30" t="s">
        <v>923</v>
      </c>
      <c r="B836" s="28" t="s">
        <v>1237</v>
      </c>
      <c r="C836" s="30" t="s">
        <v>1236</v>
      </c>
      <c r="D836" s="30" t="s">
        <v>10</v>
      </c>
      <c r="E836" s="666" t="s">
        <v>1261</v>
      </c>
      <c r="F836" s="666"/>
      <c r="G836" s="29" t="s">
        <v>1235</v>
      </c>
      <c r="H836" s="28" t="s">
        <v>1234</v>
      </c>
      <c r="I836" s="28" t="s">
        <v>1233</v>
      </c>
      <c r="J836" s="28" t="s">
        <v>11</v>
      </c>
    </row>
    <row r="837" spans="1:10" ht="39" customHeight="1" x14ac:dyDescent="0.25">
      <c r="A837" s="18" t="s">
        <v>1260</v>
      </c>
      <c r="B837" s="16" t="s">
        <v>922</v>
      </c>
      <c r="C837" s="18" t="s">
        <v>61</v>
      </c>
      <c r="D837" s="18" t="s">
        <v>921</v>
      </c>
      <c r="E837" s="667" t="s">
        <v>1749</v>
      </c>
      <c r="F837" s="667"/>
      <c r="G837" s="17" t="s">
        <v>82</v>
      </c>
      <c r="H837" s="46">
        <v>1</v>
      </c>
      <c r="I837" s="15">
        <v>296.44</v>
      </c>
      <c r="J837" s="15">
        <v>296.44</v>
      </c>
    </row>
    <row r="838" spans="1:10" ht="26.1" customHeight="1" x14ac:dyDescent="0.25">
      <c r="A838" s="44" t="s">
        <v>1254</v>
      </c>
      <c r="B838" s="45" t="s">
        <v>1623</v>
      </c>
      <c r="C838" s="44" t="s">
        <v>61</v>
      </c>
      <c r="D838" s="44" t="s">
        <v>1622</v>
      </c>
      <c r="E838" s="668" t="s">
        <v>1251</v>
      </c>
      <c r="F838" s="668"/>
      <c r="G838" s="43" t="s">
        <v>1250</v>
      </c>
      <c r="H838" s="42">
        <v>1.4139999999999999</v>
      </c>
      <c r="I838" s="41">
        <v>27.42</v>
      </c>
      <c r="J838" s="41">
        <v>38.770000000000003</v>
      </c>
    </row>
    <row r="839" spans="1:10" ht="24" customHeight="1" x14ac:dyDescent="0.25">
      <c r="A839" s="44" t="s">
        <v>1254</v>
      </c>
      <c r="B839" s="45" t="s">
        <v>1253</v>
      </c>
      <c r="C839" s="44" t="s">
        <v>61</v>
      </c>
      <c r="D839" s="44" t="s">
        <v>1252</v>
      </c>
      <c r="E839" s="668" t="s">
        <v>1251</v>
      </c>
      <c r="F839" s="668"/>
      <c r="G839" s="43" t="s">
        <v>1250</v>
      </c>
      <c r="H839" s="42">
        <v>0.70699999999999996</v>
      </c>
      <c r="I839" s="41">
        <v>20.309999999999999</v>
      </c>
      <c r="J839" s="41">
        <v>14.35</v>
      </c>
    </row>
    <row r="840" spans="1:10" ht="39" customHeight="1" x14ac:dyDescent="0.25">
      <c r="A840" s="39" t="s">
        <v>1247</v>
      </c>
      <c r="B840" s="40" t="s">
        <v>2928</v>
      </c>
      <c r="C840" s="39" t="s">
        <v>61</v>
      </c>
      <c r="D840" s="39" t="s">
        <v>2927</v>
      </c>
      <c r="E840" s="669" t="s">
        <v>1244</v>
      </c>
      <c r="F840" s="669"/>
      <c r="G840" s="38" t="s">
        <v>82</v>
      </c>
      <c r="H840" s="37">
        <v>3</v>
      </c>
      <c r="I840" s="36">
        <v>28.1</v>
      </c>
      <c r="J840" s="36">
        <v>84.3</v>
      </c>
    </row>
    <row r="841" spans="1:10" ht="52.2" customHeight="1" x14ac:dyDescent="0.25">
      <c r="A841" s="39" t="s">
        <v>1247</v>
      </c>
      <c r="B841" s="40" t="s">
        <v>2930</v>
      </c>
      <c r="C841" s="39" t="s">
        <v>61</v>
      </c>
      <c r="D841" s="39" t="s">
        <v>2929</v>
      </c>
      <c r="E841" s="669" t="s">
        <v>1244</v>
      </c>
      <c r="F841" s="669"/>
      <c r="G841" s="38" t="s">
        <v>82</v>
      </c>
      <c r="H841" s="37">
        <v>1</v>
      </c>
      <c r="I841" s="36">
        <v>157.84</v>
      </c>
      <c r="J841" s="36">
        <v>157.84</v>
      </c>
    </row>
    <row r="842" spans="1:10" ht="26.1" customHeight="1" x14ac:dyDescent="0.25">
      <c r="A842" s="39" t="s">
        <v>1247</v>
      </c>
      <c r="B842" s="40" t="s">
        <v>2924</v>
      </c>
      <c r="C842" s="39" t="s">
        <v>61</v>
      </c>
      <c r="D842" s="39" t="s">
        <v>2923</v>
      </c>
      <c r="E842" s="669" t="s">
        <v>1244</v>
      </c>
      <c r="F842" s="669"/>
      <c r="G842" s="38" t="s">
        <v>82</v>
      </c>
      <c r="H842" s="37">
        <v>19.8</v>
      </c>
      <c r="I842" s="36">
        <v>0.06</v>
      </c>
      <c r="J842" s="36">
        <v>1.18</v>
      </c>
    </row>
    <row r="843" spans="1:10" ht="26.4" x14ac:dyDescent="0.25">
      <c r="A843" s="35"/>
      <c r="B843" s="35"/>
      <c r="C843" s="35"/>
      <c r="D843" s="35"/>
      <c r="E843" s="35" t="s">
        <v>1243</v>
      </c>
      <c r="F843" s="34">
        <v>18.842261628446757</v>
      </c>
      <c r="G843" s="35" t="s">
        <v>1242</v>
      </c>
      <c r="H843" s="34">
        <v>21.75</v>
      </c>
      <c r="I843" s="35" t="s">
        <v>1241</v>
      </c>
      <c r="J843" s="34">
        <v>40.590000000000003</v>
      </c>
    </row>
    <row r="844" spans="1:10" ht="14.4" thickBot="1" x14ac:dyDescent="0.3">
      <c r="A844" s="35"/>
      <c r="B844" s="35"/>
      <c r="C844" s="35"/>
      <c r="D844" s="35"/>
      <c r="E844" s="35" t="s">
        <v>1240</v>
      </c>
      <c r="F844" s="34">
        <v>59.28</v>
      </c>
      <c r="G844" s="35"/>
      <c r="H844" s="674" t="s">
        <v>1239</v>
      </c>
      <c r="I844" s="674"/>
      <c r="J844" s="34">
        <v>355.72</v>
      </c>
    </row>
    <row r="845" spans="1:10" ht="1.2" customHeight="1" thickTop="1" x14ac:dyDescent="0.25">
      <c r="A845" s="33"/>
      <c r="B845" s="33"/>
      <c r="C845" s="33"/>
      <c r="D845" s="33"/>
      <c r="E845" s="33"/>
      <c r="F845" s="33"/>
      <c r="G845" s="33"/>
      <c r="H845" s="33"/>
      <c r="I845" s="33"/>
      <c r="J845" s="33"/>
    </row>
    <row r="846" spans="1:10" ht="18" customHeight="1" x14ac:dyDescent="0.25">
      <c r="A846" s="30" t="s">
        <v>920</v>
      </c>
      <c r="B846" s="28" t="s">
        <v>1237</v>
      </c>
      <c r="C846" s="30" t="s">
        <v>1236</v>
      </c>
      <c r="D846" s="30" t="s">
        <v>10</v>
      </c>
      <c r="E846" s="666" t="s">
        <v>1261</v>
      </c>
      <c r="F846" s="666"/>
      <c r="G846" s="29" t="s">
        <v>1235</v>
      </c>
      <c r="H846" s="28" t="s">
        <v>1234</v>
      </c>
      <c r="I846" s="28" t="s">
        <v>1233</v>
      </c>
      <c r="J846" s="28" t="s">
        <v>11</v>
      </c>
    </row>
    <row r="847" spans="1:10" ht="39" customHeight="1" x14ac:dyDescent="0.25">
      <c r="A847" s="18" t="s">
        <v>1260</v>
      </c>
      <c r="B847" s="16" t="s">
        <v>919</v>
      </c>
      <c r="C847" s="18" t="s">
        <v>61</v>
      </c>
      <c r="D847" s="18" t="s">
        <v>918</v>
      </c>
      <c r="E847" s="667" t="s">
        <v>1749</v>
      </c>
      <c r="F847" s="667"/>
      <c r="G847" s="17" t="s">
        <v>82</v>
      </c>
      <c r="H847" s="46">
        <v>1</v>
      </c>
      <c r="I847" s="15">
        <v>384.92</v>
      </c>
      <c r="J847" s="15">
        <v>384.92</v>
      </c>
    </row>
    <row r="848" spans="1:10" ht="26.1" customHeight="1" x14ac:dyDescent="0.25">
      <c r="A848" s="44" t="s">
        <v>1254</v>
      </c>
      <c r="B848" s="45" t="s">
        <v>1623</v>
      </c>
      <c r="C848" s="44" t="s">
        <v>61</v>
      </c>
      <c r="D848" s="44" t="s">
        <v>1622</v>
      </c>
      <c r="E848" s="668" t="s">
        <v>1251</v>
      </c>
      <c r="F848" s="668"/>
      <c r="G848" s="43" t="s">
        <v>1250</v>
      </c>
      <c r="H848" s="42">
        <v>1.6779999999999999</v>
      </c>
      <c r="I848" s="41">
        <v>27.42</v>
      </c>
      <c r="J848" s="41">
        <v>46.01</v>
      </c>
    </row>
    <row r="849" spans="1:10" ht="24" customHeight="1" x14ac:dyDescent="0.25">
      <c r="A849" s="44" t="s">
        <v>1254</v>
      </c>
      <c r="B849" s="45" t="s">
        <v>1253</v>
      </c>
      <c r="C849" s="44" t="s">
        <v>61</v>
      </c>
      <c r="D849" s="44" t="s">
        <v>1252</v>
      </c>
      <c r="E849" s="668" t="s">
        <v>1251</v>
      </c>
      <c r="F849" s="668"/>
      <c r="G849" s="43" t="s">
        <v>1250</v>
      </c>
      <c r="H849" s="42">
        <v>0.83899999999999997</v>
      </c>
      <c r="I849" s="41">
        <v>20.309999999999999</v>
      </c>
      <c r="J849" s="41">
        <v>17.04</v>
      </c>
    </row>
    <row r="850" spans="1:10" ht="39" customHeight="1" x14ac:dyDescent="0.25">
      <c r="A850" s="39" t="s">
        <v>1247</v>
      </c>
      <c r="B850" s="40" t="s">
        <v>2928</v>
      </c>
      <c r="C850" s="39" t="s">
        <v>61</v>
      </c>
      <c r="D850" s="39" t="s">
        <v>2927</v>
      </c>
      <c r="E850" s="669" t="s">
        <v>1244</v>
      </c>
      <c r="F850" s="669"/>
      <c r="G850" s="38" t="s">
        <v>82</v>
      </c>
      <c r="H850" s="37">
        <v>3</v>
      </c>
      <c r="I850" s="36">
        <v>28.1</v>
      </c>
      <c r="J850" s="36">
        <v>84.3</v>
      </c>
    </row>
    <row r="851" spans="1:10" ht="65.099999999999994" customHeight="1" x14ac:dyDescent="0.25">
      <c r="A851" s="39" t="s">
        <v>1247</v>
      </c>
      <c r="B851" s="40" t="s">
        <v>2926</v>
      </c>
      <c r="C851" s="39" t="s">
        <v>61</v>
      </c>
      <c r="D851" s="39" t="s">
        <v>2925</v>
      </c>
      <c r="E851" s="669" t="s">
        <v>1244</v>
      </c>
      <c r="F851" s="669"/>
      <c r="G851" s="38" t="s">
        <v>82</v>
      </c>
      <c r="H851" s="37">
        <v>1</v>
      </c>
      <c r="I851" s="36">
        <v>236.39</v>
      </c>
      <c r="J851" s="36">
        <v>236.39</v>
      </c>
    </row>
    <row r="852" spans="1:10" ht="26.1" customHeight="1" x14ac:dyDescent="0.25">
      <c r="A852" s="39" t="s">
        <v>1247</v>
      </c>
      <c r="B852" s="40" t="s">
        <v>2924</v>
      </c>
      <c r="C852" s="39" t="s">
        <v>61</v>
      </c>
      <c r="D852" s="39" t="s">
        <v>2923</v>
      </c>
      <c r="E852" s="669" t="s">
        <v>1244</v>
      </c>
      <c r="F852" s="669"/>
      <c r="G852" s="38" t="s">
        <v>82</v>
      </c>
      <c r="H852" s="37">
        <v>19.8</v>
      </c>
      <c r="I852" s="36">
        <v>0.06</v>
      </c>
      <c r="J852" s="36">
        <v>1.18</v>
      </c>
    </row>
    <row r="853" spans="1:10" ht="26.4" x14ac:dyDescent="0.25">
      <c r="A853" s="35"/>
      <c r="B853" s="35"/>
      <c r="C853" s="35"/>
      <c r="D853" s="35"/>
      <c r="E853" s="35" t="s">
        <v>1243</v>
      </c>
      <c r="F853" s="34">
        <v>22.365611363847368</v>
      </c>
      <c r="G853" s="35" t="s">
        <v>1242</v>
      </c>
      <c r="H853" s="34">
        <v>25.81</v>
      </c>
      <c r="I853" s="35" t="s">
        <v>1241</v>
      </c>
      <c r="J853" s="34">
        <v>48.18</v>
      </c>
    </row>
    <row r="854" spans="1:10" ht="14.4" thickBot="1" x14ac:dyDescent="0.3">
      <c r="A854" s="35"/>
      <c r="B854" s="35"/>
      <c r="C854" s="35"/>
      <c r="D854" s="35"/>
      <c r="E854" s="35" t="s">
        <v>1240</v>
      </c>
      <c r="F854" s="34">
        <v>76.98</v>
      </c>
      <c r="G854" s="35"/>
      <c r="H854" s="674" t="s">
        <v>1239</v>
      </c>
      <c r="I854" s="674"/>
      <c r="J854" s="34">
        <v>461.9</v>
      </c>
    </row>
    <row r="855" spans="1:10" ht="1.2" customHeight="1" thickTop="1" x14ac:dyDescent="0.25">
      <c r="A855" s="33"/>
      <c r="B855" s="33"/>
      <c r="C855" s="33"/>
      <c r="D855" s="33"/>
      <c r="E855" s="33"/>
      <c r="F855" s="33"/>
      <c r="G855" s="33"/>
      <c r="H855" s="33"/>
      <c r="I855" s="33"/>
      <c r="J855" s="33"/>
    </row>
    <row r="856" spans="1:10" ht="18" customHeight="1" x14ac:dyDescent="0.25">
      <c r="A856" s="30" t="s">
        <v>917</v>
      </c>
      <c r="B856" s="28" t="s">
        <v>1237</v>
      </c>
      <c r="C856" s="30" t="s">
        <v>1236</v>
      </c>
      <c r="D856" s="30" t="s">
        <v>10</v>
      </c>
      <c r="E856" s="666" t="s">
        <v>1261</v>
      </c>
      <c r="F856" s="666"/>
      <c r="G856" s="29" t="s">
        <v>1235</v>
      </c>
      <c r="H856" s="28" t="s">
        <v>1234</v>
      </c>
      <c r="I856" s="28" t="s">
        <v>1233</v>
      </c>
      <c r="J856" s="28" t="s">
        <v>11</v>
      </c>
    </row>
    <row r="857" spans="1:10" ht="39" customHeight="1" x14ac:dyDescent="0.25">
      <c r="A857" s="18" t="s">
        <v>1260</v>
      </c>
      <c r="B857" s="16" t="s">
        <v>916</v>
      </c>
      <c r="C857" s="18" t="s">
        <v>61</v>
      </c>
      <c r="D857" s="18" t="s">
        <v>915</v>
      </c>
      <c r="E857" s="667" t="s">
        <v>1749</v>
      </c>
      <c r="F857" s="667"/>
      <c r="G857" s="17" t="s">
        <v>82</v>
      </c>
      <c r="H857" s="46">
        <v>1</v>
      </c>
      <c r="I857" s="15">
        <v>177.83</v>
      </c>
      <c r="J857" s="15">
        <v>177.83</v>
      </c>
    </row>
    <row r="858" spans="1:10" ht="26.1" customHeight="1" x14ac:dyDescent="0.25">
      <c r="A858" s="44" t="s">
        <v>1254</v>
      </c>
      <c r="B858" s="45" t="s">
        <v>1623</v>
      </c>
      <c r="C858" s="44" t="s">
        <v>61</v>
      </c>
      <c r="D858" s="44" t="s">
        <v>1622</v>
      </c>
      <c r="E858" s="668" t="s">
        <v>1251</v>
      </c>
      <c r="F858" s="668"/>
      <c r="G858" s="43" t="s">
        <v>1250</v>
      </c>
      <c r="H858" s="42">
        <v>1.002</v>
      </c>
      <c r="I858" s="41">
        <v>27.42</v>
      </c>
      <c r="J858" s="41">
        <v>27.47</v>
      </c>
    </row>
    <row r="859" spans="1:10" ht="24" customHeight="1" x14ac:dyDescent="0.25">
      <c r="A859" s="44" t="s">
        <v>1254</v>
      </c>
      <c r="B859" s="45" t="s">
        <v>1253</v>
      </c>
      <c r="C859" s="44" t="s">
        <v>61</v>
      </c>
      <c r="D859" s="44" t="s">
        <v>1252</v>
      </c>
      <c r="E859" s="668" t="s">
        <v>1251</v>
      </c>
      <c r="F859" s="668"/>
      <c r="G859" s="43" t="s">
        <v>1250</v>
      </c>
      <c r="H859" s="42">
        <v>0.501</v>
      </c>
      <c r="I859" s="41">
        <v>20.309999999999999</v>
      </c>
      <c r="J859" s="41">
        <v>10.17</v>
      </c>
    </row>
    <row r="860" spans="1:10" ht="52.2" customHeight="1" x14ac:dyDescent="0.25">
      <c r="A860" s="39" t="s">
        <v>1247</v>
      </c>
      <c r="B860" s="40" t="s">
        <v>2922</v>
      </c>
      <c r="C860" s="39" t="s">
        <v>61</v>
      </c>
      <c r="D860" s="39" t="s">
        <v>2921</v>
      </c>
      <c r="E860" s="669" t="s">
        <v>1244</v>
      </c>
      <c r="F860" s="669"/>
      <c r="G860" s="38" t="s">
        <v>1436</v>
      </c>
      <c r="H860" s="37">
        <v>1</v>
      </c>
      <c r="I860" s="36">
        <v>140.19</v>
      </c>
      <c r="J860" s="36">
        <v>140.19</v>
      </c>
    </row>
    <row r="861" spans="1:10" ht="26.4" x14ac:dyDescent="0.25">
      <c r="A861" s="35"/>
      <c r="B861" s="35"/>
      <c r="C861" s="35"/>
      <c r="D861" s="35"/>
      <c r="E861" s="35" t="s">
        <v>1243</v>
      </c>
      <c r="F861" s="34">
        <v>13.350663819515365</v>
      </c>
      <c r="G861" s="35" t="s">
        <v>1242</v>
      </c>
      <c r="H861" s="34">
        <v>15.41</v>
      </c>
      <c r="I861" s="35" t="s">
        <v>1241</v>
      </c>
      <c r="J861" s="34">
        <v>28.76</v>
      </c>
    </row>
    <row r="862" spans="1:10" ht="14.4" thickBot="1" x14ac:dyDescent="0.3">
      <c r="A862" s="35"/>
      <c r="B862" s="35"/>
      <c r="C862" s="35"/>
      <c r="D862" s="35"/>
      <c r="E862" s="35" t="s">
        <v>1240</v>
      </c>
      <c r="F862" s="34">
        <v>35.56</v>
      </c>
      <c r="G862" s="35"/>
      <c r="H862" s="674" t="s">
        <v>1239</v>
      </c>
      <c r="I862" s="674"/>
      <c r="J862" s="34">
        <v>213.39</v>
      </c>
    </row>
    <row r="863" spans="1:10" ht="1.2" customHeight="1" thickTop="1" x14ac:dyDescent="0.25">
      <c r="A863" s="33"/>
      <c r="B863" s="33"/>
      <c r="C863" s="33"/>
      <c r="D863" s="33"/>
      <c r="E863" s="33"/>
      <c r="F863" s="33"/>
      <c r="G863" s="33"/>
      <c r="H863" s="33"/>
      <c r="I863" s="33"/>
      <c r="J863" s="33"/>
    </row>
    <row r="864" spans="1:10" ht="18" customHeight="1" x14ac:dyDescent="0.25">
      <c r="A864" s="30" t="s">
        <v>914</v>
      </c>
      <c r="B864" s="28" t="s">
        <v>1237</v>
      </c>
      <c r="C864" s="30" t="s">
        <v>1236</v>
      </c>
      <c r="D864" s="30" t="s">
        <v>10</v>
      </c>
      <c r="E864" s="666" t="s">
        <v>1261</v>
      </c>
      <c r="F864" s="666"/>
      <c r="G864" s="29" t="s">
        <v>1235</v>
      </c>
      <c r="H864" s="28" t="s">
        <v>1234</v>
      </c>
      <c r="I864" s="28" t="s">
        <v>1233</v>
      </c>
      <c r="J864" s="28" t="s">
        <v>11</v>
      </c>
    </row>
    <row r="865" spans="1:10" ht="39" customHeight="1" x14ac:dyDescent="0.25">
      <c r="A865" s="18" t="s">
        <v>1260</v>
      </c>
      <c r="B865" s="16" t="s">
        <v>912</v>
      </c>
      <c r="C865" s="18" t="s">
        <v>61</v>
      </c>
      <c r="D865" s="18" t="s">
        <v>911</v>
      </c>
      <c r="E865" s="667" t="s">
        <v>1749</v>
      </c>
      <c r="F865" s="667"/>
      <c r="G865" s="17" t="s">
        <v>73</v>
      </c>
      <c r="H865" s="46">
        <v>1</v>
      </c>
      <c r="I865" s="15">
        <v>722.44</v>
      </c>
      <c r="J865" s="15">
        <v>722.44</v>
      </c>
    </row>
    <row r="866" spans="1:10" ht="24" customHeight="1" x14ac:dyDescent="0.25">
      <c r="A866" s="44" t="s">
        <v>1254</v>
      </c>
      <c r="B866" s="45" t="s">
        <v>1577</v>
      </c>
      <c r="C866" s="44" t="s">
        <v>61</v>
      </c>
      <c r="D866" s="44" t="s">
        <v>1576</v>
      </c>
      <c r="E866" s="668" t="s">
        <v>1251</v>
      </c>
      <c r="F866" s="668"/>
      <c r="G866" s="43" t="s">
        <v>1250</v>
      </c>
      <c r="H866" s="42">
        <v>0.35630000000000001</v>
      </c>
      <c r="I866" s="41">
        <v>29.04</v>
      </c>
      <c r="J866" s="41">
        <v>10.34</v>
      </c>
    </row>
    <row r="867" spans="1:10" ht="24" customHeight="1" x14ac:dyDescent="0.25">
      <c r="A867" s="44" t="s">
        <v>1254</v>
      </c>
      <c r="B867" s="45" t="s">
        <v>1253</v>
      </c>
      <c r="C867" s="44" t="s">
        <v>61</v>
      </c>
      <c r="D867" s="44" t="s">
        <v>1252</v>
      </c>
      <c r="E867" s="668" t="s">
        <v>1251</v>
      </c>
      <c r="F867" s="668"/>
      <c r="G867" s="43" t="s">
        <v>1250</v>
      </c>
      <c r="H867" s="42">
        <v>0.1779</v>
      </c>
      <c r="I867" s="41">
        <v>20.309999999999999</v>
      </c>
      <c r="J867" s="41">
        <v>3.61</v>
      </c>
    </row>
    <row r="868" spans="1:10" ht="26.1" customHeight="1" x14ac:dyDescent="0.25">
      <c r="A868" s="39" t="s">
        <v>1247</v>
      </c>
      <c r="B868" s="40" t="s">
        <v>2906</v>
      </c>
      <c r="C868" s="39" t="s">
        <v>61</v>
      </c>
      <c r="D868" s="39" t="s">
        <v>2905</v>
      </c>
      <c r="E868" s="669" t="s">
        <v>1244</v>
      </c>
      <c r="F868" s="669"/>
      <c r="G868" s="38" t="s">
        <v>2904</v>
      </c>
      <c r="H868" s="37">
        <v>0.88290000000000002</v>
      </c>
      <c r="I868" s="36">
        <v>29.12</v>
      </c>
      <c r="J868" s="36">
        <v>25.71</v>
      </c>
    </row>
    <row r="869" spans="1:10" ht="39" customHeight="1" x14ac:dyDescent="0.25">
      <c r="A869" s="39" t="s">
        <v>1247</v>
      </c>
      <c r="B869" s="40" t="s">
        <v>2920</v>
      </c>
      <c r="C869" s="39" t="s">
        <v>61</v>
      </c>
      <c r="D869" s="39" t="s">
        <v>2919</v>
      </c>
      <c r="E869" s="669" t="s">
        <v>1244</v>
      </c>
      <c r="F869" s="669"/>
      <c r="G869" s="38" t="s">
        <v>73</v>
      </c>
      <c r="H869" s="37">
        <v>1</v>
      </c>
      <c r="I869" s="36">
        <v>520.96</v>
      </c>
      <c r="J869" s="36">
        <v>520.96</v>
      </c>
    </row>
    <row r="870" spans="1:10" ht="39" customHeight="1" x14ac:dyDescent="0.25">
      <c r="A870" s="39" t="s">
        <v>1247</v>
      </c>
      <c r="B870" s="40" t="s">
        <v>2918</v>
      </c>
      <c r="C870" s="39" t="s">
        <v>61</v>
      </c>
      <c r="D870" s="39" t="s">
        <v>2917</v>
      </c>
      <c r="E870" s="669" t="s">
        <v>1244</v>
      </c>
      <c r="F870" s="669"/>
      <c r="G870" s="38" t="s">
        <v>82</v>
      </c>
      <c r="H870" s="37">
        <v>4.8166000000000002</v>
      </c>
      <c r="I870" s="36">
        <v>0.56000000000000005</v>
      </c>
      <c r="J870" s="36">
        <v>2.69</v>
      </c>
    </row>
    <row r="871" spans="1:10" ht="39" customHeight="1" x14ac:dyDescent="0.25">
      <c r="A871" s="39" t="s">
        <v>1247</v>
      </c>
      <c r="B871" s="40" t="s">
        <v>2916</v>
      </c>
      <c r="C871" s="39" t="s">
        <v>61</v>
      </c>
      <c r="D871" s="39" t="s">
        <v>2915</v>
      </c>
      <c r="E871" s="669" t="s">
        <v>1244</v>
      </c>
      <c r="F871" s="669"/>
      <c r="G871" s="38" t="s">
        <v>104</v>
      </c>
      <c r="H871" s="37">
        <v>6.8503999999999996</v>
      </c>
      <c r="I871" s="36">
        <v>23.23</v>
      </c>
      <c r="J871" s="36">
        <v>159.13</v>
      </c>
    </row>
    <row r="872" spans="1:10" ht="26.4" x14ac:dyDescent="0.25">
      <c r="A872" s="35"/>
      <c r="B872" s="35"/>
      <c r="C872" s="35"/>
      <c r="D872" s="35"/>
      <c r="E872" s="35" t="s">
        <v>1243</v>
      </c>
      <c r="F872" s="34">
        <v>4.9902516015226066</v>
      </c>
      <c r="G872" s="35" t="s">
        <v>1242</v>
      </c>
      <c r="H872" s="34">
        <v>5.76</v>
      </c>
      <c r="I872" s="35" t="s">
        <v>1241</v>
      </c>
      <c r="J872" s="34">
        <v>10.75</v>
      </c>
    </row>
    <row r="873" spans="1:10" ht="14.4" thickBot="1" x14ac:dyDescent="0.3">
      <c r="A873" s="35"/>
      <c r="B873" s="35"/>
      <c r="C873" s="35"/>
      <c r="D873" s="35"/>
      <c r="E873" s="35" t="s">
        <v>1240</v>
      </c>
      <c r="F873" s="34">
        <v>144.47999999999999</v>
      </c>
      <c r="G873" s="35"/>
      <c r="H873" s="674" t="s">
        <v>1239</v>
      </c>
      <c r="I873" s="674"/>
      <c r="J873" s="34">
        <v>866.92</v>
      </c>
    </row>
    <row r="874" spans="1:10" ht="1.2" customHeight="1" thickTop="1" x14ac:dyDescent="0.25">
      <c r="A874" s="33"/>
      <c r="B874" s="33"/>
      <c r="C874" s="33"/>
      <c r="D874" s="33"/>
      <c r="E874" s="33"/>
      <c r="F874" s="33"/>
      <c r="G874" s="33"/>
      <c r="H874" s="33"/>
      <c r="I874" s="33"/>
      <c r="J874" s="33"/>
    </row>
    <row r="875" spans="1:10" ht="18" customHeight="1" x14ac:dyDescent="0.25">
      <c r="A875" s="30" t="s">
        <v>910</v>
      </c>
      <c r="B875" s="28" t="s">
        <v>1237</v>
      </c>
      <c r="C875" s="30" t="s">
        <v>1236</v>
      </c>
      <c r="D875" s="30" t="s">
        <v>10</v>
      </c>
      <c r="E875" s="666" t="s">
        <v>1261</v>
      </c>
      <c r="F875" s="666"/>
      <c r="G875" s="29" t="s">
        <v>1235</v>
      </c>
      <c r="H875" s="28" t="s">
        <v>1234</v>
      </c>
      <c r="I875" s="28" t="s">
        <v>1233</v>
      </c>
      <c r="J875" s="28" t="s">
        <v>11</v>
      </c>
    </row>
    <row r="876" spans="1:10" ht="26.1" customHeight="1" x14ac:dyDescent="0.25">
      <c r="A876" s="18" t="s">
        <v>1260</v>
      </c>
      <c r="B876" s="16" t="s">
        <v>909</v>
      </c>
      <c r="C876" s="18" t="s">
        <v>61</v>
      </c>
      <c r="D876" s="18" t="s">
        <v>908</v>
      </c>
      <c r="E876" s="667" t="s">
        <v>1749</v>
      </c>
      <c r="F876" s="667"/>
      <c r="G876" s="17" t="s">
        <v>73</v>
      </c>
      <c r="H876" s="46">
        <v>1</v>
      </c>
      <c r="I876" s="15">
        <v>309.62</v>
      </c>
      <c r="J876" s="15">
        <v>309.62</v>
      </c>
    </row>
    <row r="877" spans="1:10" ht="24" customHeight="1" x14ac:dyDescent="0.25">
      <c r="A877" s="44" t="s">
        <v>1254</v>
      </c>
      <c r="B877" s="45" t="s">
        <v>1577</v>
      </c>
      <c r="C877" s="44" t="s">
        <v>61</v>
      </c>
      <c r="D877" s="44" t="s">
        <v>1576</v>
      </c>
      <c r="E877" s="668" t="s">
        <v>1251</v>
      </c>
      <c r="F877" s="668"/>
      <c r="G877" s="43" t="s">
        <v>1250</v>
      </c>
      <c r="H877" s="42">
        <v>0.45700000000000002</v>
      </c>
      <c r="I877" s="41">
        <v>29.04</v>
      </c>
      <c r="J877" s="41">
        <v>13.27</v>
      </c>
    </row>
    <row r="878" spans="1:10" ht="24" customHeight="1" x14ac:dyDescent="0.25">
      <c r="A878" s="44" t="s">
        <v>1254</v>
      </c>
      <c r="B878" s="45" t="s">
        <v>1253</v>
      </c>
      <c r="C878" s="44" t="s">
        <v>61</v>
      </c>
      <c r="D878" s="44" t="s">
        <v>1252</v>
      </c>
      <c r="E878" s="668" t="s">
        <v>1251</v>
      </c>
      <c r="F878" s="668"/>
      <c r="G878" s="43" t="s">
        <v>1250</v>
      </c>
      <c r="H878" s="42">
        <v>0.22900000000000001</v>
      </c>
      <c r="I878" s="41">
        <v>20.309999999999999</v>
      </c>
      <c r="J878" s="41">
        <v>4.6500000000000004</v>
      </c>
    </row>
    <row r="879" spans="1:10" ht="39" customHeight="1" x14ac:dyDescent="0.25">
      <c r="A879" s="44" t="s">
        <v>1254</v>
      </c>
      <c r="B879" s="45" t="s">
        <v>2236</v>
      </c>
      <c r="C879" s="44" t="s">
        <v>61</v>
      </c>
      <c r="D879" s="44" t="s">
        <v>2235</v>
      </c>
      <c r="E879" s="668" t="s">
        <v>1251</v>
      </c>
      <c r="F879" s="668"/>
      <c r="G879" s="43" t="s">
        <v>86</v>
      </c>
      <c r="H879" s="42">
        <v>1.2E-2</v>
      </c>
      <c r="I879" s="41">
        <v>594.02</v>
      </c>
      <c r="J879" s="41">
        <v>7.12</v>
      </c>
    </row>
    <row r="880" spans="1:10" ht="39" customHeight="1" x14ac:dyDescent="0.25">
      <c r="A880" s="39" t="s">
        <v>1247</v>
      </c>
      <c r="B880" s="40" t="s">
        <v>2914</v>
      </c>
      <c r="C880" s="39" t="s">
        <v>61</v>
      </c>
      <c r="D880" s="39" t="s">
        <v>2913</v>
      </c>
      <c r="E880" s="669" t="s">
        <v>1244</v>
      </c>
      <c r="F880" s="669"/>
      <c r="G880" s="38" t="s">
        <v>73</v>
      </c>
      <c r="H880" s="37">
        <v>1</v>
      </c>
      <c r="I880" s="36">
        <v>284.58</v>
      </c>
      <c r="J880" s="36">
        <v>284.58</v>
      </c>
    </row>
    <row r="881" spans="1:10" ht="26.4" x14ac:dyDescent="0.25">
      <c r="A881" s="35"/>
      <c r="B881" s="35"/>
      <c r="C881" s="35"/>
      <c r="D881" s="35"/>
      <c r="E881" s="35" t="s">
        <v>1243</v>
      </c>
      <c r="F881" s="34">
        <v>7.1116887939838458</v>
      </c>
      <c r="G881" s="35" t="s">
        <v>1242</v>
      </c>
      <c r="H881" s="34">
        <v>8.2100000000000009</v>
      </c>
      <c r="I881" s="35" t="s">
        <v>1241</v>
      </c>
      <c r="J881" s="34">
        <v>15.32</v>
      </c>
    </row>
    <row r="882" spans="1:10" ht="14.4" thickBot="1" x14ac:dyDescent="0.3">
      <c r="A882" s="35"/>
      <c r="B882" s="35"/>
      <c r="C882" s="35"/>
      <c r="D882" s="35"/>
      <c r="E882" s="35" t="s">
        <v>1240</v>
      </c>
      <c r="F882" s="34">
        <v>61.92</v>
      </c>
      <c r="G882" s="35"/>
      <c r="H882" s="674" t="s">
        <v>1239</v>
      </c>
      <c r="I882" s="674"/>
      <c r="J882" s="34">
        <v>371.54</v>
      </c>
    </row>
    <row r="883" spans="1:10" ht="1.2" customHeight="1" thickTop="1" x14ac:dyDescent="0.25">
      <c r="A883" s="33"/>
      <c r="B883" s="33"/>
      <c r="C883" s="33"/>
      <c r="D883" s="33"/>
      <c r="E883" s="33"/>
      <c r="F883" s="33"/>
      <c r="G883" s="33"/>
      <c r="H883" s="33"/>
      <c r="I883" s="33"/>
      <c r="J883" s="33"/>
    </row>
    <row r="884" spans="1:10" ht="18" customHeight="1" x14ac:dyDescent="0.25">
      <c r="A884" s="30" t="s">
        <v>905</v>
      </c>
      <c r="B884" s="28" t="s">
        <v>1237</v>
      </c>
      <c r="C884" s="30" t="s">
        <v>1236</v>
      </c>
      <c r="D884" s="30" t="s">
        <v>10</v>
      </c>
      <c r="E884" s="666" t="s">
        <v>1261</v>
      </c>
      <c r="F884" s="666"/>
      <c r="G884" s="29" t="s">
        <v>1235</v>
      </c>
      <c r="H884" s="28" t="s">
        <v>1234</v>
      </c>
      <c r="I884" s="28" t="s">
        <v>1233</v>
      </c>
      <c r="J884" s="28" t="s">
        <v>11</v>
      </c>
    </row>
    <row r="885" spans="1:10" ht="65.099999999999994" customHeight="1" x14ac:dyDescent="0.25">
      <c r="A885" s="18" t="s">
        <v>1260</v>
      </c>
      <c r="B885" s="16" t="s">
        <v>904</v>
      </c>
      <c r="C885" s="18" t="s">
        <v>79</v>
      </c>
      <c r="D885" s="18" t="s">
        <v>903</v>
      </c>
      <c r="E885" s="667" t="s">
        <v>1749</v>
      </c>
      <c r="F885" s="667"/>
      <c r="G885" s="17" t="s">
        <v>77</v>
      </c>
      <c r="H885" s="46">
        <v>1</v>
      </c>
      <c r="I885" s="15">
        <v>2286.64</v>
      </c>
      <c r="J885" s="15">
        <v>2286.64</v>
      </c>
    </row>
    <row r="886" spans="1:10" ht="52.2" customHeight="1" x14ac:dyDescent="0.25">
      <c r="A886" s="44" t="s">
        <v>1254</v>
      </c>
      <c r="B886" s="45" t="s">
        <v>1763</v>
      </c>
      <c r="C886" s="44" t="s">
        <v>61</v>
      </c>
      <c r="D886" s="44" t="s">
        <v>1762</v>
      </c>
      <c r="E886" s="668" t="s">
        <v>1749</v>
      </c>
      <c r="F886" s="668"/>
      <c r="G886" s="43" t="s">
        <v>73</v>
      </c>
      <c r="H886" s="42">
        <v>7.68</v>
      </c>
      <c r="I886" s="41">
        <v>297.74</v>
      </c>
      <c r="J886" s="41">
        <v>2286.64</v>
      </c>
    </row>
    <row r="887" spans="1:10" ht="26.4" x14ac:dyDescent="0.25">
      <c r="A887" s="35"/>
      <c r="B887" s="35"/>
      <c r="C887" s="35"/>
      <c r="D887" s="35"/>
      <c r="E887" s="35" t="s">
        <v>1243</v>
      </c>
      <c r="F887" s="34">
        <v>55.86296536997493</v>
      </c>
      <c r="G887" s="35" t="s">
        <v>1242</v>
      </c>
      <c r="H887" s="34">
        <v>64.48</v>
      </c>
      <c r="I887" s="35" t="s">
        <v>1241</v>
      </c>
      <c r="J887" s="34">
        <v>120.34</v>
      </c>
    </row>
    <row r="888" spans="1:10" ht="14.4" thickBot="1" x14ac:dyDescent="0.3">
      <c r="A888" s="35"/>
      <c r="B888" s="35"/>
      <c r="C888" s="35"/>
      <c r="D888" s="35"/>
      <c r="E888" s="35" t="s">
        <v>1240</v>
      </c>
      <c r="F888" s="34">
        <v>457.32</v>
      </c>
      <c r="G888" s="35"/>
      <c r="H888" s="674" t="s">
        <v>1239</v>
      </c>
      <c r="I888" s="674"/>
      <c r="J888" s="34">
        <v>2743.96</v>
      </c>
    </row>
    <row r="889" spans="1:10" ht="1.2" customHeight="1" thickTop="1" x14ac:dyDescent="0.25">
      <c r="A889" s="33"/>
      <c r="B889" s="33"/>
      <c r="C889" s="33"/>
      <c r="D889" s="33"/>
      <c r="E889" s="33"/>
      <c r="F889" s="33"/>
      <c r="G889" s="33"/>
      <c r="H889" s="33"/>
      <c r="I889" s="33"/>
      <c r="J889" s="33"/>
    </row>
    <row r="890" spans="1:10" ht="18" customHeight="1" x14ac:dyDescent="0.25">
      <c r="A890" s="30" t="s">
        <v>902</v>
      </c>
      <c r="B890" s="28" t="s">
        <v>1237</v>
      </c>
      <c r="C890" s="30" t="s">
        <v>1236</v>
      </c>
      <c r="D890" s="30" t="s">
        <v>10</v>
      </c>
      <c r="E890" s="666" t="s">
        <v>1261</v>
      </c>
      <c r="F890" s="666"/>
      <c r="G890" s="29" t="s">
        <v>1235</v>
      </c>
      <c r="H890" s="28" t="s">
        <v>1234</v>
      </c>
      <c r="I890" s="28" t="s">
        <v>1233</v>
      </c>
      <c r="J890" s="28" t="s">
        <v>11</v>
      </c>
    </row>
    <row r="891" spans="1:10" ht="65.099999999999994" customHeight="1" x14ac:dyDescent="0.25">
      <c r="A891" s="18" t="s">
        <v>1260</v>
      </c>
      <c r="B891" s="16" t="s">
        <v>901</v>
      </c>
      <c r="C891" s="18" t="s">
        <v>79</v>
      </c>
      <c r="D891" s="18" t="s">
        <v>900</v>
      </c>
      <c r="E891" s="667" t="s">
        <v>1749</v>
      </c>
      <c r="F891" s="667"/>
      <c r="G891" s="17" t="s">
        <v>77</v>
      </c>
      <c r="H891" s="46">
        <v>1</v>
      </c>
      <c r="I891" s="15">
        <v>1143.32</v>
      </c>
      <c r="J891" s="15">
        <v>1143.32</v>
      </c>
    </row>
    <row r="892" spans="1:10" ht="52.2" customHeight="1" x14ac:dyDescent="0.25">
      <c r="A892" s="44" t="s">
        <v>1254</v>
      </c>
      <c r="B892" s="45" t="s">
        <v>1763</v>
      </c>
      <c r="C892" s="44" t="s">
        <v>61</v>
      </c>
      <c r="D892" s="44" t="s">
        <v>1762</v>
      </c>
      <c r="E892" s="668" t="s">
        <v>1749</v>
      </c>
      <c r="F892" s="668"/>
      <c r="G892" s="43" t="s">
        <v>73</v>
      </c>
      <c r="H892" s="42">
        <v>3.84</v>
      </c>
      <c r="I892" s="41">
        <v>297.74</v>
      </c>
      <c r="J892" s="41">
        <v>1143.32</v>
      </c>
    </row>
    <row r="893" spans="1:10" ht="26.4" x14ac:dyDescent="0.25">
      <c r="A893" s="35"/>
      <c r="B893" s="35"/>
      <c r="C893" s="35"/>
      <c r="D893" s="35"/>
      <c r="E893" s="35" t="s">
        <v>1243</v>
      </c>
      <c r="F893" s="34">
        <v>27.931482684987465</v>
      </c>
      <c r="G893" s="35" t="s">
        <v>1242</v>
      </c>
      <c r="H893" s="34">
        <v>32.24</v>
      </c>
      <c r="I893" s="35" t="s">
        <v>1241</v>
      </c>
      <c r="J893" s="34">
        <v>60.17</v>
      </c>
    </row>
    <row r="894" spans="1:10" ht="14.4" thickBot="1" x14ac:dyDescent="0.3">
      <c r="A894" s="35"/>
      <c r="B894" s="35"/>
      <c r="C894" s="35"/>
      <c r="D894" s="35"/>
      <c r="E894" s="35" t="s">
        <v>1240</v>
      </c>
      <c r="F894" s="34">
        <v>228.66</v>
      </c>
      <c r="G894" s="35"/>
      <c r="H894" s="674" t="s">
        <v>1239</v>
      </c>
      <c r="I894" s="674"/>
      <c r="J894" s="34">
        <v>1371.98</v>
      </c>
    </row>
    <row r="895" spans="1:10" ht="1.2" customHeight="1" thickTop="1" x14ac:dyDescent="0.25">
      <c r="A895" s="33"/>
      <c r="B895" s="33"/>
      <c r="C895" s="33"/>
      <c r="D895" s="33"/>
      <c r="E895" s="33"/>
      <c r="F895" s="33"/>
      <c r="G895" s="33"/>
      <c r="H895" s="33"/>
      <c r="I895" s="33"/>
      <c r="J895" s="33"/>
    </row>
    <row r="896" spans="1:10" ht="18" customHeight="1" x14ac:dyDescent="0.25">
      <c r="A896" s="30" t="s">
        <v>899</v>
      </c>
      <c r="B896" s="28" t="s">
        <v>1237</v>
      </c>
      <c r="C896" s="30" t="s">
        <v>1236</v>
      </c>
      <c r="D896" s="30" t="s">
        <v>10</v>
      </c>
      <c r="E896" s="666" t="s">
        <v>1261</v>
      </c>
      <c r="F896" s="666"/>
      <c r="G896" s="29" t="s">
        <v>1235</v>
      </c>
      <c r="H896" s="28" t="s">
        <v>1234</v>
      </c>
      <c r="I896" s="28" t="s">
        <v>1233</v>
      </c>
      <c r="J896" s="28" t="s">
        <v>11</v>
      </c>
    </row>
    <row r="897" spans="1:10" ht="65.099999999999994" customHeight="1" x14ac:dyDescent="0.25">
      <c r="A897" s="18" t="s">
        <v>1260</v>
      </c>
      <c r="B897" s="16" t="s">
        <v>898</v>
      </c>
      <c r="C897" s="18" t="s">
        <v>79</v>
      </c>
      <c r="D897" s="18" t="s">
        <v>897</v>
      </c>
      <c r="E897" s="667" t="s">
        <v>1749</v>
      </c>
      <c r="F897" s="667"/>
      <c r="G897" s="17" t="s">
        <v>77</v>
      </c>
      <c r="H897" s="46">
        <v>1</v>
      </c>
      <c r="I897" s="15">
        <v>1714.98</v>
      </c>
      <c r="J897" s="15">
        <v>1714.98</v>
      </c>
    </row>
    <row r="898" spans="1:10" ht="52.2" customHeight="1" x14ac:dyDescent="0.25">
      <c r="A898" s="44" t="s">
        <v>1254</v>
      </c>
      <c r="B898" s="45" t="s">
        <v>1763</v>
      </c>
      <c r="C898" s="44" t="s">
        <v>61</v>
      </c>
      <c r="D898" s="44" t="s">
        <v>1762</v>
      </c>
      <c r="E898" s="668" t="s">
        <v>1749</v>
      </c>
      <c r="F898" s="668"/>
      <c r="G898" s="43" t="s">
        <v>73</v>
      </c>
      <c r="H898" s="42">
        <v>5.76</v>
      </c>
      <c r="I898" s="41">
        <v>297.74</v>
      </c>
      <c r="J898" s="41">
        <v>1714.98</v>
      </c>
    </row>
    <row r="899" spans="1:10" ht="26.4" x14ac:dyDescent="0.25">
      <c r="A899" s="35"/>
      <c r="B899" s="35"/>
      <c r="C899" s="35"/>
      <c r="D899" s="35"/>
      <c r="E899" s="35" t="s">
        <v>1243</v>
      </c>
      <c r="F899" s="34">
        <v>41.894902980224678</v>
      </c>
      <c r="G899" s="35" t="s">
        <v>1242</v>
      </c>
      <c r="H899" s="34">
        <v>48.36</v>
      </c>
      <c r="I899" s="35" t="s">
        <v>1241</v>
      </c>
      <c r="J899" s="34">
        <v>90.25</v>
      </c>
    </row>
    <row r="900" spans="1:10" ht="14.4" thickBot="1" x14ac:dyDescent="0.3">
      <c r="A900" s="35"/>
      <c r="B900" s="35"/>
      <c r="C900" s="35"/>
      <c r="D900" s="35"/>
      <c r="E900" s="35" t="s">
        <v>1240</v>
      </c>
      <c r="F900" s="34">
        <v>342.99</v>
      </c>
      <c r="G900" s="35"/>
      <c r="H900" s="674" t="s">
        <v>1239</v>
      </c>
      <c r="I900" s="674"/>
      <c r="J900" s="34">
        <v>2057.9699999999998</v>
      </c>
    </row>
    <row r="901" spans="1:10" ht="1.2" customHeight="1" thickTop="1" x14ac:dyDescent="0.25">
      <c r="A901" s="33"/>
      <c r="B901" s="33"/>
      <c r="C901" s="33"/>
      <c r="D901" s="33"/>
      <c r="E901" s="33"/>
      <c r="F901" s="33"/>
      <c r="G901" s="33"/>
      <c r="H901" s="33"/>
      <c r="I901" s="33"/>
      <c r="J901" s="33"/>
    </row>
    <row r="902" spans="1:10" ht="18" customHeight="1" x14ac:dyDescent="0.25">
      <c r="A902" s="30" t="s">
        <v>896</v>
      </c>
      <c r="B902" s="28" t="s">
        <v>1237</v>
      </c>
      <c r="C902" s="30" t="s">
        <v>1236</v>
      </c>
      <c r="D902" s="30" t="s">
        <v>10</v>
      </c>
      <c r="E902" s="666" t="s">
        <v>1261</v>
      </c>
      <c r="F902" s="666"/>
      <c r="G902" s="29" t="s">
        <v>1235</v>
      </c>
      <c r="H902" s="28" t="s">
        <v>1234</v>
      </c>
      <c r="I902" s="28" t="s">
        <v>1233</v>
      </c>
      <c r="J902" s="28" t="s">
        <v>11</v>
      </c>
    </row>
    <row r="903" spans="1:10" ht="65.099999999999994" customHeight="1" x14ac:dyDescent="0.25">
      <c r="A903" s="18" t="s">
        <v>1260</v>
      </c>
      <c r="B903" s="16" t="s">
        <v>895</v>
      </c>
      <c r="C903" s="18" t="s">
        <v>79</v>
      </c>
      <c r="D903" s="18" t="s">
        <v>894</v>
      </c>
      <c r="E903" s="667" t="s">
        <v>1749</v>
      </c>
      <c r="F903" s="667"/>
      <c r="G903" s="17" t="s">
        <v>77</v>
      </c>
      <c r="H903" s="46">
        <v>1</v>
      </c>
      <c r="I903" s="15">
        <v>1429.15</v>
      </c>
      <c r="J903" s="15">
        <v>1429.15</v>
      </c>
    </row>
    <row r="904" spans="1:10" ht="52.2" customHeight="1" x14ac:dyDescent="0.25">
      <c r="A904" s="44" t="s">
        <v>1254</v>
      </c>
      <c r="B904" s="45" t="s">
        <v>1763</v>
      </c>
      <c r="C904" s="44" t="s">
        <v>61</v>
      </c>
      <c r="D904" s="44" t="s">
        <v>1762</v>
      </c>
      <c r="E904" s="668" t="s">
        <v>1749</v>
      </c>
      <c r="F904" s="668"/>
      <c r="G904" s="43" t="s">
        <v>73</v>
      </c>
      <c r="H904" s="42">
        <v>4.8</v>
      </c>
      <c r="I904" s="41">
        <v>297.74</v>
      </c>
      <c r="J904" s="41">
        <v>1429.15</v>
      </c>
    </row>
    <row r="905" spans="1:10" ht="26.4" x14ac:dyDescent="0.25">
      <c r="A905" s="35"/>
      <c r="B905" s="35"/>
      <c r="C905" s="35"/>
      <c r="D905" s="35"/>
      <c r="E905" s="35" t="s">
        <v>1243</v>
      </c>
      <c r="F905" s="34">
        <v>34.913192832606072</v>
      </c>
      <c r="G905" s="35" t="s">
        <v>1242</v>
      </c>
      <c r="H905" s="34">
        <v>40.299999999999997</v>
      </c>
      <c r="I905" s="35" t="s">
        <v>1241</v>
      </c>
      <c r="J905" s="34">
        <v>75.209999999999994</v>
      </c>
    </row>
    <row r="906" spans="1:10" ht="14.4" thickBot="1" x14ac:dyDescent="0.3">
      <c r="A906" s="35"/>
      <c r="B906" s="35"/>
      <c r="C906" s="35"/>
      <c r="D906" s="35"/>
      <c r="E906" s="35" t="s">
        <v>1240</v>
      </c>
      <c r="F906" s="34">
        <v>285.83</v>
      </c>
      <c r="G906" s="35"/>
      <c r="H906" s="674" t="s">
        <v>1239</v>
      </c>
      <c r="I906" s="674"/>
      <c r="J906" s="34">
        <v>1714.98</v>
      </c>
    </row>
    <row r="907" spans="1:10" ht="1.2" customHeight="1" thickTop="1" x14ac:dyDescent="0.25">
      <c r="A907" s="33"/>
      <c r="B907" s="33"/>
      <c r="C907" s="33"/>
      <c r="D907" s="33"/>
      <c r="E907" s="33"/>
      <c r="F907" s="33"/>
      <c r="G907" s="33"/>
      <c r="H907" s="33"/>
      <c r="I907" s="33"/>
      <c r="J907" s="33"/>
    </row>
    <row r="908" spans="1:10" ht="18" customHeight="1" x14ac:dyDescent="0.25">
      <c r="A908" s="30" t="s">
        <v>893</v>
      </c>
      <c r="B908" s="28" t="s">
        <v>1237</v>
      </c>
      <c r="C908" s="30" t="s">
        <v>1236</v>
      </c>
      <c r="D908" s="30" t="s">
        <v>10</v>
      </c>
      <c r="E908" s="666" t="s">
        <v>1261</v>
      </c>
      <c r="F908" s="666"/>
      <c r="G908" s="29" t="s">
        <v>1235</v>
      </c>
      <c r="H908" s="28" t="s">
        <v>1234</v>
      </c>
      <c r="I908" s="28" t="s">
        <v>1233</v>
      </c>
      <c r="J908" s="28" t="s">
        <v>11</v>
      </c>
    </row>
    <row r="909" spans="1:10" ht="65.099999999999994" customHeight="1" x14ac:dyDescent="0.25">
      <c r="A909" s="18" t="s">
        <v>1260</v>
      </c>
      <c r="B909" s="16" t="s">
        <v>892</v>
      </c>
      <c r="C909" s="18" t="s">
        <v>79</v>
      </c>
      <c r="D909" s="18" t="s">
        <v>891</v>
      </c>
      <c r="E909" s="667" t="s">
        <v>1749</v>
      </c>
      <c r="F909" s="667"/>
      <c r="G909" s="17" t="s">
        <v>77</v>
      </c>
      <c r="H909" s="46">
        <v>1</v>
      </c>
      <c r="I909" s="15">
        <v>3040.99</v>
      </c>
      <c r="J909" s="15">
        <v>3040.99</v>
      </c>
    </row>
    <row r="910" spans="1:10" ht="52.2" customHeight="1" x14ac:dyDescent="0.25">
      <c r="A910" s="44" t="s">
        <v>1254</v>
      </c>
      <c r="B910" s="45" t="s">
        <v>1759</v>
      </c>
      <c r="C910" s="44" t="s">
        <v>61</v>
      </c>
      <c r="D910" s="44" t="s">
        <v>1758</v>
      </c>
      <c r="E910" s="668" t="s">
        <v>1749</v>
      </c>
      <c r="F910" s="668"/>
      <c r="G910" s="43" t="s">
        <v>73</v>
      </c>
      <c r="H910" s="42">
        <v>8.74</v>
      </c>
      <c r="I910" s="41">
        <v>347.94</v>
      </c>
      <c r="J910" s="41">
        <v>3040.99</v>
      </c>
    </row>
    <row r="911" spans="1:10" ht="26.4" x14ac:dyDescent="0.25">
      <c r="A911" s="35"/>
      <c r="B911" s="35"/>
      <c r="C911" s="35"/>
      <c r="D911" s="35"/>
      <c r="E911" s="35" t="s">
        <v>1243</v>
      </c>
      <c r="F911" s="34">
        <v>117.65852750000001</v>
      </c>
      <c r="G911" s="35" t="s">
        <v>1242</v>
      </c>
      <c r="H911" s="34">
        <v>135.80000000000001</v>
      </c>
      <c r="I911" s="35" t="s">
        <v>1241</v>
      </c>
      <c r="J911" s="34">
        <v>253.46</v>
      </c>
    </row>
    <row r="912" spans="1:10" ht="14.4" thickBot="1" x14ac:dyDescent="0.3">
      <c r="A912" s="35"/>
      <c r="B912" s="35"/>
      <c r="C912" s="35"/>
      <c r="D912" s="35"/>
      <c r="E912" s="35" t="s">
        <v>1240</v>
      </c>
      <c r="F912" s="34">
        <v>608.19000000000005</v>
      </c>
      <c r="G912" s="35"/>
      <c r="H912" s="674" t="s">
        <v>1239</v>
      </c>
      <c r="I912" s="674"/>
      <c r="J912" s="34">
        <v>3649.18</v>
      </c>
    </row>
    <row r="913" spans="1:10" ht="1.2" customHeight="1" thickTop="1" x14ac:dyDescent="0.25">
      <c r="A913" s="33"/>
      <c r="B913" s="33"/>
      <c r="C913" s="33"/>
      <c r="D913" s="33"/>
      <c r="E913" s="33"/>
      <c r="F913" s="33"/>
      <c r="G913" s="33"/>
      <c r="H913" s="33"/>
      <c r="I913" s="33"/>
      <c r="J913" s="33"/>
    </row>
    <row r="914" spans="1:10" ht="18" customHeight="1" x14ac:dyDescent="0.25">
      <c r="A914" s="30" t="s">
        <v>890</v>
      </c>
      <c r="B914" s="28" t="s">
        <v>1237</v>
      </c>
      <c r="C914" s="30" t="s">
        <v>1236</v>
      </c>
      <c r="D914" s="30" t="s">
        <v>10</v>
      </c>
      <c r="E914" s="666" t="s">
        <v>1261</v>
      </c>
      <c r="F914" s="666"/>
      <c r="G914" s="29" t="s">
        <v>1235</v>
      </c>
      <c r="H914" s="28" t="s">
        <v>1234</v>
      </c>
      <c r="I914" s="28" t="s">
        <v>1233</v>
      </c>
      <c r="J914" s="28" t="s">
        <v>11</v>
      </c>
    </row>
    <row r="915" spans="1:10" ht="52.2" customHeight="1" x14ac:dyDescent="0.25">
      <c r="A915" s="18" t="s">
        <v>1260</v>
      </c>
      <c r="B915" s="16" t="s">
        <v>888</v>
      </c>
      <c r="C915" s="18" t="s">
        <v>79</v>
      </c>
      <c r="D915" s="18" t="s">
        <v>887</v>
      </c>
      <c r="E915" s="667" t="s">
        <v>1749</v>
      </c>
      <c r="F915" s="667"/>
      <c r="G915" s="17" t="s">
        <v>77</v>
      </c>
      <c r="H915" s="46">
        <v>1</v>
      </c>
      <c r="I915" s="15">
        <v>1097.44</v>
      </c>
      <c r="J915" s="15">
        <v>1097.44</v>
      </c>
    </row>
    <row r="916" spans="1:10" ht="39" customHeight="1" x14ac:dyDescent="0.25">
      <c r="A916" s="44" t="s">
        <v>1254</v>
      </c>
      <c r="B916" s="45" t="s">
        <v>1755</v>
      </c>
      <c r="C916" s="44" t="s">
        <v>61</v>
      </c>
      <c r="D916" s="44" t="s">
        <v>1754</v>
      </c>
      <c r="E916" s="668" t="s">
        <v>1749</v>
      </c>
      <c r="F916" s="668"/>
      <c r="G916" s="43" t="s">
        <v>73</v>
      </c>
      <c r="H916" s="42">
        <v>1.89</v>
      </c>
      <c r="I916" s="41">
        <v>580.66</v>
      </c>
      <c r="J916" s="41">
        <v>1097.44</v>
      </c>
    </row>
    <row r="917" spans="1:10" ht="26.4" x14ac:dyDescent="0.25">
      <c r="A917" s="35"/>
      <c r="B917" s="35"/>
      <c r="C917" s="35"/>
      <c r="D917" s="35">
        <f>2.1*0.9</f>
        <v>1.8900000000000001</v>
      </c>
      <c r="E917" s="35" t="s">
        <v>1243</v>
      </c>
      <c r="F917" s="34">
        <v>45.251137313155695</v>
      </c>
      <c r="G917" s="35" t="s">
        <v>1242</v>
      </c>
      <c r="H917" s="34">
        <v>52.23</v>
      </c>
      <c r="I917" s="35" t="s">
        <v>1241</v>
      </c>
      <c r="J917" s="34">
        <v>97.48</v>
      </c>
    </row>
    <row r="918" spans="1:10" ht="14.4" thickBot="1" x14ac:dyDescent="0.3">
      <c r="A918" s="35"/>
      <c r="B918" s="35"/>
      <c r="C918" s="35"/>
      <c r="D918" s="35"/>
      <c r="E918" s="35" t="s">
        <v>1240</v>
      </c>
      <c r="F918" s="34">
        <v>219.48</v>
      </c>
      <c r="G918" s="35"/>
      <c r="H918" s="674" t="s">
        <v>1239</v>
      </c>
      <c r="I918" s="674"/>
      <c r="J918" s="34">
        <v>1316.92</v>
      </c>
    </row>
    <row r="919" spans="1:10" ht="1.2" customHeight="1" thickTop="1" x14ac:dyDescent="0.25">
      <c r="A919" s="33"/>
      <c r="B919" s="33"/>
      <c r="C919" s="33"/>
      <c r="D919" s="33"/>
      <c r="E919" s="33"/>
      <c r="F919" s="33"/>
      <c r="G919" s="33"/>
      <c r="H919" s="33"/>
      <c r="I919" s="33"/>
      <c r="J919" s="33"/>
    </row>
    <row r="920" spans="1:10" ht="18" customHeight="1" x14ac:dyDescent="0.25">
      <c r="A920" s="30" t="s">
        <v>886</v>
      </c>
      <c r="B920" s="28" t="s">
        <v>1237</v>
      </c>
      <c r="C920" s="30" t="s">
        <v>1236</v>
      </c>
      <c r="D920" s="30" t="s">
        <v>10</v>
      </c>
      <c r="E920" s="666" t="s">
        <v>1261</v>
      </c>
      <c r="F920" s="666"/>
      <c r="G920" s="29" t="s">
        <v>1235</v>
      </c>
      <c r="H920" s="28" t="s">
        <v>1234</v>
      </c>
      <c r="I920" s="28" t="s">
        <v>1233</v>
      </c>
      <c r="J920" s="28" t="s">
        <v>11</v>
      </c>
    </row>
    <row r="921" spans="1:10" ht="52.2" customHeight="1" x14ac:dyDescent="0.25">
      <c r="A921" s="18" t="s">
        <v>1260</v>
      </c>
      <c r="B921" s="16" t="s">
        <v>885</v>
      </c>
      <c r="C921" s="18" t="s">
        <v>79</v>
      </c>
      <c r="D921" s="18" t="s">
        <v>884</v>
      </c>
      <c r="E921" s="667" t="s">
        <v>1749</v>
      </c>
      <c r="F921" s="667"/>
      <c r="G921" s="17" t="s">
        <v>77</v>
      </c>
      <c r="H921" s="46">
        <v>1</v>
      </c>
      <c r="I921" s="15">
        <v>766.47</v>
      </c>
      <c r="J921" s="15">
        <v>766.47</v>
      </c>
    </row>
    <row r="922" spans="1:10" ht="39" customHeight="1" x14ac:dyDescent="0.25">
      <c r="A922" s="44" t="s">
        <v>1254</v>
      </c>
      <c r="B922" s="45">
        <v>94569</v>
      </c>
      <c r="C922" s="44" t="s">
        <v>61</v>
      </c>
      <c r="D922" s="44" t="s">
        <v>1754</v>
      </c>
      <c r="E922" s="668" t="s">
        <v>1749</v>
      </c>
      <c r="F922" s="668"/>
      <c r="G922" s="43" t="s">
        <v>73</v>
      </c>
      <c r="H922" s="42">
        <v>1.32</v>
      </c>
      <c r="I922" s="41">
        <v>580.66</v>
      </c>
      <c r="J922" s="41">
        <v>766.47</v>
      </c>
    </row>
    <row r="923" spans="1:10" ht="26.4" x14ac:dyDescent="0.25">
      <c r="A923" s="35"/>
      <c r="B923" s="35"/>
      <c r="C923" s="35"/>
      <c r="D923" s="35"/>
      <c r="E923" s="35" t="s">
        <v>1243</v>
      </c>
      <c r="F923" s="34">
        <v>31.603379444805498</v>
      </c>
      <c r="G923" s="35" t="s">
        <v>1242</v>
      </c>
      <c r="H923" s="34">
        <v>36.479999999999997</v>
      </c>
      <c r="I923" s="35" t="s">
        <v>1241</v>
      </c>
      <c r="J923" s="34">
        <v>68.08</v>
      </c>
    </row>
    <row r="924" spans="1:10" ht="14.4" thickBot="1" x14ac:dyDescent="0.3">
      <c r="A924" s="35"/>
      <c r="B924" s="35"/>
      <c r="C924" s="35"/>
      <c r="D924" s="35"/>
      <c r="E924" s="35" t="s">
        <v>1240</v>
      </c>
      <c r="F924" s="34">
        <v>153.29</v>
      </c>
      <c r="G924" s="35"/>
      <c r="H924" s="674" t="s">
        <v>1239</v>
      </c>
      <c r="I924" s="674"/>
      <c r="J924" s="34">
        <v>919.76</v>
      </c>
    </row>
    <row r="925" spans="1:10" ht="1.2" customHeight="1" thickTop="1" x14ac:dyDescent="0.25">
      <c r="A925" s="33"/>
      <c r="B925" s="33"/>
      <c r="C925" s="33"/>
      <c r="D925" s="33"/>
      <c r="E925" s="33"/>
      <c r="F925" s="33"/>
      <c r="G925" s="33"/>
      <c r="H925" s="33"/>
      <c r="I925" s="33"/>
      <c r="J925" s="33"/>
    </row>
    <row r="926" spans="1:10" ht="18" customHeight="1" x14ac:dyDescent="0.25">
      <c r="A926" s="30" t="s">
        <v>883</v>
      </c>
      <c r="B926" s="28" t="s">
        <v>1237</v>
      </c>
      <c r="C926" s="30" t="s">
        <v>1236</v>
      </c>
      <c r="D926" s="30" t="s">
        <v>10</v>
      </c>
      <c r="E926" s="666" t="s">
        <v>1261</v>
      </c>
      <c r="F926" s="666"/>
      <c r="G926" s="29" t="s">
        <v>1235</v>
      </c>
      <c r="H926" s="28" t="s">
        <v>1234</v>
      </c>
      <c r="I926" s="28" t="s">
        <v>1233</v>
      </c>
      <c r="J926" s="28" t="s">
        <v>11</v>
      </c>
    </row>
    <row r="927" spans="1:10" ht="52.2" customHeight="1" x14ac:dyDescent="0.25">
      <c r="A927" s="18" t="s">
        <v>1260</v>
      </c>
      <c r="B927" s="16" t="s">
        <v>882</v>
      </c>
      <c r="C927" s="18" t="s">
        <v>79</v>
      </c>
      <c r="D927" s="18" t="s">
        <v>881</v>
      </c>
      <c r="E927" s="667" t="s">
        <v>1749</v>
      </c>
      <c r="F927" s="667"/>
      <c r="G927" s="17" t="s">
        <v>77</v>
      </c>
      <c r="H927" s="46">
        <v>1</v>
      </c>
      <c r="I927" s="15">
        <v>638.72</v>
      </c>
      <c r="J927" s="15">
        <v>638.72</v>
      </c>
    </row>
    <row r="928" spans="1:10" ht="39" customHeight="1" x14ac:dyDescent="0.25">
      <c r="A928" s="44" t="s">
        <v>1254</v>
      </c>
      <c r="B928" s="45" t="s">
        <v>1755</v>
      </c>
      <c r="C928" s="44" t="s">
        <v>61</v>
      </c>
      <c r="D928" s="44" t="s">
        <v>1754</v>
      </c>
      <c r="E928" s="668" t="s">
        <v>1749</v>
      </c>
      <c r="F928" s="668"/>
      <c r="G928" s="43" t="s">
        <v>73</v>
      </c>
      <c r="H928" s="42">
        <v>1.1000000000000001</v>
      </c>
      <c r="I928" s="41">
        <v>580.66</v>
      </c>
      <c r="J928" s="41">
        <v>638.72</v>
      </c>
    </row>
    <row r="929" spans="1:10" ht="26.4" x14ac:dyDescent="0.25">
      <c r="A929" s="35"/>
      <c r="B929" s="35"/>
      <c r="C929" s="35"/>
      <c r="D929" s="35"/>
      <c r="E929" s="35" t="s">
        <v>1243</v>
      </c>
      <c r="F929" s="34">
        <v>26.334602172500233</v>
      </c>
      <c r="G929" s="35" t="s">
        <v>1242</v>
      </c>
      <c r="H929" s="34">
        <v>30.4</v>
      </c>
      <c r="I929" s="35" t="s">
        <v>1241</v>
      </c>
      <c r="J929" s="34">
        <v>56.73</v>
      </c>
    </row>
    <row r="930" spans="1:10" ht="14.4" thickBot="1" x14ac:dyDescent="0.3">
      <c r="A930" s="35"/>
      <c r="B930" s="35"/>
      <c r="C930" s="35"/>
      <c r="D930" s="35"/>
      <c r="E930" s="35" t="s">
        <v>1240</v>
      </c>
      <c r="F930" s="34">
        <v>127.74</v>
      </c>
      <c r="G930" s="35"/>
      <c r="H930" s="674" t="s">
        <v>1239</v>
      </c>
      <c r="I930" s="674"/>
      <c r="J930" s="34">
        <v>766.46</v>
      </c>
    </row>
    <row r="931" spans="1:10" ht="1.2" customHeight="1" thickTop="1" x14ac:dyDescent="0.25">
      <c r="A931" s="33"/>
      <c r="B931" s="33"/>
      <c r="C931" s="33"/>
      <c r="D931" s="33"/>
      <c r="E931" s="33"/>
      <c r="F931" s="33"/>
      <c r="G931" s="33"/>
      <c r="H931" s="33"/>
      <c r="I931" s="33"/>
      <c r="J931" s="33"/>
    </row>
    <row r="932" spans="1:10" ht="18" customHeight="1" x14ac:dyDescent="0.25">
      <c r="A932" s="30" t="s">
        <v>880</v>
      </c>
      <c r="B932" s="28" t="s">
        <v>1237</v>
      </c>
      <c r="C932" s="30" t="s">
        <v>1236</v>
      </c>
      <c r="D932" s="30" t="s">
        <v>10</v>
      </c>
      <c r="E932" s="666" t="s">
        <v>1261</v>
      </c>
      <c r="F932" s="666"/>
      <c r="G932" s="29" t="s">
        <v>1235</v>
      </c>
      <c r="H932" s="28" t="s">
        <v>1234</v>
      </c>
      <c r="I932" s="28" t="s">
        <v>1233</v>
      </c>
      <c r="J932" s="28" t="s">
        <v>11</v>
      </c>
    </row>
    <row r="933" spans="1:10" ht="52.2" customHeight="1" x14ac:dyDescent="0.25">
      <c r="A933" s="18" t="s">
        <v>1260</v>
      </c>
      <c r="B933" s="16" t="s">
        <v>879</v>
      </c>
      <c r="C933" s="18" t="s">
        <v>79</v>
      </c>
      <c r="D933" s="18" t="s">
        <v>878</v>
      </c>
      <c r="E933" s="667" t="s">
        <v>1749</v>
      </c>
      <c r="F933" s="667"/>
      <c r="G933" s="17" t="s">
        <v>77</v>
      </c>
      <c r="H933" s="46">
        <v>1</v>
      </c>
      <c r="I933" s="15">
        <v>2554.9</v>
      </c>
      <c r="J933" s="15">
        <v>2554.9</v>
      </c>
    </row>
    <row r="934" spans="1:10" ht="39" customHeight="1" x14ac:dyDescent="0.25">
      <c r="A934" s="44" t="s">
        <v>1254</v>
      </c>
      <c r="B934" s="45" t="s">
        <v>1755</v>
      </c>
      <c r="C934" s="44" t="s">
        <v>61</v>
      </c>
      <c r="D934" s="44" t="s">
        <v>1754</v>
      </c>
      <c r="E934" s="668" t="s">
        <v>1749</v>
      </c>
      <c r="F934" s="668"/>
      <c r="G934" s="43" t="s">
        <v>73</v>
      </c>
      <c r="H934" s="42">
        <v>4.4000000000000004</v>
      </c>
      <c r="I934" s="41">
        <v>580.66</v>
      </c>
      <c r="J934" s="41">
        <v>2554.9</v>
      </c>
    </row>
    <row r="935" spans="1:10" ht="26.4" x14ac:dyDescent="0.25">
      <c r="A935" s="35"/>
      <c r="B935" s="35"/>
      <c r="C935" s="35"/>
      <c r="D935" s="35"/>
      <c r="E935" s="35" t="s">
        <v>1243</v>
      </c>
      <c r="F935" s="34">
        <v>105.35233497354007</v>
      </c>
      <c r="G935" s="35" t="s">
        <v>1242</v>
      </c>
      <c r="H935" s="34">
        <v>121.6</v>
      </c>
      <c r="I935" s="35" t="s">
        <v>1241</v>
      </c>
      <c r="J935" s="34">
        <v>226.95</v>
      </c>
    </row>
    <row r="936" spans="1:10" ht="14.4" thickBot="1" x14ac:dyDescent="0.3">
      <c r="A936" s="35"/>
      <c r="B936" s="35"/>
      <c r="C936" s="35"/>
      <c r="D936" s="35"/>
      <c r="E936" s="35" t="s">
        <v>1240</v>
      </c>
      <c r="F936" s="34">
        <v>510.98</v>
      </c>
      <c r="G936" s="35"/>
      <c r="H936" s="674" t="s">
        <v>1239</v>
      </c>
      <c r="I936" s="674"/>
      <c r="J936" s="34">
        <v>3065.88</v>
      </c>
    </row>
    <row r="937" spans="1:10" ht="1.2" customHeight="1" thickTop="1" x14ac:dyDescent="0.25">
      <c r="A937" s="33"/>
      <c r="B937" s="33"/>
      <c r="C937" s="33"/>
      <c r="D937" s="33"/>
      <c r="E937" s="33"/>
      <c r="F937" s="33"/>
      <c r="G937" s="33"/>
      <c r="H937" s="33"/>
      <c r="I937" s="33"/>
      <c r="J937" s="33"/>
    </row>
    <row r="938" spans="1:10" ht="18" customHeight="1" x14ac:dyDescent="0.25">
      <c r="A938" s="30" t="s">
        <v>877</v>
      </c>
      <c r="B938" s="28" t="s">
        <v>1237</v>
      </c>
      <c r="C938" s="30" t="s">
        <v>1236</v>
      </c>
      <c r="D938" s="30" t="s">
        <v>10</v>
      </c>
      <c r="E938" s="666" t="s">
        <v>1261</v>
      </c>
      <c r="F938" s="666"/>
      <c r="G938" s="29" t="s">
        <v>1235</v>
      </c>
      <c r="H938" s="28" t="s">
        <v>1234</v>
      </c>
      <c r="I938" s="28" t="s">
        <v>1233</v>
      </c>
      <c r="J938" s="28" t="s">
        <v>11</v>
      </c>
    </row>
    <row r="939" spans="1:10" ht="52.2" customHeight="1" x14ac:dyDescent="0.25">
      <c r="A939" s="18" t="s">
        <v>1260</v>
      </c>
      <c r="B939" s="16" t="s">
        <v>876</v>
      </c>
      <c r="C939" s="18" t="s">
        <v>79</v>
      </c>
      <c r="D939" s="18" t="s">
        <v>875</v>
      </c>
      <c r="E939" s="667" t="s">
        <v>1749</v>
      </c>
      <c r="F939" s="667"/>
      <c r="G939" s="17" t="s">
        <v>77</v>
      </c>
      <c r="H939" s="46">
        <v>1</v>
      </c>
      <c r="I939" s="15">
        <v>307.2</v>
      </c>
      <c r="J939" s="15">
        <v>307.2</v>
      </c>
    </row>
    <row r="940" spans="1:10" ht="39" customHeight="1" x14ac:dyDescent="0.25">
      <c r="A940" s="44" t="s">
        <v>1254</v>
      </c>
      <c r="B940" s="45" t="s">
        <v>1751</v>
      </c>
      <c r="C940" s="44" t="s">
        <v>61</v>
      </c>
      <c r="D940" s="44" t="s">
        <v>1750</v>
      </c>
      <c r="E940" s="668" t="s">
        <v>1749</v>
      </c>
      <c r="F940" s="668"/>
      <c r="G940" s="43" t="s">
        <v>73</v>
      </c>
      <c r="H940" s="42">
        <v>0.498</v>
      </c>
      <c r="I940" s="41">
        <v>616.87</v>
      </c>
      <c r="J940" s="41">
        <v>307.2</v>
      </c>
    </row>
    <row r="941" spans="1:10" ht="26.4" x14ac:dyDescent="0.25">
      <c r="A941" s="35"/>
      <c r="B941" s="35"/>
      <c r="C941" s="35"/>
      <c r="D941" s="35"/>
      <c r="E941" s="35" t="s">
        <v>1243</v>
      </c>
      <c r="F941" s="34">
        <v>5.0273883576269611</v>
      </c>
      <c r="G941" s="35" t="s">
        <v>1242</v>
      </c>
      <c r="H941" s="34">
        <v>5.8</v>
      </c>
      <c r="I941" s="35" t="s">
        <v>1241</v>
      </c>
      <c r="J941" s="34">
        <v>10.83</v>
      </c>
    </row>
    <row r="942" spans="1:10" ht="14.4" thickBot="1" x14ac:dyDescent="0.3">
      <c r="A942" s="35"/>
      <c r="B942" s="35"/>
      <c r="C942" s="35"/>
      <c r="D942" s="35"/>
      <c r="E942" s="35" t="s">
        <v>1240</v>
      </c>
      <c r="F942" s="34">
        <v>61.44</v>
      </c>
      <c r="G942" s="35"/>
      <c r="H942" s="674" t="s">
        <v>1239</v>
      </c>
      <c r="I942" s="674"/>
      <c r="J942" s="34">
        <v>368.64</v>
      </c>
    </row>
    <row r="943" spans="1:10" ht="1.2" customHeight="1" thickTop="1" x14ac:dyDescent="0.25">
      <c r="A943" s="33"/>
      <c r="B943" s="33"/>
      <c r="C943" s="33"/>
      <c r="D943" s="33"/>
      <c r="E943" s="33"/>
      <c r="F943" s="33"/>
      <c r="G943" s="33"/>
      <c r="H943" s="33"/>
      <c r="I943" s="33"/>
      <c r="J943" s="33"/>
    </row>
    <row r="944" spans="1:10" ht="18" customHeight="1" x14ac:dyDescent="0.25">
      <c r="A944" s="30" t="s">
        <v>874</v>
      </c>
      <c r="B944" s="28" t="s">
        <v>1237</v>
      </c>
      <c r="C944" s="30" t="s">
        <v>1236</v>
      </c>
      <c r="D944" s="30" t="s">
        <v>10</v>
      </c>
      <c r="E944" s="666" t="s">
        <v>1261</v>
      </c>
      <c r="F944" s="666"/>
      <c r="G944" s="29" t="s">
        <v>1235</v>
      </c>
      <c r="H944" s="28" t="s">
        <v>1234</v>
      </c>
      <c r="I944" s="28" t="s">
        <v>1233</v>
      </c>
      <c r="J944" s="28" t="s">
        <v>11</v>
      </c>
    </row>
    <row r="945" spans="1:10" ht="52.2" customHeight="1" x14ac:dyDescent="0.25">
      <c r="A945" s="18" t="s">
        <v>1260</v>
      </c>
      <c r="B945" s="16" t="s">
        <v>873</v>
      </c>
      <c r="C945" s="18" t="s">
        <v>79</v>
      </c>
      <c r="D945" s="18" t="s">
        <v>872</v>
      </c>
      <c r="E945" s="667" t="s">
        <v>1749</v>
      </c>
      <c r="F945" s="667"/>
      <c r="G945" s="17" t="s">
        <v>77</v>
      </c>
      <c r="H945" s="46">
        <v>1</v>
      </c>
      <c r="I945" s="15">
        <v>1093.5</v>
      </c>
      <c r="J945" s="15">
        <v>1093.5</v>
      </c>
    </row>
    <row r="946" spans="1:10" ht="26.1" customHeight="1" x14ac:dyDescent="0.25">
      <c r="A946" s="44" t="s">
        <v>1254</v>
      </c>
      <c r="B946" s="45" t="s">
        <v>1313</v>
      </c>
      <c r="C946" s="44" t="s">
        <v>187</v>
      </c>
      <c r="D946" s="44" t="s">
        <v>1312</v>
      </c>
      <c r="E946" s="668">
        <v>24.03</v>
      </c>
      <c r="F946" s="668"/>
      <c r="G946" s="43" t="s">
        <v>73</v>
      </c>
      <c r="H946" s="42">
        <v>1.2150000000000001</v>
      </c>
      <c r="I946" s="41">
        <v>900</v>
      </c>
      <c r="J946" s="41">
        <v>1093.5</v>
      </c>
    </row>
    <row r="947" spans="1:10" ht="26.4" x14ac:dyDescent="0.25">
      <c r="A947" s="35"/>
      <c r="B947" s="35"/>
      <c r="C947" s="35"/>
      <c r="D947" s="35"/>
      <c r="E947" s="35" t="s">
        <v>1243</v>
      </c>
      <c r="F947" s="34">
        <v>8.8339058583232752</v>
      </c>
      <c r="G947" s="35" t="s">
        <v>1242</v>
      </c>
      <c r="H947" s="34">
        <v>10.199999999999999</v>
      </c>
      <c r="I947" s="35" t="s">
        <v>1241</v>
      </c>
      <c r="J947" s="34">
        <v>19.03</v>
      </c>
    </row>
    <row r="948" spans="1:10" ht="14.4" thickBot="1" x14ac:dyDescent="0.3">
      <c r="A948" s="35"/>
      <c r="B948" s="35"/>
      <c r="C948" s="35"/>
      <c r="D948" s="35"/>
      <c r="E948" s="35" t="s">
        <v>1240</v>
      </c>
      <c r="F948" s="34">
        <v>218.7</v>
      </c>
      <c r="G948" s="35"/>
      <c r="H948" s="674" t="s">
        <v>1239</v>
      </c>
      <c r="I948" s="674"/>
      <c r="J948" s="34">
        <v>1312.2</v>
      </c>
    </row>
    <row r="949" spans="1:10" ht="1.2" customHeight="1" thickTop="1" x14ac:dyDescent="0.25">
      <c r="A949" s="33"/>
      <c r="B949" s="33"/>
      <c r="C949" s="33"/>
      <c r="D949" s="33"/>
      <c r="E949" s="33"/>
      <c r="F949" s="33"/>
      <c r="G949" s="33"/>
      <c r="H949" s="33"/>
      <c r="I949" s="33"/>
      <c r="J949" s="33"/>
    </row>
    <row r="950" spans="1:10" ht="18" customHeight="1" x14ac:dyDescent="0.25">
      <c r="A950" s="30" t="s">
        <v>869</v>
      </c>
      <c r="B950" s="28" t="s">
        <v>1237</v>
      </c>
      <c r="C950" s="30" t="s">
        <v>1236</v>
      </c>
      <c r="D950" s="30" t="s">
        <v>10</v>
      </c>
      <c r="E950" s="666" t="s">
        <v>1261</v>
      </c>
      <c r="F950" s="666"/>
      <c r="G950" s="29" t="s">
        <v>1235</v>
      </c>
      <c r="H950" s="28" t="s">
        <v>1234</v>
      </c>
      <c r="I950" s="28" t="s">
        <v>1233</v>
      </c>
      <c r="J950" s="28" t="s">
        <v>11</v>
      </c>
    </row>
    <row r="951" spans="1:10" ht="52.2" customHeight="1" x14ac:dyDescent="0.25">
      <c r="A951" s="18" t="s">
        <v>1260</v>
      </c>
      <c r="B951" s="16" t="s">
        <v>868</v>
      </c>
      <c r="C951" s="18" t="s">
        <v>79</v>
      </c>
      <c r="D951" s="18" t="s">
        <v>867</v>
      </c>
      <c r="E951" s="667" t="s">
        <v>1749</v>
      </c>
      <c r="F951" s="667"/>
      <c r="G951" s="17" t="s">
        <v>77</v>
      </c>
      <c r="H951" s="46">
        <v>1</v>
      </c>
      <c r="I951" s="15">
        <v>3392.78</v>
      </c>
      <c r="J951" s="15">
        <v>3392.78</v>
      </c>
    </row>
    <row r="952" spans="1:10" ht="39" customHeight="1" x14ac:dyDescent="0.25">
      <c r="A952" s="44" t="s">
        <v>1254</v>
      </c>
      <c r="B952" s="45" t="s">
        <v>1751</v>
      </c>
      <c r="C952" s="44" t="s">
        <v>61</v>
      </c>
      <c r="D952" s="44" t="s">
        <v>1750</v>
      </c>
      <c r="E952" s="668" t="s">
        <v>1749</v>
      </c>
      <c r="F952" s="668"/>
      <c r="G952" s="43" t="s">
        <v>73</v>
      </c>
      <c r="H952" s="42">
        <v>5.5</v>
      </c>
      <c r="I952" s="41">
        <v>616.87</v>
      </c>
      <c r="J952" s="41">
        <v>3392.78</v>
      </c>
    </row>
    <row r="953" spans="1:10" ht="26.4" x14ac:dyDescent="0.25">
      <c r="A953" s="35"/>
      <c r="B953" s="35"/>
      <c r="C953" s="35"/>
      <c r="D953" s="35"/>
      <c r="E953" s="35" t="s">
        <v>1243</v>
      </c>
      <c r="F953" s="34">
        <v>55.556587100000002</v>
      </c>
      <c r="G953" s="35" t="s">
        <v>1242</v>
      </c>
      <c r="H953" s="34">
        <v>64.12</v>
      </c>
      <c r="I953" s="35" t="s">
        <v>1241</v>
      </c>
      <c r="J953" s="34">
        <v>119.68</v>
      </c>
    </row>
    <row r="954" spans="1:10" ht="14.4" thickBot="1" x14ac:dyDescent="0.3">
      <c r="A954" s="35"/>
      <c r="B954" s="35"/>
      <c r="C954" s="35"/>
      <c r="D954" s="35"/>
      <c r="E954" s="35" t="s">
        <v>1240</v>
      </c>
      <c r="F954" s="34">
        <v>678.55</v>
      </c>
      <c r="G954" s="35"/>
      <c r="H954" s="674" t="s">
        <v>1239</v>
      </c>
      <c r="I954" s="674"/>
      <c r="J954" s="34">
        <v>4071.33</v>
      </c>
    </row>
    <row r="955" spans="1:10" ht="1.2" customHeight="1" thickTop="1" x14ac:dyDescent="0.25">
      <c r="A955" s="33"/>
      <c r="B955" s="33"/>
      <c r="C955" s="33"/>
      <c r="D955" s="33"/>
      <c r="E955" s="33"/>
      <c r="F955" s="33"/>
      <c r="G955" s="33"/>
      <c r="H955" s="33"/>
      <c r="I955" s="33"/>
      <c r="J955" s="33"/>
    </row>
    <row r="956" spans="1:10" ht="18" customHeight="1" x14ac:dyDescent="0.25">
      <c r="A956" s="30" t="s">
        <v>866</v>
      </c>
      <c r="B956" s="28" t="s">
        <v>1237</v>
      </c>
      <c r="C956" s="30" t="s">
        <v>1236</v>
      </c>
      <c r="D956" s="30" t="s">
        <v>10</v>
      </c>
      <c r="E956" s="666" t="s">
        <v>1261</v>
      </c>
      <c r="F956" s="666"/>
      <c r="G956" s="29" t="s">
        <v>1235</v>
      </c>
      <c r="H956" s="28" t="s">
        <v>1234</v>
      </c>
      <c r="I956" s="28" t="s">
        <v>1233</v>
      </c>
      <c r="J956" s="28" t="s">
        <v>11</v>
      </c>
    </row>
    <row r="957" spans="1:10" ht="52.2" customHeight="1" x14ac:dyDescent="0.25">
      <c r="A957" s="18" t="s">
        <v>1260</v>
      </c>
      <c r="B957" s="16" t="s">
        <v>865</v>
      </c>
      <c r="C957" s="18" t="s">
        <v>79</v>
      </c>
      <c r="D957" s="18" t="s">
        <v>864</v>
      </c>
      <c r="E957" s="667" t="s">
        <v>1749</v>
      </c>
      <c r="F957" s="667"/>
      <c r="G957" s="17" t="s">
        <v>77</v>
      </c>
      <c r="H957" s="46">
        <v>1</v>
      </c>
      <c r="I957" s="15">
        <v>8586.83</v>
      </c>
      <c r="J957" s="15">
        <v>8586.83</v>
      </c>
    </row>
    <row r="958" spans="1:10" ht="39" customHeight="1" x14ac:dyDescent="0.25">
      <c r="A958" s="44" t="s">
        <v>1254</v>
      </c>
      <c r="B958" s="45" t="s">
        <v>1751</v>
      </c>
      <c r="C958" s="44" t="s">
        <v>61</v>
      </c>
      <c r="D958" s="44" t="s">
        <v>1750</v>
      </c>
      <c r="E958" s="668" t="s">
        <v>1749</v>
      </c>
      <c r="F958" s="668"/>
      <c r="G958" s="43" t="s">
        <v>73</v>
      </c>
      <c r="H958" s="42">
        <v>13.92</v>
      </c>
      <c r="I958" s="41">
        <v>616.87</v>
      </c>
      <c r="J958" s="41">
        <v>8586.83</v>
      </c>
    </row>
    <row r="959" spans="1:10" ht="26.4" x14ac:dyDescent="0.25">
      <c r="A959" s="35"/>
      <c r="B959" s="35"/>
      <c r="C959" s="35"/>
      <c r="D959" s="35"/>
      <c r="E959" s="35" t="s">
        <v>1243</v>
      </c>
      <c r="F959" s="34">
        <v>140.60440070559838</v>
      </c>
      <c r="G959" s="35" t="s">
        <v>1242</v>
      </c>
      <c r="H959" s="34">
        <v>162.29</v>
      </c>
      <c r="I959" s="35" t="s">
        <v>1241</v>
      </c>
      <c r="J959" s="34">
        <v>302.89</v>
      </c>
    </row>
    <row r="960" spans="1:10" ht="14.4" thickBot="1" x14ac:dyDescent="0.3">
      <c r="A960" s="35"/>
      <c r="B960" s="35"/>
      <c r="C960" s="35"/>
      <c r="D960" s="35"/>
      <c r="E960" s="35" t="s">
        <v>1240</v>
      </c>
      <c r="F960" s="34">
        <v>1717.36</v>
      </c>
      <c r="G960" s="35"/>
      <c r="H960" s="674" t="s">
        <v>1239</v>
      </c>
      <c r="I960" s="674"/>
      <c r="J960" s="34">
        <v>10304.19</v>
      </c>
    </row>
    <row r="961" spans="1:10" ht="1.2" customHeight="1" thickTop="1" x14ac:dyDescent="0.25">
      <c r="A961" s="33"/>
      <c r="B961" s="33"/>
      <c r="C961" s="33"/>
      <c r="D961" s="33"/>
      <c r="E961" s="33"/>
      <c r="F961" s="33"/>
      <c r="G961" s="33"/>
      <c r="H961" s="33"/>
      <c r="I961" s="33"/>
      <c r="J961" s="33"/>
    </row>
    <row r="962" spans="1:10" ht="18" customHeight="1" x14ac:dyDescent="0.25">
      <c r="A962" s="30" t="s">
        <v>863</v>
      </c>
      <c r="B962" s="28" t="s">
        <v>1237</v>
      </c>
      <c r="C962" s="30" t="s">
        <v>1236</v>
      </c>
      <c r="D962" s="30" t="s">
        <v>10</v>
      </c>
      <c r="E962" s="666" t="s">
        <v>1261</v>
      </c>
      <c r="F962" s="666"/>
      <c r="G962" s="29" t="s">
        <v>1235</v>
      </c>
      <c r="H962" s="28" t="s">
        <v>1234</v>
      </c>
      <c r="I962" s="28" t="s">
        <v>1233</v>
      </c>
      <c r="J962" s="28" t="s">
        <v>11</v>
      </c>
    </row>
    <row r="963" spans="1:10" ht="39" customHeight="1" x14ac:dyDescent="0.25">
      <c r="A963" s="18" t="s">
        <v>1260</v>
      </c>
      <c r="B963" s="16" t="s">
        <v>862</v>
      </c>
      <c r="C963" s="18" t="s">
        <v>61</v>
      </c>
      <c r="D963" s="18" t="s">
        <v>861</v>
      </c>
      <c r="E963" s="667" t="s">
        <v>1398</v>
      </c>
      <c r="F963" s="667"/>
      <c r="G963" s="17" t="s">
        <v>73</v>
      </c>
      <c r="H963" s="46">
        <v>1</v>
      </c>
      <c r="I963" s="15">
        <v>109.18</v>
      </c>
      <c r="J963" s="15">
        <v>109.18</v>
      </c>
    </row>
    <row r="964" spans="1:10" ht="24" customHeight="1" x14ac:dyDescent="0.25">
      <c r="A964" s="44" t="s">
        <v>1254</v>
      </c>
      <c r="B964" s="45" t="s">
        <v>1253</v>
      </c>
      <c r="C964" s="44" t="s">
        <v>61</v>
      </c>
      <c r="D964" s="44" t="s">
        <v>1252</v>
      </c>
      <c r="E964" s="668" t="s">
        <v>1251</v>
      </c>
      <c r="F964" s="668"/>
      <c r="G964" s="43" t="s">
        <v>1250</v>
      </c>
      <c r="H964" s="42">
        <v>6.2E-2</v>
      </c>
      <c r="I964" s="41">
        <v>20.309999999999999</v>
      </c>
      <c r="J964" s="41">
        <v>1.25</v>
      </c>
    </row>
    <row r="965" spans="1:10" ht="24" customHeight="1" x14ac:dyDescent="0.25">
      <c r="A965" s="44" t="s">
        <v>1254</v>
      </c>
      <c r="B965" s="45" t="s">
        <v>1440</v>
      </c>
      <c r="C965" s="44" t="s">
        <v>61</v>
      </c>
      <c r="D965" s="44" t="s">
        <v>1439</v>
      </c>
      <c r="E965" s="668" t="s">
        <v>1251</v>
      </c>
      <c r="F965" s="668"/>
      <c r="G965" s="43" t="s">
        <v>1250</v>
      </c>
      <c r="H965" s="42">
        <v>5.6000000000000001E-2</v>
      </c>
      <c r="I965" s="41">
        <v>28.41</v>
      </c>
      <c r="J965" s="41">
        <v>1.59</v>
      </c>
    </row>
    <row r="966" spans="1:10" ht="39" customHeight="1" x14ac:dyDescent="0.25">
      <c r="A966" s="44" t="s">
        <v>1254</v>
      </c>
      <c r="B966" s="45" t="s">
        <v>1393</v>
      </c>
      <c r="C966" s="44" t="s">
        <v>61</v>
      </c>
      <c r="D966" s="44" t="s">
        <v>1392</v>
      </c>
      <c r="E966" s="668" t="s">
        <v>1270</v>
      </c>
      <c r="F966" s="668"/>
      <c r="G966" s="43" t="s">
        <v>1282</v>
      </c>
      <c r="H966" s="42">
        <v>8.9999999999999998E-4</v>
      </c>
      <c r="I966" s="41">
        <v>18.48</v>
      </c>
      <c r="J966" s="41">
        <v>0.01</v>
      </c>
    </row>
    <row r="967" spans="1:10" ht="39" customHeight="1" x14ac:dyDescent="0.25">
      <c r="A967" s="44" t="s">
        <v>1254</v>
      </c>
      <c r="B967" s="45" t="s">
        <v>1391</v>
      </c>
      <c r="C967" s="44" t="s">
        <v>61</v>
      </c>
      <c r="D967" s="44" t="s">
        <v>1390</v>
      </c>
      <c r="E967" s="668" t="s">
        <v>1270</v>
      </c>
      <c r="F967" s="668"/>
      <c r="G967" s="43" t="s">
        <v>1285</v>
      </c>
      <c r="H967" s="42">
        <v>1.1999999999999999E-3</v>
      </c>
      <c r="I967" s="41">
        <v>17.63</v>
      </c>
      <c r="J967" s="41">
        <v>0.02</v>
      </c>
    </row>
    <row r="968" spans="1:10" ht="39" customHeight="1" x14ac:dyDescent="0.25">
      <c r="A968" s="39" t="s">
        <v>1247</v>
      </c>
      <c r="B968" s="40" t="s">
        <v>2912</v>
      </c>
      <c r="C968" s="39" t="s">
        <v>61</v>
      </c>
      <c r="D968" s="39" t="s">
        <v>2911</v>
      </c>
      <c r="E968" s="669" t="s">
        <v>1244</v>
      </c>
      <c r="F968" s="669"/>
      <c r="G968" s="38" t="s">
        <v>1436</v>
      </c>
      <c r="H968" s="37">
        <v>4.1500000000000004</v>
      </c>
      <c r="I968" s="36">
        <v>1.47</v>
      </c>
      <c r="J968" s="36">
        <v>6.1</v>
      </c>
    </row>
    <row r="969" spans="1:10" ht="78" customHeight="1" x14ac:dyDescent="0.25">
      <c r="A969" s="39" t="s">
        <v>1247</v>
      </c>
      <c r="B969" s="40" t="s">
        <v>2910</v>
      </c>
      <c r="C969" s="39" t="s">
        <v>61</v>
      </c>
      <c r="D969" s="39" t="s">
        <v>2909</v>
      </c>
      <c r="E969" s="669" t="s">
        <v>1244</v>
      </c>
      <c r="F969" s="669"/>
      <c r="G969" s="38" t="s">
        <v>73</v>
      </c>
      <c r="H969" s="37">
        <v>1.1459999999999999</v>
      </c>
      <c r="I969" s="36">
        <v>87.45</v>
      </c>
      <c r="J969" s="36">
        <v>100.21</v>
      </c>
    </row>
    <row r="970" spans="1:10" ht="26.4" x14ac:dyDescent="0.25">
      <c r="A970" s="35"/>
      <c r="B970" s="35"/>
      <c r="C970" s="35"/>
      <c r="D970" s="35"/>
      <c r="E970" s="35" t="s">
        <v>1243</v>
      </c>
      <c r="F970" s="34">
        <v>1.0073345093306099</v>
      </c>
      <c r="G970" s="35" t="s">
        <v>1242</v>
      </c>
      <c r="H970" s="34">
        <v>1.1599999999999999</v>
      </c>
      <c r="I970" s="35" t="s">
        <v>1241</v>
      </c>
      <c r="J970" s="34">
        <v>2.17</v>
      </c>
    </row>
    <row r="971" spans="1:10" ht="14.4" thickBot="1" x14ac:dyDescent="0.3">
      <c r="A971" s="35"/>
      <c r="B971" s="35"/>
      <c r="C971" s="35"/>
      <c r="D971" s="35"/>
      <c r="E971" s="35" t="s">
        <v>1240</v>
      </c>
      <c r="F971" s="34">
        <v>21.83</v>
      </c>
      <c r="G971" s="35"/>
      <c r="H971" s="674" t="s">
        <v>1239</v>
      </c>
      <c r="I971" s="674"/>
      <c r="J971" s="34">
        <v>131.01</v>
      </c>
    </row>
    <row r="972" spans="1:10" ht="1.2" customHeight="1" thickTop="1" x14ac:dyDescent="0.25">
      <c r="A972" s="33"/>
      <c r="B972" s="33"/>
      <c r="C972" s="33"/>
      <c r="D972" s="33"/>
      <c r="E972" s="33"/>
      <c r="F972" s="33"/>
      <c r="G972" s="33"/>
      <c r="H972" s="33"/>
      <c r="I972" s="33"/>
      <c r="J972" s="33"/>
    </row>
    <row r="973" spans="1:10" ht="18" customHeight="1" x14ac:dyDescent="0.25">
      <c r="A973" s="30" t="s">
        <v>860</v>
      </c>
      <c r="B973" s="28" t="s">
        <v>1237</v>
      </c>
      <c r="C973" s="30" t="s">
        <v>1236</v>
      </c>
      <c r="D973" s="30" t="s">
        <v>10</v>
      </c>
      <c r="E973" s="666" t="s">
        <v>1261</v>
      </c>
      <c r="F973" s="666"/>
      <c r="G973" s="29" t="s">
        <v>1235</v>
      </c>
      <c r="H973" s="28" t="s">
        <v>1234</v>
      </c>
      <c r="I973" s="28" t="s">
        <v>1233</v>
      </c>
      <c r="J973" s="28" t="s">
        <v>11</v>
      </c>
    </row>
    <row r="974" spans="1:10" ht="39" customHeight="1" x14ac:dyDescent="0.25">
      <c r="A974" s="18" t="s">
        <v>1260</v>
      </c>
      <c r="B974" s="16" t="s">
        <v>859</v>
      </c>
      <c r="C974" s="18" t="s">
        <v>61</v>
      </c>
      <c r="D974" s="18" t="s">
        <v>858</v>
      </c>
      <c r="E974" s="667" t="s">
        <v>1398</v>
      </c>
      <c r="F974" s="667"/>
      <c r="G974" s="17" t="s">
        <v>104</v>
      </c>
      <c r="H974" s="46">
        <v>1</v>
      </c>
      <c r="I974" s="15">
        <v>44.98</v>
      </c>
      <c r="J974" s="15">
        <v>44.98</v>
      </c>
    </row>
    <row r="975" spans="1:10" ht="24" customHeight="1" x14ac:dyDescent="0.25">
      <c r="A975" s="44" t="s">
        <v>1254</v>
      </c>
      <c r="B975" s="45" t="s">
        <v>1253</v>
      </c>
      <c r="C975" s="44" t="s">
        <v>61</v>
      </c>
      <c r="D975" s="44" t="s">
        <v>1252</v>
      </c>
      <c r="E975" s="668" t="s">
        <v>1251</v>
      </c>
      <c r="F975" s="668"/>
      <c r="G975" s="43" t="s">
        <v>1250</v>
      </c>
      <c r="H975" s="42">
        <v>0.23899999999999999</v>
      </c>
      <c r="I975" s="41">
        <v>20.309999999999999</v>
      </c>
      <c r="J975" s="41">
        <v>4.8499999999999996</v>
      </c>
    </row>
    <row r="976" spans="1:10" ht="24" customHeight="1" x14ac:dyDescent="0.25">
      <c r="A976" s="44" t="s">
        <v>1254</v>
      </c>
      <c r="B976" s="45" t="s">
        <v>1440</v>
      </c>
      <c r="C976" s="44" t="s">
        <v>61</v>
      </c>
      <c r="D976" s="44" t="s">
        <v>1439</v>
      </c>
      <c r="E976" s="668" t="s">
        <v>1251</v>
      </c>
      <c r="F976" s="668"/>
      <c r="G976" s="43" t="s">
        <v>1250</v>
      </c>
      <c r="H976" s="42">
        <v>0.14499999999999999</v>
      </c>
      <c r="I976" s="41">
        <v>28.41</v>
      </c>
      <c r="J976" s="41">
        <v>4.1100000000000003</v>
      </c>
    </row>
    <row r="977" spans="1:10" ht="39" customHeight="1" x14ac:dyDescent="0.25">
      <c r="A977" s="44" t="s">
        <v>1254</v>
      </c>
      <c r="B977" s="45" t="s">
        <v>1393</v>
      </c>
      <c r="C977" s="44" t="s">
        <v>61</v>
      </c>
      <c r="D977" s="44" t="s">
        <v>1392</v>
      </c>
      <c r="E977" s="668" t="s">
        <v>1270</v>
      </c>
      <c r="F977" s="668"/>
      <c r="G977" s="43" t="s">
        <v>1282</v>
      </c>
      <c r="H977" s="42">
        <v>1.32E-2</v>
      </c>
      <c r="I977" s="41">
        <v>18.48</v>
      </c>
      <c r="J977" s="41">
        <v>0.24</v>
      </c>
    </row>
    <row r="978" spans="1:10" ht="39" customHeight="1" x14ac:dyDescent="0.25">
      <c r="A978" s="44" t="s">
        <v>1254</v>
      </c>
      <c r="B978" s="45" t="s">
        <v>1391</v>
      </c>
      <c r="C978" s="44" t="s">
        <v>61</v>
      </c>
      <c r="D978" s="44" t="s">
        <v>1390</v>
      </c>
      <c r="E978" s="668" t="s">
        <v>1270</v>
      </c>
      <c r="F978" s="668"/>
      <c r="G978" s="43" t="s">
        <v>1285</v>
      </c>
      <c r="H978" s="42">
        <v>1.83E-2</v>
      </c>
      <c r="I978" s="41">
        <v>17.63</v>
      </c>
      <c r="J978" s="41">
        <v>0.32</v>
      </c>
    </row>
    <row r="979" spans="1:10" ht="26.1" customHeight="1" x14ac:dyDescent="0.25">
      <c r="A979" s="39" t="s">
        <v>1247</v>
      </c>
      <c r="B979" s="40" t="s">
        <v>2906</v>
      </c>
      <c r="C979" s="39" t="s">
        <v>61</v>
      </c>
      <c r="D979" s="39" t="s">
        <v>2905</v>
      </c>
      <c r="E979" s="669" t="s">
        <v>1244</v>
      </c>
      <c r="F979" s="669"/>
      <c r="G979" s="38" t="s">
        <v>2904</v>
      </c>
      <c r="H979" s="37">
        <v>0.21099999999999999</v>
      </c>
      <c r="I979" s="36">
        <v>29.12</v>
      </c>
      <c r="J979" s="36">
        <v>6.14</v>
      </c>
    </row>
    <row r="980" spans="1:10" ht="26.1" customHeight="1" x14ac:dyDescent="0.25">
      <c r="A980" s="39" t="s">
        <v>1247</v>
      </c>
      <c r="B980" s="40" t="s">
        <v>2908</v>
      </c>
      <c r="C980" s="39" t="s">
        <v>61</v>
      </c>
      <c r="D980" s="39" t="s">
        <v>2907</v>
      </c>
      <c r="E980" s="669" t="s">
        <v>1244</v>
      </c>
      <c r="F980" s="669"/>
      <c r="G980" s="38" t="s">
        <v>104</v>
      </c>
      <c r="H980" s="37">
        <v>1.05</v>
      </c>
      <c r="I980" s="36">
        <v>22.37</v>
      </c>
      <c r="J980" s="36">
        <v>23.48</v>
      </c>
    </row>
    <row r="981" spans="1:10" ht="26.1" customHeight="1" x14ac:dyDescent="0.25">
      <c r="A981" s="39" t="s">
        <v>1247</v>
      </c>
      <c r="B981" s="40" t="s">
        <v>1635</v>
      </c>
      <c r="C981" s="39" t="s">
        <v>61</v>
      </c>
      <c r="D981" s="39" t="s">
        <v>1634</v>
      </c>
      <c r="E981" s="669" t="s">
        <v>1244</v>
      </c>
      <c r="F981" s="669"/>
      <c r="G981" s="38" t="s">
        <v>956</v>
      </c>
      <c r="H981" s="37">
        <v>8.0000000000000002E-3</v>
      </c>
      <c r="I981" s="36">
        <v>17.43</v>
      </c>
      <c r="J981" s="36">
        <v>0.13</v>
      </c>
    </row>
    <row r="982" spans="1:10" ht="26.1" customHeight="1" x14ac:dyDescent="0.25">
      <c r="A982" s="39" t="s">
        <v>1247</v>
      </c>
      <c r="B982" s="40" t="s">
        <v>2903</v>
      </c>
      <c r="C982" s="39" t="s">
        <v>61</v>
      </c>
      <c r="D982" s="39" t="s">
        <v>2902</v>
      </c>
      <c r="E982" s="669" t="s">
        <v>1244</v>
      </c>
      <c r="F982" s="669"/>
      <c r="G982" s="38" t="s">
        <v>956</v>
      </c>
      <c r="H982" s="37">
        <v>1.6000000000000001E-3</v>
      </c>
      <c r="I982" s="36">
        <v>56.53</v>
      </c>
      <c r="J982" s="36">
        <v>0.09</v>
      </c>
    </row>
    <row r="983" spans="1:10" ht="24" customHeight="1" x14ac:dyDescent="0.25">
      <c r="A983" s="39" t="s">
        <v>1247</v>
      </c>
      <c r="B983" s="40" t="s">
        <v>2901</v>
      </c>
      <c r="C983" s="39" t="s">
        <v>61</v>
      </c>
      <c r="D983" s="39" t="s">
        <v>2900</v>
      </c>
      <c r="E983" s="669" t="s">
        <v>1244</v>
      </c>
      <c r="F983" s="669"/>
      <c r="G983" s="38" t="s">
        <v>956</v>
      </c>
      <c r="H983" s="37">
        <v>5.8999999999999997E-2</v>
      </c>
      <c r="I983" s="36">
        <v>95.39</v>
      </c>
      <c r="J983" s="36">
        <v>5.62</v>
      </c>
    </row>
    <row r="984" spans="1:10" ht="26.4" x14ac:dyDescent="0.25">
      <c r="A984" s="35"/>
      <c r="B984" s="35"/>
      <c r="C984" s="35"/>
      <c r="D984" s="35"/>
      <c r="E984" s="35" t="s">
        <v>1243</v>
      </c>
      <c r="F984" s="34">
        <v>3.2819608207223099</v>
      </c>
      <c r="G984" s="35" t="s">
        <v>1242</v>
      </c>
      <c r="H984" s="34">
        <v>3.79</v>
      </c>
      <c r="I984" s="35" t="s">
        <v>1241</v>
      </c>
      <c r="J984" s="34">
        <v>7.07</v>
      </c>
    </row>
    <row r="985" spans="1:10" ht="14.4" thickBot="1" x14ac:dyDescent="0.3">
      <c r="A985" s="35"/>
      <c r="B985" s="35"/>
      <c r="C985" s="35"/>
      <c r="D985" s="35"/>
      <c r="E985" s="35" t="s">
        <v>1240</v>
      </c>
      <c r="F985" s="34">
        <v>8.99</v>
      </c>
      <c r="G985" s="35"/>
      <c r="H985" s="674" t="s">
        <v>1239</v>
      </c>
      <c r="I985" s="674"/>
      <c r="J985" s="34">
        <v>53.97</v>
      </c>
    </row>
    <row r="986" spans="1:10" ht="1.2" customHeight="1" thickTop="1" x14ac:dyDescent="0.25">
      <c r="A986" s="33"/>
      <c r="B986" s="33"/>
      <c r="C986" s="33"/>
      <c r="D986" s="33"/>
      <c r="E986" s="33"/>
      <c r="F986" s="33"/>
      <c r="G986" s="33"/>
      <c r="H986" s="33"/>
      <c r="I986" s="33"/>
      <c r="J986" s="33"/>
    </row>
    <row r="987" spans="1:10" ht="18" customHeight="1" x14ac:dyDescent="0.25">
      <c r="A987" s="30" t="s">
        <v>857</v>
      </c>
      <c r="B987" s="28" t="s">
        <v>1237</v>
      </c>
      <c r="C987" s="30" t="s">
        <v>1236</v>
      </c>
      <c r="D987" s="30" t="s">
        <v>10</v>
      </c>
      <c r="E987" s="666" t="s">
        <v>1261</v>
      </c>
      <c r="F987" s="666"/>
      <c r="G987" s="29" t="s">
        <v>1235</v>
      </c>
      <c r="H987" s="28" t="s">
        <v>1234</v>
      </c>
      <c r="I987" s="28" t="s">
        <v>1233</v>
      </c>
      <c r="J987" s="28" t="s">
        <v>11</v>
      </c>
    </row>
    <row r="988" spans="1:10" ht="39" customHeight="1" x14ac:dyDescent="0.25">
      <c r="A988" s="18" t="s">
        <v>1260</v>
      </c>
      <c r="B988" s="16" t="s">
        <v>856</v>
      </c>
      <c r="C988" s="18" t="s">
        <v>61</v>
      </c>
      <c r="D988" s="18" t="s">
        <v>855</v>
      </c>
      <c r="E988" s="667" t="s">
        <v>1398</v>
      </c>
      <c r="F988" s="667"/>
      <c r="G988" s="17" t="s">
        <v>104</v>
      </c>
      <c r="H988" s="46">
        <v>1</v>
      </c>
      <c r="I988" s="15">
        <v>128.44</v>
      </c>
      <c r="J988" s="15">
        <v>128.44</v>
      </c>
    </row>
    <row r="989" spans="1:10" ht="24" customHeight="1" x14ac:dyDescent="0.25">
      <c r="A989" s="44" t="s">
        <v>1254</v>
      </c>
      <c r="B989" s="45" t="s">
        <v>1253</v>
      </c>
      <c r="C989" s="44" t="s">
        <v>61</v>
      </c>
      <c r="D989" s="44" t="s">
        <v>1252</v>
      </c>
      <c r="E989" s="668" t="s">
        <v>1251</v>
      </c>
      <c r="F989" s="668"/>
      <c r="G989" s="43" t="s">
        <v>1250</v>
      </c>
      <c r="H989" s="42">
        <v>0.63300000000000001</v>
      </c>
      <c r="I989" s="41">
        <v>20.309999999999999</v>
      </c>
      <c r="J989" s="41">
        <v>12.85</v>
      </c>
    </row>
    <row r="990" spans="1:10" ht="24" customHeight="1" x14ac:dyDescent="0.25">
      <c r="A990" s="44" t="s">
        <v>1254</v>
      </c>
      <c r="B990" s="45" t="s">
        <v>1440</v>
      </c>
      <c r="C990" s="44" t="s">
        <v>61</v>
      </c>
      <c r="D990" s="44" t="s">
        <v>1439</v>
      </c>
      <c r="E990" s="668" t="s">
        <v>1251</v>
      </c>
      <c r="F990" s="668"/>
      <c r="G990" s="43" t="s">
        <v>1250</v>
      </c>
      <c r="H990" s="42">
        <v>0.53900000000000003</v>
      </c>
      <c r="I990" s="41">
        <v>28.41</v>
      </c>
      <c r="J990" s="41">
        <v>15.31</v>
      </c>
    </row>
    <row r="991" spans="1:10" ht="39" customHeight="1" x14ac:dyDescent="0.25">
      <c r="A991" s="44" t="s">
        <v>1254</v>
      </c>
      <c r="B991" s="45" t="s">
        <v>1393</v>
      </c>
      <c r="C991" s="44" t="s">
        <v>61</v>
      </c>
      <c r="D991" s="44" t="s">
        <v>1392</v>
      </c>
      <c r="E991" s="668" t="s">
        <v>1270</v>
      </c>
      <c r="F991" s="668"/>
      <c r="G991" s="43" t="s">
        <v>1282</v>
      </c>
      <c r="H991" s="42">
        <v>1.32E-2</v>
      </c>
      <c r="I991" s="41">
        <v>18.48</v>
      </c>
      <c r="J991" s="41">
        <v>0.24</v>
      </c>
    </row>
    <row r="992" spans="1:10" ht="39" customHeight="1" x14ac:dyDescent="0.25">
      <c r="A992" s="44" t="s">
        <v>1254</v>
      </c>
      <c r="B992" s="45" t="s">
        <v>1391</v>
      </c>
      <c r="C992" s="44" t="s">
        <v>61</v>
      </c>
      <c r="D992" s="44" t="s">
        <v>1390</v>
      </c>
      <c r="E992" s="668" t="s">
        <v>1270</v>
      </c>
      <c r="F992" s="668"/>
      <c r="G992" s="43" t="s">
        <v>1285</v>
      </c>
      <c r="H992" s="42">
        <v>1.83E-2</v>
      </c>
      <c r="I992" s="41">
        <v>17.63</v>
      </c>
      <c r="J992" s="41">
        <v>0.32</v>
      </c>
    </row>
    <row r="993" spans="1:10" ht="26.1" customHeight="1" x14ac:dyDescent="0.25">
      <c r="A993" s="39" t="s">
        <v>1247</v>
      </c>
      <c r="B993" s="40" t="s">
        <v>2906</v>
      </c>
      <c r="C993" s="39" t="s">
        <v>61</v>
      </c>
      <c r="D993" s="39" t="s">
        <v>2905</v>
      </c>
      <c r="E993" s="669" t="s">
        <v>1244</v>
      </c>
      <c r="F993" s="669"/>
      <c r="G993" s="38" t="s">
        <v>2904</v>
      </c>
      <c r="H993" s="37">
        <v>0.161</v>
      </c>
      <c r="I993" s="36">
        <v>29.12</v>
      </c>
      <c r="J993" s="36">
        <v>4.68</v>
      </c>
    </row>
    <row r="994" spans="1:10" ht="26.1" customHeight="1" x14ac:dyDescent="0.25">
      <c r="A994" s="39" t="s">
        <v>1247</v>
      </c>
      <c r="B994" s="40" t="s">
        <v>1635</v>
      </c>
      <c r="C994" s="39" t="s">
        <v>61</v>
      </c>
      <c r="D994" s="39" t="s">
        <v>1634</v>
      </c>
      <c r="E994" s="669" t="s">
        <v>1244</v>
      </c>
      <c r="F994" s="669"/>
      <c r="G994" s="38" t="s">
        <v>956</v>
      </c>
      <c r="H994" s="37">
        <v>2.5000000000000001E-2</v>
      </c>
      <c r="I994" s="36">
        <v>17.43</v>
      </c>
      <c r="J994" s="36">
        <v>0.43</v>
      </c>
    </row>
    <row r="995" spans="1:10" ht="26.1" customHeight="1" x14ac:dyDescent="0.25">
      <c r="A995" s="39" t="s">
        <v>1247</v>
      </c>
      <c r="B995" s="40" t="s">
        <v>2903</v>
      </c>
      <c r="C995" s="39" t="s">
        <v>61</v>
      </c>
      <c r="D995" s="39" t="s">
        <v>2902</v>
      </c>
      <c r="E995" s="669" t="s">
        <v>1244</v>
      </c>
      <c r="F995" s="669"/>
      <c r="G995" s="38" t="s">
        <v>956</v>
      </c>
      <c r="H995" s="37">
        <v>4.8999999999999998E-3</v>
      </c>
      <c r="I995" s="36">
        <v>56.53</v>
      </c>
      <c r="J995" s="36">
        <v>0.27</v>
      </c>
    </row>
    <row r="996" spans="1:10" ht="24" customHeight="1" x14ac:dyDescent="0.25">
      <c r="A996" s="39" t="s">
        <v>1247</v>
      </c>
      <c r="B996" s="40" t="s">
        <v>2901</v>
      </c>
      <c r="C996" s="39" t="s">
        <v>61</v>
      </c>
      <c r="D996" s="39" t="s">
        <v>2900</v>
      </c>
      <c r="E996" s="669" t="s">
        <v>1244</v>
      </c>
      <c r="F996" s="669"/>
      <c r="G996" s="38" t="s">
        <v>956</v>
      </c>
      <c r="H996" s="37">
        <v>0.18</v>
      </c>
      <c r="I996" s="36">
        <v>95.39</v>
      </c>
      <c r="J996" s="36">
        <v>17.170000000000002</v>
      </c>
    </row>
    <row r="997" spans="1:10" ht="26.1" customHeight="1" x14ac:dyDescent="0.25">
      <c r="A997" s="39" t="s">
        <v>1247</v>
      </c>
      <c r="B997" s="40" t="s">
        <v>2899</v>
      </c>
      <c r="C997" s="39" t="s">
        <v>61</v>
      </c>
      <c r="D997" s="39" t="s">
        <v>2898</v>
      </c>
      <c r="E997" s="669" t="s">
        <v>1244</v>
      </c>
      <c r="F997" s="669"/>
      <c r="G997" s="38" t="s">
        <v>104</v>
      </c>
      <c r="H997" s="37">
        <v>1.05</v>
      </c>
      <c r="I997" s="36">
        <v>73.5</v>
      </c>
      <c r="J997" s="36">
        <v>77.17</v>
      </c>
    </row>
    <row r="998" spans="1:10" ht="26.4" x14ac:dyDescent="0.25">
      <c r="A998" s="35"/>
      <c r="B998" s="35"/>
      <c r="C998" s="35"/>
      <c r="D998" s="35"/>
      <c r="E998" s="35" t="s">
        <v>1243</v>
      </c>
      <c r="F998" s="34">
        <v>10.031566242688701</v>
      </c>
      <c r="G998" s="35" t="s">
        <v>1242</v>
      </c>
      <c r="H998" s="34">
        <v>11.58</v>
      </c>
      <c r="I998" s="35" t="s">
        <v>1241</v>
      </c>
      <c r="J998" s="34">
        <v>21.61</v>
      </c>
    </row>
    <row r="999" spans="1:10" ht="14.4" thickBot="1" x14ac:dyDescent="0.3">
      <c r="A999" s="35"/>
      <c r="B999" s="35"/>
      <c r="C999" s="35"/>
      <c r="D999" s="35"/>
      <c r="E999" s="35" t="s">
        <v>1240</v>
      </c>
      <c r="F999" s="34">
        <v>25.68</v>
      </c>
      <c r="G999" s="35"/>
      <c r="H999" s="674" t="s">
        <v>1239</v>
      </c>
      <c r="I999" s="674"/>
      <c r="J999" s="34">
        <v>154.12</v>
      </c>
    </row>
    <row r="1000" spans="1:10" ht="1.2" customHeight="1" thickTop="1" x14ac:dyDescent="0.25">
      <c r="A1000" s="33"/>
      <c r="B1000" s="33"/>
      <c r="C1000" s="33"/>
      <c r="D1000" s="33"/>
      <c r="E1000" s="33"/>
      <c r="F1000" s="33"/>
      <c r="G1000" s="33"/>
      <c r="H1000" s="33"/>
      <c r="I1000" s="33"/>
      <c r="J1000" s="33"/>
    </row>
    <row r="1001" spans="1:10" ht="18" customHeight="1" x14ac:dyDescent="0.25">
      <c r="A1001" s="30" t="s">
        <v>852</v>
      </c>
      <c r="B1001" s="28" t="s">
        <v>1237</v>
      </c>
      <c r="C1001" s="30" t="s">
        <v>1236</v>
      </c>
      <c r="D1001" s="30" t="s">
        <v>10</v>
      </c>
      <c r="E1001" s="666" t="s">
        <v>1261</v>
      </c>
      <c r="F1001" s="666"/>
      <c r="G1001" s="29" t="s">
        <v>1235</v>
      </c>
      <c r="H1001" s="28" t="s">
        <v>1234</v>
      </c>
      <c r="I1001" s="28" t="s">
        <v>1233</v>
      </c>
      <c r="J1001" s="28" t="s">
        <v>11</v>
      </c>
    </row>
    <row r="1002" spans="1:10" ht="24" customHeight="1" x14ac:dyDescent="0.25">
      <c r="A1002" s="18" t="s">
        <v>1260</v>
      </c>
      <c r="B1002" s="16" t="s">
        <v>851</v>
      </c>
      <c r="C1002" s="18" t="s">
        <v>113</v>
      </c>
      <c r="D1002" s="18" t="s">
        <v>850</v>
      </c>
      <c r="E1002" s="667">
        <v>1209</v>
      </c>
      <c r="F1002" s="667"/>
      <c r="G1002" s="17" t="s">
        <v>73</v>
      </c>
      <c r="H1002" s="46">
        <v>1</v>
      </c>
      <c r="I1002" s="15">
        <v>32.92</v>
      </c>
      <c r="J1002" s="15">
        <v>32.92</v>
      </c>
    </row>
    <row r="1003" spans="1:10" ht="24" customHeight="1" x14ac:dyDescent="0.25">
      <c r="A1003" s="39" t="s">
        <v>1247</v>
      </c>
      <c r="B1003" s="40" t="s">
        <v>2383</v>
      </c>
      <c r="C1003" s="39" t="s">
        <v>113</v>
      </c>
      <c r="D1003" s="39" t="s">
        <v>2382</v>
      </c>
      <c r="E1003" s="669" t="s">
        <v>1244</v>
      </c>
      <c r="F1003" s="669"/>
      <c r="G1003" s="38" t="s">
        <v>86</v>
      </c>
      <c r="H1003" s="37">
        <v>2.4299999999999999E-2</v>
      </c>
      <c r="I1003" s="36">
        <v>144.9</v>
      </c>
      <c r="J1003" s="36">
        <v>3.52</v>
      </c>
    </row>
    <row r="1004" spans="1:10" ht="24" customHeight="1" x14ac:dyDescent="0.25">
      <c r="A1004" s="39" t="s">
        <v>1247</v>
      </c>
      <c r="B1004" s="40" t="s">
        <v>2357</v>
      </c>
      <c r="C1004" s="39" t="s">
        <v>113</v>
      </c>
      <c r="D1004" s="39" t="s">
        <v>2356</v>
      </c>
      <c r="E1004" s="669" t="s">
        <v>1244</v>
      </c>
      <c r="F1004" s="669"/>
      <c r="G1004" s="38" t="s">
        <v>944</v>
      </c>
      <c r="H1004" s="37">
        <v>9.7200000000000006</v>
      </c>
      <c r="I1004" s="36">
        <v>0.54</v>
      </c>
      <c r="J1004" s="36">
        <v>5.24</v>
      </c>
    </row>
    <row r="1005" spans="1:10" ht="39" customHeight="1" x14ac:dyDescent="0.25">
      <c r="A1005" s="39" t="s">
        <v>1247</v>
      </c>
      <c r="B1005" s="40" t="s">
        <v>2710</v>
      </c>
      <c r="C1005" s="39" t="s">
        <v>113</v>
      </c>
      <c r="D1005" s="39" t="s">
        <v>2709</v>
      </c>
      <c r="E1005" s="669" t="s">
        <v>1244</v>
      </c>
      <c r="F1005" s="669"/>
      <c r="G1005" s="38" t="s">
        <v>944</v>
      </c>
      <c r="H1005" s="37">
        <v>0.34</v>
      </c>
      <c r="I1005" s="36">
        <v>6.2</v>
      </c>
      <c r="J1005" s="36">
        <v>2.1</v>
      </c>
    </row>
    <row r="1006" spans="1:10" ht="24" customHeight="1" x14ac:dyDescent="0.25">
      <c r="A1006" s="39" t="s">
        <v>1247</v>
      </c>
      <c r="B1006" s="40" t="s">
        <v>2339</v>
      </c>
      <c r="C1006" s="39" t="s">
        <v>113</v>
      </c>
      <c r="D1006" s="39" t="s">
        <v>2338</v>
      </c>
      <c r="E1006" s="669" t="s">
        <v>1307</v>
      </c>
      <c r="F1006" s="669"/>
      <c r="G1006" s="38" t="s">
        <v>1250</v>
      </c>
      <c r="H1006" s="37">
        <v>0.6724</v>
      </c>
      <c r="I1006" s="36">
        <v>22.23</v>
      </c>
      <c r="J1006" s="36">
        <v>14.94</v>
      </c>
    </row>
    <row r="1007" spans="1:10" ht="24" customHeight="1" x14ac:dyDescent="0.25">
      <c r="A1007" s="39" t="s">
        <v>1247</v>
      </c>
      <c r="B1007" s="40" t="s">
        <v>2337</v>
      </c>
      <c r="C1007" s="39" t="s">
        <v>113</v>
      </c>
      <c r="D1007" s="39" t="s">
        <v>2336</v>
      </c>
      <c r="E1007" s="669" t="s">
        <v>1307</v>
      </c>
      <c r="F1007" s="669"/>
      <c r="G1007" s="38" t="s">
        <v>1250</v>
      </c>
      <c r="H1007" s="37">
        <v>0.51100000000000001</v>
      </c>
      <c r="I1007" s="36">
        <v>13.95</v>
      </c>
      <c r="J1007" s="36">
        <v>7.12</v>
      </c>
    </row>
    <row r="1008" spans="1:10" ht="26.4" x14ac:dyDescent="0.25">
      <c r="A1008" s="35"/>
      <c r="B1008" s="35"/>
      <c r="C1008" s="35"/>
      <c r="D1008" s="35"/>
      <c r="E1008" s="35" t="s">
        <v>1243</v>
      </c>
      <c r="F1008" s="34">
        <v>10.240460499999999</v>
      </c>
      <c r="G1008" s="35" t="s">
        <v>1242</v>
      </c>
      <c r="H1008" s="34">
        <v>11.82</v>
      </c>
      <c r="I1008" s="35" t="s">
        <v>1241</v>
      </c>
      <c r="J1008" s="34">
        <v>22.06</v>
      </c>
    </row>
    <row r="1009" spans="1:10" ht="14.4" thickBot="1" x14ac:dyDescent="0.3">
      <c r="A1009" s="35"/>
      <c r="B1009" s="35"/>
      <c r="C1009" s="35"/>
      <c r="D1009" s="35"/>
      <c r="E1009" s="35" t="s">
        <v>1240</v>
      </c>
      <c r="F1009" s="34">
        <v>6.58</v>
      </c>
      <c r="G1009" s="35"/>
      <c r="H1009" s="674" t="s">
        <v>1239</v>
      </c>
      <c r="I1009" s="674"/>
      <c r="J1009" s="34">
        <v>39.5</v>
      </c>
    </row>
    <row r="1010" spans="1:10" ht="1.2" customHeight="1" thickTop="1" x14ac:dyDescent="0.25">
      <c r="A1010" s="33"/>
      <c r="B1010" s="33"/>
      <c r="C1010" s="33"/>
      <c r="D1010" s="33"/>
      <c r="E1010" s="33"/>
      <c r="F1010" s="33"/>
      <c r="G1010" s="33"/>
      <c r="H1010" s="33"/>
      <c r="I1010" s="33"/>
      <c r="J1010" s="33"/>
    </row>
    <row r="1011" spans="1:10" ht="18" customHeight="1" x14ac:dyDescent="0.25">
      <c r="A1011" s="30" t="s">
        <v>847</v>
      </c>
      <c r="B1011" s="28" t="s">
        <v>1237</v>
      </c>
      <c r="C1011" s="30" t="s">
        <v>1236</v>
      </c>
      <c r="D1011" s="30" t="s">
        <v>10</v>
      </c>
      <c r="E1011" s="666" t="s">
        <v>1261</v>
      </c>
      <c r="F1011" s="666"/>
      <c r="G1011" s="29" t="s">
        <v>1235</v>
      </c>
      <c r="H1011" s="28" t="s">
        <v>1234</v>
      </c>
      <c r="I1011" s="28" t="s">
        <v>1233</v>
      </c>
      <c r="J1011" s="28" t="s">
        <v>11</v>
      </c>
    </row>
    <row r="1012" spans="1:10" ht="24" customHeight="1" x14ac:dyDescent="0.25">
      <c r="A1012" s="18" t="s">
        <v>1260</v>
      </c>
      <c r="B1012" s="16" t="s">
        <v>812</v>
      </c>
      <c r="C1012" s="18" t="s">
        <v>61</v>
      </c>
      <c r="D1012" s="18" t="s">
        <v>811</v>
      </c>
      <c r="E1012" s="667" t="s">
        <v>1617</v>
      </c>
      <c r="F1012" s="667"/>
      <c r="G1012" s="17" t="s">
        <v>73</v>
      </c>
      <c r="H1012" s="46">
        <v>1</v>
      </c>
      <c r="I1012" s="15">
        <v>13.06</v>
      </c>
      <c r="J1012" s="15">
        <v>13.06</v>
      </c>
    </row>
    <row r="1013" spans="1:10" ht="24" customHeight="1" x14ac:dyDescent="0.25">
      <c r="A1013" s="44" t="s">
        <v>1254</v>
      </c>
      <c r="B1013" s="45" t="s">
        <v>1577</v>
      </c>
      <c r="C1013" s="44" t="s">
        <v>61</v>
      </c>
      <c r="D1013" s="44" t="s">
        <v>1576</v>
      </c>
      <c r="E1013" s="668" t="s">
        <v>1251</v>
      </c>
      <c r="F1013" s="668"/>
      <c r="G1013" s="43" t="s">
        <v>1250</v>
      </c>
      <c r="H1013" s="42">
        <v>0.3</v>
      </c>
      <c r="I1013" s="41">
        <v>29.04</v>
      </c>
      <c r="J1013" s="41">
        <v>8.7100000000000009</v>
      </c>
    </row>
    <row r="1014" spans="1:10" ht="24" customHeight="1" x14ac:dyDescent="0.25">
      <c r="A1014" s="44" t="s">
        <v>1254</v>
      </c>
      <c r="B1014" s="45" t="s">
        <v>1253</v>
      </c>
      <c r="C1014" s="44" t="s">
        <v>61</v>
      </c>
      <c r="D1014" s="44" t="s">
        <v>1252</v>
      </c>
      <c r="E1014" s="668" t="s">
        <v>1251</v>
      </c>
      <c r="F1014" s="668"/>
      <c r="G1014" s="43" t="s">
        <v>1250</v>
      </c>
      <c r="H1014" s="42">
        <v>0.2</v>
      </c>
      <c r="I1014" s="41">
        <v>20.309999999999999</v>
      </c>
      <c r="J1014" s="41">
        <v>4.0599999999999996</v>
      </c>
    </row>
    <row r="1015" spans="1:10" ht="24" customHeight="1" x14ac:dyDescent="0.25">
      <c r="A1015" s="39" t="s">
        <v>1247</v>
      </c>
      <c r="B1015" s="40" t="s">
        <v>2897</v>
      </c>
      <c r="C1015" s="39" t="s">
        <v>61</v>
      </c>
      <c r="D1015" s="39" t="s">
        <v>2896</v>
      </c>
      <c r="E1015" s="669" t="s">
        <v>1244</v>
      </c>
      <c r="F1015" s="669"/>
      <c r="G1015" s="38" t="s">
        <v>956</v>
      </c>
      <c r="H1015" s="37">
        <v>0.15</v>
      </c>
      <c r="I1015" s="36">
        <v>1.43</v>
      </c>
      <c r="J1015" s="36">
        <v>0.21</v>
      </c>
    </row>
    <row r="1016" spans="1:10" ht="24" customHeight="1" x14ac:dyDescent="0.25">
      <c r="A1016" s="39" t="s">
        <v>1247</v>
      </c>
      <c r="B1016" s="40" t="s">
        <v>2105</v>
      </c>
      <c r="C1016" s="39" t="s">
        <v>61</v>
      </c>
      <c r="D1016" s="39" t="s">
        <v>2104</v>
      </c>
      <c r="E1016" s="669" t="s">
        <v>1244</v>
      </c>
      <c r="F1016" s="669"/>
      <c r="G1016" s="38" t="s">
        <v>956</v>
      </c>
      <c r="H1016" s="37">
        <v>0.15</v>
      </c>
      <c r="I1016" s="36">
        <v>0.56999999999999995</v>
      </c>
      <c r="J1016" s="36">
        <v>0.08</v>
      </c>
    </row>
    <row r="1017" spans="1:10" ht="26.4" x14ac:dyDescent="0.25">
      <c r="A1017" s="35"/>
      <c r="B1017" s="35"/>
      <c r="C1017" s="35"/>
      <c r="D1017" s="35"/>
      <c r="E1017" s="35" t="s">
        <v>1243</v>
      </c>
      <c r="F1017" s="34">
        <v>4.5353263392442669</v>
      </c>
      <c r="G1017" s="35" t="s">
        <v>1242</v>
      </c>
      <c r="H1017" s="34">
        <v>5.23</v>
      </c>
      <c r="I1017" s="35" t="s">
        <v>1241</v>
      </c>
      <c r="J1017" s="34">
        <v>9.77</v>
      </c>
    </row>
    <row r="1018" spans="1:10" ht="14.4" thickBot="1" x14ac:dyDescent="0.3">
      <c r="A1018" s="35"/>
      <c r="B1018" s="35"/>
      <c r="C1018" s="35"/>
      <c r="D1018" s="35"/>
      <c r="E1018" s="35" t="s">
        <v>1240</v>
      </c>
      <c r="F1018" s="34">
        <v>2.61</v>
      </c>
      <c r="G1018" s="35"/>
      <c r="H1018" s="674" t="s">
        <v>1239</v>
      </c>
      <c r="I1018" s="674"/>
      <c r="J1018" s="34">
        <v>15.67</v>
      </c>
    </row>
    <row r="1019" spans="1:10" ht="1.2" customHeight="1" thickTop="1" x14ac:dyDescent="0.25">
      <c r="A1019" s="33"/>
      <c r="B1019" s="33"/>
      <c r="C1019" s="33"/>
      <c r="D1019" s="33"/>
      <c r="E1019" s="33"/>
      <c r="F1019" s="33"/>
      <c r="G1019" s="33"/>
      <c r="H1019" s="33"/>
      <c r="I1019" s="33"/>
      <c r="J1019" s="33"/>
    </row>
    <row r="1020" spans="1:10" ht="18" customHeight="1" x14ac:dyDescent="0.25">
      <c r="A1020" s="30" t="s">
        <v>846</v>
      </c>
      <c r="B1020" s="28" t="s">
        <v>1237</v>
      </c>
      <c r="C1020" s="30" t="s">
        <v>1236</v>
      </c>
      <c r="D1020" s="30" t="s">
        <v>10</v>
      </c>
      <c r="E1020" s="666" t="s">
        <v>1261</v>
      </c>
      <c r="F1020" s="666"/>
      <c r="G1020" s="29" t="s">
        <v>1235</v>
      </c>
      <c r="H1020" s="28" t="s">
        <v>1234</v>
      </c>
      <c r="I1020" s="28" t="s">
        <v>1233</v>
      </c>
      <c r="J1020" s="28" t="s">
        <v>11</v>
      </c>
    </row>
    <row r="1021" spans="1:10" ht="26.1" customHeight="1" x14ac:dyDescent="0.25">
      <c r="A1021" s="18" t="s">
        <v>1260</v>
      </c>
      <c r="B1021" s="16" t="s">
        <v>845</v>
      </c>
      <c r="C1021" s="18" t="s">
        <v>61</v>
      </c>
      <c r="D1021" s="18" t="s">
        <v>844</v>
      </c>
      <c r="E1021" s="667" t="s">
        <v>2887</v>
      </c>
      <c r="F1021" s="667"/>
      <c r="G1021" s="17" t="s">
        <v>73</v>
      </c>
      <c r="H1021" s="46">
        <v>1</v>
      </c>
      <c r="I1021" s="15">
        <v>94.8</v>
      </c>
      <c r="J1021" s="15">
        <v>94.8</v>
      </c>
    </row>
    <row r="1022" spans="1:10" ht="26.1" customHeight="1" x14ac:dyDescent="0.25">
      <c r="A1022" s="44" t="s">
        <v>1254</v>
      </c>
      <c r="B1022" s="45" t="s">
        <v>2248</v>
      </c>
      <c r="C1022" s="44" t="s">
        <v>61</v>
      </c>
      <c r="D1022" s="44" t="s">
        <v>2247</v>
      </c>
      <c r="E1022" s="668" t="s">
        <v>1251</v>
      </c>
      <c r="F1022" s="668"/>
      <c r="G1022" s="43" t="s">
        <v>1250</v>
      </c>
      <c r="H1022" s="42">
        <v>0.45</v>
      </c>
      <c r="I1022" s="41">
        <v>20.87</v>
      </c>
      <c r="J1022" s="41">
        <v>9.39</v>
      </c>
    </row>
    <row r="1023" spans="1:10" ht="24" customHeight="1" x14ac:dyDescent="0.25">
      <c r="A1023" s="44" t="s">
        <v>1254</v>
      </c>
      <c r="B1023" s="45" t="s">
        <v>1783</v>
      </c>
      <c r="C1023" s="44" t="s">
        <v>61</v>
      </c>
      <c r="D1023" s="44" t="s">
        <v>1782</v>
      </c>
      <c r="E1023" s="668" t="s">
        <v>1251</v>
      </c>
      <c r="F1023" s="668"/>
      <c r="G1023" s="43" t="s">
        <v>1250</v>
      </c>
      <c r="H1023" s="42">
        <v>0.45</v>
      </c>
      <c r="I1023" s="41">
        <v>29.04</v>
      </c>
      <c r="J1023" s="41">
        <v>13.06</v>
      </c>
    </row>
    <row r="1024" spans="1:10" ht="24" customHeight="1" x14ac:dyDescent="0.25">
      <c r="A1024" s="44" t="s">
        <v>1254</v>
      </c>
      <c r="B1024" s="45" t="s">
        <v>1253</v>
      </c>
      <c r="C1024" s="44" t="s">
        <v>61</v>
      </c>
      <c r="D1024" s="44" t="s">
        <v>1252</v>
      </c>
      <c r="E1024" s="668" t="s">
        <v>1251</v>
      </c>
      <c r="F1024" s="668"/>
      <c r="G1024" s="43" t="s">
        <v>1250</v>
      </c>
      <c r="H1024" s="42">
        <v>0.3</v>
      </c>
      <c r="I1024" s="41">
        <v>20.309999999999999</v>
      </c>
      <c r="J1024" s="41">
        <v>6.09</v>
      </c>
    </row>
    <row r="1025" spans="1:10" ht="26.1" customHeight="1" x14ac:dyDescent="0.25">
      <c r="A1025" s="39" t="s">
        <v>1247</v>
      </c>
      <c r="B1025" s="40" t="s">
        <v>2895</v>
      </c>
      <c r="C1025" s="39" t="s">
        <v>61</v>
      </c>
      <c r="D1025" s="39" t="s">
        <v>2894</v>
      </c>
      <c r="E1025" s="669" t="s">
        <v>1244</v>
      </c>
      <c r="F1025" s="669"/>
      <c r="G1025" s="38" t="s">
        <v>1302</v>
      </c>
      <c r="H1025" s="37">
        <v>0.4</v>
      </c>
      <c r="I1025" s="36">
        <v>16.260000000000002</v>
      </c>
      <c r="J1025" s="36">
        <v>6.5</v>
      </c>
    </row>
    <row r="1026" spans="1:10" ht="26.1" customHeight="1" x14ac:dyDescent="0.25">
      <c r="A1026" s="39" t="s">
        <v>1247</v>
      </c>
      <c r="B1026" s="40" t="s">
        <v>2893</v>
      </c>
      <c r="C1026" s="39" t="s">
        <v>61</v>
      </c>
      <c r="D1026" s="39" t="s">
        <v>2892</v>
      </c>
      <c r="E1026" s="669" t="s">
        <v>1244</v>
      </c>
      <c r="F1026" s="669"/>
      <c r="G1026" s="38" t="s">
        <v>73</v>
      </c>
      <c r="H1026" s="37">
        <v>1.1000000000000001</v>
      </c>
      <c r="I1026" s="36">
        <v>48.11</v>
      </c>
      <c r="J1026" s="36">
        <v>52.92</v>
      </c>
    </row>
    <row r="1027" spans="1:10" ht="26.1" customHeight="1" x14ac:dyDescent="0.25">
      <c r="A1027" s="39" t="s">
        <v>1247</v>
      </c>
      <c r="B1027" s="40" t="s">
        <v>2891</v>
      </c>
      <c r="C1027" s="39" t="s">
        <v>61</v>
      </c>
      <c r="D1027" s="39" t="s">
        <v>2890</v>
      </c>
      <c r="E1027" s="669" t="s">
        <v>1244</v>
      </c>
      <c r="F1027" s="669"/>
      <c r="G1027" s="38" t="s">
        <v>1302</v>
      </c>
      <c r="H1027" s="37">
        <v>0.56599999999999995</v>
      </c>
      <c r="I1027" s="36">
        <v>12.1</v>
      </c>
      <c r="J1027" s="36">
        <v>6.84</v>
      </c>
    </row>
    <row r="1028" spans="1:10" ht="26.4" x14ac:dyDescent="0.25">
      <c r="A1028" s="35"/>
      <c r="B1028" s="35"/>
      <c r="C1028" s="35"/>
      <c r="D1028" s="35"/>
      <c r="E1028" s="35" t="s">
        <v>1243</v>
      </c>
      <c r="F1028" s="34">
        <v>9.9294401634017273</v>
      </c>
      <c r="G1028" s="35" t="s">
        <v>1242</v>
      </c>
      <c r="H1028" s="34">
        <v>11.46</v>
      </c>
      <c r="I1028" s="35" t="s">
        <v>1241</v>
      </c>
      <c r="J1028" s="34">
        <v>21.39</v>
      </c>
    </row>
    <row r="1029" spans="1:10" ht="14.4" thickBot="1" x14ac:dyDescent="0.3">
      <c r="A1029" s="35"/>
      <c r="B1029" s="35"/>
      <c r="C1029" s="35"/>
      <c r="D1029" s="35"/>
      <c r="E1029" s="35" t="s">
        <v>1240</v>
      </c>
      <c r="F1029" s="34">
        <v>18.96</v>
      </c>
      <c r="G1029" s="35"/>
      <c r="H1029" s="674" t="s">
        <v>1239</v>
      </c>
      <c r="I1029" s="674"/>
      <c r="J1029" s="34">
        <v>113.76</v>
      </c>
    </row>
    <row r="1030" spans="1:10" ht="1.2" customHeight="1" thickTop="1" x14ac:dyDescent="0.25">
      <c r="A1030" s="33"/>
      <c r="B1030" s="33"/>
      <c r="C1030" s="33"/>
      <c r="D1030" s="33"/>
      <c r="E1030" s="33"/>
      <c r="F1030" s="33"/>
      <c r="G1030" s="33"/>
      <c r="H1030" s="33"/>
      <c r="I1030" s="33"/>
      <c r="J1030" s="33"/>
    </row>
    <row r="1031" spans="1:10" ht="18" customHeight="1" x14ac:dyDescent="0.25">
      <c r="A1031" s="30" t="s">
        <v>843</v>
      </c>
      <c r="B1031" s="28" t="s">
        <v>1237</v>
      </c>
      <c r="C1031" s="30" t="s">
        <v>1236</v>
      </c>
      <c r="D1031" s="30" t="s">
        <v>10</v>
      </c>
      <c r="E1031" s="666" t="s">
        <v>1261</v>
      </c>
      <c r="F1031" s="666"/>
      <c r="G1031" s="29" t="s">
        <v>1235</v>
      </c>
      <c r="H1031" s="28" t="s">
        <v>1234</v>
      </c>
      <c r="I1031" s="28" t="s">
        <v>1233</v>
      </c>
      <c r="J1031" s="28" t="s">
        <v>11</v>
      </c>
    </row>
    <row r="1032" spans="1:10" ht="24" customHeight="1" x14ac:dyDescent="0.25">
      <c r="A1032" s="18" t="s">
        <v>1260</v>
      </c>
      <c r="B1032" s="16" t="s">
        <v>842</v>
      </c>
      <c r="C1032" s="18" t="s">
        <v>113</v>
      </c>
      <c r="D1032" s="18" t="s">
        <v>841</v>
      </c>
      <c r="E1032" s="667">
        <v>1202</v>
      </c>
      <c r="F1032" s="667"/>
      <c r="G1032" s="17" t="s">
        <v>73</v>
      </c>
      <c r="H1032" s="46">
        <v>1</v>
      </c>
      <c r="I1032" s="15">
        <v>40.57</v>
      </c>
      <c r="J1032" s="15">
        <v>40.57</v>
      </c>
    </row>
    <row r="1033" spans="1:10" ht="24" customHeight="1" x14ac:dyDescent="0.25">
      <c r="A1033" s="39" t="s">
        <v>1247</v>
      </c>
      <c r="B1033" s="40" t="s">
        <v>2383</v>
      </c>
      <c r="C1033" s="39" t="s">
        <v>113</v>
      </c>
      <c r="D1033" s="39" t="s">
        <v>2382</v>
      </c>
      <c r="E1033" s="669" t="s">
        <v>1244</v>
      </c>
      <c r="F1033" s="669"/>
      <c r="G1033" s="38" t="s">
        <v>86</v>
      </c>
      <c r="H1033" s="37">
        <v>2.4299999999999999E-2</v>
      </c>
      <c r="I1033" s="36">
        <v>144.9</v>
      </c>
      <c r="J1033" s="36">
        <v>3.52</v>
      </c>
    </row>
    <row r="1034" spans="1:10" ht="24" customHeight="1" x14ac:dyDescent="0.25">
      <c r="A1034" s="39" t="s">
        <v>1247</v>
      </c>
      <c r="B1034" s="40" t="s">
        <v>2357</v>
      </c>
      <c r="C1034" s="39" t="s">
        <v>113</v>
      </c>
      <c r="D1034" s="39" t="s">
        <v>2356</v>
      </c>
      <c r="E1034" s="669" t="s">
        <v>1244</v>
      </c>
      <c r="F1034" s="669"/>
      <c r="G1034" s="38" t="s">
        <v>944</v>
      </c>
      <c r="H1034" s="37">
        <v>9.7200000000000006</v>
      </c>
      <c r="I1034" s="36">
        <v>0.54</v>
      </c>
      <c r="J1034" s="36">
        <v>5.24</v>
      </c>
    </row>
    <row r="1035" spans="1:10" ht="24" customHeight="1" x14ac:dyDescent="0.25">
      <c r="A1035" s="39" t="s">
        <v>1247</v>
      </c>
      <c r="B1035" s="40" t="s">
        <v>2889</v>
      </c>
      <c r="C1035" s="39" t="s">
        <v>113</v>
      </c>
      <c r="D1035" s="39" t="s">
        <v>2888</v>
      </c>
      <c r="E1035" s="669" t="s">
        <v>1244</v>
      </c>
      <c r="F1035" s="669"/>
      <c r="G1035" s="38" t="s">
        <v>73</v>
      </c>
      <c r="H1035" s="37">
        <v>1.05</v>
      </c>
      <c r="I1035" s="36">
        <v>10.23</v>
      </c>
      <c r="J1035" s="36">
        <v>10.74</v>
      </c>
    </row>
    <row r="1036" spans="1:10" ht="24" customHeight="1" x14ac:dyDescent="0.25">
      <c r="A1036" s="39" t="s">
        <v>1247</v>
      </c>
      <c r="B1036" s="40" t="s">
        <v>2339</v>
      </c>
      <c r="C1036" s="39" t="s">
        <v>113</v>
      </c>
      <c r="D1036" s="39" t="s">
        <v>2338</v>
      </c>
      <c r="E1036" s="669" t="s">
        <v>1307</v>
      </c>
      <c r="F1036" s="669"/>
      <c r="G1036" s="38" t="s">
        <v>1250</v>
      </c>
      <c r="H1036" s="37">
        <v>0.5262</v>
      </c>
      <c r="I1036" s="36">
        <v>22.23</v>
      </c>
      <c r="J1036" s="36">
        <v>11.69</v>
      </c>
    </row>
    <row r="1037" spans="1:10" ht="24" customHeight="1" x14ac:dyDescent="0.25">
      <c r="A1037" s="39" t="s">
        <v>1247</v>
      </c>
      <c r="B1037" s="40" t="s">
        <v>2337</v>
      </c>
      <c r="C1037" s="39" t="s">
        <v>113</v>
      </c>
      <c r="D1037" s="39" t="s">
        <v>2336</v>
      </c>
      <c r="E1037" s="669" t="s">
        <v>1307</v>
      </c>
      <c r="F1037" s="669"/>
      <c r="G1037" s="38" t="s">
        <v>1250</v>
      </c>
      <c r="H1037" s="37">
        <v>0.67300000000000004</v>
      </c>
      <c r="I1037" s="36">
        <v>13.95</v>
      </c>
      <c r="J1037" s="36">
        <v>9.3800000000000008</v>
      </c>
    </row>
    <row r="1038" spans="1:10" ht="26.4" x14ac:dyDescent="0.25">
      <c r="A1038" s="35"/>
      <c r="B1038" s="35"/>
      <c r="C1038" s="35"/>
      <c r="D1038" s="35"/>
      <c r="E1038" s="35" t="s">
        <v>1243</v>
      </c>
      <c r="F1038" s="34">
        <v>9.7808931000000001</v>
      </c>
      <c r="G1038" s="35" t="s">
        <v>1242</v>
      </c>
      <c r="H1038" s="34">
        <v>11.29</v>
      </c>
      <c r="I1038" s="35" t="s">
        <v>1241</v>
      </c>
      <c r="J1038" s="34">
        <v>21.07</v>
      </c>
    </row>
    <row r="1039" spans="1:10" ht="14.4" thickBot="1" x14ac:dyDescent="0.3">
      <c r="A1039" s="35"/>
      <c r="B1039" s="35"/>
      <c r="C1039" s="35"/>
      <c r="D1039" s="35"/>
      <c r="E1039" s="35" t="s">
        <v>1240</v>
      </c>
      <c r="F1039" s="34">
        <v>8.11</v>
      </c>
      <c r="G1039" s="35"/>
      <c r="H1039" s="674" t="s">
        <v>1239</v>
      </c>
      <c r="I1039" s="674"/>
      <c r="J1039" s="34">
        <v>48.68</v>
      </c>
    </row>
    <row r="1040" spans="1:10" ht="1.2" customHeight="1" thickTop="1" x14ac:dyDescent="0.25">
      <c r="A1040" s="33"/>
      <c r="B1040" s="33"/>
      <c r="C1040" s="33"/>
      <c r="D1040" s="33"/>
      <c r="E1040" s="33"/>
      <c r="F1040" s="33"/>
      <c r="G1040" s="33"/>
      <c r="H1040" s="33"/>
      <c r="I1040" s="33"/>
      <c r="J1040" s="33"/>
    </row>
    <row r="1041" spans="1:10" ht="18" customHeight="1" x14ac:dyDescent="0.25">
      <c r="A1041" s="30" t="s">
        <v>838</v>
      </c>
      <c r="B1041" s="28" t="s">
        <v>1237</v>
      </c>
      <c r="C1041" s="30" t="s">
        <v>1236</v>
      </c>
      <c r="D1041" s="30" t="s">
        <v>10</v>
      </c>
      <c r="E1041" s="666" t="s">
        <v>1261</v>
      </c>
      <c r="F1041" s="666"/>
      <c r="G1041" s="29" t="s">
        <v>1235</v>
      </c>
      <c r="H1041" s="28" t="s">
        <v>1234</v>
      </c>
      <c r="I1041" s="28" t="s">
        <v>1233</v>
      </c>
      <c r="J1041" s="28" t="s">
        <v>11</v>
      </c>
    </row>
    <row r="1042" spans="1:10" ht="39" customHeight="1" x14ac:dyDescent="0.25">
      <c r="A1042" s="18" t="s">
        <v>1260</v>
      </c>
      <c r="B1042" s="16" t="s">
        <v>837</v>
      </c>
      <c r="C1042" s="18" t="s">
        <v>61</v>
      </c>
      <c r="D1042" s="18" t="s">
        <v>836</v>
      </c>
      <c r="E1042" s="667" t="s">
        <v>2887</v>
      </c>
      <c r="F1042" s="667"/>
      <c r="G1042" s="17" t="s">
        <v>73</v>
      </c>
      <c r="H1042" s="46">
        <v>1</v>
      </c>
      <c r="I1042" s="15">
        <v>53.13</v>
      </c>
      <c r="J1042" s="15">
        <v>53.13</v>
      </c>
    </row>
    <row r="1043" spans="1:10" ht="26.1" customHeight="1" x14ac:dyDescent="0.25">
      <c r="A1043" s="44" t="s">
        <v>1254</v>
      </c>
      <c r="B1043" s="45" t="s">
        <v>2248</v>
      </c>
      <c r="C1043" s="44" t="s">
        <v>61</v>
      </c>
      <c r="D1043" s="44" t="s">
        <v>2247</v>
      </c>
      <c r="E1043" s="668" t="s">
        <v>1251</v>
      </c>
      <c r="F1043" s="668"/>
      <c r="G1043" s="43" t="s">
        <v>1250</v>
      </c>
      <c r="H1043" s="42">
        <v>0.2228</v>
      </c>
      <c r="I1043" s="41">
        <v>20.87</v>
      </c>
      <c r="J1043" s="41">
        <v>4.6399999999999997</v>
      </c>
    </row>
    <row r="1044" spans="1:10" ht="24" customHeight="1" x14ac:dyDescent="0.25">
      <c r="A1044" s="44" t="s">
        <v>1254</v>
      </c>
      <c r="B1044" s="45" t="s">
        <v>1783</v>
      </c>
      <c r="C1044" s="44" t="s">
        <v>61</v>
      </c>
      <c r="D1044" s="44" t="s">
        <v>1782</v>
      </c>
      <c r="E1044" s="668" t="s">
        <v>1251</v>
      </c>
      <c r="F1044" s="668"/>
      <c r="G1044" s="43" t="s">
        <v>1250</v>
      </c>
      <c r="H1044" s="42">
        <v>0.98809999999999998</v>
      </c>
      <c r="I1044" s="41">
        <v>29.04</v>
      </c>
      <c r="J1044" s="41">
        <v>28.69</v>
      </c>
    </row>
    <row r="1045" spans="1:10" ht="26.1" customHeight="1" x14ac:dyDescent="0.25">
      <c r="A1045" s="39" t="s">
        <v>1247</v>
      </c>
      <c r="B1045" s="40" t="s">
        <v>2886</v>
      </c>
      <c r="C1045" s="39" t="s">
        <v>61</v>
      </c>
      <c r="D1045" s="39" t="s">
        <v>2885</v>
      </c>
      <c r="E1045" s="669" t="s">
        <v>1244</v>
      </c>
      <c r="F1045" s="669"/>
      <c r="G1045" s="38" t="s">
        <v>956</v>
      </c>
      <c r="H1045" s="37">
        <v>4.6154000000000002</v>
      </c>
      <c r="I1045" s="36">
        <v>2.79</v>
      </c>
      <c r="J1045" s="36">
        <v>12.87</v>
      </c>
    </row>
    <row r="1046" spans="1:10" ht="24" customHeight="1" x14ac:dyDescent="0.25">
      <c r="A1046" s="39" t="s">
        <v>1247</v>
      </c>
      <c r="B1046" s="40" t="s">
        <v>2884</v>
      </c>
      <c r="C1046" s="39" t="s">
        <v>61</v>
      </c>
      <c r="D1046" s="39" t="s">
        <v>2883</v>
      </c>
      <c r="E1046" s="669" t="s">
        <v>1244</v>
      </c>
      <c r="F1046" s="669"/>
      <c r="G1046" s="38" t="s">
        <v>73</v>
      </c>
      <c r="H1046" s="37">
        <v>1.3512999999999999</v>
      </c>
      <c r="I1046" s="36">
        <v>5.13</v>
      </c>
      <c r="J1046" s="36">
        <v>6.93</v>
      </c>
    </row>
    <row r="1047" spans="1:10" ht="26.4" x14ac:dyDescent="0.25">
      <c r="A1047" s="35"/>
      <c r="B1047" s="35"/>
      <c r="C1047" s="35"/>
      <c r="D1047" s="35"/>
      <c r="E1047" s="35" t="s">
        <v>1243</v>
      </c>
      <c r="F1047" s="34">
        <v>12.106582490019496</v>
      </c>
      <c r="G1047" s="35" t="s">
        <v>1242</v>
      </c>
      <c r="H1047" s="34">
        <v>13.97</v>
      </c>
      <c r="I1047" s="35" t="s">
        <v>1241</v>
      </c>
      <c r="J1047" s="34">
        <v>26.08</v>
      </c>
    </row>
    <row r="1048" spans="1:10" ht="14.4" thickBot="1" x14ac:dyDescent="0.3">
      <c r="A1048" s="35"/>
      <c r="B1048" s="35"/>
      <c r="C1048" s="35"/>
      <c r="D1048" s="35"/>
      <c r="E1048" s="35" t="s">
        <v>1240</v>
      </c>
      <c r="F1048" s="34">
        <v>10.62</v>
      </c>
      <c r="G1048" s="35"/>
      <c r="H1048" s="674" t="s">
        <v>1239</v>
      </c>
      <c r="I1048" s="674"/>
      <c r="J1048" s="34">
        <v>63.75</v>
      </c>
    </row>
    <row r="1049" spans="1:10" ht="1.2" customHeight="1" thickTop="1" x14ac:dyDescent="0.25">
      <c r="A1049" s="33"/>
      <c r="B1049" s="33"/>
      <c r="C1049" s="33"/>
      <c r="D1049" s="33"/>
      <c r="E1049" s="33"/>
      <c r="F1049" s="33"/>
      <c r="G1049" s="33"/>
      <c r="H1049" s="33"/>
      <c r="I1049" s="33"/>
      <c r="J1049" s="33"/>
    </row>
    <row r="1050" spans="1:10" ht="18" customHeight="1" x14ac:dyDescent="0.25">
      <c r="A1050" s="30" t="s">
        <v>835</v>
      </c>
      <c r="B1050" s="28" t="s">
        <v>1237</v>
      </c>
      <c r="C1050" s="30" t="s">
        <v>1236</v>
      </c>
      <c r="D1050" s="30" t="s">
        <v>10</v>
      </c>
      <c r="E1050" s="666" t="s">
        <v>1261</v>
      </c>
      <c r="F1050" s="666"/>
      <c r="G1050" s="29" t="s">
        <v>1235</v>
      </c>
      <c r="H1050" s="28" t="s">
        <v>1234</v>
      </c>
      <c r="I1050" s="28" t="s">
        <v>1233</v>
      </c>
      <c r="J1050" s="28" t="s">
        <v>11</v>
      </c>
    </row>
    <row r="1051" spans="1:10" ht="39" customHeight="1" x14ac:dyDescent="0.25">
      <c r="A1051" s="18" t="s">
        <v>1260</v>
      </c>
      <c r="B1051" s="16" t="s">
        <v>834</v>
      </c>
      <c r="C1051" s="18" t="s">
        <v>61</v>
      </c>
      <c r="D1051" s="18" t="s">
        <v>833</v>
      </c>
      <c r="E1051" s="667" t="s">
        <v>2332</v>
      </c>
      <c r="F1051" s="667"/>
      <c r="G1051" s="17" t="s">
        <v>73</v>
      </c>
      <c r="H1051" s="46">
        <v>1</v>
      </c>
      <c r="I1051" s="15">
        <v>60.14</v>
      </c>
      <c r="J1051" s="15">
        <v>60.14</v>
      </c>
    </row>
    <row r="1052" spans="1:10" ht="26.1" customHeight="1" x14ac:dyDescent="0.25">
      <c r="A1052" s="44" t="s">
        <v>1254</v>
      </c>
      <c r="B1052" s="45" t="s">
        <v>1722</v>
      </c>
      <c r="C1052" s="44" t="s">
        <v>61</v>
      </c>
      <c r="D1052" s="44" t="s">
        <v>1721</v>
      </c>
      <c r="E1052" s="668" t="s">
        <v>1251</v>
      </c>
      <c r="F1052" s="668"/>
      <c r="G1052" s="43" t="s">
        <v>1250</v>
      </c>
      <c r="H1052" s="42">
        <v>0.47860000000000003</v>
      </c>
      <c r="I1052" s="41">
        <v>21.36</v>
      </c>
      <c r="J1052" s="41">
        <v>10.220000000000001</v>
      </c>
    </row>
    <row r="1053" spans="1:10" ht="24" customHeight="1" x14ac:dyDescent="0.25">
      <c r="A1053" s="44" t="s">
        <v>1254</v>
      </c>
      <c r="B1053" s="45" t="s">
        <v>1253</v>
      </c>
      <c r="C1053" s="44" t="s">
        <v>61</v>
      </c>
      <c r="D1053" s="44" t="s">
        <v>1252</v>
      </c>
      <c r="E1053" s="668" t="s">
        <v>1251</v>
      </c>
      <c r="F1053" s="668"/>
      <c r="G1053" s="43" t="s">
        <v>1250</v>
      </c>
      <c r="H1053" s="42">
        <v>0.47860000000000003</v>
      </c>
      <c r="I1053" s="41">
        <v>20.309999999999999</v>
      </c>
      <c r="J1053" s="41">
        <v>9.7200000000000006</v>
      </c>
    </row>
    <row r="1054" spans="1:10" ht="26.1" customHeight="1" x14ac:dyDescent="0.25">
      <c r="A1054" s="39" t="s">
        <v>1247</v>
      </c>
      <c r="B1054" s="40" t="s">
        <v>2882</v>
      </c>
      <c r="C1054" s="39" t="s">
        <v>61</v>
      </c>
      <c r="D1054" s="39" t="s">
        <v>2881</v>
      </c>
      <c r="E1054" s="669" t="s">
        <v>1244</v>
      </c>
      <c r="F1054" s="669"/>
      <c r="G1054" s="38" t="s">
        <v>73</v>
      </c>
      <c r="H1054" s="37">
        <v>1.0838000000000001</v>
      </c>
      <c r="I1054" s="36">
        <v>15.92</v>
      </c>
      <c r="J1054" s="36">
        <v>17.25</v>
      </c>
    </row>
    <row r="1055" spans="1:10" ht="39" customHeight="1" x14ac:dyDescent="0.25">
      <c r="A1055" s="39" t="s">
        <v>1247</v>
      </c>
      <c r="B1055" s="40" t="s">
        <v>2880</v>
      </c>
      <c r="C1055" s="39" t="s">
        <v>61</v>
      </c>
      <c r="D1055" s="39" t="s">
        <v>2879</v>
      </c>
      <c r="E1055" s="669" t="s">
        <v>1244</v>
      </c>
      <c r="F1055" s="669"/>
      <c r="G1055" s="38" t="s">
        <v>104</v>
      </c>
      <c r="H1055" s="37">
        <v>3.5470000000000002</v>
      </c>
      <c r="I1055" s="36">
        <v>3.96</v>
      </c>
      <c r="J1055" s="36">
        <v>14.04</v>
      </c>
    </row>
    <row r="1056" spans="1:10" ht="39" customHeight="1" x14ac:dyDescent="0.25">
      <c r="A1056" s="39" t="s">
        <v>1247</v>
      </c>
      <c r="B1056" s="40" t="s">
        <v>2878</v>
      </c>
      <c r="C1056" s="39" t="s">
        <v>61</v>
      </c>
      <c r="D1056" s="39" t="s">
        <v>2877</v>
      </c>
      <c r="E1056" s="669" t="s">
        <v>1244</v>
      </c>
      <c r="F1056" s="669"/>
      <c r="G1056" s="38" t="s">
        <v>82</v>
      </c>
      <c r="H1056" s="37">
        <v>1.2266999999999999</v>
      </c>
      <c r="I1056" s="36">
        <v>1.49</v>
      </c>
      <c r="J1056" s="36">
        <v>1.82</v>
      </c>
    </row>
    <row r="1057" spans="1:10" ht="26.1" customHeight="1" x14ac:dyDescent="0.25">
      <c r="A1057" s="39" t="s">
        <v>1247</v>
      </c>
      <c r="B1057" s="40" t="s">
        <v>2876</v>
      </c>
      <c r="C1057" s="39" t="s">
        <v>61</v>
      </c>
      <c r="D1057" s="39" t="s">
        <v>2875</v>
      </c>
      <c r="E1057" s="669" t="s">
        <v>1244</v>
      </c>
      <c r="F1057" s="669"/>
      <c r="G1057" s="38" t="s">
        <v>104</v>
      </c>
      <c r="H1057" s="37">
        <v>1.4276</v>
      </c>
      <c r="I1057" s="36">
        <v>2.2000000000000002</v>
      </c>
      <c r="J1057" s="36">
        <v>3.14</v>
      </c>
    </row>
    <row r="1058" spans="1:10" ht="39" customHeight="1" x14ac:dyDescent="0.25">
      <c r="A1058" s="39" t="s">
        <v>1247</v>
      </c>
      <c r="B1058" s="40" t="s">
        <v>2874</v>
      </c>
      <c r="C1058" s="39" t="s">
        <v>61</v>
      </c>
      <c r="D1058" s="39" t="s">
        <v>2873</v>
      </c>
      <c r="E1058" s="669" t="s">
        <v>1244</v>
      </c>
      <c r="F1058" s="669"/>
      <c r="G1058" s="38" t="s">
        <v>956</v>
      </c>
      <c r="H1058" s="37">
        <v>0.69259999999999999</v>
      </c>
      <c r="I1058" s="36">
        <v>2.76</v>
      </c>
      <c r="J1058" s="36">
        <v>1.91</v>
      </c>
    </row>
    <row r="1059" spans="1:10" ht="26.1" customHeight="1" x14ac:dyDescent="0.25">
      <c r="A1059" s="39" t="s">
        <v>1247</v>
      </c>
      <c r="B1059" s="40" t="s">
        <v>2872</v>
      </c>
      <c r="C1059" s="39" t="s">
        <v>61</v>
      </c>
      <c r="D1059" s="39" t="s">
        <v>2871</v>
      </c>
      <c r="E1059" s="669" t="s">
        <v>1244</v>
      </c>
      <c r="F1059" s="669"/>
      <c r="G1059" s="38" t="s">
        <v>82</v>
      </c>
      <c r="H1059" s="37">
        <v>9.6469000000000005</v>
      </c>
      <c r="I1059" s="36">
        <v>0.08</v>
      </c>
      <c r="J1059" s="36">
        <v>0.77</v>
      </c>
    </row>
    <row r="1060" spans="1:10" ht="39" customHeight="1" x14ac:dyDescent="0.25">
      <c r="A1060" s="39" t="s">
        <v>1247</v>
      </c>
      <c r="B1060" s="40" t="s">
        <v>2870</v>
      </c>
      <c r="C1060" s="39" t="s">
        <v>61</v>
      </c>
      <c r="D1060" s="39" t="s">
        <v>2869</v>
      </c>
      <c r="E1060" s="669" t="s">
        <v>1244</v>
      </c>
      <c r="F1060" s="669"/>
      <c r="G1060" s="38" t="s">
        <v>82</v>
      </c>
      <c r="H1060" s="37">
        <v>1.2266999999999999</v>
      </c>
      <c r="I1060" s="36">
        <v>0.2</v>
      </c>
      <c r="J1060" s="36">
        <v>0.24</v>
      </c>
    </row>
    <row r="1061" spans="1:10" ht="26.1" customHeight="1" x14ac:dyDescent="0.25">
      <c r="A1061" s="39" t="s">
        <v>1247</v>
      </c>
      <c r="B1061" s="40" t="s">
        <v>2868</v>
      </c>
      <c r="C1061" s="39" t="s">
        <v>61</v>
      </c>
      <c r="D1061" s="39" t="s">
        <v>2867</v>
      </c>
      <c r="E1061" s="669" t="s">
        <v>1244</v>
      </c>
      <c r="F1061" s="669"/>
      <c r="G1061" s="38" t="s">
        <v>2866</v>
      </c>
      <c r="H1061" s="37">
        <v>1.23E-2</v>
      </c>
      <c r="I1061" s="36">
        <v>22.64</v>
      </c>
      <c r="J1061" s="36">
        <v>0.27</v>
      </c>
    </row>
    <row r="1062" spans="1:10" ht="39" customHeight="1" x14ac:dyDescent="0.25">
      <c r="A1062" s="39" t="s">
        <v>1247</v>
      </c>
      <c r="B1062" s="40" t="s">
        <v>2865</v>
      </c>
      <c r="C1062" s="39" t="s">
        <v>61</v>
      </c>
      <c r="D1062" s="39" t="s">
        <v>2864</v>
      </c>
      <c r="E1062" s="669" t="s">
        <v>1244</v>
      </c>
      <c r="F1062" s="669"/>
      <c r="G1062" s="38" t="s">
        <v>956</v>
      </c>
      <c r="H1062" s="37">
        <v>3.6999999999999998E-2</v>
      </c>
      <c r="I1062" s="36">
        <v>20.78</v>
      </c>
      <c r="J1062" s="36">
        <v>0.76</v>
      </c>
    </row>
    <row r="1063" spans="1:10" ht="26.4" x14ac:dyDescent="0.25">
      <c r="A1063" s="35"/>
      <c r="B1063" s="35"/>
      <c r="C1063" s="35"/>
      <c r="D1063" s="35"/>
      <c r="E1063" s="35" t="s">
        <v>1243</v>
      </c>
      <c r="F1063" s="34">
        <v>6.8192368396620555</v>
      </c>
      <c r="G1063" s="35" t="s">
        <v>1242</v>
      </c>
      <c r="H1063" s="34">
        <v>7.87</v>
      </c>
      <c r="I1063" s="35" t="s">
        <v>1241</v>
      </c>
      <c r="J1063" s="34">
        <v>14.69</v>
      </c>
    </row>
    <row r="1064" spans="1:10" ht="14.4" thickBot="1" x14ac:dyDescent="0.3">
      <c r="A1064" s="35"/>
      <c r="B1064" s="35"/>
      <c r="C1064" s="35"/>
      <c r="D1064" s="35"/>
      <c r="E1064" s="35" t="s">
        <v>1240</v>
      </c>
      <c r="F1064" s="34">
        <v>12.02</v>
      </c>
      <c r="G1064" s="35"/>
      <c r="H1064" s="674" t="s">
        <v>1239</v>
      </c>
      <c r="I1064" s="674"/>
      <c r="J1064" s="34">
        <v>72.16</v>
      </c>
    </row>
    <row r="1065" spans="1:10" ht="1.2" customHeight="1" thickTop="1" x14ac:dyDescent="0.25">
      <c r="A1065" s="33"/>
      <c r="B1065" s="33"/>
      <c r="C1065" s="33"/>
      <c r="D1065" s="33"/>
      <c r="E1065" s="33"/>
      <c r="F1065" s="33"/>
      <c r="G1065" s="33"/>
      <c r="H1065" s="33"/>
      <c r="I1065" s="33"/>
      <c r="J1065" s="33"/>
    </row>
    <row r="1066" spans="1:10" ht="18" customHeight="1" x14ac:dyDescent="0.25">
      <c r="A1066" s="30" t="s">
        <v>832</v>
      </c>
      <c r="B1066" s="28" t="s">
        <v>1237</v>
      </c>
      <c r="C1066" s="30" t="s">
        <v>1236</v>
      </c>
      <c r="D1066" s="30" t="s">
        <v>10</v>
      </c>
      <c r="E1066" s="666" t="s">
        <v>1261</v>
      </c>
      <c r="F1066" s="666"/>
      <c r="G1066" s="29" t="s">
        <v>1235</v>
      </c>
      <c r="H1066" s="28" t="s">
        <v>1234</v>
      </c>
      <c r="I1066" s="28" t="s">
        <v>1233</v>
      </c>
      <c r="J1066" s="28" t="s">
        <v>11</v>
      </c>
    </row>
    <row r="1067" spans="1:10" ht="24" customHeight="1" x14ac:dyDescent="0.25">
      <c r="A1067" s="18" t="s">
        <v>1260</v>
      </c>
      <c r="B1067" s="16" t="s">
        <v>831</v>
      </c>
      <c r="C1067" s="18" t="s">
        <v>113</v>
      </c>
      <c r="D1067" s="18" t="s">
        <v>830</v>
      </c>
      <c r="E1067" s="667">
        <v>2105</v>
      </c>
      <c r="F1067" s="667"/>
      <c r="G1067" s="17" t="s">
        <v>111</v>
      </c>
      <c r="H1067" s="46">
        <v>1</v>
      </c>
      <c r="I1067" s="15">
        <v>15.01</v>
      </c>
      <c r="J1067" s="15">
        <v>15.01</v>
      </c>
    </row>
    <row r="1068" spans="1:10" ht="24" customHeight="1" x14ac:dyDescent="0.25">
      <c r="A1068" s="39" t="s">
        <v>1247</v>
      </c>
      <c r="B1068" s="40" t="s">
        <v>2863</v>
      </c>
      <c r="C1068" s="39" t="s">
        <v>113</v>
      </c>
      <c r="D1068" s="39" t="s">
        <v>2862</v>
      </c>
      <c r="E1068" s="669" t="s">
        <v>1244</v>
      </c>
      <c r="F1068" s="669"/>
      <c r="G1068" s="38" t="s">
        <v>111</v>
      </c>
      <c r="H1068" s="37">
        <v>1</v>
      </c>
      <c r="I1068" s="36">
        <v>15.01</v>
      </c>
      <c r="J1068" s="36">
        <v>15.01</v>
      </c>
    </row>
    <row r="1069" spans="1:10" ht="26.4" x14ac:dyDescent="0.25">
      <c r="A1069" s="35"/>
      <c r="B1069" s="35"/>
      <c r="C1069" s="35"/>
      <c r="D1069" s="35"/>
      <c r="E1069" s="35" t="s">
        <v>1243</v>
      </c>
      <c r="F1069" s="34">
        <v>0</v>
      </c>
      <c r="G1069" s="35" t="s">
        <v>1242</v>
      </c>
      <c r="H1069" s="34">
        <v>0</v>
      </c>
      <c r="I1069" s="35" t="s">
        <v>1241</v>
      </c>
      <c r="J1069" s="34">
        <v>0</v>
      </c>
    </row>
    <row r="1070" spans="1:10" ht="14.4" thickBot="1" x14ac:dyDescent="0.3">
      <c r="A1070" s="35"/>
      <c r="B1070" s="35"/>
      <c r="C1070" s="35"/>
      <c r="D1070" s="35"/>
      <c r="E1070" s="35" t="s">
        <v>1240</v>
      </c>
      <c r="F1070" s="34">
        <v>3</v>
      </c>
      <c r="G1070" s="35"/>
      <c r="H1070" s="674" t="s">
        <v>1239</v>
      </c>
      <c r="I1070" s="674"/>
      <c r="J1070" s="34">
        <v>18.010000000000002</v>
      </c>
    </row>
    <row r="1071" spans="1:10" ht="1.2" customHeight="1" thickTop="1" x14ac:dyDescent="0.25">
      <c r="A1071" s="33"/>
      <c r="B1071" s="33"/>
      <c r="C1071" s="33"/>
      <c r="D1071" s="33"/>
      <c r="E1071" s="33"/>
      <c r="F1071" s="33"/>
      <c r="G1071" s="33"/>
      <c r="H1071" s="33"/>
      <c r="I1071" s="33"/>
      <c r="J1071" s="33"/>
    </row>
    <row r="1072" spans="1:10" ht="18" customHeight="1" x14ac:dyDescent="0.25">
      <c r="A1072" s="30" t="s">
        <v>829</v>
      </c>
      <c r="B1072" s="28" t="s">
        <v>1237</v>
      </c>
      <c r="C1072" s="30" t="s">
        <v>1236</v>
      </c>
      <c r="D1072" s="30" t="s">
        <v>10</v>
      </c>
      <c r="E1072" s="666" t="s">
        <v>1261</v>
      </c>
      <c r="F1072" s="666"/>
      <c r="G1072" s="29" t="s">
        <v>1235</v>
      </c>
      <c r="H1072" s="28" t="s">
        <v>1234</v>
      </c>
      <c r="I1072" s="28" t="s">
        <v>1233</v>
      </c>
      <c r="J1072" s="28" t="s">
        <v>11</v>
      </c>
    </row>
    <row r="1073" spans="1:10" ht="24" customHeight="1" x14ac:dyDescent="0.25">
      <c r="A1073" s="18" t="s">
        <v>1260</v>
      </c>
      <c r="B1073" s="16" t="s">
        <v>828</v>
      </c>
      <c r="C1073" s="18" t="s">
        <v>113</v>
      </c>
      <c r="D1073" s="18" t="s">
        <v>827</v>
      </c>
      <c r="E1073" s="667">
        <v>2101</v>
      </c>
      <c r="F1073" s="667"/>
      <c r="G1073" s="17" t="s">
        <v>73</v>
      </c>
      <c r="H1073" s="46">
        <v>1</v>
      </c>
      <c r="I1073" s="15">
        <v>7.45</v>
      </c>
      <c r="J1073" s="15">
        <v>7.45</v>
      </c>
    </row>
    <row r="1074" spans="1:10" ht="24" customHeight="1" x14ac:dyDescent="0.25">
      <c r="A1074" s="39" t="s">
        <v>1247</v>
      </c>
      <c r="B1074" s="40" t="s">
        <v>2383</v>
      </c>
      <c r="C1074" s="39" t="s">
        <v>113</v>
      </c>
      <c r="D1074" s="39" t="s">
        <v>2382</v>
      </c>
      <c r="E1074" s="669" t="s">
        <v>1244</v>
      </c>
      <c r="F1074" s="669"/>
      <c r="G1074" s="38" t="s">
        <v>86</v>
      </c>
      <c r="H1074" s="37">
        <v>7.1999999999999998E-3</v>
      </c>
      <c r="I1074" s="36">
        <v>144.9</v>
      </c>
      <c r="J1074" s="36">
        <v>1.04</v>
      </c>
    </row>
    <row r="1075" spans="1:10" ht="24" customHeight="1" x14ac:dyDescent="0.25">
      <c r="A1075" s="39" t="s">
        <v>1247</v>
      </c>
      <c r="B1075" s="40" t="s">
        <v>2357</v>
      </c>
      <c r="C1075" s="39" t="s">
        <v>113</v>
      </c>
      <c r="D1075" s="39" t="s">
        <v>2356</v>
      </c>
      <c r="E1075" s="669" t="s">
        <v>1244</v>
      </c>
      <c r="F1075" s="669"/>
      <c r="G1075" s="38" t="s">
        <v>944</v>
      </c>
      <c r="H1075" s="37">
        <v>2.92</v>
      </c>
      <c r="I1075" s="36">
        <v>0.54</v>
      </c>
      <c r="J1075" s="36">
        <v>1.57</v>
      </c>
    </row>
    <row r="1076" spans="1:10" ht="24" customHeight="1" x14ac:dyDescent="0.25">
      <c r="A1076" s="39" t="s">
        <v>1247</v>
      </c>
      <c r="B1076" s="40" t="s">
        <v>2339</v>
      </c>
      <c r="C1076" s="39" t="s">
        <v>113</v>
      </c>
      <c r="D1076" s="39" t="s">
        <v>2338</v>
      </c>
      <c r="E1076" s="669" t="s">
        <v>1307</v>
      </c>
      <c r="F1076" s="669"/>
      <c r="G1076" s="38" t="s">
        <v>1250</v>
      </c>
      <c r="H1076" s="37">
        <v>0.13089999999999999</v>
      </c>
      <c r="I1076" s="36">
        <v>22.23</v>
      </c>
      <c r="J1076" s="36">
        <v>2.9</v>
      </c>
    </row>
    <row r="1077" spans="1:10" ht="24" customHeight="1" x14ac:dyDescent="0.25">
      <c r="A1077" s="39" t="s">
        <v>1247</v>
      </c>
      <c r="B1077" s="40" t="s">
        <v>2337</v>
      </c>
      <c r="C1077" s="39" t="s">
        <v>113</v>
      </c>
      <c r="D1077" s="39" t="s">
        <v>2336</v>
      </c>
      <c r="E1077" s="669" t="s">
        <v>1307</v>
      </c>
      <c r="F1077" s="669"/>
      <c r="G1077" s="38" t="s">
        <v>1250</v>
      </c>
      <c r="H1077" s="37">
        <v>0.13919999999999999</v>
      </c>
      <c r="I1077" s="36">
        <v>13.95</v>
      </c>
      <c r="J1077" s="36">
        <v>1.94</v>
      </c>
    </row>
    <row r="1078" spans="1:10" ht="26.4" x14ac:dyDescent="0.25">
      <c r="A1078" s="35"/>
      <c r="B1078" s="35"/>
      <c r="C1078" s="35"/>
      <c r="D1078" s="35"/>
      <c r="E1078" s="35" t="s">
        <v>1243</v>
      </c>
      <c r="F1078" s="34">
        <v>2.2467736999999999</v>
      </c>
      <c r="G1078" s="35" t="s">
        <v>1242</v>
      </c>
      <c r="H1078" s="34">
        <v>2.59</v>
      </c>
      <c r="I1078" s="35" t="s">
        <v>1241</v>
      </c>
      <c r="J1078" s="34">
        <v>4.84</v>
      </c>
    </row>
    <row r="1079" spans="1:10" ht="14.4" thickBot="1" x14ac:dyDescent="0.3">
      <c r="A1079" s="35"/>
      <c r="B1079" s="35"/>
      <c r="C1079" s="35"/>
      <c r="D1079" s="35"/>
      <c r="E1079" s="35" t="s">
        <v>1240</v>
      </c>
      <c r="F1079" s="34">
        <v>1.49</v>
      </c>
      <c r="G1079" s="35"/>
      <c r="H1079" s="674" t="s">
        <v>1239</v>
      </c>
      <c r="I1079" s="674"/>
      <c r="J1079" s="34">
        <v>8.94</v>
      </c>
    </row>
    <row r="1080" spans="1:10" ht="1.2" customHeight="1" thickTop="1" x14ac:dyDescent="0.25">
      <c r="A1080" s="33"/>
      <c r="B1080" s="33"/>
      <c r="C1080" s="33"/>
      <c r="D1080" s="33"/>
      <c r="E1080" s="33"/>
      <c r="F1080" s="33"/>
      <c r="G1080" s="33"/>
      <c r="H1080" s="33"/>
      <c r="I1080" s="33"/>
      <c r="J1080" s="33"/>
    </row>
    <row r="1081" spans="1:10" ht="18" customHeight="1" x14ac:dyDescent="0.25">
      <c r="A1081" s="30" t="s">
        <v>826</v>
      </c>
      <c r="B1081" s="28" t="s">
        <v>1237</v>
      </c>
      <c r="C1081" s="30" t="s">
        <v>1236</v>
      </c>
      <c r="D1081" s="30" t="s">
        <v>10</v>
      </c>
      <c r="E1081" s="666" t="s">
        <v>1261</v>
      </c>
      <c r="F1081" s="666"/>
      <c r="G1081" s="29" t="s">
        <v>1235</v>
      </c>
      <c r="H1081" s="28" t="s">
        <v>1234</v>
      </c>
      <c r="I1081" s="28" t="s">
        <v>1233</v>
      </c>
      <c r="J1081" s="28" t="s">
        <v>11</v>
      </c>
    </row>
    <row r="1082" spans="1:10" ht="52.2" customHeight="1" x14ac:dyDescent="0.25">
      <c r="A1082" s="18" t="s">
        <v>1260</v>
      </c>
      <c r="B1082" s="16" t="s">
        <v>153</v>
      </c>
      <c r="C1082" s="18" t="s">
        <v>61</v>
      </c>
      <c r="D1082" s="18" t="s">
        <v>152</v>
      </c>
      <c r="E1082" s="667" t="s">
        <v>2332</v>
      </c>
      <c r="F1082" s="667"/>
      <c r="G1082" s="17" t="s">
        <v>73</v>
      </c>
      <c r="H1082" s="46">
        <v>1</v>
      </c>
      <c r="I1082" s="15">
        <v>4.12</v>
      </c>
      <c r="J1082" s="15">
        <v>4.12</v>
      </c>
    </row>
    <row r="1083" spans="1:10" ht="39" customHeight="1" x14ac:dyDescent="0.25">
      <c r="A1083" s="44" t="s">
        <v>1254</v>
      </c>
      <c r="B1083" s="45" t="s">
        <v>2228</v>
      </c>
      <c r="C1083" s="44" t="s">
        <v>61</v>
      </c>
      <c r="D1083" s="44" t="s">
        <v>2227</v>
      </c>
      <c r="E1083" s="668" t="s">
        <v>1251</v>
      </c>
      <c r="F1083" s="668"/>
      <c r="G1083" s="43" t="s">
        <v>86</v>
      </c>
      <c r="H1083" s="42">
        <v>3.7000000000000002E-3</v>
      </c>
      <c r="I1083" s="41">
        <v>445.43</v>
      </c>
      <c r="J1083" s="41">
        <v>1.64</v>
      </c>
    </row>
    <row r="1084" spans="1:10" ht="24" customHeight="1" x14ac:dyDescent="0.25">
      <c r="A1084" s="44" t="s">
        <v>1254</v>
      </c>
      <c r="B1084" s="45" t="s">
        <v>1577</v>
      </c>
      <c r="C1084" s="44" t="s">
        <v>61</v>
      </c>
      <c r="D1084" s="44" t="s">
        <v>1576</v>
      </c>
      <c r="E1084" s="668" t="s">
        <v>1251</v>
      </c>
      <c r="F1084" s="668"/>
      <c r="G1084" s="43" t="s">
        <v>1250</v>
      </c>
      <c r="H1084" s="42">
        <v>6.8099999999999994E-2</v>
      </c>
      <c r="I1084" s="41">
        <v>29.04</v>
      </c>
      <c r="J1084" s="41">
        <v>1.97</v>
      </c>
    </row>
    <row r="1085" spans="1:10" ht="24" customHeight="1" x14ac:dyDescent="0.25">
      <c r="A1085" s="44" t="s">
        <v>1254</v>
      </c>
      <c r="B1085" s="45" t="s">
        <v>1253</v>
      </c>
      <c r="C1085" s="44" t="s">
        <v>61</v>
      </c>
      <c r="D1085" s="44" t="s">
        <v>1252</v>
      </c>
      <c r="E1085" s="668" t="s">
        <v>1251</v>
      </c>
      <c r="F1085" s="668"/>
      <c r="G1085" s="43" t="s">
        <v>1250</v>
      </c>
      <c r="H1085" s="42">
        <v>2.5499999999999998E-2</v>
      </c>
      <c r="I1085" s="41">
        <v>20.309999999999999</v>
      </c>
      <c r="J1085" s="41">
        <v>0.51</v>
      </c>
    </row>
    <row r="1086" spans="1:10" ht="26.4" x14ac:dyDescent="0.25">
      <c r="A1086" s="35"/>
      <c r="B1086" s="35"/>
      <c r="C1086" s="35"/>
      <c r="D1086" s="35"/>
      <c r="E1086" s="35" t="s">
        <v>1243</v>
      </c>
      <c r="F1086" s="34">
        <v>0.98876613127843282</v>
      </c>
      <c r="G1086" s="35" t="s">
        <v>1242</v>
      </c>
      <c r="H1086" s="34">
        <v>1.1399999999999999</v>
      </c>
      <c r="I1086" s="35" t="s">
        <v>1241</v>
      </c>
      <c r="J1086" s="34">
        <v>2.13</v>
      </c>
    </row>
    <row r="1087" spans="1:10" ht="14.4" thickBot="1" x14ac:dyDescent="0.3">
      <c r="A1087" s="35"/>
      <c r="B1087" s="35"/>
      <c r="C1087" s="35"/>
      <c r="D1087" s="35"/>
      <c r="E1087" s="35" t="s">
        <v>1240</v>
      </c>
      <c r="F1087" s="34">
        <v>0.82</v>
      </c>
      <c r="G1087" s="35"/>
      <c r="H1087" s="674" t="s">
        <v>1239</v>
      </c>
      <c r="I1087" s="674"/>
      <c r="J1087" s="34">
        <v>4.9400000000000004</v>
      </c>
    </row>
    <row r="1088" spans="1:10" ht="1.2" customHeight="1" thickTop="1" x14ac:dyDescent="0.25">
      <c r="A1088" s="33"/>
      <c r="B1088" s="33"/>
      <c r="C1088" s="33"/>
      <c r="D1088" s="33"/>
      <c r="E1088" s="33"/>
      <c r="F1088" s="33"/>
      <c r="G1088" s="33"/>
      <c r="H1088" s="33"/>
      <c r="I1088" s="33"/>
      <c r="J1088" s="33"/>
    </row>
    <row r="1089" spans="1:10" ht="18" customHeight="1" x14ac:dyDescent="0.25">
      <c r="A1089" s="30" t="s">
        <v>825</v>
      </c>
      <c r="B1089" s="28" t="s">
        <v>1237</v>
      </c>
      <c r="C1089" s="30" t="s">
        <v>1236</v>
      </c>
      <c r="D1089" s="30" t="s">
        <v>10</v>
      </c>
      <c r="E1089" s="666" t="s">
        <v>1261</v>
      </c>
      <c r="F1089" s="666"/>
      <c r="G1089" s="29" t="s">
        <v>1235</v>
      </c>
      <c r="H1089" s="28" t="s">
        <v>1234</v>
      </c>
      <c r="I1089" s="28" t="s">
        <v>1233</v>
      </c>
      <c r="J1089" s="28" t="s">
        <v>11</v>
      </c>
    </row>
    <row r="1090" spans="1:10" ht="52.2" customHeight="1" x14ac:dyDescent="0.25">
      <c r="A1090" s="18" t="s">
        <v>1260</v>
      </c>
      <c r="B1090" s="16" t="s">
        <v>824</v>
      </c>
      <c r="C1090" s="18" t="s">
        <v>61</v>
      </c>
      <c r="D1090" s="18" t="s">
        <v>823</v>
      </c>
      <c r="E1090" s="667" t="s">
        <v>2332</v>
      </c>
      <c r="F1090" s="667"/>
      <c r="G1090" s="17" t="s">
        <v>73</v>
      </c>
      <c r="H1090" s="46">
        <v>1</v>
      </c>
      <c r="I1090" s="15">
        <v>30.71</v>
      </c>
      <c r="J1090" s="15">
        <v>30.71</v>
      </c>
    </row>
    <row r="1091" spans="1:10" ht="52.2" customHeight="1" x14ac:dyDescent="0.25">
      <c r="A1091" s="44" t="s">
        <v>1254</v>
      </c>
      <c r="B1091" s="45" t="s">
        <v>2232</v>
      </c>
      <c r="C1091" s="44" t="s">
        <v>61</v>
      </c>
      <c r="D1091" s="44" t="s">
        <v>2231</v>
      </c>
      <c r="E1091" s="668" t="s">
        <v>1251</v>
      </c>
      <c r="F1091" s="668"/>
      <c r="G1091" s="43" t="s">
        <v>86</v>
      </c>
      <c r="H1091" s="42">
        <v>3.04E-2</v>
      </c>
      <c r="I1091" s="41">
        <v>528.39</v>
      </c>
      <c r="J1091" s="41">
        <v>16.059999999999999</v>
      </c>
    </row>
    <row r="1092" spans="1:10" ht="24" customHeight="1" x14ac:dyDescent="0.25">
      <c r="A1092" s="44" t="s">
        <v>1254</v>
      </c>
      <c r="B1092" s="45" t="s">
        <v>1577</v>
      </c>
      <c r="C1092" s="44" t="s">
        <v>61</v>
      </c>
      <c r="D1092" s="44" t="s">
        <v>1576</v>
      </c>
      <c r="E1092" s="668" t="s">
        <v>1251</v>
      </c>
      <c r="F1092" s="668"/>
      <c r="G1092" s="43" t="s">
        <v>1250</v>
      </c>
      <c r="H1092" s="42">
        <v>0.374</v>
      </c>
      <c r="I1092" s="41">
        <v>29.04</v>
      </c>
      <c r="J1092" s="41">
        <v>10.86</v>
      </c>
    </row>
    <row r="1093" spans="1:10" ht="24" customHeight="1" x14ac:dyDescent="0.25">
      <c r="A1093" s="44" t="s">
        <v>1254</v>
      </c>
      <c r="B1093" s="45" t="s">
        <v>1253</v>
      </c>
      <c r="C1093" s="44" t="s">
        <v>61</v>
      </c>
      <c r="D1093" s="44" t="s">
        <v>1252</v>
      </c>
      <c r="E1093" s="668" t="s">
        <v>1251</v>
      </c>
      <c r="F1093" s="668"/>
      <c r="G1093" s="43" t="s">
        <v>1250</v>
      </c>
      <c r="H1093" s="42">
        <v>0.187</v>
      </c>
      <c r="I1093" s="41">
        <v>20.309999999999999</v>
      </c>
      <c r="J1093" s="41">
        <v>3.79</v>
      </c>
    </row>
    <row r="1094" spans="1:10" ht="26.4" x14ac:dyDescent="0.25">
      <c r="A1094" s="35"/>
      <c r="B1094" s="35"/>
      <c r="C1094" s="35"/>
      <c r="D1094" s="35"/>
      <c r="E1094" s="35" t="s">
        <v>1243</v>
      </c>
      <c r="F1094" s="34">
        <v>6.0904280011141028</v>
      </c>
      <c r="G1094" s="35" t="s">
        <v>1242</v>
      </c>
      <c r="H1094" s="34">
        <v>7.03</v>
      </c>
      <c r="I1094" s="35" t="s">
        <v>1241</v>
      </c>
      <c r="J1094" s="34">
        <v>13.12</v>
      </c>
    </row>
    <row r="1095" spans="1:10" ht="14.4" thickBot="1" x14ac:dyDescent="0.3">
      <c r="A1095" s="35"/>
      <c r="B1095" s="35"/>
      <c r="C1095" s="35"/>
      <c r="D1095" s="35"/>
      <c r="E1095" s="35" t="s">
        <v>1240</v>
      </c>
      <c r="F1095" s="34">
        <v>6.14</v>
      </c>
      <c r="G1095" s="35"/>
      <c r="H1095" s="674" t="s">
        <v>1239</v>
      </c>
      <c r="I1095" s="674"/>
      <c r="J1095" s="34">
        <v>36.85</v>
      </c>
    </row>
    <row r="1096" spans="1:10" ht="1.2" customHeight="1" thickTop="1" x14ac:dyDescent="0.25">
      <c r="A1096" s="33"/>
      <c r="B1096" s="33"/>
      <c r="C1096" s="33"/>
      <c r="D1096" s="33"/>
      <c r="E1096" s="33"/>
      <c r="F1096" s="33"/>
      <c r="G1096" s="33"/>
      <c r="H1096" s="33"/>
      <c r="I1096" s="33"/>
      <c r="J1096" s="33"/>
    </row>
    <row r="1097" spans="1:10" ht="18" customHeight="1" x14ac:dyDescent="0.25">
      <c r="A1097" s="30" t="s">
        <v>822</v>
      </c>
      <c r="B1097" s="28" t="s">
        <v>1237</v>
      </c>
      <c r="C1097" s="30" t="s">
        <v>1236</v>
      </c>
      <c r="D1097" s="30" t="s">
        <v>10</v>
      </c>
      <c r="E1097" s="666" t="s">
        <v>1261</v>
      </c>
      <c r="F1097" s="666"/>
      <c r="G1097" s="29" t="s">
        <v>1235</v>
      </c>
      <c r="H1097" s="28" t="s">
        <v>1234</v>
      </c>
      <c r="I1097" s="28" t="s">
        <v>1233</v>
      </c>
      <c r="J1097" s="28" t="s">
        <v>11</v>
      </c>
    </row>
    <row r="1098" spans="1:10" ht="52.2" customHeight="1" x14ac:dyDescent="0.25">
      <c r="A1098" s="18" t="s">
        <v>1260</v>
      </c>
      <c r="B1098" s="16" t="s">
        <v>821</v>
      </c>
      <c r="C1098" s="18" t="s">
        <v>61</v>
      </c>
      <c r="D1098" s="18" t="s">
        <v>820</v>
      </c>
      <c r="E1098" s="667" t="s">
        <v>2332</v>
      </c>
      <c r="F1098" s="667"/>
      <c r="G1098" s="17" t="s">
        <v>73</v>
      </c>
      <c r="H1098" s="46">
        <v>1</v>
      </c>
      <c r="I1098" s="15">
        <v>34.56</v>
      </c>
      <c r="J1098" s="15">
        <v>34.56</v>
      </c>
    </row>
    <row r="1099" spans="1:10" ht="52.2" customHeight="1" x14ac:dyDescent="0.25">
      <c r="A1099" s="44" t="s">
        <v>1254</v>
      </c>
      <c r="B1099" s="45" t="s">
        <v>2232</v>
      </c>
      <c r="C1099" s="44" t="s">
        <v>61</v>
      </c>
      <c r="D1099" s="44" t="s">
        <v>2231</v>
      </c>
      <c r="E1099" s="668" t="s">
        <v>1251</v>
      </c>
      <c r="F1099" s="668"/>
      <c r="G1099" s="43" t="s">
        <v>86</v>
      </c>
      <c r="H1099" s="42">
        <v>3.04E-2</v>
      </c>
      <c r="I1099" s="41">
        <v>528.39</v>
      </c>
      <c r="J1099" s="41">
        <v>16.059999999999999</v>
      </c>
    </row>
    <row r="1100" spans="1:10" ht="24" customHeight="1" x14ac:dyDescent="0.25">
      <c r="A1100" s="44" t="s">
        <v>1254</v>
      </c>
      <c r="B1100" s="45" t="s">
        <v>1577</v>
      </c>
      <c r="C1100" s="44" t="s">
        <v>61</v>
      </c>
      <c r="D1100" s="44" t="s">
        <v>1576</v>
      </c>
      <c r="E1100" s="668" t="s">
        <v>1251</v>
      </c>
      <c r="F1100" s="668"/>
      <c r="G1100" s="43" t="s">
        <v>1250</v>
      </c>
      <c r="H1100" s="42">
        <v>0.47239999999999999</v>
      </c>
      <c r="I1100" s="41">
        <v>29.04</v>
      </c>
      <c r="J1100" s="41">
        <v>13.71</v>
      </c>
    </row>
    <row r="1101" spans="1:10" ht="24" customHeight="1" x14ac:dyDescent="0.25">
      <c r="A1101" s="44" t="s">
        <v>1254</v>
      </c>
      <c r="B1101" s="45" t="s">
        <v>1253</v>
      </c>
      <c r="C1101" s="44" t="s">
        <v>61</v>
      </c>
      <c r="D1101" s="44" t="s">
        <v>1252</v>
      </c>
      <c r="E1101" s="668" t="s">
        <v>1251</v>
      </c>
      <c r="F1101" s="668"/>
      <c r="G1101" s="43" t="s">
        <v>1250</v>
      </c>
      <c r="H1101" s="42">
        <v>0.23619999999999999</v>
      </c>
      <c r="I1101" s="41">
        <v>20.309999999999999</v>
      </c>
      <c r="J1101" s="41">
        <v>4.79</v>
      </c>
    </row>
    <row r="1102" spans="1:10" ht="26.4" x14ac:dyDescent="0.25">
      <c r="A1102" s="35"/>
      <c r="B1102" s="35"/>
      <c r="C1102" s="35"/>
      <c r="D1102" s="35"/>
      <c r="E1102" s="35" t="s">
        <v>1243</v>
      </c>
      <c r="F1102" s="34">
        <v>7.464487976975211</v>
      </c>
      <c r="G1102" s="35" t="s">
        <v>1242</v>
      </c>
      <c r="H1102" s="34">
        <v>8.6199999999999992</v>
      </c>
      <c r="I1102" s="35" t="s">
        <v>1241</v>
      </c>
      <c r="J1102" s="34">
        <v>16.079999999999998</v>
      </c>
    </row>
    <row r="1103" spans="1:10" ht="14.4" thickBot="1" x14ac:dyDescent="0.3">
      <c r="A1103" s="35"/>
      <c r="B1103" s="35"/>
      <c r="C1103" s="35"/>
      <c r="D1103" s="35"/>
      <c r="E1103" s="35" t="s">
        <v>1240</v>
      </c>
      <c r="F1103" s="34">
        <v>6.91</v>
      </c>
      <c r="G1103" s="35"/>
      <c r="H1103" s="674" t="s">
        <v>1239</v>
      </c>
      <c r="I1103" s="674"/>
      <c r="J1103" s="34">
        <v>41.47</v>
      </c>
    </row>
    <row r="1104" spans="1:10" ht="1.2" customHeight="1" thickTop="1" x14ac:dyDescent="0.25">
      <c r="A1104" s="33"/>
      <c r="B1104" s="33"/>
      <c r="C1104" s="33"/>
      <c r="D1104" s="33"/>
      <c r="E1104" s="33"/>
      <c r="F1104" s="33"/>
      <c r="G1104" s="33"/>
      <c r="H1104" s="33"/>
      <c r="I1104" s="33"/>
      <c r="J1104" s="33"/>
    </row>
    <row r="1105" spans="1:10" ht="18" customHeight="1" x14ac:dyDescent="0.25">
      <c r="A1105" s="30" t="s">
        <v>819</v>
      </c>
      <c r="B1105" s="28" t="s">
        <v>1237</v>
      </c>
      <c r="C1105" s="30" t="s">
        <v>1236</v>
      </c>
      <c r="D1105" s="30" t="s">
        <v>10</v>
      </c>
      <c r="E1105" s="666" t="s">
        <v>1261</v>
      </c>
      <c r="F1105" s="666"/>
      <c r="G1105" s="29" t="s">
        <v>1235</v>
      </c>
      <c r="H1105" s="28" t="s">
        <v>1234</v>
      </c>
      <c r="I1105" s="28" t="s">
        <v>1233</v>
      </c>
      <c r="J1105" s="28" t="s">
        <v>11</v>
      </c>
    </row>
    <row r="1106" spans="1:10" ht="39" customHeight="1" x14ac:dyDescent="0.25">
      <c r="A1106" s="18" t="s">
        <v>1260</v>
      </c>
      <c r="B1106" s="16" t="s">
        <v>818</v>
      </c>
      <c r="C1106" s="18" t="s">
        <v>61</v>
      </c>
      <c r="D1106" s="18" t="s">
        <v>817</v>
      </c>
      <c r="E1106" s="667" t="s">
        <v>2332</v>
      </c>
      <c r="F1106" s="667"/>
      <c r="G1106" s="17" t="s">
        <v>73</v>
      </c>
      <c r="H1106" s="46">
        <v>1</v>
      </c>
      <c r="I1106" s="15">
        <v>54.19</v>
      </c>
      <c r="J1106" s="15">
        <v>54.19</v>
      </c>
    </row>
    <row r="1107" spans="1:10" ht="26.1" customHeight="1" x14ac:dyDescent="0.25">
      <c r="A1107" s="44" t="s">
        <v>1254</v>
      </c>
      <c r="B1107" s="45" t="s">
        <v>2206</v>
      </c>
      <c r="C1107" s="44" t="s">
        <v>61</v>
      </c>
      <c r="D1107" s="44" t="s">
        <v>2205</v>
      </c>
      <c r="E1107" s="668" t="s">
        <v>1251</v>
      </c>
      <c r="F1107" s="668"/>
      <c r="G1107" s="43" t="s">
        <v>1250</v>
      </c>
      <c r="H1107" s="42">
        <v>0.69699999999999995</v>
      </c>
      <c r="I1107" s="41">
        <v>29.51</v>
      </c>
      <c r="J1107" s="41">
        <v>20.56</v>
      </c>
    </row>
    <row r="1108" spans="1:10" ht="24" customHeight="1" x14ac:dyDescent="0.25">
      <c r="A1108" s="44" t="s">
        <v>1254</v>
      </c>
      <c r="B1108" s="45" t="s">
        <v>1253</v>
      </c>
      <c r="C1108" s="44" t="s">
        <v>61</v>
      </c>
      <c r="D1108" s="44" t="s">
        <v>1252</v>
      </c>
      <c r="E1108" s="668" t="s">
        <v>1251</v>
      </c>
      <c r="F1108" s="668"/>
      <c r="G1108" s="43" t="s">
        <v>1250</v>
      </c>
      <c r="H1108" s="42">
        <v>0.31380000000000002</v>
      </c>
      <c r="I1108" s="41">
        <v>20.309999999999999</v>
      </c>
      <c r="J1108" s="41">
        <v>6.37</v>
      </c>
    </row>
    <row r="1109" spans="1:10" ht="26.1" customHeight="1" x14ac:dyDescent="0.25">
      <c r="A1109" s="39" t="s">
        <v>1247</v>
      </c>
      <c r="B1109" s="40" t="s">
        <v>2861</v>
      </c>
      <c r="C1109" s="39" t="s">
        <v>61</v>
      </c>
      <c r="D1109" s="39" t="s">
        <v>2860</v>
      </c>
      <c r="E1109" s="669" t="s">
        <v>1244</v>
      </c>
      <c r="F1109" s="669"/>
      <c r="G1109" s="38" t="s">
        <v>73</v>
      </c>
      <c r="H1109" s="37">
        <v>1.0798000000000001</v>
      </c>
      <c r="I1109" s="36">
        <v>20.350000000000001</v>
      </c>
      <c r="J1109" s="36">
        <v>21.97</v>
      </c>
    </row>
    <row r="1110" spans="1:10" ht="24" customHeight="1" x14ac:dyDescent="0.25">
      <c r="A1110" s="39" t="s">
        <v>1247</v>
      </c>
      <c r="B1110" s="40" t="s">
        <v>2859</v>
      </c>
      <c r="C1110" s="39" t="s">
        <v>61</v>
      </c>
      <c r="D1110" s="39" t="s">
        <v>2858</v>
      </c>
      <c r="E1110" s="669" t="s">
        <v>1244</v>
      </c>
      <c r="F1110" s="669"/>
      <c r="G1110" s="38" t="s">
        <v>956</v>
      </c>
      <c r="H1110" s="37">
        <v>6.85</v>
      </c>
      <c r="I1110" s="36">
        <v>0.65</v>
      </c>
      <c r="J1110" s="36">
        <v>4.45</v>
      </c>
    </row>
    <row r="1111" spans="1:10" ht="24" customHeight="1" x14ac:dyDescent="0.25">
      <c r="A1111" s="39" t="s">
        <v>1247</v>
      </c>
      <c r="B1111" s="40" t="s">
        <v>2847</v>
      </c>
      <c r="C1111" s="39" t="s">
        <v>61</v>
      </c>
      <c r="D1111" s="39" t="s">
        <v>2846</v>
      </c>
      <c r="E1111" s="669" t="s">
        <v>1244</v>
      </c>
      <c r="F1111" s="669"/>
      <c r="G1111" s="38" t="s">
        <v>956</v>
      </c>
      <c r="H1111" s="37">
        <v>0.222</v>
      </c>
      <c r="I1111" s="36">
        <v>3.82</v>
      </c>
      <c r="J1111" s="36">
        <v>0.84</v>
      </c>
    </row>
    <row r="1112" spans="1:10" ht="26.4" x14ac:dyDescent="0.25">
      <c r="A1112" s="35"/>
      <c r="B1112" s="35"/>
      <c r="C1112" s="35"/>
      <c r="D1112" s="35"/>
      <c r="E1112" s="35" t="s">
        <v>1243</v>
      </c>
      <c r="F1112" s="34">
        <v>9.6926933432364688</v>
      </c>
      <c r="G1112" s="35" t="s">
        <v>1242</v>
      </c>
      <c r="H1112" s="34">
        <v>11.19</v>
      </c>
      <c r="I1112" s="35" t="s">
        <v>1241</v>
      </c>
      <c r="J1112" s="34">
        <v>20.88</v>
      </c>
    </row>
    <row r="1113" spans="1:10" ht="14.4" thickBot="1" x14ac:dyDescent="0.3">
      <c r="A1113" s="35"/>
      <c r="B1113" s="35"/>
      <c r="C1113" s="35"/>
      <c r="D1113" s="35"/>
      <c r="E1113" s="35" t="s">
        <v>1240</v>
      </c>
      <c r="F1113" s="34">
        <v>10.83</v>
      </c>
      <c r="G1113" s="35"/>
      <c r="H1113" s="674" t="s">
        <v>1239</v>
      </c>
      <c r="I1113" s="674"/>
      <c r="J1113" s="34">
        <v>65.02</v>
      </c>
    </row>
    <row r="1114" spans="1:10" ht="1.2" customHeight="1" thickTop="1" x14ac:dyDescent="0.25">
      <c r="A1114" s="33"/>
      <c r="B1114" s="33"/>
      <c r="C1114" s="33"/>
      <c r="D1114" s="33"/>
      <c r="E1114" s="33"/>
      <c r="F1114" s="33"/>
      <c r="G1114" s="33"/>
      <c r="H1114" s="33"/>
      <c r="I1114" s="33"/>
      <c r="J1114" s="33"/>
    </row>
    <row r="1115" spans="1:10" ht="18" customHeight="1" x14ac:dyDescent="0.25">
      <c r="A1115" s="30" t="s">
        <v>816</v>
      </c>
      <c r="B1115" s="28" t="s">
        <v>1237</v>
      </c>
      <c r="C1115" s="30" t="s">
        <v>1236</v>
      </c>
      <c r="D1115" s="30" t="s">
        <v>10</v>
      </c>
      <c r="E1115" s="666" t="s">
        <v>1261</v>
      </c>
      <c r="F1115" s="666"/>
      <c r="G1115" s="29" t="s">
        <v>1235</v>
      </c>
      <c r="H1115" s="28" t="s">
        <v>1234</v>
      </c>
      <c r="I1115" s="28" t="s">
        <v>1233</v>
      </c>
      <c r="J1115" s="28" t="s">
        <v>11</v>
      </c>
    </row>
    <row r="1116" spans="1:10" ht="52.2" customHeight="1" x14ac:dyDescent="0.25">
      <c r="A1116" s="18" t="s">
        <v>1260</v>
      </c>
      <c r="B1116" s="16" t="s">
        <v>815</v>
      </c>
      <c r="C1116" s="18" t="s">
        <v>61</v>
      </c>
      <c r="D1116" s="18" t="s">
        <v>814</v>
      </c>
      <c r="E1116" s="667" t="s">
        <v>2300</v>
      </c>
      <c r="F1116" s="667"/>
      <c r="G1116" s="17" t="s">
        <v>73</v>
      </c>
      <c r="H1116" s="46">
        <v>1</v>
      </c>
      <c r="I1116" s="15">
        <v>52.19</v>
      </c>
      <c r="J1116" s="15">
        <v>52.19</v>
      </c>
    </row>
    <row r="1117" spans="1:10" ht="39" customHeight="1" x14ac:dyDescent="0.25">
      <c r="A1117" s="44" t="s">
        <v>1254</v>
      </c>
      <c r="B1117" s="45" t="s">
        <v>2222</v>
      </c>
      <c r="C1117" s="44" t="s">
        <v>61</v>
      </c>
      <c r="D1117" s="44" t="s">
        <v>2221</v>
      </c>
      <c r="E1117" s="668" t="s">
        <v>1251</v>
      </c>
      <c r="F1117" s="668"/>
      <c r="G1117" s="43" t="s">
        <v>86</v>
      </c>
      <c r="H1117" s="42">
        <v>5.2999999999999999E-2</v>
      </c>
      <c r="I1117" s="41">
        <v>524.22</v>
      </c>
      <c r="J1117" s="41">
        <v>27.78</v>
      </c>
    </row>
    <row r="1118" spans="1:10" ht="24" customHeight="1" x14ac:dyDescent="0.25">
      <c r="A1118" s="44" t="s">
        <v>1254</v>
      </c>
      <c r="B1118" s="45" t="s">
        <v>1577</v>
      </c>
      <c r="C1118" s="44" t="s">
        <v>61</v>
      </c>
      <c r="D1118" s="44" t="s">
        <v>1576</v>
      </c>
      <c r="E1118" s="668" t="s">
        <v>1251</v>
      </c>
      <c r="F1118" s="668"/>
      <c r="G1118" s="43" t="s">
        <v>1250</v>
      </c>
      <c r="H1118" s="42">
        <v>0.61599999999999999</v>
      </c>
      <c r="I1118" s="41">
        <v>29.04</v>
      </c>
      <c r="J1118" s="41">
        <v>17.88</v>
      </c>
    </row>
    <row r="1119" spans="1:10" ht="24" customHeight="1" x14ac:dyDescent="0.25">
      <c r="A1119" s="44" t="s">
        <v>1254</v>
      </c>
      <c r="B1119" s="45" t="s">
        <v>1253</v>
      </c>
      <c r="C1119" s="44" t="s">
        <v>61</v>
      </c>
      <c r="D1119" s="44" t="s">
        <v>1252</v>
      </c>
      <c r="E1119" s="668" t="s">
        <v>1251</v>
      </c>
      <c r="F1119" s="668"/>
      <c r="G1119" s="43" t="s">
        <v>1250</v>
      </c>
      <c r="H1119" s="42">
        <v>0.308</v>
      </c>
      <c r="I1119" s="41">
        <v>20.309999999999999</v>
      </c>
      <c r="J1119" s="41">
        <v>6.25</v>
      </c>
    </row>
    <row r="1120" spans="1:10" ht="24" customHeight="1" x14ac:dyDescent="0.25">
      <c r="A1120" s="39" t="s">
        <v>1247</v>
      </c>
      <c r="B1120" s="40" t="s">
        <v>2105</v>
      </c>
      <c r="C1120" s="39" t="s">
        <v>61</v>
      </c>
      <c r="D1120" s="39" t="s">
        <v>2104</v>
      </c>
      <c r="E1120" s="669" t="s">
        <v>1244</v>
      </c>
      <c r="F1120" s="669"/>
      <c r="G1120" s="38" t="s">
        <v>956</v>
      </c>
      <c r="H1120" s="37">
        <v>0.5</v>
      </c>
      <c r="I1120" s="36">
        <v>0.56999999999999995</v>
      </c>
      <c r="J1120" s="36">
        <v>0.28000000000000003</v>
      </c>
    </row>
    <row r="1121" spans="1:10" ht="26.4" x14ac:dyDescent="0.25">
      <c r="A1121" s="35"/>
      <c r="B1121" s="35"/>
      <c r="C1121" s="35"/>
      <c r="D1121" s="35"/>
      <c r="E1121" s="35" t="s">
        <v>1243</v>
      </c>
      <c r="F1121" s="34">
        <v>10.226534212236562</v>
      </c>
      <c r="G1121" s="35" t="s">
        <v>1242</v>
      </c>
      <c r="H1121" s="34">
        <v>11.8</v>
      </c>
      <c r="I1121" s="35" t="s">
        <v>1241</v>
      </c>
      <c r="J1121" s="34">
        <v>22.03</v>
      </c>
    </row>
    <row r="1122" spans="1:10" ht="14.4" thickBot="1" x14ac:dyDescent="0.3">
      <c r="A1122" s="35"/>
      <c r="B1122" s="35"/>
      <c r="C1122" s="35"/>
      <c r="D1122" s="35"/>
      <c r="E1122" s="35" t="s">
        <v>1240</v>
      </c>
      <c r="F1122" s="34">
        <v>10.43</v>
      </c>
      <c r="G1122" s="35"/>
      <c r="H1122" s="674" t="s">
        <v>1239</v>
      </c>
      <c r="I1122" s="674"/>
      <c r="J1122" s="34">
        <v>62.62</v>
      </c>
    </row>
    <row r="1123" spans="1:10" ht="1.2" customHeight="1" thickTop="1" x14ac:dyDescent="0.25">
      <c r="A1123" s="33"/>
      <c r="B1123" s="33"/>
      <c r="C1123" s="33"/>
      <c r="D1123" s="33"/>
      <c r="E1123" s="33"/>
      <c r="F1123" s="33"/>
      <c r="G1123" s="33"/>
      <c r="H1123" s="33"/>
      <c r="I1123" s="33"/>
      <c r="J1123" s="33"/>
    </row>
    <row r="1124" spans="1:10" ht="18" customHeight="1" x14ac:dyDescent="0.25">
      <c r="A1124" s="30" t="s">
        <v>810</v>
      </c>
      <c r="B1124" s="28" t="s">
        <v>1237</v>
      </c>
      <c r="C1124" s="30" t="s">
        <v>1236</v>
      </c>
      <c r="D1124" s="30" t="s">
        <v>10</v>
      </c>
      <c r="E1124" s="666" t="s">
        <v>1261</v>
      </c>
      <c r="F1124" s="666"/>
      <c r="G1124" s="29" t="s">
        <v>1235</v>
      </c>
      <c r="H1124" s="28" t="s">
        <v>1234</v>
      </c>
      <c r="I1124" s="28" t="s">
        <v>1233</v>
      </c>
      <c r="J1124" s="28" t="s">
        <v>11</v>
      </c>
    </row>
    <row r="1125" spans="1:10" ht="65.099999999999994" customHeight="1" x14ac:dyDescent="0.25">
      <c r="A1125" s="18" t="s">
        <v>1260</v>
      </c>
      <c r="B1125" s="16" t="s">
        <v>809</v>
      </c>
      <c r="C1125" s="18" t="s">
        <v>61</v>
      </c>
      <c r="D1125" s="18" t="s">
        <v>808</v>
      </c>
      <c r="E1125" s="667" t="s">
        <v>2300</v>
      </c>
      <c r="F1125" s="667"/>
      <c r="G1125" s="17" t="s">
        <v>73</v>
      </c>
      <c r="H1125" s="46">
        <v>1</v>
      </c>
      <c r="I1125" s="15">
        <v>87.44</v>
      </c>
      <c r="J1125" s="15">
        <v>87.44</v>
      </c>
    </row>
    <row r="1126" spans="1:10" ht="24" customHeight="1" x14ac:dyDescent="0.25">
      <c r="A1126" s="44" t="s">
        <v>1254</v>
      </c>
      <c r="B1126" s="45" t="s">
        <v>1728</v>
      </c>
      <c r="C1126" s="44" t="s">
        <v>61</v>
      </c>
      <c r="D1126" s="44" t="s">
        <v>1727</v>
      </c>
      <c r="E1126" s="668" t="s">
        <v>1251</v>
      </c>
      <c r="F1126" s="668"/>
      <c r="G1126" s="43" t="s">
        <v>1250</v>
      </c>
      <c r="H1126" s="42">
        <v>1.0955999999999999</v>
      </c>
      <c r="I1126" s="41">
        <v>28.88</v>
      </c>
      <c r="J1126" s="41">
        <v>31.64</v>
      </c>
    </row>
    <row r="1127" spans="1:10" ht="24" customHeight="1" x14ac:dyDescent="0.25">
      <c r="A1127" s="44" t="s">
        <v>1254</v>
      </c>
      <c r="B1127" s="45" t="s">
        <v>1253</v>
      </c>
      <c r="C1127" s="44" t="s">
        <v>61</v>
      </c>
      <c r="D1127" s="44" t="s">
        <v>1252</v>
      </c>
      <c r="E1127" s="668" t="s">
        <v>1251</v>
      </c>
      <c r="F1127" s="668"/>
      <c r="G1127" s="43" t="s">
        <v>1250</v>
      </c>
      <c r="H1127" s="42">
        <v>0.49719999999999998</v>
      </c>
      <c r="I1127" s="41">
        <v>20.309999999999999</v>
      </c>
      <c r="J1127" s="41">
        <v>10.09</v>
      </c>
    </row>
    <row r="1128" spans="1:10" ht="52.2" customHeight="1" x14ac:dyDescent="0.25">
      <c r="A1128" s="44" t="s">
        <v>1254</v>
      </c>
      <c r="B1128" s="45" t="s">
        <v>2109</v>
      </c>
      <c r="C1128" s="44" t="s">
        <v>61</v>
      </c>
      <c r="D1128" s="44" t="s">
        <v>2108</v>
      </c>
      <c r="E1128" s="668" t="s">
        <v>1270</v>
      </c>
      <c r="F1128" s="668"/>
      <c r="G1128" s="43" t="s">
        <v>1282</v>
      </c>
      <c r="H1128" s="42">
        <v>2.5399999999999999E-2</v>
      </c>
      <c r="I1128" s="41">
        <v>4.6100000000000003</v>
      </c>
      <c r="J1128" s="41">
        <v>0.11</v>
      </c>
    </row>
    <row r="1129" spans="1:10" ht="52.2" customHeight="1" x14ac:dyDescent="0.25">
      <c r="A1129" s="44" t="s">
        <v>1254</v>
      </c>
      <c r="B1129" s="45" t="s">
        <v>2107</v>
      </c>
      <c r="C1129" s="44" t="s">
        <v>61</v>
      </c>
      <c r="D1129" s="44" t="s">
        <v>2106</v>
      </c>
      <c r="E1129" s="668" t="s">
        <v>1270</v>
      </c>
      <c r="F1129" s="668"/>
      <c r="G1129" s="43" t="s">
        <v>1285</v>
      </c>
      <c r="H1129" s="42">
        <v>7.5899999999999995E-2</v>
      </c>
      <c r="I1129" s="41">
        <v>1.37</v>
      </c>
      <c r="J1129" s="41">
        <v>0.1</v>
      </c>
    </row>
    <row r="1130" spans="1:10" ht="39" customHeight="1" x14ac:dyDescent="0.25">
      <c r="A1130" s="44" t="s">
        <v>1254</v>
      </c>
      <c r="B1130" s="45" t="s">
        <v>1596</v>
      </c>
      <c r="C1130" s="44" t="s">
        <v>61</v>
      </c>
      <c r="D1130" s="44" t="s">
        <v>1595</v>
      </c>
      <c r="E1130" s="668" t="s">
        <v>1270</v>
      </c>
      <c r="F1130" s="668"/>
      <c r="G1130" s="43" t="s">
        <v>1282</v>
      </c>
      <c r="H1130" s="42">
        <v>9.0300000000000005E-2</v>
      </c>
      <c r="I1130" s="41">
        <v>2.65</v>
      </c>
      <c r="J1130" s="41">
        <v>0.23</v>
      </c>
    </row>
    <row r="1131" spans="1:10" ht="39" customHeight="1" x14ac:dyDescent="0.25">
      <c r="A1131" s="44" t="s">
        <v>1254</v>
      </c>
      <c r="B1131" s="45" t="s">
        <v>1598</v>
      </c>
      <c r="C1131" s="44" t="s">
        <v>61</v>
      </c>
      <c r="D1131" s="44" t="s">
        <v>1597</v>
      </c>
      <c r="E1131" s="668" t="s">
        <v>1270</v>
      </c>
      <c r="F1131" s="668"/>
      <c r="G1131" s="43" t="s">
        <v>1285</v>
      </c>
      <c r="H1131" s="42">
        <v>0.21640000000000001</v>
      </c>
      <c r="I1131" s="41">
        <v>0.41</v>
      </c>
      <c r="J1131" s="41">
        <v>0.08</v>
      </c>
    </row>
    <row r="1132" spans="1:10" ht="26.1" customHeight="1" x14ac:dyDescent="0.25">
      <c r="A1132" s="39" t="s">
        <v>1247</v>
      </c>
      <c r="B1132" s="40" t="s">
        <v>2857</v>
      </c>
      <c r="C1132" s="39" t="s">
        <v>61</v>
      </c>
      <c r="D1132" s="39" t="s">
        <v>2856</v>
      </c>
      <c r="E1132" s="669" t="s">
        <v>1244</v>
      </c>
      <c r="F1132" s="669"/>
      <c r="G1132" s="38" t="s">
        <v>104</v>
      </c>
      <c r="H1132" s="37">
        <v>1.67</v>
      </c>
      <c r="I1132" s="36">
        <v>1.08</v>
      </c>
      <c r="J1132" s="36">
        <v>1.8</v>
      </c>
    </row>
    <row r="1133" spans="1:10" ht="39" customHeight="1" x14ac:dyDescent="0.25">
      <c r="A1133" s="39" t="s">
        <v>1247</v>
      </c>
      <c r="B1133" s="40" t="s">
        <v>2855</v>
      </c>
      <c r="C1133" s="39" t="s">
        <v>61</v>
      </c>
      <c r="D1133" s="39" t="s">
        <v>2854</v>
      </c>
      <c r="E1133" s="669" t="s">
        <v>1244</v>
      </c>
      <c r="F1133" s="669"/>
      <c r="G1133" s="38" t="s">
        <v>956</v>
      </c>
      <c r="H1133" s="37">
        <v>20</v>
      </c>
      <c r="I1133" s="36">
        <v>0.63</v>
      </c>
      <c r="J1133" s="36">
        <v>12.6</v>
      </c>
    </row>
    <row r="1134" spans="1:10" ht="24" customHeight="1" x14ac:dyDescent="0.25">
      <c r="A1134" s="39" t="s">
        <v>1247</v>
      </c>
      <c r="B1134" s="40" t="s">
        <v>2404</v>
      </c>
      <c r="C1134" s="39" t="s">
        <v>61</v>
      </c>
      <c r="D1134" s="39" t="s">
        <v>2403</v>
      </c>
      <c r="E1134" s="669" t="s">
        <v>1244</v>
      </c>
      <c r="F1134" s="669"/>
      <c r="G1134" s="38" t="s">
        <v>1302</v>
      </c>
      <c r="H1134" s="37">
        <v>0.04</v>
      </c>
      <c r="I1134" s="36">
        <v>9.2899999999999991</v>
      </c>
      <c r="J1134" s="36">
        <v>0.37</v>
      </c>
    </row>
    <row r="1135" spans="1:10" ht="24" customHeight="1" x14ac:dyDescent="0.25">
      <c r="A1135" s="39" t="s">
        <v>1247</v>
      </c>
      <c r="B1135" s="40" t="s">
        <v>2853</v>
      </c>
      <c r="C1135" s="39" t="s">
        <v>61</v>
      </c>
      <c r="D1135" s="39" t="s">
        <v>2852</v>
      </c>
      <c r="E1135" s="669" t="s">
        <v>1244</v>
      </c>
      <c r="F1135" s="669"/>
      <c r="G1135" s="38" t="s">
        <v>1302</v>
      </c>
      <c r="H1135" s="37">
        <v>1.2500000000000001E-2</v>
      </c>
      <c r="I1135" s="36">
        <v>17.62</v>
      </c>
      <c r="J1135" s="36">
        <v>0.22</v>
      </c>
    </row>
    <row r="1136" spans="1:10" ht="26.1" customHeight="1" x14ac:dyDescent="0.25">
      <c r="A1136" s="39" t="s">
        <v>1247</v>
      </c>
      <c r="B1136" s="40" t="s">
        <v>2851</v>
      </c>
      <c r="C1136" s="39" t="s">
        <v>61</v>
      </c>
      <c r="D1136" s="39" t="s">
        <v>2850</v>
      </c>
      <c r="E1136" s="669" t="s">
        <v>1244</v>
      </c>
      <c r="F1136" s="669"/>
      <c r="G1136" s="38" t="s">
        <v>956</v>
      </c>
      <c r="H1136" s="37">
        <v>10</v>
      </c>
      <c r="I1136" s="36">
        <v>3.02</v>
      </c>
      <c r="J1136" s="36">
        <v>30.2</v>
      </c>
    </row>
    <row r="1137" spans="1:10" ht="26.4" x14ac:dyDescent="0.25">
      <c r="A1137" s="35"/>
      <c r="B1137" s="35"/>
      <c r="C1137" s="35"/>
      <c r="D1137" s="35"/>
      <c r="E1137" s="35" t="s">
        <v>1243</v>
      </c>
      <c r="F1137" s="34">
        <v>14.9475443320026</v>
      </c>
      <c r="G1137" s="35" t="s">
        <v>1242</v>
      </c>
      <c r="H1137" s="34">
        <v>17.25</v>
      </c>
      <c r="I1137" s="35" t="s">
        <v>1241</v>
      </c>
      <c r="J1137" s="34">
        <v>32.200000000000003</v>
      </c>
    </row>
    <row r="1138" spans="1:10" ht="14.4" thickBot="1" x14ac:dyDescent="0.3">
      <c r="A1138" s="35"/>
      <c r="B1138" s="35"/>
      <c r="C1138" s="35"/>
      <c r="D1138" s="35"/>
      <c r="E1138" s="35" t="s">
        <v>1240</v>
      </c>
      <c r="F1138" s="34">
        <v>17.48</v>
      </c>
      <c r="G1138" s="35"/>
      <c r="H1138" s="674" t="s">
        <v>1239</v>
      </c>
      <c r="I1138" s="674"/>
      <c r="J1138" s="34">
        <v>104.92</v>
      </c>
    </row>
    <row r="1139" spans="1:10" ht="1.2" customHeight="1" thickTop="1" x14ac:dyDescent="0.25">
      <c r="A1139" s="33"/>
      <c r="B1139" s="33"/>
      <c r="C1139" s="33"/>
      <c r="D1139" s="33"/>
      <c r="E1139" s="33"/>
      <c r="F1139" s="33"/>
      <c r="G1139" s="33"/>
      <c r="H1139" s="33"/>
      <c r="I1139" s="33"/>
      <c r="J1139" s="33"/>
    </row>
    <row r="1140" spans="1:10" ht="18" customHeight="1" x14ac:dyDescent="0.25">
      <c r="A1140" s="30" t="s">
        <v>807</v>
      </c>
      <c r="B1140" s="28" t="s">
        <v>1237</v>
      </c>
      <c r="C1140" s="30" t="s">
        <v>1236</v>
      </c>
      <c r="D1140" s="30" t="s">
        <v>10</v>
      </c>
      <c r="E1140" s="666" t="s">
        <v>1261</v>
      </c>
      <c r="F1140" s="666"/>
      <c r="G1140" s="29" t="s">
        <v>1235</v>
      </c>
      <c r="H1140" s="28" t="s">
        <v>1234</v>
      </c>
      <c r="I1140" s="28" t="s">
        <v>1233</v>
      </c>
      <c r="J1140" s="28" t="s">
        <v>11</v>
      </c>
    </row>
    <row r="1141" spans="1:10" ht="52.2" customHeight="1" x14ac:dyDescent="0.25">
      <c r="A1141" s="18" t="s">
        <v>1260</v>
      </c>
      <c r="B1141" s="16" t="s">
        <v>806</v>
      </c>
      <c r="C1141" s="18" t="s">
        <v>61</v>
      </c>
      <c r="D1141" s="18" t="s">
        <v>805</v>
      </c>
      <c r="E1141" s="667" t="s">
        <v>2300</v>
      </c>
      <c r="F1141" s="667"/>
      <c r="G1141" s="17" t="s">
        <v>73</v>
      </c>
      <c r="H1141" s="46">
        <v>1</v>
      </c>
      <c r="I1141" s="15">
        <v>115.32</v>
      </c>
      <c r="J1141" s="15">
        <v>115.32</v>
      </c>
    </row>
    <row r="1142" spans="1:10" ht="26.1" customHeight="1" x14ac:dyDescent="0.25">
      <c r="A1142" s="44" t="s">
        <v>1254</v>
      </c>
      <c r="B1142" s="45" t="s">
        <v>2206</v>
      </c>
      <c r="C1142" s="44" t="s">
        <v>61</v>
      </c>
      <c r="D1142" s="44" t="s">
        <v>2205</v>
      </c>
      <c r="E1142" s="668" t="s">
        <v>1251</v>
      </c>
      <c r="F1142" s="668"/>
      <c r="G1142" s="43" t="s">
        <v>1250</v>
      </c>
      <c r="H1142" s="42">
        <v>0.94499999999999995</v>
      </c>
      <c r="I1142" s="41">
        <v>29.51</v>
      </c>
      <c r="J1142" s="41">
        <v>27.88</v>
      </c>
    </row>
    <row r="1143" spans="1:10" ht="24" customHeight="1" x14ac:dyDescent="0.25">
      <c r="A1143" s="44" t="s">
        <v>1254</v>
      </c>
      <c r="B1143" s="45" t="s">
        <v>1253</v>
      </c>
      <c r="C1143" s="44" t="s">
        <v>61</v>
      </c>
      <c r="D1143" s="44" t="s">
        <v>1252</v>
      </c>
      <c r="E1143" s="668" t="s">
        <v>1251</v>
      </c>
      <c r="F1143" s="668"/>
      <c r="G1143" s="43" t="s">
        <v>1250</v>
      </c>
      <c r="H1143" s="42">
        <v>0.2258</v>
      </c>
      <c r="I1143" s="41">
        <v>20.309999999999999</v>
      </c>
      <c r="J1143" s="41">
        <v>4.58</v>
      </c>
    </row>
    <row r="1144" spans="1:10" ht="39" customHeight="1" x14ac:dyDescent="0.25">
      <c r="A1144" s="39" t="s">
        <v>1247</v>
      </c>
      <c r="B1144" s="40" t="s">
        <v>2849</v>
      </c>
      <c r="C1144" s="39" t="s">
        <v>61</v>
      </c>
      <c r="D1144" s="39" t="s">
        <v>2848</v>
      </c>
      <c r="E1144" s="669" t="s">
        <v>1244</v>
      </c>
      <c r="F1144" s="669"/>
      <c r="G1144" s="38" t="s">
        <v>73</v>
      </c>
      <c r="H1144" s="37">
        <v>1.1217600000000001</v>
      </c>
      <c r="I1144" s="36">
        <v>57.05</v>
      </c>
      <c r="J1144" s="36">
        <v>63.99</v>
      </c>
    </row>
    <row r="1145" spans="1:10" ht="24" customHeight="1" x14ac:dyDescent="0.25">
      <c r="A1145" s="39" t="s">
        <v>1247</v>
      </c>
      <c r="B1145" s="40" t="s">
        <v>2847</v>
      </c>
      <c r="C1145" s="39" t="s">
        <v>61</v>
      </c>
      <c r="D1145" s="39" t="s">
        <v>2846</v>
      </c>
      <c r="E1145" s="669" t="s">
        <v>1244</v>
      </c>
      <c r="F1145" s="669"/>
      <c r="G1145" s="38" t="s">
        <v>956</v>
      </c>
      <c r="H1145" s="37">
        <v>0.188</v>
      </c>
      <c r="I1145" s="36">
        <v>3.82</v>
      </c>
      <c r="J1145" s="36">
        <v>0.71</v>
      </c>
    </row>
    <row r="1146" spans="1:10" ht="24" customHeight="1" x14ac:dyDescent="0.25">
      <c r="A1146" s="39" t="s">
        <v>1247</v>
      </c>
      <c r="B1146" s="40" t="s">
        <v>2843</v>
      </c>
      <c r="C1146" s="39" t="s">
        <v>61</v>
      </c>
      <c r="D1146" s="39" t="s">
        <v>2842</v>
      </c>
      <c r="E1146" s="669" t="s">
        <v>1244</v>
      </c>
      <c r="F1146" s="669"/>
      <c r="G1146" s="38" t="s">
        <v>956</v>
      </c>
      <c r="H1146" s="37">
        <v>9.1300000000000008</v>
      </c>
      <c r="I1146" s="36">
        <v>1.99</v>
      </c>
      <c r="J1146" s="36">
        <v>18.16</v>
      </c>
    </row>
    <row r="1147" spans="1:10" ht="26.4" x14ac:dyDescent="0.25">
      <c r="A1147" s="35"/>
      <c r="B1147" s="35"/>
      <c r="C1147" s="35"/>
      <c r="D1147" s="35"/>
      <c r="E1147" s="35" t="s">
        <v>1243</v>
      </c>
      <c r="F1147" s="34">
        <v>11.809488441184662</v>
      </c>
      <c r="G1147" s="35" t="s">
        <v>1242</v>
      </c>
      <c r="H1147" s="34">
        <v>13.63</v>
      </c>
      <c r="I1147" s="35" t="s">
        <v>1241</v>
      </c>
      <c r="J1147" s="34">
        <v>25.44</v>
      </c>
    </row>
    <row r="1148" spans="1:10" ht="14.4" thickBot="1" x14ac:dyDescent="0.3">
      <c r="A1148" s="35"/>
      <c r="B1148" s="35"/>
      <c r="C1148" s="35"/>
      <c r="D1148" s="35"/>
      <c r="E1148" s="35" t="s">
        <v>1240</v>
      </c>
      <c r="F1148" s="34">
        <v>23.06</v>
      </c>
      <c r="G1148" s="35"/>
      <c r="H1148" s="674" t="s">
        <v>1239</v>
      </c>
      <c r="I1148" s="674"/>
      <c r="J1148" s="34">
        <v>138.38</v>
      </c>
    </row>
    <row r="1149" spans="1:10" ht="1.2" customHeight="1" thickTop="1" x14ac:dyDescent="0.25">
      <c r="A1149" s="33"/>
      <c r="B1149" s="33"/>
      <c r="C1149" s="33"/>
      <c r="D1149" s="33"/>
      <c r="E1149" s="33"/>
      <c r="F1149" s="33"/>
      <c r="G1149" s="33"/>
      <c r="H1149" s="33"/>
      <c r="I1149" s="33"/>
      <c r="J1149" s="33"/>
    </row>
    <row r="1150" spans="1:10" ht="18" customHeight="1" x14ac:dyDescent="0.25">
      <c r="A1150" s="30" t="s">
        <v>804</v>
      </c>
      <c r="B1150" s="28" t="s">
        <v>1237</v>
      </c>
      <c r="C1150" s="30" t="s">
        <v>1236</v>
      </c>
      <c r="D1150" s="30" t="s">
        <v>10</v>
      </c>
      <c r="E1150" s="666" t="s">
        <v>1261</v>
      </c>
      <c r="F1150" s="666"/>
      <c r="G1150" s="29" t="s">
        <v>1235</v>
      </c>
      <c r="H1150" s="28" t="s">
        <v>1234</v>
      </c>
      <c r="I1150" s="28" t="s">
        <v>1233</v>
      </c>
      <c r="J1150" s="28" t="s">
        <v>11</v>
      </c>
    </row>
    <row r="1151" spans="1:10" ht="26.1" customHeight="1" x14ac:dyDescent="0.25">
      <c r="A1151" s="18" t="s">
        <v>1260</v>
      </c>
      <c r="B1151" s="16" t="s">
        <v>126</v>
      </c>
      <c r="C1151" s="18" t="s">
        <v>61</v>
      </c>
      <c r="D1151" s="18" t="s">
        <v>125</v>
      </c>
      <c r="E1151" s="667" t="s">
        <v>2300</v>
      </c>
      <c r="F1151" s="667"/>
      <c r="G1151" s="17" t="s">
        <v>104</v>
      </c>
      <c r="H1151" s="46">
        <v>1</v>
      </c>
      <c r="I1151" s="15">
        <v>94</v>
      </c>
      <c r="J1151" s="15">
        <v>94</v>
      </c>
    </row>
    <row r="1152" spans="1:10" ht="24" customHeight="1" x14ac:dyDescent="0.25">
      <c r="A1152" s="44" t="s">
        <v>1254</v>
      </c>
      <c r="B1152" s="45" t="s">
        <v>1728</v>
      </c>
      <c r="C1152" s="44" t="s">
        <v>61</v>
      </c>
      <c r="D1152" s="44" t="s">
        <v>1727</v>
      </c>
      <c r="E1152" s="668" t="s">
        <v>1251</v>
      </c>
      <c r="F1152" s="668"/>
      <c r="G1152" s="43" t="s">
        <v>1250</v>
      </c>
      <c r="H1152" s="42">
        <v>0.54700000000000004</v>
      </c>
      <c r="I1152" s="41">
        <v>28.88</v>
      </c>
      <c r="J1152" s="41">
        <v>15.79</v>
      </c>
    </row>
    <row r="1153" spans="1:10" ht="24" customHeight="1" x14ac:dyDescent="0.25">
      <c r="A1153" s="44" t="s">
        <v>1254</v>
      </c>
      <c r="B1153" s="45" t="s">
        <v>1253</v>
      </c>
      <c r="C1153" s="44" t="s">
        <v>61</v>
      </c>
      <c r="D1153" s="44" t="s">
        <v>1252</v>
      </c>
      <c r="E1153" s="668" t="s">
        <v>1251</v>
      </c>
      <c r="F1153" s="668"/>
      <c r="G1153" s="43" t="s">
        <v>1250</v>
      </c>
      <c r="H1153" s="42">
        <v>0.27300000000000002</v>
      </c>
      <c r="I1153" s="41">
        <v>20.309999999999999</v>
      </c>
      <c r="J1153" s="41">
        <v>5.54</v>
      </c>
    </row>
    <row r="1154" spans="1:10" ht="39" customHeight="1" x14ac:dyDescent="0.25">
      <c r="A1154" s="39" t="s">
        <v>1247</v>
      </c>
      <c r="B1154" s="40" t="s">
        <v>2845</v>
      </c>
      <c r="C1154" s="39" t="s">
        <v>61</v>
      </c>
      <c r="D1154" s="39" t="s">
        <v>2844</v>
      </c>
      <c r="E1154" s="669" t="s">
        <v>1244</v>
      </c>
      <c r="F1154" s="669"/>
      <c r="G1154" s="38" t="s">
        <v>104</v>
      </c>
      <c r="H1154" s="37">
        <v>1</v>
      </c>
      <c r="I1154" s="36">
        <v>70.11</v>
      </c>
      <c r="J1154" s="36">
        <v>70.11</v>
      </c>
    </row>
    <row r="1155" spans="1:10" ht="24" customHeight="1" x14ac:dyDescent="0.25">
      <c r="A1155" s="39" t="s">
        <v>1247</v>
      </c>
      <c r="B1155" s="40" t="s">
        <v>2843</v>
      </c>
      <c r="C1155" s="39" t="s">
        <v>61</v>
      </c>
      <c r="D1155" s="39" t="s">
        <v>2842</v>
      </c>
      <c r="E1155" s="669" t="s">
        <v>1244</v>
      </c>
      <c r="F1155" s="669"/>
      <c r="G1155" s="38" t="s">
        <v>956</v>
      </c>
      <c r="H1155" s="37">
        <v>1.29</v>
      </c>
      <c r="I1155" s="36">
        <v>1.99</v>
      </c>
      <c r="J1155" s="36">
        <v>2.56</v>
      </c>
    </row>
    <row r="1156" spans="1:10" ht="26.4" x14ac:dyDescent="0.25">
      <c r="A1156" s="35"/>
      <c r="B1156" s="35"/>
      <c r="C1156" s="35"/>
      <c r="D1156" s="35"/>
      <c r="E1156" s="35" t="s">
        <v>1243</v>
      </c>
      <c r="F1156" s="34">
        <v>7.6223191904187173</v>
      </c>
      <c r="G1156" s="35" t="s">
        <v>1242</v>
      </c>
      <c r="H1156" s="34">
        <v>8.8000000000000007</v>
      </c>
      <c r="I1156" s="35" t="s">
        <v>1241</v>
      </c>
      <c r="J1156" s="34">
        <v>16.420000000000002</v>
      </c>
    </row>
    <row r="1157" spans="1:10" ht="14.4" thickBot="1" x14ac:dyDescent="0.3">
      <c r="A1157" s="35"/>
      <c r="B1157" s="35"/>
      <c r="C1157" s="35"/>
      <c r="D1157" s="35"/>
      <c r="E1157" s="35" t="s">
        <v>1240</v>
      </c>
      <c r="F1157" s="34">
        <v>18.8</v>
      </c>
      <c r="G1157" s="35"/>
      <c r="H1157" s="674" t="s">
        <v>1239</v>
      </c>
      <c r="I1157" s="674"/>
      <c r="J1157" s="34">
        <v>112.8</v>
      </c>
    </row>
    <row r="1158" spans="1:10" ht="1.2" customHeight="1" thickTop="1" x14ac:dyDescent="0.25">
      <c r="A1158" s="33"/>
      <c r="B1158" s="33"/>
      <c r="C1158" s="33"/>
      <c r="D1158" s="33"/>
      <c r="E1158" s="33"/>
      <c r="F1158" s="33"/>
      <c r="G1158" s="33"/>
      <c r="H1158" s="33"/>
      <c r="I1158" s="33"/>
      <c r="J1158" s="33"/>
    </row>
    <row r="1159" spans="1:10" ht="18" customHeight="1" x14ac:dyDescent="0.25">
      <c r="A1159" s="30" t="s">
        <v>803</v>
      </c>
      <c r="B1159" s="28" t="s">
        <v>1237</v>
      </c>
      <c r="C1159" s="30" t="s">
        <v>1236</v>
      </c>
      <c r="D1159" s="30" t="s">
        <v>10</v>
      </c>
      <c r="E1159" s="666" t="s">
        <v>1261</v>
      </c>
      <c r="F1159" s="666"/>
      <c r="G1159" s="29" t="s">
        <v>1235</v>
      </c>
      <c r="H1159" s="28" t="s">
        <v>1234</v>
      </c>
      <c r="I1159" s="28" t="s">
        <v>1233</v>
      </c>
      <c r="J1159" s="28" t="s">
        <v>11</v>
      </c>
    </row>
    <row r="1160" spans="1:10" ht="24" customHeight="1" x14ac:dyDescent="0.25">
      <c r="A1160" s="18" t="s">
        <v>1260</v>
      </c>
      <c r="B1160" s="16" t="s">
        <v>802</v>
      </c>
      <c r="C1160" s="18" t="s">
        <v>113</v>
      </c>
      <c r="D1160" s="18" t="s">
        <v>801</v>
      </c>
      <c r="E1160" s="667">
        <v>2211</v>
      </c>
      <c r="F1160" s="667"/>
      <c r="G1160" s="17" t="s">
        <v>111</v>
      </c>
      <c r="H1160" s="46">
        <v>1</v>
      </c>
      <c r="I1160" s="15">
        <v>19.02</v>
      </c>
      <c r="J1160" s="15">
        <v>19.02</v>
      </c>
    </row>
    <row r="1161" spans="1:10" ht="24" customHeight="1" x14ac:dyDescent="0.25">
      <c r="A1161" s="39" t="s">
        <v>1247</v>
      </c>
      <c r="B1161" s="40" t="s">
        <v>2841</v>
      </c>
      <c r="C1161" s="39" t="s">
        <v>113</v>
      </c>
      <c r="D1161" s="39" t="s">
        <v>2840</v>
      </c>
      <c r="E1161" s="669" t="s">
        <v>1244</v>
      </c>
      <c r="F1161" s="669"/>
      <c r="G1161" s="38" t="s">
        <v>111</v>
      </c>
      <c r="H1161" s="37">
        <v>1</v>
      </c>
      <c r="I1161" s="36">
        <v>19.02</v>
      </c>
      <c r="J1161" s="36">
        <v>19.02</v>
      </c>
    </row>
    <row r="1162" spans="1:10" ht="26.4" x14ac:dyDescent="0.25">
      <c r="A1162" s="35"/>
      <c r="B1162" s="35"/>
      <c r="C1162" s="35"/>
      <c r="D1162" s="35"/>
      <c r="E1162" s="35" t="s">
        <v>1243</v>
      </c>
      <c r="F1162" s="34">
        <v>0</v>
      </c>
      <c r="G1162" s="35" t="s">
        <v>1242</v>
      </c>
      <c r="H1162" s="34">
        <v>0</v>
      </c>
      <c r="I1162" s="35" t="s">
        <v>1241</v>
      </c>
      <c r="J1162" s="34">
        <v>0</v>
      </c>
    </row>
    <row r="1163" spans="1:10" ht="14.4" thickBot="1" x14ac:dyDescent="0.3">
      <c r="A1163" s="35"/>
      <c r="B1163" s="35"/>
      <c r="C1163" s="35"/>
      <c r="D1163" s="35"/>
      <c r="E1163" s="35" t="s">
        <v>1240</v>
      </c>
      <c r="F1163" s="34">
        <v>3.8</v>
      </c>
      <c r="G1163" s="35"/>
      <c r="H1163" s="674" t="s">
        <v>1239</v>
      </c>
      <c r="I1163" s="674"/>
      <c r="J1163" s="34">
        <v>22.82</v>
      </c>
    </row>
    <row r="1164" spans="1:10" ht="1.2" customHeight="1" thickTop="1" x14ac:dyDescent="0.25">
      <c r="A1164" s="33"/>
      <c r="B1164" s="33"/>
      <c r="C1164" s="33"/>
      <c r="D1164" s="33"/>
      <c r="E1164" s="33"/>
      <c r="F1164" s="33"/>
      <c r="G1164" s="33"/>
      <c r="H1164" s="33"/>
      <c r="I1164" s="33"/>
      <c r="J1164" s="33"/>
    </row>
    <row r="1165" spans="1:10" ht="18" customHeight="1" x14ac:dyDescent="0.25">
      <c r="A1165" s="30" t="s">
        <v>798</v>
      </c>
      <c r="B1165" s="28" t="s">
        <v>1237</v>
      </c>
      <c r="C1165" s="30" t="s">
        <v>1236</v>
      </c>
      <c r="D1165" s="30" t="s">
        <v>10</v>
      </c>
      <c r="E1165" s="666" t="s">
        <v>1261</v>
      </c>
      <c r="F1165" s="666"/>
      <c r="G1165" s="29" t="s">
        <v>1235</v>
      </c>
      <c r="H1165" s="28" t="s">
        <v>1234</v>
      </c>
      <c r="I1165" s="28" t="s">
        <v>1233</v>
      </c>
      <c r="J1165" s="28" t="s">
        <v>11</v>
      </c>
    </row>
    <row r="1166" spans="1:10" ht="52.2" customHeight="1" x14ac:dyDescent="0.25">
      <c r="A1166" s="18" t="s">
        <v>1260</v>
      </c>
      <c r="B1166" s="16" t="s">
        <v>797</v>
      </c>
      <c r="C1166" s="18" t="s">
        <v>61</v>
      </c>
      <c r="D1166" s="18" t="s">
        <v>796</v>
      </c>
      <c r="E1166" s="667" t="s">
        <v>1257</v>
      </c>
      <c r="F1166" s="667"/>
      <c r="G1166" s="17" t="s">
        <v>82</v>
      </c>
      <c r="H1166" s="46">
        <v>1</v>
      </c>
      <c r="I1166" s="15">
        <v>239.62</v>
      </c>
      <c r="J1166" s="15">
        <v>239.62</v>
      </c>
    </row>
    <row r="1167" spans="1:10" ht="26.1" customHeight="1" x14ac:dyDescent="0.25">
      <c r="A1167" s="44" t="s">
        <v>1254</v>
      </c>
      <c r="B1167" s="45" t="s">
        <v>1301</v>
      </c>
      <c r="C1167" s="44" t="s">
        <v>61</v>
      </c>
      <c r="D1167" s="44" t="s">
        <v>1300</v>
      </c>
      <c r="E1167" s="668" t="s">
        <v>1257</v>
      </c>
      <c r="F1167" s="668"/>
      <c r="G1167" s="43" t="s">
        <v>82</v>
      </c>
      <c r="H1167" s="42">
        <v>1</v>
      </c>
      <c r="I1167" s="41">
        <v>231.75</v>
      </c>
      <c r="J1167" s="41">
        <v>231.75</v>
      </c>
    </row>
    <row r="1168" spans="1:10" ht="39" customHeight="1" x14ac:dyDescent="0.25">
      <c r="A1168" s="39" t="s">
        <v>1247</v>
      </c>
      <c r="B1168" s="40" t="s">
        <v>2833</v>
      </c>
      <c r="C1168" s="39" t="s">
        <v>61</v>
      </c>
      <c r="D1168" s="39" t="s">
        <v>2832</v>
      </c>
      <c r="E1168" s="669" t="s">
        <v>1244</v>
      </c>
      <c r="F1168" s="669"/>
      <c r="G1168" s="38" t="s">
        <v>82</v>
      </c>
      <c r="H1168" s="37">
        <v>1</v>
      </c>
      <c r="I1168" s="36">
        <v>7.87</v>
      </c>
      <c r="J1168" s="36">
        <v>7.87</v>
      </c>
    </row>
    <row r="1169" spans="1:10" ht="26.4" x14ac:dyDescent="0.25">
      <c r="A1169" s="35"/>
      <c r="B1169" s="35"/>
      <c r="C1169" s="35"/>
      <c r="D1169" s="35"/>
      <c r="E1169" s="35" t="s">
        <v>1243</v>
      </c>
      <c r="F1169" s="34">
        <v>7.6223191999999997</v>
      </c>
      <c r="G1169" s="35" t="s">
        <v>1242</v>
      </c>
      <c r="H1169" s="34">
        <v>8.8000000000000007</v>
      </c>
      <c r="I1169" s="35" t="s">
        <v>1241</v>
      </c>
      <c r="J1169" s="34">
        <v>16.420000000000002</v>
      </c>
    </row>
    <row r="1170" spans="1:10" ht="14.4" thickBot="1" x14ac:dyDescent="0.3">
      <c r="A1170" s="35"/>
      <c r="B1170" s="35"/>
      <c r="C1170" s="35"/>
      <c r="D1170" s="35"/>
      <c r="E1170" s="35" t="s">
        <v>1240</v>
      </c>
      <c r="F1170" s="34">
        <v>47.92</v>
      </c>
      <c r="G1170" s="35"/>
      <c r="H1170" s="674" t="s">
        <v>1239</v>
      </c>
      <c r="I1170" s="674"/>
      <c r="J1170" s="34">
        <v>287.54000000000002</v>
      </c>
    </row>
    <row r="1171" spans="1:10" ht="1.2" customHeight="1" thickTop="1" x14ac:dyDescent="0.25">
      <c r="A1171" s="33"/>
      <c r="B1171" s="33"/>
      <c r="C1171" s="33"/>
      <c r="D1171" s="33"/>
      <c r="E1171" s="33"/>
      <c r="F1171" s="33"/>
      <c r="G1171" s="33"/>
      <c r="H1171" s="33"/>
      <c r="I1171" s="33"/>
      <c r="J1171" s="33"/>
    </row>
    <row r="1172" spans="1:10" ht="18" customHeight="1" x14ac:dyDescent="0.25">
      <c r="A1172" s="30" t="s">
        <v>795</v>
      </c>
      <c r="B1172" s="28" t="s">
        <v>1237</v>
      </c>
      <c r="C1172" s="30" t="s">
        <v>1236</v>
      </c>
      <c r="D1172" s="30" t="s">
        <v>10</v>
      </c>
      <c r="E1172" s="666" t="s">
        <v>1261</v>
      </c>
      <c r="F1172" s="666"/>
      <c r="G1172" s="29" t="s">
        <v>1235</v>
      </c>
      <c r="H1172" s="28" t="s">
        <v>1234</v>
      </c>
      <c r="I1172" s="28" t="s">
        <v>1233</v>
      </c>
      <c r="J1172" s="28" t="s">
        <v>11</v>
      </c>
    </row>
    <row r="1173" spans="1:10" ht="52.2" customHeight="1" x14ac:dyDescent="0.25">
      <c r="A1173" s="18" t="s">
        <v>1260</v>
      </c>
      <c r="B1173" s="16" t="s">
        <v>794</v>
      </c>
      <c r="C1173" s="18" t="s">
        <v>61</v>
      </c>
      <c r="D1173" s="18" t="s">
        <v>793</v>
      </c>
      <c r="E1173" s="667" t="s">
        <v>1257</v>
      </c>
      <c r="F1173" s="667"/>
      <c r="G1173" s="17" t="s">
        <v>82</v>
      </c>
      <c r="H1173" s="46">
        <v>1</v>
      </c>
      <c r="I1173" s="15">
        <v>600.83000000000004</v>
      </c>
      <c r="J1173" s="15">
        <v>600.83000000000004</v>
      </c>
    </row>
    <row r="1174" spans="1:10" ht="39" customHeight="1" x14ac:dyDescent="0.25">
      <c r="A1174" s="44" t="s">
        <v>1254</v>
      </c>
      <c r="B1174" s="45" t="s">
        <v>1297</v>
      </c>
      <c r="C1174" s="44" t="s">
        <v>61</v>
      </c>
      <c r="D1174" s="44" t="s">
        <v>1296</v>
      </c>
      <c r="E1174" s="668" t="s">
        <v>1257</v>
      </c>
      <c r="F1174" s="668"/>
      <c r="G1174" s="43" t="s">
        <v>82</v>
      </c>
      <c r="H1174" s="42">
        <v>1</v>
      </c>
      <c r="I1174" s="41">
        <v>592.96</v>
      </c>
      <c r="J1174" s="41">
        <v>592.96</v>
      </c>
    </row>
    <row r="1175" spans="1:10" ht="39" customHeight="1" x14ac:dyDescent="0.25">
      <c r="A1175" s="39" t="s">
        <v>1247</v>
      </c>
      <c r="B1175" s="40" t="s">
        <v>2833</v>
      </c>
      <c r="C1175" s="39" t="s">
        <v>61</v>
      </c>
      <c r="D1175" s="39" t="s">
        <v>2832</v>
      </c>
      <c r="E1175" s="669" t="s">
        <v>1244</v>
      </c>
      <c r="F1175" s="669"/>
      <c r="G1175" s="38" t="s">
        <v>82</v>
      </c>
      <c r="H1175" s="37">
        <v>1</v>
      </c>
      <c r="I1175" s="36">
        <v>7.87</v>
      </c>
      <c r="J1175" s="36">
        <v>7.87</v>
      </c>
    </row>
    <row r="1176" spans="1:10" ht="26.4" x14ac:dyDescent="0.25">
      <c r="A1176" s="35"/>
      <c r="B1176" s="35"/>
      <c r="C1176" s="35"/>
      <c r="D1176" s="35"/>
      <c r="E1176" s="35" t="s">
        <v>1243</v>
      </c>
      <c r="F1176" s="34">
        <v>16.0059419</v>
      </c>
      <c r="G1176" s="35" t="s">
        <v>1242</v>
      </c>
      <c r="H1176" s="34">
        <v>18.47</v>
      </c>
      <c r="I1176" s="35" t="s">
        <v>1241</v>
      </c>
      <c r="J1176" s="34">
        <v>34.479999999999997</v>
      </c>
    </row>
    <row r="1177" spans="1:10" ht="14.4" thickBot="1" x14ac:dyDescent="0.3">
      <c r="A1177" s="35"/>
      <c r="B1177" s="35"/>
      <c r="C1177" s="35"/>
      <c r="D1177" s="35"/>
      <c r="E1177" s="35" t="s">
        <v>1240</v>
      </c>
      <c r="F1177" s="34">
        <v>120.16</v>
      </c>
      <c r="G1177" s="35"/>
      <c r="H1177" s="674" t="s">
        <v>1239</v>
      </c>
      <c r="I1177" s="674"/>
      <c r="J1177" s="34">
        <v>720.99</v>
      </c>
    </row>
    <row r="1178" spans="1:10" ht="1.2" customHeight="1" thickTop="1" x14ac:dyDescent="0.25">
      <c r="A1178" s="33"/>
      <c r="B1178" s="33"/>
      <c r="C1178" s="33"/>
      <c r="D1178" s="33"/>
      <c r="E1178" s="33"/>
      <c r="F1178" s="33"/>
      <c r="G1178" s="33"/>
      <c r="H1178" s="33"/>
      <c r="I1178" s="33"/>
      <c r="J1178" s="33"/>
    </row>
    <row r="1179" spans="1:10" ht="18" customHeight="1" x14ac:dyDescent="0.25">
      <c r="A1179" s="30" t="s">
        <v>792</v>
      </c>
      <c r="B1179" s="28" t="s">
        <v>1237</v>
      </c>
      <c r="C1179" s="30" t="s">
        <v>1236</v>
      </c>
      <c r="D1179" s="30" t="s">
        <v>10</v>
      </c>
      <c r="E1179" s="666" t="s">
        <v>1261</v>
      </c>
      <c r="F1179" s="666"/>
      <c r="G1179" s="29" t="s">
        <v>1235</v>
      </c>
      <c r="H1179" s="28" t="s">
        <v>1234</v>
      </c>
      <c r="I1179" s="28" t="s">
        <v>1233</v>
      </c>
      <c r="J1179" s="28" t="s">
        <v>11</v>
      </c>
    </row>
    <row r="1180" spans="1:10" ht="26.1" customHeight="1" x14ac:dyDescent="0.25">
      <c r="A1180" s="18" t="s">
        <v>1260</v>
      </c>
      <c r="B1180" s="16" t="s">
        <v>791</v>
      </c>
      <c r="C1180" s="18" t="s">
        <v>61</v>
      </c>
      <c r="D1180" s="18" t="s">
        <v>790</v>
      </c>
      <c r="E1180" s="667" t="s">
        <v>1257</v>
      </c>
      <c r="F1180" s="667"/>
      <c r="G1180" s="17" t="s">
        <v>82</v>
      </c>
      <c r="H1180" s="46">
        <v>1</v>
      </c>
      <c r="I1180" s="15">
        <v>34.68</v>
      </c>
      <c r="J1180" s="15">
        <v>34.68</v>
      </c>
    </row>
    <row r="1181" spans="1:10" ht="26.1" customHeight="1" x14ac:dyDescent="0.25">
      <c r="A1181" s="44" t="s">
        <v>1254</v>
      </c>
      <c r="B1181" s="45" t="s">
        <v>1256</v>
      </c>
      <c r="C1181" s="44" t="s">
        <v>61</v>
      </c>
      <c r="D1181" s="44" t="s">
        <v>1255</v>
      </c>
      <c r="E1181" s="668" t="s">
        <v>1251</v>
      </c>
      <c r="F1181" s="668"/>
      <c r="G1181" s="43" t="s">
        <v>1250</v>
      </c>
      <c r="H1181" s="42">
        <v>0.15359999999999999</v>
      </c>
      <c r="I1181" s="41">
        <v>28.39</v>
      </c>
      <c r="J1181" s="41">
        <v>4.3600000000000003</v>
      </c>
    </row>
    <row r="1182" spans="1:10" ht="24" customHeight="1" x14ac:dyDescent="0.25">
      <c r="A1182" s="44" t="s">
        <v>1254</v>
      </c>
      <c r="B1182" s="45" t="s">
        <v>1253</v>
      </c>
      <c r="C1182" s="44" t="s">
        <v>61</v>
      </c>
      <c r="D1182" s="44" t="s">
        <v>1252</v>
      </c>
      <c r="E1182" s="668" t="s">
        <v>1251</v>
      </c>
      <c r="F1182" s="668"/>
      <c r="G1182" s="43" t="s">
        <v>1250</v>
      </c>
      <c r="H1182" s="42">
        <v>4.8399999999999999E-2</v>
      </c>
      <c r="I1182" s="41">
        <v>20.309999999999999</v>
      </c>
      <c r="J1182" s="41">
        <v>0.98</v>
      </c>
    </row>
    <row r="1183" spans="1:10" ht="24" customHeight="1" x14ac:dyDescent="0.25">
      <c r="A1183" s="39" t="s">
        <v>1247</v>
      </c>
      <c r="B1183" s="40" t="s">
        <v>2839</v>
      </c>
      <c r="C1183" s="39" t="s">
        <v>61</v>
      </c>
      <c r="D1183" s="39" t="s">
        <v>2838</v>
      </c>
      <c r="E1183" s="669" t="s">
        <v>1244</v>
      </c>
      <c r="F1183" s="669"/>
      <c r="G1183" s="38" t="s">
        <v>82</v>
      </c>
      <c r="H1183" s="37">
        <v>1</v>
      </c>
      <c r="I1183" s="36">
        <v>29.34</v>
      </c>
      <c r="J1183" s="36">
        <v>29.34</v>
      </c>
    </row>
    <row r="1184" spans="1:10" ht="26.4" x14ac:dyDescent="0.25">
      <c r="A1184" s="35"/>
      <c r="B1184" s="35"/>
      <c r="C1184" s="35"/>
      <c r="D1184" s="35"/>
      <c r="E1184" s="35" t="s">
        <v>1243</v>
      </c>
      <c r="F1184" s="34">
        <v>1.9543217899916443</v>
      </c>
      <c r="G1184" s="35" t="s">
        <v>1242</v>
      </c>
      <c r="H1184" s="34">
        <v>2.2599999999999998</v>
      </c>
      <c r="I1184" s="35" t="s">
        <v>1241</v>
      </c>
      <c r="J1184" s="34">
        <v>4.21</v>
      </c>
    </row>
    <row r="1185" spans="1:10" ht="14.4" thickBot="1" x14ac:dyDescent="0.3">
      <c r="A1185" s="35"/>
      <c r="B1185" s="35"/>
      <c r="C1185" s="35"/>
      <c r="D1185" s="35"/>
      <c r="E1185" s="35" t="s">
        <v>1240</v>
      </c>
      <c r="F1185" s="34">
        <v>6.93</v>
      </c>
      <c r="G1185" s="35"/>
      <c r="H1185" s="674" t="s">
        <v>1239</v>
      </c>
      <c r="I1185" s="674"/>
      <c r="J1185" s="34">
        <v>41.61</v>
      </c>
    </row>
    <row r="1186" spans="1:10" ht="1.2" customHeight="1" thickTop="1" x14ac:dyDescent="0.25">
      <c r="A1186" s="33"/>
      <c r="B1186" s="33"/>
      <c r="C1186" s="33"/>
      <c r="D1186" s="33"/>
      <c r="E1186" s="33"/>
      <c r="F1186" s="33"/>
      <c r="G1186" s="33"/>
      <c r="H1186" s="33"/>
      <c r="I1186" s="33"/>
      <c r="J1186" s="33"/>
    </row>
    <row r="1187" spans="1:10" ht="18" customHeight="1" x14ac:dyDescent="0.25">
      <c r="A1187" s="30" t="s">
        <v>789</v>
      </c>
      <c r="B1187" s="28" t="s">
        <v>1237</v>
      </c>
      <c r="C1187" s="30" t="s">
        <v>1236</v>
      </c>
      <c r="D1187" s="30" t="s">
        <v>10</v>
      </c>
      <c r="E1187" s="666" t="s">
        <v>1261</v>
      </c>
      <c r="F1187" s="666"/>
      <c r="G1187" s="29" t="s">
        <v>1235</v>
      </c>
      <c r="H1187" s="28" t="s">
        <v>1234</v>
      </c>
      <c r="I1187" s="28" t="s">
        <v>1233</v>
      </c>
      <c r="J1187" s="28" t="s">
        <v>11</v>
      </c>
    </row>
    <row r="1188" spans="1:10" ht="39" customHeight="1" x14ac:dyDescent="0.25">
      <c r="A1188" s="18" t="s">
        <v>1260</v>
      </c>
      <c r="B1188" s="16" t="s">
        <v>788</v>
      </c>
      <c r="C1188" s="18" t="s">
        <v>61</v>
      </c>
      <c r="D1188" s="18" t="s">
        <v>787</v>
      </c>
      <c r="E1188" s="667" t="s">
        <v>1257</v>
      </c>
      <c r="F1188" s="667"/>
      <c r="G1188" s="17" t="s">
        <v>82</v>
      </c>
      <c r="H1188" s="46">
        <v>1</v>
      </c>
      <c r="I1188" s="15">
        <v>146.71</v>
      </c>
      <c r="J1188" s="15">
        <v>146.71</v>
      </c>
    </row>
    <row r="1189" spans="1:10" ht="26.1" customHeight="1" x14ac:dyDescent="0.25">
      <c r="A1189" s="44" t="s">
        <v>1254</v>
      </c>
      <c r="B1189" s="45" t="s">
        <v>1256</v>
      </c>
      <c r="C1189" s="44" t="s">
        <v>61</v>
      </c>
      <c r="D1189" s="44" t="s">
        <v>1255</v>
      </c>
      <c r="E1189" s="668" t="s">
        <v>1251</v>
      </c>
      <c r="F1189" s="668"/>
      <c r="G1189" s="43" t="s">
        <v>1250</v>
      </c>
      <c r="H1189" s="42">
        <v>9.6000000000000002E-2</v>
      </c>
      <c r="I1189" s="41">
        <v>28.39</v>
      </c>
      <c r="J1189" s="41">
        <v>2.72</v>
      </c>
    </row>
    <row r="1190" spans="1:10" ht="24" customHeight="1" x14ac:dyDescent="0.25">
      <c r="A1190" s="44" t="s">
        <v>1254</v>
      </c>
      <c r="B1190" s="45" t="s">
        <v>1253</v>
      </c>
      <c r="C1190" s="44" t="s">
        <v>61</v>
      </c>
      <c r="D1190" s="44" t="s">
        <v>1252</v>
      </c>
      <c r="E1190" s="668" t="s">
        <v>1251</v>
      </c>
      <c r="F1190" s="668"/>
      <c r="G1190" s="43" t="s">
        <v>1250</v>
      </c>
      <c r="H1190" s="42">
        <v>3.0300000000000001E-2</v>
      </c>
      <c r="I1190" s="41">
        <v>20.309999999999999</v>
      </c>
      <c r="J1190" s="41">
        <v>0.61</v>
      </c>
    </row>
    <row r="1191" spans="1:10" ht="24" customHeight="1" x14ac:dyDescent="0.25">
      <c r="A1191" s="39" t="s">
        <v>1247</v>
      </c>
      <c r="B1191" s="40" t="s">
        <v>1249</v>
      </c>
      <c r="C1191" s="39" t="s">
        <v>61</v>
      </c>
      <c r="D1191" s="39" t="s">
        <v>1248</v>
      </c>
      <c r="E1191" s="669" t="s">
        <v>1244</v>
      </c>
      <c r="F1191" s="669"/>
      <c r="G1191" s="38" t="s">
        <v>82</v>
      </c>
      <c r="H1191" s="37">
        <v>2.1000000000000001E-2</v>
      </c>
      <c r="I1191" s="36">
        <v>3.63</v>
      </c>
      <c r="J1191" s="36">
        <v>7.0000000000000007E-2</v>
      </c>
    </row>
    <row r="1192" spans="1:10" ht="26.1" customHeight="1" x14ac:dyDescent="0.25">
      <c r="A1192" s="39" t="s">
        <v>1247</v>
      </c>
      <c r="B1192" s="40" t="s">
        <v>2837</v>
      </c>
      <c r="C1192" s="39" t="s">
        <v>61</v>
      </c>
      <c r="D1192" s="39" t="s">
        <v>2836</v>
      </c>
      <c r="E1192" s="669" t="s">
        <v>1244</v>
      </c>
      <c r="F1192" s="669"/>
      <c r="G1192" s="38" t="s">
        <v>82</v>
      </c>
      <c r="H1192" s="37">
        <v>1</v>
      </c>
      <c r="I1192" s="36">
        <v>143.31</v>
      </c>
      <c r="J1192" s="36">
        <v>143.31</v>
      </c>
    </row>
    <row r="1193" spans="1:10" ht="26.4" x14ac:dyDescent="0.25">
      <c r="A1193" s="35"/>
      <c r="B1193" s="35"/>
      <c r="C1193" s="35"/>
      <c r="D1193" s="35"/>
      <c r="E1193" s="35" t="s">
        <v>1243</v>
      </c>
      <c r="F1193" s="34">
        <v>1.220870856930647</v>
      </c>
      <c r="G1193" s="35" t="s">
        <v>1242</v>
      </c>
      <c r="H1193" s="34">
        <v>1.41</v>
      </c>
      <c r="I1193" s="35" t="s">
        <v>1241</v>
      </c>
      <c r="J1193" s="34">
        <v>2.63</v>
      </c>
    </row>
    <row r="1194" spans="1:10" ht="14.4" thickBot="1" x14ac:dyDescent="0.3">
      <c r="A1194" s="35"/>
      <c r="B1194" s="35"/>
      <c r="C1194" s="35"/>
      <c r="D1194" s="35"/>
      <c r="E1194" s="35" t="s">
        <v>1240</v>
      </c>
      <c r="F1194" s="34">
        <v>29.34</v>
      </c>
      <c r="G1194" s="35"/>
      <c r="H1194" s="674" t="s">
        <v>1239</v>
      </c>
      <c r="I1194" s="674"/>
      <c r="J1194" s="34">
        <v>176.05</v>
      </c>
    </row>
    <row r="1195" spans="1:10" ht="1.2" customHeight="1" thickTop="1" x14ac:dyDescent="0.25">
      <c r="A1195" s="33"/>
      <c r="B1195" s="33"/>
      <c r="C1195" s="33"/>
      <c r="D1195" s="33"/>
      <c r="E1195" s="33"/>
      <c r="F1195" s="33"/>
      <c r="G1195" s="33"/>
      <c r="H1195" s="33"/>
      <c r="I1195" s="33"/>
      <c r="J1195" s="33"/>
    </row>
    <row r="1196" spans="1:10" ht="18" customHeight="1" x14ac:dyDescent="0.25">
      <c r="A1196" s="30" t="s">
        <v>786</v>
      </c>
      <c r="B1196" s="28" t="s">
        <v>1237</v>
      </c>
      <c r="C1196" s="30" t="s">
        <v>1236</v>
      </c>
      <c r="D1196" s="30" t="s">
        <v>10</v>
      </c>
      <c r="E1196" s="666" t="s">
        <v>1261</v>
      </c>
      <c r="F1196" s="666"/>
      <c r="G1196" s="29" t="s">
        <v>1235</v>
      </c>
      <c r="H1196" s="28" t="s">
        <v>1234</v>
      </c>
      <c r="I1196" s="28" t="s">
        <v>1233</v>
      </c>
      <c r="J1196" s="28" t="s">
        <v>11</v>
      </c>
    </row>
    <row r="1197" spans="1:10" ht="52.2" customHeight="1" x14ac:dyDescent="0.25">
      <c r="A1197" s="18" t="s">
        <v>1260</v>
      </c>
      <c r="B1197" s="16" t="s">
        <v>785</v>
      </c>
      <c r="C1197" s="18" t="s">
        <v>61</v>
      </c>
      <c r="D1197" s="18" t="s">
        <v>784</v>
      </c>
      <c r="E1197" s="667" t="s">
        <v>1257</v>
      </c>
      <c r="F1197" s="667"/>
      <c r="G1197" s="17" t="s">
        <v>82</v>
      </c>
      <c r="H1197" s="46">
        <v>1</v>
      </c>
      <c r="I1197" s="15">
        <v>364.43</v>
      </c>
      <c r="J1197" s="15">
        <v>364.43</v>
      </c>
    </row>
    <row r="1198" spans="1:10" ht="39" customHeight="1" x14ac:dyDescent="0.25">
      <c r="A1198" s="44" t="s">
        <v>1254</v>
      </c>
      <c r="B1198" s="45" t="s">
        <v>1265</v>
      </c>
      <c r="C1198" s="44" t="s">
        <v>61</v>
      </c>
      <c r="D1198" s="44" t="s">
        <v>1264</v>
      </c>
      <c r="E1198" s="668" t="s">
        <v>1257</v>
      </c>
      <c r="F1198" s="668"/>
      <c r="G1198" s="43" t="s">
        <v>82</v>
      </c>
      <c r="H1198" s="42">
        <v>1</v>
      </c>
      <c r="I1198" s="41">
        <v>60.98</v>
      </c>
      <c r="J1198" s="41">
        <v>60.98</v>
      </c>
    </row>
    <row r="1199" spans="1:10" ht="26.1" customHeight="1" x14ac:dyDescent="0.25">
      <c r="A1199" s="44" t="s">
        <v>1254</v>
      </c>
      <c r="B1199" s="45" t="s">
        <v>1488</v>
      </c>
      <c r="C1199" s="44" t="s">
        <v>61</v>
      </c>
      <c r="D1199" s="44" t="s">
        <v>1487</v>
      </c>
      <c r="E1199" s="668" t="s">
        <v>1257</v>
      </c>
      <c r="F1199" s="668"/>
      <c r="G1199" s="43" t="s">
        <v>82</v>
      </c>
      <c r="H1199" s="42">
        <v>1</v>
      </c>
      <c r="I1199" s="41">
        <v>183.75</v>
      </c>
      <c r="J1199" s="41">
        <v>183.75</v>
      </c>
    </row>
    <row r="1200" spans="1:10" ht="39" customHeight="1" x14ac:dyDescent="0.25">
      <c r="A1200" s="44" t="s">
        <v>1254</v>
      </c>
      <c r="B1200" s="45" t="s">
        <v>2063</v>
      </c>
      <c r="C1200" s="44" t="s">
        <v>61</v>
      </c>
      <c r="D1200" s="44" t="s">
        <v>2062</v>
      </c>
      <c r="E1200" s="668" t="s">
        <v>1257</v>
      </c>
      <c r="F1200" s="668"/>
      <c r="G1200" s="43" t="s">
        <v>82</v>
      </c>
      <c r="H1200" s="42">
        <v>1</v>
      </c>
      <c r="I1200" s="41">
        <v>119.7</v>
      </c>
      <c r="J1200" s="41">
        <v>119.7</v>
      </c>
    </row>
    <row r="1201" spans="1:10" ht="26.4" x14ac:dyDescent="0.25">
      <c r="A1201" s="35"/>
      <c r="B1201" s="35"/>
      <c r="C1201" s="35"/>
      <c r="D1201" s="35"/>
      <c r="E1201" s="35" t="s">
        <v>1243</v>
      </c>
      <c r="F1201" s="34">
        <v>16.456225</v>
      </c>
      <c r="G1201" s="35" t="s">
        <v>1242</v>
      </c>
      <c r="H1201" s="34">
        <v>18.989999999999998</v>
      </c>
      <c r="I1201" s="35" t="s">
        <v>1241</v>
      </c>
      <c r="J1201" s="34">
        <v>35.450000000000003</v>
      </c>
    </row>
    <row r="1202" spans="1:10" ht="14.4" thickBot="1" x14ac:dyDescent="0.3">
      <c r="A1202" s="35"/>
      <c r="B1202" s="35"/>
      <c r="C1202" s="35"/>
      <c r="D1202" s="35"/>
      <c r="E1202" s="35" t="s">
        <v>1240</v>
      </c>
      <c r="F1202" s="34">
        <v>72.88</v>
      </c>
      <c r="G1202" s="35"/>
      <c r="H1202" s="674" t="s">
        <v>1239</v>
      </c>
      <c r="I1202" s="674"/>
      <c r="J1202" s="34">
        <v>437.31</v>
      </c>
    </row>
    <row r="1203" spans="1:10" ht="1.2" customHeight="1" thickTop="1" x14ac:dyDescent="0.25">
      <c r="A1203" s="33"/>
      <c r="B1203" s="33"/>
      <c r="C1203" s="33"/>
      <c r="D1203" s="33"/>
      <c r="E1203" s="33"/>
      <c r="F1203" s="33"/>
      <c r="G1203" s="33"/>
      <c r="H1203" s="33"/>
      <c r="I1203" s="33"/>
      <c r="J1203" s="33"/>
    </row>
    <row r="1204" spans="1:10" ht="18" customHeight="1" x14ac:dyDescent="0.25">
      <c r="A1204" s="30" t="s">
        <v>783</v>
      </c>
      <c r="B1204" s="28" t="s">
        <v>1237</v>
      </c>
      <c r="C1204" s="30" t="s">
        <v>1236</v>
      </c>
      <c r="D1204" s="30" t="s">
        <v>10</v>
      </c>
      <c r="E1204" s="666" t="s">
        <v>1261</v>
      </c>
      <c r="F1204" s="666"/>
      <c r="G1204" s="29" t="s">
        <v>1235</v>
      </c>
      <c r="H1204" s="28" t="s">
        <v>1234</v>
      </c>
      <c r="I1204" s="28" t="s">
        <v>1233</v>
      </c>
      <c r="J1204" s="28" t="s">
        <v>11</v>
      </c>
    </row>
    <row r="1205" spans="1:10" ht="26.1" customHeight="1" x14ac:dyDescent="0.25">
      <c r="A1205" s="18" t="s">
        <v>1260</v>
      </c>
      <c r="B1205" s="16" t="s">
        <v>782</v>
      </c>
      <c r="C1205" s="18" t="s">
        <v>61</v>
      </c>
      <c r="D1205" s="18" t="s">
        <v>781</v>
      </c>
      <c r="E1205" s="667" t="s">
        <v>1257</v>
      </c>
      <c r="F1205" s="667"/>
      <c r="G1205" s="17" t="s">
        <v>82</v>
      </c>
      <c r="H1205" s="46">
        <v>1</v>
      </c>
      <c r="I1205" s="15">
        <v>49.07</v>
      </c>
      <c r="J1205" s="15">
        <v>49.07</v>
      </c>
    </row>
    <row r="1206" spans="1:10" ht="26.1" customHeight="1" x14ac:dyDescent="0.25">
      <c r="A1206" s="44" t="s">
        <v>1254</v>
      </c>
      <c r="B1206" s="45" t="s">
        <v>1256</v>
      </c>
      <c r="C1206" s="44" t="s">
        <v>61</v>
      </c>
      <c r="D1206" s="44" t="s">
        <v>1255</v>
      </c>
      <c r="E1206" s="668" t="s">
        <v>1251</v>
      </c>
      <c r="F1206" s="668"/>
      <c r="G1206" s="43" t="s">
        <v>1250</v>
      </c>
      <c r="H1206" s="42">
        <v>0.1525</v>
      </c>
      <c r="I1206" s="41">
        <v>28.39</v>
      </c>
      <c r="J1206" s="41">
        <v>4.32</v>
      </c>
    </row>
    <row r="1207" spans="1:10" ht="24" customHeight="1" x14ac:dyDescent="0.25">
      <c r="A1207" s="44" t="s">
        <v>1254</v>
      </c>
      <c r="B1207" s="45" t="s">
        <v>1253</v>
      </c>
      <c r="C1207" s="44" t="s">
        <v>61</v>
      </c>
      <c r="D1207" s="44" t="s">
        <v>1252</v>
      </c>
      <c r="E1207" s="668" t="s">
        <v>1251</v>
      </c>
      <c r="F1207" s="668"/>
      <c r="G1207" s="43" t="s">
        <v>1250</v>
      </c>
      <c r="H1207" s="42">
        <v>4.8099999999999997E-2</v>
      </c>
      <c r="I1207" s="41">
        <v>20.309999999999999</v>
      </c>
      <c r="J1207" s="41">
        <v>0.97</v>
      </c>
    </row>
    <row r="1208" spans="1:10" ht="24" customHeight="1" x14ac:dyDescent="0.25">
      <c r="A1208" s="39" t="s">
        <v>1247</v>
      </c>
      <c r="B1208" s="40" t="s">
        <v>1249</v>
      </c>
      <c r="C1208" s="39" t="s">
        <v>61</v>
      </c>
      <c r="D1208" s="39" t="s">
        <v>1248</v>
      </c>
      <c r="E1208" s="669" t="s">
        <v>1244</v>
      </c>
      <c r="F1208" s="669"/>
      <c r="G1208" s="38" t="s">
        <v>82</v>
      </c>
      <c r="H1208" s="37">
        <v>2.1000000000000001E-2</v>
      </c>
      <c r="I1208" s="36">
        <v>3.63</v>
      </c>
      <c r="J1208" s="36">
        <v>7.0000000000000007E-2</v>
      </c>
    </row>
    <row r="1209" spans="1:10" ht="24" customHeight="1" x14ac:dyDescent="0.25">
      <c r="A1209" s="39" t="s">
        <v>1247</v>
      </c>
      <c r="B1209" s="40" t="s">
        <v>2835</v>
      </c>
      <c r="C1209" s="39" t="s">
        <v>61</v>
      </c>
      <c r="D1209" s="39" t="s">
        <v>2834</v>
      </c>
      <c r="E1209" s="669" t="s">
        <v>1244</v>
      </c>
      <c r="F1209" s="669"/>
      <c r="G1209" s="38" t="s">
        <v>82</v>
      </c>
      <c r="H1209" s="37">
        <v>1</v>
      </c>
      <c r="I1209" s="36">
        <v>43.71</v>
      </c>
      <c r="J1209" s="36">
        <v>43.71</v>
      </c>
    </row>
    <row r="1210" spans="1:10" ht="26.4" x14ac:dyDescent="0.25">
      <c r="A1210" s="35"/>
      <c r="B1210" s="35"/>
      <c r="C1210" s="35"/>
      <c r="D1210" s="35"/>
      <c r="E1210" s="35" t="s">
        <v>1243</v>
      </c>
      <c r="F1210" s="34">
        <v>1.9403955064525114</v>
      </c>
      <c r="G1210" s="35" t="s">
        <v>1242</v>
      </c>
      <c r="H1210" s="34">
        <v>2.2400000000000002</v>
      </c>
      <c r="I1210" s="35" t="s">
        <v>1241</v>
      </c>
      <c r="J1210" s="34">
        <v>4.18</v>
      </c>
    </row>
    <row r="1211" spans="1:10" ht="14.4" thickBot="1" x14ac:dyDescent="0.3">
      <c r="A1211" s="35"/>
      <c r="B1211" s="35"/>
      <c r="C1211" s="35"/>
      <c r="D1211" s="35"/>
      <c r="E1211" s="35" t="s">
        <v>1240</v>
      </c>
      <c r="F1211" s="34">
        <v>9.81</v>
      </c>
      <c r="G1211" s="35"/>
      <c r="H1211" s="674" t="s">
        <v>1239</v>
      </c>
      <c r="I1211" s="674"/>
      <c r="J1211" s="34">
        <v>58.88</v>
      </c>
    </row>
    <row r="1212" spans="1:10" ht="1.2" customHeight="1" thickTop="1" x14ac:dyDescent="0.25">
      <c r="A1212" s="33"/>
      <c r="B1212" s="33"/>
      <c r="C1212" s="33"/>
      <c r="D1212" s="33"/>
      <c r="E1212" s="33"/>
      <c r="F1212" s="33"/>
      <c r="G1212" s="33"/>
      <c r="H1212" s="33"/>
      <c r="I1212" s="33"/>
      <c r="J1212" s="33"/>
    </row>
    <row r="1213" spans="1:10" ht="18" customHeight="1" x14ac:dyDescent="0.25">
      <c r="A1213" s="30" t="s">
        <v>780</v>
      </c>
      <c r="B1213" s="28" t="s">
        <v>1237</v>
      </c>
      <c r="C1213" s="30" t="s">
        <v>1236</v>
      </c>
      <c r="D1213" s="30" t="s">
        <v>10</v>
      </c>
      <c r="E1213" s="666" t="s">
        <v>1261</v>
      </c>
      <c r="F1213" s="666"/>
      <c r="G1213" s="29" t="s">
        <v>1235</v>
      </c>
      <c r="H1213" s="28" t="s">
        <v>1234</v>
      </c>
      <c r="I1213" s="28" t="s">
        <v>1233</v>
      </c>
      <c r="J1213" s="28" t="s">
        <v>11</v>
      </c>
    </row>
    <row r="1214" spans="1:10" ht="26.1" customHeight="1" x14ac:dyDescent="0.25">
      <c r="A1214" s="18" t="s">
        <v>1260</v>
      </c>
      <c r="B1214" s="16" t="s">
        <v>779</v>
      </c>
      <c r="C1214" s="18" t="s">
        <v>61</v>
      </c>
      <c r="D1214" s="18" t="s">
        <v>778</v>
      </c>
      <c r="E1214" s="667" t="s">
        <v>1257</v>
      </c>
      <c r="F1214" s="667"/>
      <c r="G1214" s="17" t="s">
        <v>82</v>
      </c>
      <c r="H1214" s="46">
        <v>1</v>
      </c>
      <c r="I1214" s="15">
        <v>520.44000000000005</v>
      </c>
      <c r="J1214" s="15">
        <v>520.44000000000005</v>
      </c>
    </row>
    <row r="1215" spans="1:10" ht="26.1" customHeight="1" x14ac:dyDescent="0.25">
      <c r="A1215" s="44" t="s">
        <v>1254</v>
      </c>
      <c r="B1215" s="45" t="s">
        <v>1256</v>
      </c>
      <c r="C1215" s="44" t="s">
        <v>61</v>
      </c>
      <c r="D1215" s="44" t="s">
        <v>1255</v>
      </c>
      <c r="E1215" s="668" t="s">
        <v>1251</v>
      </c>
      <c r="F1215" s="668"/>
      <c r="G1215" s="43" t="s">
        <v>1250</v>
      </c>
      <c r="H1215" s="42">
        <v>1.0089999999999999</v>
      </c>
      <c r="I1215" s="41">
        <v>28.39</v>
      </c>
      <c r="J1215" s="41">
        <v>28.64</v>
      </c>
    </row>
    <row r="1216" spans="1:10" ht="24" customHeight="1" x14ac:dyDescent="0.25">
      <c r="A1216" s="44" t="s">
        <v>1254</v>
      </c>
      <c r="B1216" s="45" t="s">
        <v>1253</v>
      </c>
      <c r="C1216" s="44" t="s">
        <v>61</v>
      </c>
      <c r="D1216" s="44" t="s">
        <v>1252</v>
      </c>
      <c r="E1216" s="668" t="s">
        <v>1251</v>
      </c>
      <c r="F1216" s="668"/>
      <c r="G1216" s="43" t="s">
        <v>1250</v>
      </c>
      <c r="H1216" s="42">
        <v>0.31790000000000002</v>
      </c>
      <c r="I1216" s="41">
        <v>20.309999999999999</v>
      </c>
      <c r="J1216" s="41">
        <v>6.45</v>
      </c>
    </row>
    <row r="1217" spans="1:10" ht="24" customHeight="1" x14ac:dyDescent="0.25">
      <c r="A1217" s="39" t="s">
        <v>1247</v>
      </c>
      <c r="B1217" s="40" t="s">
        <v>1249</v>
      </c>
      <c r="C1217" s="39" t="s">
        <v>61</v>
      </c>
      <c r="D1217" s="39" t="s">
        <v>1248</v>
      </c>
      <c r="E1217" s="669" t="s">
        <v>1244</v>
      </c>
      <c r="F1217" s="669"/>
      <c r="G1217" s="38" t="s">
        <v>82</v>
      </c>
      <c r="H1217" s="37">
        <v>3.6499999999999998E-2</v>
      </c>
      <c r="I1217" s="36">
        <v>3.63</v>
      </c>
      <c r="J1217" s="36">
        <v>0.13</v>
      </c>
    </row>
    <row r="1218" spans="1:10" ht="39" customHeight="1" x14ac:dyDescent="0.25">
      <c r="A1218" s="39" t="s">
        <v>1247</v>
      </c>
      <c r="B1218" s="40" t="s">
        <v>1466</v>
      </c>
      <c r="C1218" s="39" t="s">
        <v>61</v>
      </c>
      <c r="D1218" s="39" t="s">
        <v>1465</v>
      </c>
      <c r="E1218" s="669" t="s">
        <v>1244</v>
      </c>
      <c r="F1218" s="669"/>
      <c r="G1218" s="38" t="s">
        <v>82</v>
      </c>
      <c r="H1218" s="37">
        <v>2</v>
      </c>
      <c r="I1218" s="36">
        <v>13.81</v>
      </c>
      <c r="J1218" s="36">
        <v>27.62</v>
      </c>
    </row>
    <row r="1219" spans="1:10" ht="39" customHeight="1" x14ac:dyDescent="0.25">
      <c r="A1219" s="39" t="s">
        <v>1247</v>
      </c>
      <c r="B1219" s="40" t="s">
        <v>2833</v>
      </c>
      <c r="C1219" s="39" t="s">
        <v>61</v>
      </c>
      <c r="D1219" s="39" t="s">
        <v>2832</v>
      </c>
      <c r="E1219" s="669" t="s">
        <v>1244</v>
      </c>
      <c r="F1219" s="669"/>
      <c r="G1219" s="38" t="s">
        <v>82</v>
      </c>
      <c r="H1219" s="37">
        <v>1</v>
      </c>
      <c r="I1219" s="36">
        <v>7.87</v>
      </c>
      <c r="J1219" s="36">
        <v>7.87</v>
      </c>
    </row>
    <row r="1220" spans="1:10" ht="26.1" customHeight="1" x14ac:dyDescent="0.25">
      <c r="A1220" s="39" t="s">
        <v>1247</v>
      </c>
      <c r="B1220" s="40" t="s">
        <v>2831</v>
      </c>
      <c r="C1220" s="39" t="s">
        <v>61</v>
      </c>
      <c r="D1220" s="39" t="s">
        <v>2830</v>
      </c>
      <c r="E1220" s="669" t="s">
        <v>1244</v>
      </c>
      <c r="F1220" s="669"/>
      <c r="G1220" s="38" t="s">
        <v>82</v>
      </c>
      <c r="H1220" s="37">
        <v>1</v>
      </c>
      <c r="I1220" s="36">
        <v>274.5</v>
      </c>
      <c r="J1220" s="36">
        <v>274.5</v>
      </c>
    </row>
    <row r="1221" spans="1:10" ht="39" customHeight="1" x14ac:dyDescent="0.25">
      <c r="A1221" s="39" t="s">
        <v>1247</v>
      </c>
      <c r="B1221" s="40" t="s">
        <v>2829</v>
      </c>
      <c r="C1221" s="39" t="s">
        <v>61</v>
      </c>
      <c r="D1221" s="39" t="s">
        <v>2828</v>
      </c>
      <c r="E1221" s="669" t="s">
        <v>1244</v>
      </c>
      <c r="F1221" s="669"/>
      <c r="G1221" s="38" t="s">
        <v>82</v>
      </c>
      <c r="H1221" s="37">
        <v>1</v>
      </c>
      <c r="I1221" s="36">
        <v>175.23</v>
      </c>
      <c r="J1221" s="36">
        <v>175.23</v>
      </c>
    </row>
    <row r="1222" spans="1:10" ht="26.4" x14ac:dyDescent="0.25">
      <c r="A1222" s="35"/>
      <c r="B1222" s="35"/>
      <c r="C1222" s="35"/>
      <c r="D1222" s="35"/>
      <c r="E1222" s="35" t="s">
        <v>1243</v>
      </c>
      <c r="F1222" s="34">
        <v>12.86788599015876</v>
      </c>
      <c r="G1222" s="35" t="s">
        <v>1242</v>
      </c>
      <c r="H1222" s="34">
        <v>14.85</v>
      </c>
      <c r="I1222" s="35" t="s">
        <v>1241</v>
      </c>
      <c r="J1222" s="34">
        <v>27.72</v>
      </c>
    </row>
    <row r="1223" spans="1:10" ht="14.4" thickBot="1" x14ac:dyDescent="0.3">
      <c r="A1223" s="35"/>
      <c r="B1223" s="35"/>
      <c r="C1223" s="35"/>
      <c r="D1223" s="35"/>
      <c r="E1223" s="35" t="s">
        <v>1240</v>
      </c>
      <c r="F1223" s="34">
        <v>104.08</v>
      </c>
      <c r="G1223" s="35"/>
      <c r="H1223" s="674" t="s">
        <v>1239</v>
      </c>
      <c r="I1223" s="674"/>
      <c r="J1223" s="34">
        <v>624.52</v>
      </c>
    </row>
    <row r="1224" spans="1:10" ht="1.2" customHeight="1" thickTop="1" x14ac:dyDescent="0.25">
      <c r="A1224" s="33"/>
      <c r="B1224" s="33"/>
      <c r="C1224" s="33"/>
      <c r="D1224" s="33"/>
      <c r="E1224" s="33"/>
      <c r="F1224" s="33"/>
      <c r="G1224" s="33"/>
      <c r="H1224" s="33"/>
      <c r="I1224" s="33"/>
      <c r="J1224" s="33"/>
    </row>
    <row r="1225" spans="1:10" ht="18" customHeight="1" x14ac:dyDescent="0.25">
      <c r="A1225" s="30" t="s">
        <v>777</v>
      </c>
      <c r="B1225" s="28" t="s">
        <v>1237</v>
      </c>
      <c r="C1225" s="30" t="s">
        <v>1236</v>
      </c>
      <c r="D1225" s="30" t="s">
        <v>10</v>
      </c>
      <c r="E1225" s="666" t="s">
        <v>1261</v>
      </c>
      <c r="F1225" s="666"/>
      <c r="G1225" s="29" t="s">
        <v>1235</v>
      </c>
      <c r="H1225" s="28" t="s">
        <v>1234</v>
      </c>
      <c r="I1225" s="28" t="s">
        <v>1233</v>
      </c>
      <c r="J1225" s="28" t="s">
        <v>11</v>
      </c>
    </row>
    <row r="1226" spans="1:10" ht="39" customHeight="1" x14ac:dyDescent="0.25">
      <c r="A1226" s="18" t="s">
        <v>1260</v>
      </c>
      <c r="B1226" s="16" t="s">
        <v>776</v>
      </c>
      <c r="C1226" s="18" t="s">
        <v>61</v>
      </c>
      <c r="D1226" s="18" t="s">
        <v>775</v>
      </c>
      <c r="E1226" s="667" t="s">
        <v>1257</v>
      </c>
      <c r="F1226" s="667"/>
      <c r="G1226" s="17" t="s">
        <v>82</v>
      </c>
      <c r="H1226" s="46">
        <v>1</v>
      </c>
      <c r="I1226" s="15">
        <v>402.19</v>
      </c>
      <c r="J1226" s="15">
        <v>402.19</v>
      </c>
    </row>
    <row r="1227" spans="1:10" ht="39" customHeight="1" x14ac:dyDescent="0.25">
      <c r="A1227" s="44" t="s">
        <v>1254</v>
      </c>
      <c r="B1227" s="45" t="s">
        <v>1259</v>
      </c>
      <c r="C1227" s="44" t="s">
        <v>61</v>
      </c>
      <c r="D1227" s="44" t="s">
        <v>1258</v>
      </c>
      <c r="E1227" s="668" t="s">
        <v>1257</v>
      </c>
      <c r="F1227" s="668"/>
      <c r="G1227" s="43" t="s">
        <v>82</v>
      </c>
      <c r="H1227" s="42">
        <v>1</v>
      </c>
      <c r="I1227" s="41">
        <v>65.67</v>
      </c>
      <c r="J1227" s="41">
        <v>65.67</v>
      </c>
    </row>
    <row r="1228" spans="1:10" ht="26.1" customHeight="1" x14ac:dyDescent="0.25">
      <c r="A1228" s="44" t="s">
        <v>1254</v>
      </c>
      <c r="B1228" s="45" t="s">
        <v>1488</v>
      </c>
      <c r="C1228" s="44" t="s">
        <v>61</v>
      </c>
      <c r="D1228" s="44" t="s">
        <v>1487</v>
      </c>
      <c r="E1228" s="668" t="s">
        <v>1257</v>
      </c>
      <c r="F1228" s="668"/>
      <c r="G1228" s="43" t="s">
        <v>82</v>
      </c>
      <c r="H1228" s="42">
        <v>1</v>
      </c>
      <c r="I1228" s="41">
        <v>183.75</v>
      </c>
      <c r="J1228" s="41">
        <v>183.75</v>
      </c>
    </row>
    <row r="1229" spans="1:10" ht="39" customHeight="1" x14ac:dyDescent="0.25">
      <c r="A1229" s="44" t="s">
        <v>1254</v>
      </c>
      <c r="B1229" s="45" t="s">
        <v>2059</v>
      </c>
      <c r="C1229" s="44" t="s">
        <v>61</v>
      </c>
      <c r="D1229" s="44" t="s">
        <v>2058</v>
      </c>
      <c r="E1229" s="668" t="s">
        <v>1257</v>
      </c>
      <c r="F1229" s="668"/>
      <c r="G1229" s="43" t="s">
        <v>82</v>
      </c>
      <c r="H1229" s="42">
        <v>1</v>
      </c>
      <c r="I1229" s="41">
        <v>152.77000000000001</v>
      </c>
      <c r="J1229" s="41">
        <v>152.77000000000001</v>
      </c>
    </row>
    <row r="1230" spans="1:10" ht="26.4" x14ac:dyDescent="0.25">
      <c r="A1230" s="35"/>
      <c r="B1230" s="35"/>
      <c r="C1230" s="35"/>
      <c r="D1230" s="35"/>
      <c r="E1230" s="35" t="s">
        <v>1243</v>
      </c>
      <c r="F1230" s="34">
        <v>11.7677096</v>
      </c>
      <c r="G1230" s="35" t="s">
        <v>1242</v>
      </c>
      <c r="H1230" s="34">
        <v>13.58</v>
      </c>
      <c r="I1230" s="35" t="s">
        <v>1241</v>
      </c>
      <c r="J1230" s="34">
        <v>25.35</v>
      </c>
    </row>
    <row r="1231" spans="1:10" ht="14.4" thickBot="1" x14ac:dyDescent="0.3">
      <c r="A1231" s="35"/>
      <c r="B1231" s="35"/>
      <c r="C1231" s="35"/>
      <c r="D1231" s="35"/>
      <c r="E1231" s="35" t="s">
        <v>1240</v>
      </c>
      <c r="F1231" s="34">
        <v>80.430000000000007</v>
      </c>
      <c r="G1231" s="35"/>
      <c r="H1231" s="674" t="s">
        <v>1239</v>
      </c>
      <c r="I1231" s="674"/>
      <c r="J1231" s="34">
        <v>482.62</v>
      </c>
    </row>
    <row r="1232" spans="1:10" ht="1.2" customHeight="1" thickTop="1" x14ac:dyDescent="0.25">
      <c r="A1232" s="33"/>
      <c r="B1232" s="33"/>
      <c r="C1232" s="33"/>
      <c r="D1232" s="33"/>
      <c r="E1232" s="33"/>
      <c r="F1232" s="33"/>
      <c r="G1232" s="33"/>
      <c r="H1232" s="33"/>
      <c r="I1232" s="33"/>
      <c r="J1232" s="33"/>
    </row>
    <row r="1233" spans="1:10" ht="18" customHeight="1" x14ac:dyDescent="0.25">
      <c r="A1233" s="30" t="s">
        <v>774</v>
      </c>
      <c r="B1233" s="28" t="s">
        <v>1237</v>
      </c>
      <c r="C1233" s="30" t="s">
        <v>1236</v>
      </c>
      <c r="D1233" s="30" t="s">
        <v>10</v>
      </c>
      <c r="E1233" s="666" t="s">
        <v>1261</v>
      </c>
      <c r="F1233" s="666"/>
      <c r="G1233" s="29" t="s">
        <v>1235</v>
      </c>
      <c r="H1233" s="28" t="s">
        <v>1234</v>
      </c>
      <c r="I1233" s="28" t="s">
        <v>1233</v>
      </c>
      <c r="J1233" s="28" t="s">
        <v>11</v>
      </c>
    </row>
    <row r="1234" spans="1:10" ht="52.2" customHeight="1" x14ac:dyDescent="0.25">
      <c r="A1234" s="18" t="s">
        <v>1260</v>
      </c>
      <c r="B1234" s="16" t="s">
        <v>773</v>
      </c>
      <c r="C1234" s="18" t="s">
        <v>61</v>
      </c>
      <c r="D1234" s="18" t="s">
        <v>772</v>
      </c>
      <c r="E1234" s="667" t="s">
        <v>1257</v>
      </c>
      <c r="F1234" s="667"/>
      <c r="G1234" s="17" t="s">
        <v>82</v>
      </c>
      <c r="H1234" s="46">
        <v>1</v>
      </c>
      <c r="I1234" s="15">
        <v>735.97</v>
      </c>
      <c r="J1234" s="15">
        <v>735.97</v>
      </c>
    </row>
    <row r="1235" spans="1:10" ht="26.1" customHeight="1" x14ac:dyDescent="0.25">
      <c r="A1235" s="44" t="s">
        <v>1254</v>
      </c>
      <c r="B1235" s="45" t="s">
        <v>1468</v>
      </c>
      <c r="C1235" s="44" t="s">
        <v>61</v>
      </c>
      <c r="D1235" s="44" t="s">
        <v>1467</v>
      </c>
      <c r="E1235" s="668" t="s">
        <v>1257</v>
      </c>
      <c r="F1235" s="668"/>
      <c r="G1235" s="43" t="s">
        <v>82</v>
      </c>
      <c r="H1235" s="42">
        <v>1</v>
      </c>
      <c r="I1235" s="41">
        <v>564.41999999999996</v>
      </c>
      <c r="J1235" s="41">
        <v>564.41999999999996</v>
      </c>
    </row>
    <row r="1236" spans="1:10" ht="39" customHeight="1" x14ac:dyDescent="0.25">
      <c r="A1236" s="44" t="s">
        <v>1254</v>
      </c>
      <c r="B1236" s="45" t="s">
        <v>1265</v>
      </c>
      <c r="C1236" s="44" t="s">
        <v>61</v>
      </c>
      <c r="D1236" s="44" t="s">
        <v>1264</v>
      </c>
      <c r="E1236" s="668" t="s">
        <v>1257</v>
      </c>
      <c r="F1236" s="668"/>
      <c r="G1236" s="43" t="s">
        <v>82</v>
      </c>
      <c r="H1236" s="42">
        <v>1</v>
      </c>
      <c r="I1236" s="41">
        <v>60.98</v>
      </c>
      <c r="J1236" s="41">
        <v>60.98</v>
      </c>
    </row>
    <row r="1237" spans="1:10" ht="26.1" customHeight="1" x14ac:dyDescent="0.25">
      <c r="A1237" s="44" t="s">
        <v>1254</v>
      </c>
      <c r="B1237" s="45" t="s">
        <v>1492</v>
      </c>
      <c r="C1237" s="44" t="s">
        <v>61</v>
      </c>
      <c r="D1237" s="44" t="s">
        <v>1491</v>
      </c>
      <c r="E1237" s="668" t="s">
        <v>1257</v>
      </c>
      <c r="F1237" s="668"/>
      <c r="G1237" s="43" t="s">
        <v>82</v>
      </c>
      <c r="H1237" s="42">
        <v>1</v>
      </c>
      <c r="I1237" s="41">
        <v>9.7200000000000006</v>
      </c>
      <c r="J1237" s="41">
        <v>9.7200000000000006</v>
      </c>
    </row>
    <row r="1238" spans="1:10" ht="26.1" customHeight="1" x14ac:dyDescent="0.25">
      <c r="A1238" s="44" t="s">
        <v>1254</v>
      </c>
      <c r="B1238" s="45" t="s">
        <v>1404</v>
      </c>
      <c r="C1238" s="44" t="s">
        <v>61</v>
      </c>
      <c r="D1238" s="44" t="s">
        <v>1403</v>
      </c>
      <c r="E1238" s="668" t="s">
        <v>1257</v>
      </c>
      <c r="F1238" s="668"/>
      <c r="G1238" s="43" t="s">
        <v>82</v>
      </c>
      <c r="H1238" s="42">
        <v>1</v>
      </c>
      <c r="I1238" s="41">
        <v>100.85</v>
      </c>
      <c r="J1238" s="41">
        <v>100.85</v>
      </c>
    </row>
    <row r="1239" spans="1:10" ht="26.4" x14ac:dyDescent="0.25">
      <c r="A1239" s="35"/>
      <c r="B1239" s="35"/>
      <c r="C1239" s="35"/>
      <c r="D1239" s="35"/>
      <c r="E1239" s="35" t="s">
        <v>1243</v>
      </c>
      <c r="F1239" s="34">
        <v>28.8181227</v>
      </c>
      <c r="G1239" s="35" t="s">
        <v>1242</v>
      </c>
      <c r="H1239" s="34">
        <v>33.26</v>
      </c>
      <c r="I1239" s="35" t="s">
        <v>1241</v>
      </c>
      <c r="J1239" s="34">
        <v>62.08</v>
      </c>
    </row>
    <row r="1240" spans="1:10" ht="14.4" thickBot="1" x14ac:dyDescent="0.3">
      <c r="A1240" s="35"/>
      <c r="B1240" s="35"/>
      <c r="C1240" s="35"/>
      <c r="D1240" s="35"/>
      <c r="E1240" s="35" t="s">
        <v>1240</v>
      </c>
      <c r="F1240" s="34">
        <v>147.19</v>
      </c>
      <c r="G1240" s="35"/>
      <c r="H1240" s="674" t="s">
        <v>1239</v>
      </c>
      <c r="I1240" s="674"/>
      <c r="J1240" s="34">
        <v>883.16</v>
      </c>
    </row>
    <row r="1241" spans="1:10" ht="1.2" customHeight="1" thickTop="1" x14ac:dyDescent="0.25">
      <c r="A1241" s="33"/>
      <c r="B1241" s="33"/>
      <c r="C1241" s="33"/>
      <c r="D1241" s="33"/>
      <c r="E1241" s="33"/>
      <c r="F1241" s="33"/>
      <c r="G1241" s="33"/>
      <c r="H1241" s="33"/>
      <c r="I1241" s="33"/>
      <c r="J1241" s="33"/>
    </row>
    <row r="1242" spans="1:10" ht="18" customHeight="1" x14ac:dyDescent="0.25">
      <c r="A1242" s="30" t="s">
        <v>771</v>
      </c>
      <c r="B1242" s="28" t="s">
        <v>1237</v>
      </c>
      <c r="C1242" s="30" t="s">
        <v>1236</v>
      </c>
      <c r="D1242" s="30" t="s">
        <v>10</v>
      </c>
      <c r="E1242" s="666" t="s">
        <v>1261</v>
      </c>
      <c r="F1242" s="666"/>
      <c r="G1242" s="29" t="s">
        <v>1235</v>
      </c>
      <c r="H1242" s="28" t="s">
        <v>1234</v>
      </c>
      <c r="I1242" s="28" t="s">
        <v>1233</v>
      </c>
      <c r="J1242" s="28" t="s">
        <v>11</v>
      </c>
    </row>
    <row r="1243" spans="1:10" ht="26.1" customHeight="1" x14ac:dyDescent="0.25">
      <c r="A1243" s="18" t="s">
        <v>1260</v>
      </c>
      <c r="B1243" s="16" t="s">
        <v>770</v>
      </c>
      <c r="C1243" s="18" t="s">
        <v>101</v>
      </c>
      <c r="D1243" s="18" t="s">
        <v>769</v>
      </c>
      <c r="E1243" s="667" t="s">
        <v>2826</v>
      </c>
      <c r="F1243" s="667"/>
      <c r="G1243" s="17" t="s">
        <v>77</v>
      </c>
      <c r="H1243" s="46">
        <v>1</v>
      </c>
      <c r="I1243" s="15">
        <v>68.41</v>
      </c>
      <c r="J1243" s="15">
        <v>68.41</v>
      </c>
    </row>
    <row r="1244" spans="1:10" ht="24" customHeight="1" x14ac:dyDescent="0.25">
      <c r="A1244" s="44" t="s">
        <v>1254</v>
      </c>
      <c r="B1244" s="45" t="s">
        <v>1941</v>
      </c>
      <c r="C1244" s="44" t="s">
        <v>101</v>
      </c>
      <c r="D1244" s="44" t="s">
        <v>1940</v>
      </c>
      <c r="E1244" s="668" t="s">
        <v>1915</v>
      </c>
      <c r="F1244" s="668"/>
      <c r="G1244" s="43" t="s">
        <v>1914</v>
      </c>
      <c r="H1244" s="42">
        <v>0.3</v>
      </c>
      <c r="I1244" s="41">
        <v>3.03</v>
      </c>
      <c r="J1244" s="41">
        <v>0.9</v>
      </c>
    </row>
    <row r="1245" spans="1:10" ht="24" customHeight="1" x14ac:dyDescent="0.25">
      <c r="A1245" s="39" t="s">
        <v>1247</v>
      </c>
      <c r="B1245" s="40" t="s">
        <v>2328</v>
      </c>
      <c r="C1245" s="39" t="s">
        <v>101</v>
      </c>
      <c r="D1245" s="39" t="s">
        <v>2327</v>
      </c>
      <c r="E1245" s="669" t="s">
        <v>1307</v>
      </c>
      <c r="F1245" s="669"/>
      <c r="G1245" s="38" t="s">
        <v>1914</v>
      </c>
      <c r="H1245" s="37">
        <v>0.3</v>
      </c>
      <c r="I1245" s="36">
        <v>19.11</v>
      </c>
      <c r="J1245" s="36">
        <v>5.73</v>
      </c>
    </row>
    <row r="1246" spans="1:10" ht="26.1" customHeight="1" x14ac:dyDescent="0.25">
      <c r="A1246" s="39" t="s">
        <v>1247</v>
      </c>
      <c r="B1246" s="40" t="s">
        <v>2827</v>
      </c>
      <c r="C1246" s="39" t="s">
        <v>101</v>
      </c>
      <c r="D1246" s="39" t="s">
        <v>769</v>
      </c>
      <c r="E1246" s="669" t="s">
        <v>1244</v>
      </c>
      <c r="F1246" s="669"/>
      <c r="G1246" s="38" t="s">
        <v>77</v>
      </c>
      <c r="H1246" s="37">
        <v>1</v>
      </c>
      <c r="I1246" s="36">
        <v>61.78</v>
      </c>
      <c r="J1246" s="36">
        <v>61.78</v>
      </c>
    </row>
    <row r="1247" spans="1:10" ht="26.4" x14ac:dyDescent="0.25">
      <c r="A1247" s="35"/>
      <c r="B1247" s="35"/>
      <c r="C1247" s="35"/>
      <c r="D1247" s="35"/>
      <c r="E1247" s="35" t="s">
        <v>1243</v>
      </c>
      <c r="F1247" s="34">
        <v>2.6599202000000002</v>
      </c>
      <c r="G1247" s="35" t="s">
        <v>1242</v>
      </c>
      <c r="H1247" s="34">
        <v>3.07</v>
      </c>
      <c r="I1247" s="35" t="s">
        <v>1241</v>
      </c>
      <c r="J1247" s="34">
        <v>5.73</v>
      </c>
    </row>
    <row r="1248" spans="1:10" ht="14.4" thickBot="1" x14ac:dyDescent="0.3">
      <c r="A1248" s="35"/>
      <c r="B1248" s="35"/>
      <c r="C1248" s="35"/>
      <c r="D1248" s="35"/>
      <c r="E1248" s="35" t="s">
        <v>1240</v>
      </c>
      <c r="F1248" s="34">
        <v>13.68</v>
      </c>
      <c r="G1248" s="35"/>
      <c r="H1248" s="674" t="s">
        <v>1239</v>
      </c>
      <c r="I1248" s="674"/>
      <c r="J1248" s="34">
        <v>82.09</v>
      </c>
    </row>
    <row r="1249" spans="1:10" ht="1.2" customHeight="1" thickTop="1" x14ac:dyDescent="0.25">
      <c r="A1249" s="33"/>
      <c r="B1249" s="33"/>
      <c r="C1249" s="33"/>
      <c r="D1249" s="33"/>
      <c r="E1249" s="33"/>
      <c r="F1249" s="33"/>
      <c r="G1249" s="33"/>
      <c r="H1249" s="33"/>
      <c r="I1249" s="33"/>
      <c r="J1249" s="33"/>
    </row>
    <row r="1250" spans="1:10" ht="18" customHeight="1" x14ac:dyDescent="0.25">
      <c r="A1250" s="30" t="s">
        <v>768</v>
      </c>
      <c r="B1250" s="28" t="s">
        <v>1237</v>
      </c>
      <c r="C1250" s="30" t="s">
        <v>1236</v>
      </c>
      <c r="D1250" s="30" t="s">
        <v>10</v>
      </c>
      <c r="E1250" s="666" t="s">
        <v>1261</v>
      </c>
      <c r="F1250" s="666"/>
      <c r="G1250" s="29" t="s">
        <v>1235</v>
      </c>
      <c r="H1250" s="28" t="s">
        <v>1234</v>
      </c>
      <c r="I1250" s="28" t="s">
        <v>1233</v>
      </c>
      <c r="J1250" s="28" t="s">
        <v>11</v>
      </c>
    </row>
    <row r="1251" spans="1:10" ht="24" customHeight="1" x14ac:dyDescent="0.25">
      <c r="A1251" s="18" t="s">
        <v>1260</v>
      </c>
      <c r="B1251" s="16" t="s">
        <v>767</v>
      </c>
      <c r="C1251" s="18" t="s">
        <v>101</v>
      </c>
      <c r="D1251" s="18" t="s">
        <v>766</v>
      </c>
      <c r="E1251" s="667" t="s">
        <v>2826</v>
      </c>
      <c r="F1251" s="667"/>
      <c r="G1251" s="17" t="s">
        <v>77</v>
      </c>
      <c r="H1251" s="46">
        <v>1</v>
      </c>
      <c r="I1251" s="15">
        <v>29.59</v>
      </c>
      <c r="J1251" s="15">
        <v>29.59</v>
      </c>
    </row>
    <row r="1252" spans="1:10" ht="24" customHeight="1" x14ac:dyDescent="0.25">
      <c r="A1252" s="44" t="s">
        <v>1254</v>
      </c>
      <c r="B1252" s="45" t="s">
        <v>1957</v>
      </c>
      <c r="C1252" s="44" t="s">
        <v>101</v>
      </c>
      <c r="D1252" s="44" t="s">
        <v>1956</v>
      </c>
      <c r="E1252" s="668" t="s">
        <v>1915</v>
      </c>
      <c r="F1252" s="668"/>
      <c r="G1252" s="43" t="s">
        <v>1914</v>
      </c>
      <c r="H1252" s="42">
        <v>0.15</v>
      </c>
      <c r="I1252" s="41">
        <v>3.1</v>
      </c>
      <c r="J1252" s="41">
        <v>0.46</v>
      </c>
    </row>
    <row r="1253" spans="1:10" ht="24" customHeight="1" x14ac:dyDescent="0.25">
      <c r="A1253" s="39" t="s">
        <v>1247</v>
      </c>
      <c r="B1253" s="40" t="s">
        <v>2658</v>
      </c>
      <c r="C1253" s="39" t="s">
        <v>101</v>
      </c>
      <c r="D1253" s="39" t="s">
        <v>2657</v>
      </c>
      <c r="E1253" s="669" t="s">
        <v>1307</v>
      </c>
      <c r="F1253" s="669"/>
      <c r="G1253" s="38" t="s">
        <v>1914</v>
      </c>
      <c r="H1253" s="37">
        <v>0.15</v>
      </c>
      <c r="I1253" s="36">
        <v>19.11</v>
      </c>
      <c r="J1253" s="36">
        <v>2.86</v>
      </c>
    </row>
    <row r="1254" spans="1:10" ht="24" customHeight="1" x14ac:dyDescent="0.25">
      <c r="A1254" s="39" t="s">
        <v>1247</v>
      </c>
      <c r="B1254" s="40" t="s">
        <v>2825</v>
      </c>
      <c r="C1254" s="39" t="s">
        <v>101</v>
      </c>
      <c r="D1254" s="39" t="s">
        <v>766</v>
      </c>
      <c r="E1254" s="669" t="s">
        <v>1244</v>
      </c>
      <c r="F1254" s="669"/>
      <c r="G1254" s="38" t="s">
        <v>201</v>
      </c>
      <c r="H1254" s="37">
        <v>1</v>
      </c>
      <c r="I1254" s="36">
        <v>26.27</v>
      </c>
      <c r="J1254" s="36">
        <v>26.27</v>
      </c>
    </row>
    <row r="1255" spans="1:10" ht="26.4" x14ac:dyDescent="0.25">
      <c r="A1255" s="35"/>
      <c r="B1255" s="35"/>
      <c r="C1255" s="35"/>
      <c r="D1255" s="35"/>
      <c r="E1255" s="35" t="s">
        <v>1243</v>
      </c>
      <c r="F1255" s="34">
        <v>1.327639</v>
      </c>
      <c r="G1255" s="35" t="s">
        <v>1242</v>
      </c>
      <c r="H1255" s="34">
        <v>1.53</v>
      </c>
      <c r="I1255" s="35" t="s">
        <v>1241</v>
      </c>
      <c r="J1255" s="34">
        <v>2.86</v>
      </c>
    </row>
    <row r="1256" spans="1:10" ht="14.4" thickBot="1" x14ac:dyDescent="0.3">
      <c r="A1256" s="35"/>
      <c r="B1256" s="35"/>
      <c r="C1256" s="35"/>
      <c r="D1256" s="35"/>
      <c r="E1256" s="35" t="s">
        <v>1240</v>
      </c>
      <c r="F1256" s="34">
        <v>5.91</v>
      </c>
      <c r="G1256" s="35"/>
      <c r="H1256" s="674" t="s">
        <v>1239</v>
      </c>
      <c r="I1256" s="674"/>
      <c r="J1256" s="34">
        <v>35.5</v>
      </c>
    </row>
    <row r="1257" spans="1:10" ht="1.2" customHeight="1" thickTop="1" x14ac:dyDescent="0.25">
      <c r="A1257" s="33"/>
      <c r="B1257" s="33"/>
      <c r="C1257" s="33"/>
      <c r="D1257" s="33"/>
      <c r="E1257" s="33"/>
      <c r="F1257" s="33"/>
      <c r="G1257" s="33"/>
      <c r="H1257" s="33"/>
      <c r="I1257" s="33"/>
      <c r="J1257" s="33"/>
    </row>
    <row r="1258" spans="1:10" ht="18" customHeight="1" x14ac:dyDescent="0.25">
      <c r="A1258" s="30" t="s">
        <v>765</v>
      </c>
      <c r="B1258" s="28" t="s">
        <v>1237</v>
      </c>
      <c r="C1258" s="30" t="s">
        <v>1236</v>
      </c>
      <c r="D1258" s="30" t="s">
        <v>10</v>
      </c>
      <c r="E1258" s="666" t="s">
        <v>1261</v>
      </c>
      <c r="F1258" s="666"/>
      <c r="G1258" s="29" t="s">
        <v>1235</v>
      </c>
      <c r="H1258" s="28" t="s">
        <v>1234</v>
      </c>
      <c r="I1258" s="28" t="s">
        <v>1233</v>
      </c>
      <c r="J1258" s="28" t="s">
        <v>11</v>
      </c>
    </row>
    <row r="1259" spans="1:10" ht="26.1" customHeight="1" x14ac:dyDescent="0.25">
      <c r="A1259" s="18" t="s">
        <v>1260</v>
      </c>
      <c r="B1259" s="16" t="s">
        <v>764</v>
      </c>
      <c r="C1259" s="18" t="s">
        <v>101</v>
      </c>
      <c r="D1259" s="18" t="s">
        <v>763</v>
      </c>
      <c r="E1259" s="667" t="s">
        <v>2824</v>
      </c>
      <c r="F1259" s="667"/>
      <c r="G1259" s="17" t="s">
        <v>77</v>
      </c>
      <c r="H1259" s="46">
        <v>1</v>
      </c>
      <c r="I1259" s="15">
        <v>200.89</v>
      </c>
      <c r="J1259" s="15">
        <v>200.89</v>
      </c>
    </row>
    <row r="1260" spans="1:10" ht="24" customHeight="1" x14ac:dyDescent="0.25">
      <c r="A1260" s="44" t="s">
        <v>1254</v>
      </c>
      <c r="B1260" s="45" t="s">
        <v>1917</v>
      </c>
      <c r="C1260" s="44" t="s">
        <v>101</v>
      </c>
      <c r="D1260" s="44" t="s">
        <v>1916</v>
      </c>
      <c r="E1260" s="668" t="s">
        <v>1915</v>
      </c>
      <c r="F1260" s="668"/>
      <c r="G1260" s="43" t="s">
        <v>1914</v>
      </c>
      <c r="H1260" s="42">
        <v>0.34</v>
      </c>
      <c r="I1260" s="41">
        <v>3.15</v>
      </c>
      <c r="J1260" s="41">
        <v>1.07</v>
      </c>
    </row>
    <row r="1261" spans="1:10" ht="24" customHeight="1" x14ac:dyDescent="0.25">
      <c r="A1261" s="44" t="s">
        <v>1254</v>
      </c>
      <c r="B1261" s="45" t="s">
        <v>1957</v>
      </c>
      <c r="C1261" s="44" t="s">
        <v>101</v>
      </c>
      <c r="D1261" s="44" t="s">
        <v>1956</v>
      </c>
      <c r="E1261" s="668" t="s">
        <v>1915</v>
      </c>
      <c r="F1261" s="668"/>
      <c r="G1261" s="43" t="s">
        <v>1914</v>
      </c>
      <c r="H1261" s="42">
        <v>0.34</v>
      </c>
      <c r="I1261" s="41">
        <v>3.1</v>
      </c>
      <c r="J1261" s="41">
        <v>1.05</v>
      </c>
    </row>
    <row r="1262" spans="1:10" ht="24" customHeight="1" x14ac:dyDescent="0.25">
      <c r="A1262" s="39" t="s">
        <v>1247</v>
      </c>
      <c r="B1262" s="40" t="s">
        <v>2658</v>
      </c>
      <c r="C1262" s="39" t="s">
        <v>101</v>
      </c>
      <c r="D1262" s="39" t="s">
        <v>2657</v>
      </c>
      <c r="E1262" s="669" t="s">
        <v>1307</v>
      </c>
      <c r="F1262" s="669"/>
      <c r="G1262" s="38" t="s">
        <v>1914</v>
      </c>
      <c r="H1262" s="37">
        <v>0.34</v>
      </c>
      <c r="I1262" s="36">
        <v>19.11</v>
      </c>
      <c r="J1262" s="36">
        <v>6.49</v>
      </c>
    </row>
    <row r="1263" spans="1:10" ht="24" customHeight="1" x14ac:dyDescent="0.25">
      <c r="A1263" s="39" t="s">
        <v>1247</v>
      </c>
      <c r="B1263" s="40" t="s">
        <v>2525</v>
      </c>
      <c r="C1263" s="39" t="s">
        <v>101</v>
      </c>
      <c r="D1263" s="39" t="s">
        <v>2524</v>
      </c>
      <c r="E1263" s="669" t="s">
        <v>1307</v>
      </c>
      <c r="F1263" s="669"/>
      <c r="G1263" s="38" t="s">
        <v>1914</v>
      </c>
      <c r="H1263" s="37">
        <v>0.34</v>
      </c>
      <c r="I1263" s="36">
        <v>13.65</v>
      </c>
      <c r="J1263" s="36">
        <v>4.6399999999999997</v>
      </c>
    </row>
    <row r="1264" spans="1:10" ht="26.1" customHeight="1" x14ac:dyDescent="0.25">
      <c r="A1264" s="39" t="s">
        <v>1247</v>
      </c>
      <c r="B1264" s="40" t="s">
        <v>2823</v>
      </c>
      <c r="C1264" s="39" t="s">
        <v>101</v>
      </c>
      <c r="D1264" s="39" t="s">
        <v>2822</v>
      </c>
      <c r="E1264" s="669" t="s">
        <v>1244</v>
      </c>
      <c r="F1264" s="669"/>
      <c r="G1264" s="38" t="s">
        <v>77</v>
      </c>
      <c r="H1264" s="37">
        <v>1</v>
      </c>
      <c r="I1264" s="36">
        <v>187.59</v>
      </c>
      <c r="J1264" s="36">
        <v>187.59</v>
      </c>
    </row>
    <row r="1265" spans="1:10" ht="24" customHeight="1" x14ac:dyDescent="0.25">
      <c r="A1265" s="39" t="s">
        <v>1247</v>
      </c>
      <c r="B1265" s="40" t="s">
        <v>2821</v>
      </c>
      <c r="C1265" s="39" t="s">
        <v>101</v>
      </c>
      <c r="D1265" s="39" t="s">
        <v>2820</v>
      </c>
      <c r="E1265" s="669" t="s">
        <v>1244</v>
      </c>
      <c r="F1265" s="669"/>
      <c r="G1265" s="38" t="s">
        <v>111</v>
      </c>
      <c r="H1265" s="37">
        <v>0.3</v>
      </c>
      <c r="I1265" s="36">
        <v>0.18</v>
      </c>
      <c r="J1265" s="36">
        <v>0.05</v>
      </c>
    </row>
    <row r="1266" spans="1:10" ht="26.4" x14ac:dyDescent="0.25">
      <c r="A1266" s="35"/>
      <c r="B1266" s="35"/>
      <c r="C1266" s="35"/>
      <c r="D1266" s="35"/>
      <c r="E1266" s="35" t="s">
        <v>1243</v>
      </c>
      <c r="F1266" s="34">
        <v>5.1666512000000004</v>
      </c>
      <c r="G1266" s="35" t="s">
        <v>1242</v>
      </c>
      <c r="H1266" s="34">
        <v>5.96</v>
      </c>
      <c r="I1266" s="35" t="s">
        <v>1241</v>
      </c>
      <c r="J1266" s="34">
        <v>11.13</v>
      </c>
    </row>
    <row r="1267" spans="1:10" ht="14.4" thickBot="1" x14ac:dyDescent="0.3">
      <c r="A1267" s="35"/>
      <c r="B1267" s="35"/>
      <c r="C1267" s="35"/>
      <c r="D1267" s="35"/>
      <c r="E1267" s="35" t="s">
        <v>1240</v>
      </c>
      <c r="F1267" s="34">
        <v>40.17</v>
      </c>
      <c r="G1267" s="35"/>
      <c r="H1267" s="674" t="s">
        <v>1239</v>
      </c>
      <c r="I1267" s="674"/>
      <c r="J1267" s="34">
        <v>241.06</v>
      </c>
    </row>
    <row r="1268" spans="1:10" ht="1.2" customHeight="1" thickTop="1" x14ac:dyDescent="0.25">
      <c r="A1268" s="33"/>
      <c r="B1268" s="33"/>
      <c r="C1268" s="33"/>
      <c r="D1268" s="33"/>
      <c r="E1268" s="33"/>
      <c r="F1268" s="33"/>
      <c r="G1268" s="33"/>
      <c r="H1268" s="33"/>
      <c r="I1268" s="33"/>
      <c r="J1268" s="33"/>
    </row>
    <row r="1269" spans="1:10" ht="18" customHeight="1" x14ac:dyDescent="0.25">
      <c r="A1269" s="30" t="s">
        <v>760</v>
      </c>
      <c r="B1269" s="28" t="s">
        <v>1237</v>
      </c>
      <c r="C1269" s="30" t="s">
        <v>1236</v>
      </c>
      <c r="D1269" s="30" t="s">
        <v>10</v>
      </c>
      <c r="E1269" s="666" t="s">
        <v>1261</v>
      </c>
      <c r="F1269" s="666"/>
      <c r="G1269" s="29" t="s">
        <v>1235</v>
      </c>
      <c r="H1269" s="28" t="s">
        <v>1234</v>
      </c>
      <c r="I1269" s="28" t="s">
        <v>1233</v>
      </c>
      <c r="J1269" s="28" t="s">
        <v>11</v>
      </c>
    </row>
    <row r="1270" spans="1:10" ht="26.1" customHeight="1" x14ac:dyDescent="0.25">
      <c r="A1270" s="18" t="s">
        <v>1260</v>
      </c>
      <c r="B1270" s="16" t="s">
        <v>759</v>
      </c>
      <c r="C1270" s="18" t="s">
        <v>61</v>
      </c>
      <c r="D1270" s="18" t="s">
        <v>758</v>
      </c>
      <c r="E1270" s="667" t="s">
        <v>2817</v>
      </c>
      <c r="F1270" s="667"/>
      <c r="G1270" s="17" t="s">
        <v>82</v>
      </c>
      <c r="H1270" s="46">
        <v>1</v>
      </c>
      <c r="I1270" s="15">
        <v>128.15</v>
      </c>
      <c r="J1270" s="15">
        <v>128.15</v>
      </c>
    </row>
    <row r="1271" spans="1:10" ht="26.1" customHeight="1" x14ac:dyDescent="0.25">
      <c r="A1271" s="44" t="s">
        <v>1254</v>
      </c>
      <c r="B1271" s="45" t="s">
        <v>1256</v>
      </c>
      <c r="C1271" s="44" t="s">
        <v>61</v>
      </c>
      <c r="D1271" s="44" t="s">
        <v>1255</v>
      </c>
      <c r="E1271" s="668" t="s">
        <v>1251</v>
      </c>
      <c r="F1271" s="668"/>
      <c r="G1271" s="43" t="s">
        <v>1250</v>
      </c>
      <c r="H1271" s="42">
        <v>0.3</v>
      </c>
      <c r="I1271" s="41">
        <v>28.39</v>
      </c>
      <c r="J1271" s="41">
        <v>8.51</v>
      </c>
    </row>
    <row r="1272" spans="1:10" ht="24" customHeight="1" x14ac:dyDescent="0.25">
      <c r="A1272" s="44" t="s">
        <v>1254</v>
      </c>
      <c r="B1272" s="45" t="s">
        <v>1253</v>
      </c>
      <c r="C1272" s="44" t="s">
        <v>61</v>
      </c>
      <c r="D1272" s="44" t="s">
        <v>1252</v>
      </c>
      <c r="E1272" s="668" t="s">
        <v>1251</v>
      </c>
      <c r="F1272" s="668"/>
      <c r="G1272" s="43" t="s">
        <v>1250</v>
      </c>
      <c r="H1272" s="42">
        <v>0.3</v>
      </c>
      <c r="I1272" s="41">
        <v>20.309999999999999</v>
      </c>
      <c r="J1272" s="41">
        <v>6.09</v>
      </c>
    </row>
    <row r="1273" spans="1:10" ht="39" customHeight="1" x14ac:dyDescent="0.25">
      <c r="A1273" s="44" t="s">
        <v>1254</v>
      </c>
      <c r="B1273" s="45" t="s">
        <v>2115</v>
      </c>
      <c r="C1273" s="44" t="s">
        <v>61</v>
      </c>
      <c r="D1273" s="44" t="s">
        <v>2114</v>
      </c>
      <c r="E1273" s="668" t="s">
        <v>1617</v>
      </c>
      <c r="F1273" s="668"/>
      <c r="G1273" s="43" t="s">
        <v>86</v>
      </c>
      <c r="H1273" s="42">
        <v>1.2999999999999999E-2</v>
      </c>
      <c r="I1273" s="41">
        <v>354.98</v>
      </c>
      <c r="J1273" s="41">
        <v>4.6100000000000003</v>
      </c>
    </row>
    <row r="1274" spans="1:10" ht="39" customHeight="1" x14ac:dyDescent="0.25">
      <c r="A1274" s="44" t="s">
        <v>1254</v>
      </c>
      <c r="B1274" s="45" t="s">
        <v>1104</v>
      </c>
      <c r="C1274" s="44" t="s">
        <v>61</v>
      </c>
      <c r="D1274" s="44" t="s">
        <v>1103</v>
      </c>
      <c r="E1274" s="668" t="s">
        <v>1617</v>
      </c>
      <c r="F1274" s="668"/>
      <c r="G1274" s="43" t="s">
        <v>73</v>
      </c>
      <c r="H1274" s="42">
        <v>0.03</v>
      </c>
      <c r="I1274" s="41">
        <v>66.98</v>
      </c>
      <c r="J1274" s="41">
        <v>2</v>
      </c>
    </row>
    <row r="1275" spans="1:10" ht="24" customHeight="1" x14ac:dyDescent="0.25">
      <c r="A1275" s="39" t="s">
        <v>1247</v>
      </c>
      <c r="B1275" s="40" t="s">
        <v>1249</v>
      </c>
      <c r="C1275" s="39" t="s">
        <v>61</v>
      </c>
      <c r="D1275" s="39" t="s">
        <v>1248</v>
      </c>
      <c r="E1275" s="669" t="s">
        <v>1244</v>
      </c>
      <c r="F1275" s="669"/>
      <c r="G1275" s="38" t="s">
        <v>82</v>
      </c>
      <c r="H1275" s="37">
        <v>7.4999999999999997E-2</v>
      </c>
      <c r="I1275" s="36">
        <v>3.63</v>
      </c>
      <c r="J1275" s="36">
        <v>0.27</v>
      </c>
    </row>
    <row r="1276" spans="1:10" ht="26.1" customHeight="1" x14ac:dyDescent="0.25">
      <c r="A1276" s="39" t="s">
        <v>1247</v>
      </c>
      <c r="B1276" s="40" t="s">
        <v>2819</v>
      </c>
      <c r="C1276" s="39" t="s">
        <v>61</v>
      </c>
      <c r="D1276" s="39" t="s">
        <v>2818</v>
      </c>
      <c r="E1276" s="669" t="s">
        <v>1244</v>
      </c>
      <c r="F1276" s="669"/>
      <c r="G1276" s="38" t="s">
        <v>82</v>
      </c>
      <c r="H1276" s="37">
        <v>1</v>
      </c>
      <c r="I1276" s="36">
        <v>106.67</v>
      </c>
      <c r="J1276" s="36">
        <v>106.67</v>
      </c>
    </row>
    <row r="1277" spans="1:10" ht="26.4" x14ac:dyDescent="0.25">
      <c r="A1277" s="35"/>
      <c r="B1277" s="35"/>
      <c r="C1277" s="35"/>
      <c r="D1277" s="35"/>
      <c r="E1277" s="35" t="s">
        <v>1243</v>
      </c>
      <c r="F1277" s="34">
        <v>5.969733543774951</v>
      </c>
      <c r="G1277" s="35" t="s">
        <v>1242</v>
      </c>
      <c r="H1277" s="34">
        <v>6.89</v>
      </c>
      <c r="I1277" s="35" t="s">
        <v>1241</v>
      </c>
      <c r="J1277" s="34">
        <v>12.86</v>
      </c>
    </row>
    <row r="1278" spans="1:10" ht="14.4" thickBot="1" x14ac:dyDescent="0.3">
      <c r="A1278" s="35"/>
      <c r="B1278" s="35"/>
      <c r="C1278" s="35"/>
      <c r="D1278" s="35"/>
      <c r="E1278" s="35" t="s">
        <v>1240</v>
      </c>
      <c r="F1278" s="34">
        <v>25.63</v>
      </c>
      <c r="G1278" s="35"/>
      <c r="H1278" s="674" t="s">
        <v>1239</v>
      </c>
      <c r="I1278" s="674"/>
      <c r="J1278" s="34">
        <v>153.78</v>
      </c>
    </row>
    <row r="1279" spans="1:10" ht="1.2" customHeight="1" thickTop="1" x14ac:dyDescent="0.25">
      <c r="A1279" s="33"/>
      <c r="B1279" s="33"/>
      <c r="C1279" s="33"/>
      <c r="D1279" s="33"/>
      <c r="E1279" s="33"/>
      <c r="F1279" s="33"/>
      <c r="G1279" s="33"/>
      <c r="H1279" s="33"/>
      <c r="I1279" s="33"/>
      <c r="J1279" s="33"/>
    </row>
    <row r="1280" spans="1:10" ht="18" customHeight="1" x14ac:dyDescent="0.25">
      <c r="A1280" s="30" t="s">
        <v>757</v>
      </c>
      <c r="B1280" s="28" t="s">
        <v>1237</v>
      </c>
      <c r="C1280" s="30" t="s">
        <v>1236</v>
      </c>
      <c r="D1280" s="30" t="s">
        <v>10</v>
      </c>
      <c r="E1280" s="666" t="s">
        <v>1261</v>
      </c>
      <c r="F1280" s="666"/>
      <c r="G1280" s="29" t="s">
        <v>1235</v>
      </c>
      <c r="H1280" s="28" t="s">
        <v>1234</v>
      </c>
      <c r="I1280" s="28" t="s">
        <v>1233</v>
      </c>
      <c r="J1280" s="28" t="s">
        <v>11</v>
      </c>
    </row>
    <row r="1281" spans="1:10" ht="26.1" customHeight="1" x14ac:dyDescent="0.25">
      <c r="A1281" s="18" t="s">
        <v>1260</v>
      </c>
      <c r="B1281" s="16" t="s">
        <v>756</v>
      </c>
      <c r="C1281" s="18" t="s">
        <v>61</v>
      </c>
      <c r="D1281" s="18" t="s">
        <v>755</v>
      </c>
      <c r="E1281" s="667" t="s">
        <v>2817</v>
      </c>
      <c r="F1281" s="667"/>
      <c r="G1281" s="17" t="s">
        <v>82</v>
      </c>
      <c r="H1281" s="46">
        <v>1</v>
      </c>
      <c r="I1281" s="15">
        <v>114.81</v>
      </c>
      <c r="J1281" s="15">
        <v>114.81</v>
      </c>
    </row>
    <row r="1282" spans="1:10" ht="26.1" customHeight="1" x14ac:dyDescent="0.25">
      <c r="A1282" s="44" t="s">
        <v>1254</v>
      </c>
      <c r="B1282" s="45" t="s">
        <v>1256</v>
      </c>
      <c r="C1282" s="44" t="s">
        <v>61</v>
      </c>
      <c r="D1282" s="44" t="s">
        <v>1255</v>
      </c>
      <c r="E1282" s="668" t="s">
        <v>1251</v>
      </c>
      <c r="F1282" s="668"/>
      <c r="G1282" s="43" t="s">
        <v>1250</v>
      </c>
      <c r="H1282" s="42">
        <v>0.3</v>
      </c>
      <c r="I1282" s="41">
        <v>28.39</v>
      </c>
      <c r="J1282" s="41">
        <v>8.51</v>
      </c>
    </row>
    <row r="1283" spans="1:10" ht="24" customHeight="1" x14ac:dyDescent="0.25">
      <c r="A1283" s="39" t="s">
        <v>1247</v>
      </c>
      <c r="B1283" s="40" t="s">
        <v>1249</v>
      </c>
      <c r="C1283" s="39" t="s">
        <v>61</v>
      </c>
      <c r="D1283" s="39" t="s">
        <v>1248</v>
      </c>
      <c r="E1283" s="669" t="s">
        <v>1244</v>
      </c>
      <c r="F1283" s="669"/>
      <c r="G1283" s="38" t="s">
        <v>82</v>
      </c>
      <c r="H1283" s="37">
        <v>4.7E-2</v>
      </c>
      <c r="I1283" s="36">
        <v>3.63</v>
      </c>
      <c r="J1283" s="36">
        <v>0.17</v>
      </c>
    </row>
    <row r="1284" spans="1:10" ht="52.2" customHeight="1" x14ac:dyDescent="0.25">
      <c r="A1284" s="39" t="s">
        <v>1247</v>
      </c>
      <c r="B1284" s="40" t="s">
        <v>2816</v>
      </c>
      <c r="C1284" s="39" t="s">
        <v>61</v>
      </c>
      <c r="D1284" s="39" t="s">
        <v>2815</v>
      </c>
      <c r="E1284" s="669" t="s">
        <v>1244</v>
      </c>
      <c r="F1284" s="669"/>
      <c r="G1284" s="38" t="s">
        <v>82</v>
      </c>
      <c r="H1284" s="37">
        <v>1</v>
      </c>
      <c r="I1284" s="36">
        <v>106.13</v>
      </c>
      <c r="J1284" s="36">
        <v>106.13</v>
      </c>
    </row>
    <row r="1285" spans="1:10" ht="26.4" x14ac:dyDescent="0.25">
      <c r="A1285" s="35"/>
      <c r="B1285" s="35"/>
      <c r="C1285" s="35"/>
      <c r="D1285" s="35"/>
      <c r="E1285" s="35" t="s">
        <v>1243</v>
      </c>
      <c r="F1285" s="34">
        <v>3.1937610249744686</v>
      </c>
      <c r="G1285" s="35" t="s">
        <v>1242</v>
      </c>
      <c r="H1285" s="34">
        <v>3.69</v>
      </c>
      <c r="I1285" s="35" t="s">
        <v>1241</v>
      </c>
      <c r="J1285" s="34">
        <v>6.88</v>
      </c>
    </row>
    <row r="1286" spans="1:10" ht="14.4" thickBot="1" x14ac:dyDescent="0.3">
      <c r="A1286" s="35"/>
      <c r="B1286" s="35"/>
      <c r="C1286" s="35"/>
      <c r="D1286" s="35"/>
      <c r="E1286" s="35" t="s">
        <v>1240</v>
      </c>
      <c r="F1286" s="34">
        <v>22.96</v>
      </c>
      <c r="G1286" s="35"/>
      <c r="H1286" s="674" t="s">
        <v>1239</v>
      </c>
      <c r="I1286" s="674"/>
      <c r="J1286" s="34">
        <v>137.77000000000001</v>
      </c>
    </row>
    <row r="1287" spans="1:10" ht="1.2" customHeight="1" thickTop="1" x14ac:dyDescent="0.25">
      <c r="A1287" s="33"/>
      <c r="B1287" s="33"/>
      <c r="C1287" s="33"/>
      <c r="D1287" s="33"/>
      <c r="E1287" s="33"/>
      <c r="F1287" s="33"/>
      <c r="G1287" s="33"/>
      <c r="H1287" s="33"/>
      <c r="I1287" s="33"/>
      <c r="J1287" s="33"/>
    </row>
    <row r="1288" spans="1:10" ht="18" customHeight="1" x14ac:dyDescent="0.25">
      <c r="A1288" s="30" t="s">
        <v>754</v>
      </c>
      <c r="B1288" s="28" t="s">
        <v>1237</v>
      </c>
      <c r="C1288" s="30" t="s">
        <v>1236</v>
      </c>
      <c r="D1288" s="30" t="s">
        <v>10</v>
      </c>
      <c r="E1288" s="666" t="s">
        <v>1261</v>
      </c>
      <c r="F1288" s="666"/>
      <c r="G1288" s="29" t="s">
        <v>1235</v>
      </c>
      <c r="H1288" s="28" t="s">
        <v>1234</v>
      </c>
      <c r="I1288" s="28" t="s">
        <v>1233</v>
      </c>
      <c r="J1288" s="28" t="s">
        <v>11</v>
      </c>
    </row>
    <row r="1289" spans="1:10" ht="26.1" customHeight="1" x14ac:dyDescent="0.25">
      <c r="A1289" s="18" t="s">
        <v>1260</v>
      </c>
      <c r="B1289" s="16" t="s">
        <v>753</v>
      </c>
      <c r="C1289" s="18" t="s">
        <v>61</v>
      </c>
      <c r="D1289" s="18" t="s">
        <v>752</v>
      </c>
      <c r="E1289" s="667" t="s">
        <v>1257</v>
      </c>
      <c r="F1289" s="667"/>
      <c r="G1289" s="17" t="s">
        <v>104</v>
      </c>
      <c r="H1289" s="46">
        <v>1</v>
      </c>
      <c r="I1289" s="15">
        <v>4.28</v>
      </c>
      <c r="J1289" s="15">
        <v>4.28</v>
      </c>
    </row>
    <row r="1290" spans="1:10" ht="26.1" customHeight="1" x14ac:dyDescent="0.25">
      <c r="A1290" s="44" t="s">
        <v>1254</v>
      </c>
      <c r="B1290" s="45" t="s">
        <v>1851</v>
      </c>
      <c r="C1290" s="44" t="s">
        <v>61</v>
      </c>
      <c r="D1290" s="44" t="s">
        <v>1850</v>
      </c>
      <c r="E1290" s="668" t="s">
        <v>1251</v>
      </c>
      <c r="F1290" s="668"/>
      <c r="G1290" s="43" t="s">
        <v>1250</v>
      </c>
      <c r="H1290" s="42">
        <v>1.95E-2</v>
      </c>
      <c r="I1290" s="41">
        <v>20.09</v>
      </c>
      <c r="J1290" s="41">
        <v>0.39</v>
      </c>
    </row>
    <row r="1291" spans="1:10" ht="26.1" customHeight="1" x14ac:dyDescent="0.25">
      <c r="A1291" s="44" t="s">
        <v>1254</v>
      </c>
      <c r="B1291" s="45" t="s">
        <v>1256</v>
      </c>
      <c r="C1291" s="44" t="s">
        <v>61</v>
      </c>
      <c r="D1291" s="44" t="s">
        <v>1255</v>
      </c>
      <c r="E1291" s="668" t="s">
        <v>1251</v>
      </c>
      <c r="F1291" s="668"/>
      <c r="G1291" s="43" t="s">
        <v>1250</v>
      </c>
      <c r="H1291" s="42">
        <v>1.95E-2</v>
      </c>
      <c r="I1291" s="41">
        <v>28.39</v>
      </c>
      <c r="J1291" s="41">
        <v>0.55000000000000004</v>
      </c>
    </row>
    <row r="1292" spans="1:10" ht="26.1" customHeight="1" x14ac:dyDescent="0.25">
      <c r="A1292" s="39" t="s">
        <v>1247</v>
      </c>
      <c r="B1292" s="40" t="s">
        <v>2788</v>
      </c>
      <c r="C1292" s="39" t="s">
        <v>61</v>
      </c>
      <c r="D1292" s="39" t="s">
        <v>2787</v>
      </c>
      <c r="E1292" s="669" t="s">
        <v>1244</v>
      </c>
      <c r="F1292" s="669"/>
      <c r="G1292" s="38" t="s">
        <v>104</v>
      </c>
      <c r="H1292" s="37">
        <v>1.0492999999999999</v>
      </c>
      <c r="I1292" s="36">
        <v>3.19</v>
      </c>
      <c r="J1292" s="36">
        <v>3.34</v>
      </c>
    </row>
    <row r="1293" spans="1:10" ht="24" customHeight="1" x14ac:dyDescent="0.25">
      <c r="A1293" s="39" t="s">
        <v>1247</v>
      </c>
      <c r="B1293" s="40" t="s">
        <v>2611</v>
      </c>
      <c r="C1293" s="39" t="s">
        <v>61</v>
      </c>
      <c r="D1293" s="39" t="s">
        <v>2610</v>
      </c>
      <c r="E1293" s="669" t="s">
        <v>1244</v>
      </c>
      <c r="F1293" s="669"/>
      <c r="G1293" s="38" t="s">
        <v>82</v>
      </c>
      <c r="H1293" s="37">
        <v>4.4999999999999997E-3</v>
      </c>
      <c r="I1293" s="36">
        <v>1.71</v>
      </c>
      <c r="J1293" s="36">
        <v>0</v>
      </c>
    </row>
    <row r="1294" spans="1:10" ht="26.4" x14ac:dyDescent="0.25">
      <c r="A1294" s="35"/>
      <c r="B1294" s="35"/>
      <c r="C1294" s="35"/>
      <c r="D1294" s="35"/>
      <c r="E1294" s="35" t="s">
        <v>1243</v>
      </c>
      <c r="F1294" s="34">
        <v>0.33423080493918855</v>
      </c>
      <c r="G1294" s="35" t="s">
        <v>1242</v>
      </c>
      <c r="H1294" s="34">
        <v>0.39</v>
      </c>
      <c r="I1294" s="35" t="s">
        <v>1241</v>
      </c>
      <c r="J1294" s="34">
        <v>0.72</v>
      </c>
    </row>
    <row r="1295" spans="1:10" ht="14.4" thickBot="1" x14ac:dyDescent="0.3">
      <c r="A1295" s="35"/>
      <c r="B1295" s="35"/>
      <c r="C1295" s="35"/>
      <c r="D1295" s="35"/>
      <c r="E1295" s="35" t="s">
        <v>1240</v>
      </c>
      <c r="F1295" s="34">
        <v>0.85</v>
      </c>
      <c r="G1295" s="35"/>
      <c r="H1295" s="674" t="s">
        <v>1239</v>
      </c>
      <c r="I1295" s="674"/>
      <c r="J1295" s="34">
        <v>5.13</v>
      </c>
    </row>
    <row r="1296" spans="1:10" ht="1.2" customHeight="1" thickTop="1" x14ac:dyDescent="0.25">
      <c r="A1296" s="33"/>
      <c r="B1296" s="33"/>
      <c r="C1296" s="33"/>
      <c r="D1296" s="33"/>
      <c r="E1296" s="33"/>
      <c r="F1296" s="33"/>
      <c r="G1296" s="33"/>
      <c r="H1296" s="33"/>
      <c r="I1296" s="33"/>
      <c r="J1296" s="33"/>
    </row>
    <row r="1297" spans="1:10" ht="18" customHeight="1" x14ac:dyDescent="0.25">
      <c r="A1297" s="30" t="s">
        <v>751</v>
      </c>
      <c r="B1297" s="28" t="s">
        <v>1237</v>
      </c>
      <c r="C1297" s="30" t="s">
        <v>1236</v>
      </c>
      <c r="D1297" s="30" t="s">
        <v>10</v>
      </c>
      <c r="E1297" s="666" t="s">
        <v>1261</v>
      </c>
      <c r="F1297" s="666"/>
      <c r="G1297" s="29" t="s">
        <v>1235</v>
      </c>
      <c r="H1297" s="28" t="s">
        <v>1234</v>
      </c>
      <c r="I1297" s="28" t="s">
        <v>1233</v>
      </c>
      <c r="J1297" s="28" t="s">
        <v>11</v>
      </c>
    </row>
    <row r="1298" spans="1:10" ht="26.1" customHeight="1" x14ac:dyDescent="0.25">
      <c r="A1298" s="18" t="s">
        <v>1260</v>
      </c>
      <c r="B1298" s="16" t="s">
        <v>750</v>
      </c>
      <c r="C1298" s="18" t="s">
        <v>61</v>
      </c>
      <c r="D1298" s="18" t="s">
        <v>749</v>
      </c>
      <c r="E1298" s="667" t="s">
        <v>1257</v>
      </c>
      <c r="F1298" s="667"/>
      <c r="G1298" s="17" t="s">
        <v>104</v>
      </c>
      <c r="H1298" s="46">
        <v>1</v>
      </c>
      <c r="I1298" s="15">
        <v>8.35</v>
      </c>
      <c r="J1298" s="15">
        <v>8.35</v>
      </c>
    </row>
    <row r="1299" spans="1:10" ht="26.1" customHeight="1" x14ac:dyDescent="0.25">
      <c r="A1299" s="44" t="s">
        <v>1254</v>
      </c>
      <c r="B1299" s="45" t="s">
        <v>1851</v>
      </c>
      <c r="C1299" s="44" t="s">
        <v>61</v>
      </c>
      <c r="D1299" s="44" t="s">
        <v>1850</v>
      </c>
      <c r="E1299" s="668" t="s">
        <v>1251</v>
      </c>
      <c r="F1299" s="668"/>
      <c r="G1299" s="43" t="s">
        <v>1250</v>
      </c>
      <c r="H1299" s="42">
        <v>2.35E-2</v>
      </c>
      <c r="I1299" s="41">
        <v>20.09</v>
      </c>
      <c r="J1299" s="41">
        <v>0.47</v>
      </c>
    </row>
    <row r="1300" spans="1:10" ht="26.1" customHeight="1" x14ac:dyDescent="0.25">
      <c r="A1300" s="44" t="s">
        <v>1254</v>
      </c>
      <c r="B1300" s="45" t="s">
        <v>1256</v>
      </c>
      <c r="C1300" s="44" t="s">
        <v>61</v>
      </c>
      <c r="D1300" s="44" t="s">
        <v>1255</v>
      </c>
      <c r="E1300" s="668" t="s">
        <v>1251</v>
      </c>
      <c r="F1300" s="668"/>
      <c r="G1300" s="43" t="s">
        <v>1250</v>
      </c>
      <c r="H1300" s="42">
        <v>2.35E-2</v>
      </c>
      <c r="I1300" s="41">
        <v>28.39</v>
      </c>
      <c r="J1300" s="41">
        <v>0.66</v>
      </c>
    </row>
    <row r="1301" spans="1:10" ht="26.1" customHeight="1" x14ac:dyDescent="0.25">
      <c r="A1301" s="39" t="s">
        <v>1247</v>
      </c>
      <c r="B1301" s="40" t="s">
        <v>2814</v>
      </c>
      <c r="C1301" s="39" t="s">
        <v>61</v>
      </c>
      <c r="D1301" s="39" t="s">
        <v>2813</v>
      </c>
      <c r="E1301" s="669" t="s">
        <v>1244</v>
      </c>
      <c r="F1301" s="669"/>
      <c r="G1301" s="38" t="s">
        <v>104</v>
      </c>
      <c r="H1301" s="37">
        <v>1.0492999999999999</v>
      </c>
      <c r="I1301" s="36">
        <v>6.89</v>
      </c>
      <c r="J1301" s="36">
        <v>7.22</v>
      </c>
    </row>
    <row r="1302" spans="1:10" ht="24" customHeight="1" x14ac:dyDescent="0.25">
      <c r="A1302" s="39" t="s">
        <v>1247</v>
      </c>
      <c r="B1302" s="40" t="s">
        <v>2611</v>
      </c>
      <c r="C1302" s="39" t="s">
        <v>61</v>
      </c>
      <c r="D1302" s="39" t="s">
        <v>2610</v>
      </c>
      <c r="E1302" s="669" t="s">
        <v>1244</v>
      </c>
      <c r="F1302" s="669"/>
      <c r="G1302" s="38" t="s">
        <v>82</v>
      </c>
      <c r="H1302" s="37">
        <v>5.4999999999999997E-3</v>
      </c>
      <c r="I1302" s="36">
        <v>1.71</v>
      </c>
      <c r="J1302" s="36">
        <v>0</v>
      </c>
    </row>
    <row r="1303" spans="1:10" ht="26.4" x14ac:dyDescent="0.25">
      <c r="A1303" s="35"/>
      <c r="B1303" s="35"/>
      <c r="C1303" s="35"/>
      <c r="D1303" s="35"/>
      <c r="E1303" s="35" t="s">
        <v>1243</v>
      </c>
      <c r="F1303" s="34">
        <v>0.40386222263485283</v>
      </c>
      <c r="G1303" s="35" t="s">
        <v>1242</v>
      </c>
      <c r="H1303" s="34">
        <v>0.47</v>
      </c>
      <c r="I1303" s="35" t="s">
        <v>1241</v>
      </c>
      <c r="J1303" s="34">
        <v>0.87</v>
      </c>
    </row>
    <row r="1304" spans="1:10" ht="14.4" thickBot="1" x14ac:dyDescent="0.3">
      <c r="A1304" s="35"/>
      <c r="B1304" s="35"/>
      <c r="C1304" s="35"/>
      <c r="D1304" s="35"/>
      <c r="E1304" s="35" t="s">
        <v>1240</v>
      </c>
      <c r="F1304" s="34">
        <v>1.67</v>
      </c>
      <c r="G1304" s="35"/>
      <c r="H1304" s="674" t="s">
        <v>1239</v>
      </c>
      <c r="I1304" s="674"/>
      <c r="J1304" s="34">
        <v>10.02</v>
      </c>
    </row>
    <row r="1305" spans="1:10" ht="1.2" customHeight="1" thickTop="1" x14ac:dyDescent="0.25">
      <c r="A1305" s="33"/>
      <c r="B1305" s="33"/>
      <c r="C1305" s="33"/>
      <c r="D1305" s="33"/>
      <c r="E1305" s="33"/>
      <c r="F1305" s="33"/>
      <c r="G1305" s="33"/>
      <c r="H1305" s="33"/>
      <c r="I1305" s="33"/>
      <c r="J1305" s="33"/>
    </row>
    <row r="1306" spans="1:10" ht="18" customHeight="1" x14ac:dyDescent="0.25">
      <c r="A1306" s="30" t="s">
        <v>748</v>
      </c>
      <c r="B1306" s="28" t="s">
        <v>1237</v>
      </c>
      <c r="C1306" s="30" t="s">
        <v>1236</v>
      </c>
      <c r="D1306" s="30" t="s">
        <v>10</v>
      </c>
      <c r="E1306" s="666" t="s">
        <v>1261</v>
      </c>
      <c r="F1306" s="666"/>
      <c r="G1306" s="29" t="s">
        <v>1235</v>
      </c>
      <c r="H1306" s="28" t="s">
        <v>1234</v>
      </c>
      <c r="I1306" s="28" t="s">
        <v>1233</v>
      </c>
      <c r="J1306" s="28" t="s">
        <v>11</v>
      </c>
    </row>
    <row r="1307" spans="1:10" ht="26.1" customHeight="1" x14ac:dyDescent="0.25">
      <c r="A1307" s="18" t="s">
        <v>1260</v>
      </c>
      <c r="B1307" s="16" t="s">
        <v>747</v>
      </c>
      <c r="C1307" s="18" t="s">
        <v>61</v>
      </c>
      <c r="D1307" s="18" t="s">
        <v>746</v>
      </c>
      <c r="E1307" s="667" t="s">
        <v>1257</v>
      </c>
      <c r="F1307" s="667"/>
      <c r="G1307" s="17" t="s">
        <v>104</v>
      </c>
      <c r="H1307" s="46">
        <v>1</v>
      </c>
      <c r="I1307" s="15">
        <v>14.1</v>
      </c>
      <c r="J1307" s="15">
        <v>14.1</v>
      </c>
    </row>
    <row r="1308" spans="1:10" ht="26.1" customHeight="1" x14ac:dyDescent="0.25">
      <c r="A1308" s="44" t="s">
        <v>1254</v>
      </c>
      <c r="B1308" s="45" t="s">
        <v>1851</v>
      </c>
      <c r="C1308" s="44" t="s">
        <v>61</v>
      </c>
      <c r="D1308" s="44" t="s">
        <v>1850</v>
      </c>
      <c r="E1308" s="668" t="s">
        <v>1251</v>
      </c>
      <c r="F1308" s="668"/>
      <c r="G1308" s="43" t="s">
        <v>1250</v>
      </c>
      <c r="H1308" s="42">
        <v>3.4099999999999998E-2</v>
      </c>
      <c r="I1308" s="41">
        <v>20.09</v>
      </c>
      <c r="J1308" s="41">
        <v>0.68</v>
      </c>
    </row>
    <row r="1309" spans="1:10" ht="26.1" customHeight="1" x14ac:dyDescent="0.25">
      <c r="A1309" s="44" t="s">
        <v>1254</v>
      </c>
      <c r="B1309" s="45" t="s">
        <v>1256</v>
      </c>
      <c r="C1309" s="44" t="s">
        <v>61</v>
      </c>
      <c r="D1309" s="44" t="s">
        <v>1255</v>
      </c>
      <c r="E1309" s="668" t="s">
        <v>1251</v>
      </c>
      <c r="F1309" s="668"/>
      <c r="G1309" s="43" t="s">
        <v>1250</v>
      </c>
      <c r="H1309" s="42">
        <v>3.4099999999999998E-2</v>
      </c>
      <c r="I1309" s="41">
        <v>28.39</v>
      </c>
      <c r="J1309" s="41">
        <v>0.96</v>
      </c>
    </row>
    <row r="1310" spans="1:10" ht="26.1" customHeight="1" x14ac:dyDescent="0.25">
      <c r="A1310" s="39" t="s">
        <v>1247</v>
      </c>
      <c r="B1310" s="40" t="s">
        <v>2786</v>
      </c>
      <c r="C1310" s="39" t="s">
        <v>61</v>
      </c>
      <c r="D1310" s="39" t="s">
        <v>2785</v>
      </c>
      <c r="E1310" s="669" t="s">
        <v>1244</v>
      </c>
      <c r="F1310" s="669"/>
      <c r="G1310" s="38" t="s">
        <v>104</v>
      </c>
      <c r="H1310" s="37">
        <v>1.0492999999999999</v>
      </c>
      <c r="I1310" s="36">
        <v>11.87</v>
      </c>
      <c r="J1310" s="36">
        <v>12.45</v>
      </c>
    </row>
    <row r="1311" spans="1:10" ht="24" customHeight="1" x14ac:dyDescent="0.25">
      <c r="A1311" s="39" t="s">
        <v>1247</v>
      </c>
      <c r="B1311" s="40" t="s">
        <v>2611</v>
      </c>
      <c r="C1311" s="39" t="s">
        <v>61</v>
      </c>
      <c r="D1311" s="39" t="s">
        <v>2610</v>
      </c>
      <c r="E1311" s="669" t="s">
        <v>1244</v>
      </c>
      <c r="F1311" s="669"/>
      <c r="G1311" s="38" t="s">
        <v>82</v>
      </c>
      <c r="H1311" s="37">
        <v>8.0000000000000002E-3</v>
      </c>
      <c r="I1311" s="36">
        <v>1.71</v>
      </c>
      <c r="J1311" s="36">
        <v>0.01</v>
      </c>
    </row>
    <row r="1312" spans="1:10" ht="26.4" x14ac:dyDescent="0.25">
      <c r="A1312" s="35"/>
      <c r="B1312" s="35"/>
      <c r="C1312" s="35"/>
      <c r="D1312" s="35"/>
      <c r="E1312" s="35" t="s">
        <v>1243</v>
      </c>
      <c r="F1312" s="34">
        <v>0.58954600315662431</v>
      </c>
      <c r="G1312" s="35" t="s">
        <v>1242</v>
      </c>
      <c r="H1312" s="34">
        <v>0.68</v>
      </c>
      <c r="I1312" s="35" t="s">
        <v>1241</v>
      </c>
      <c r="J1312" s="34">
        <v>1.27</v>
      </c>
    </row>
    <row r="1313" spans="1:10" ht="14.4" thickBot="1" x14ac:dyDescent="0.3">
      <c r="A1313" s="35"/>
      <c r="B1313" s="35"/>
      <c r="C1313" s="35"/>
      <c r="D1313" s="35"/>
      <c r="E1313" s="35" t="s">
        <v>1240</v>
      </c>
      <c r="F1313" s="34">
        <v>2.82</v>
      </c>
      <c r="G1313" s="35"/>
      <c r="H1313" s="674" t="s">
        <v>1239</v>
      </c>
      <c r="I1313" s="674"/>
      <c r="J1313" s="34">
        <v>16.920000000000002</v>
      </c>
    </row>
    <row r="1314" spans="1:10" ht="1.2" customHeight="1" thickTop="1" x14ac:dyDescent="0.25">
      <c r="A1314" s="33"/>
      <c r="B1314" s="33"/>
      <c r="C1314" s="33"/>
      <c r="D1314" s="33"/>
      <c r="E1314" s="33"/>
      <c r="F1314" s="33"/>
      <c r="G1314" s="33"/>
      <c r="H1314" s="33"/>
      <c r="I1314" s="33"/>
      <c r="J1314" s="33"/>
    </row>
    <row r="1315" spans="1:10" ht="18" customHeight="1" x14ac:dyDescent="0.25">
      <c r="A1315" s="30" t="s">
        <v>745</v>
      </c>
      <c r="B1315" s="28" t="s">
        <v>1237</v>
      </c>
      <c r="C1315" s="30" t="s">
        <v>1236</v>
      </c>
      <c r="D1315" s="30" t="s">
        <v>10</v>
      </c>
      <c r="E1315" s="666" t="s">
        <v>1261</v>
      </c>
      <c r="F1315" s="666"/>
      <c r="G1315" s="29" t="s">
        <v>1235</v>
      </c>
      <c r="H1315" s="28" t="s">
        <v>1234</v>
      </c>
      <c r="I1315" s="28" t="s">
        <v>1233</v>
      </c>
      <c r="J1315" s="28" t="s">
        <v>11</v>
      </c>
    </row>
    <row r="1316" spans="1:10" ht="26.1" customHeight="1" x14ac:dyDescent="0.25">
      <c r="A1316" s="18" t="s">
        <v>1260</v>
      </c>
      <c r="B1316" s="16" t="s">
        <v>744</v>
      </c>
      <c r="C1316" s="18" t="s">
        <v>61</v>
      </c>
      <c r="D1316" s="18" t="s">
        <v>743</v>
      </c>
      <c r="E1316" s="667" t="s">
        <v>1257</v>
      </c>
      <c r="F1316" s="667"/>
      <c r="G1316" s="17" t="s">
        <v>104</v>
      </c>
      <c r="H1316" s="46">
        <v>1</v>
      </c>
      <c r="I1316" s="15">
        <v>36.36</v>
      </c>
      <c r="J1316" s="15">
        <v>36.36</v>
      </c>
    </row>
    <row r="1317" spans="1:10" ht="26.1" customHeight="1" x14ac:dyDescent="0.25">
      <c r="A1317" s="44" t="s">
        <v>1254</v>
      </c>
      <c r="B1317" s="45" t="s">
        <v>1851</v>
      </c>
      <c r="C1317" s="44" t="s">
        <v>61</v>
      </c>
      <c r="D1317" s="44" t="s">
        <v>1850</v>
      </c>
      <c r="E1317" s="668" t="s">
        <v>1251</v>
      </c>
      <c r="F1317" s="668"/>
      <c r="G1317" s="43" t="s">
        <v>1250</v>
      </c>
      <c r="H1317" s="42">
        <v>4.9399999999999999E-2</v>
      </c>
      <c r="I1317" s="41">
        <v>20.09</v>
      </c>
      <c r="J1317" s="41">
        <v>0.99</v>
      </c>
    </row>
    <row r="1318" spans="1:10" ht="26.1" customHeight="1" x14ac:dyDescent="0.25">
      <c r="A1318" s="44" t="s">
        <v>1254</v>
      </c>
      <c r="B1318" s="45" t="s">
        <v>1256</v>
      </c>
      <c r="C1318" s="44" t="s">
        <v>61</v>
      </c>
      <c r="D1318" s="44" t="s">
        <v>1255</v>
      </c>
      <c r="E1318" s="668" t="s">
        <v>1251</v>
      </c>
      <c r="F1318" s="668"/>
      <c r="G1318" s="43" t="s">
        <v>1250</v>
      </c>
      <c r="H1318" s="42">
        <v>4.9399999999999999E-2</v>
      </c>
      <c r="I1318" s="41">
        <v>28.39</v>
      </c>
      <c r="J1318" s="41">
        <v>1.4</v>
      </c>
    </row>
    <row r="1319" spans="1:10" ht="26.1" customHeight="1" x14ac:dyDescent="0.25">
      <c r="A1319" s="39" t="s">
        <v>1247</v>
      </c>
      <c r="B1319" s="40" t="s">
        <v>2812</v>
      </c>
      <c r="C1319" s="39" t="s">
        <v>61</v>
      </c>
      <c r="D1319" s="39" t="s">
        <v>2811</v>
      </c>
      <c r="E1319" s="669" t="s">
        <v>1244</v>
      </c>
      <c r="F1319" s="669"/>
      <c r="G1319" s="38" t="s">
        <v>104</v>
      </c>
      <c r="H1319" s="37">
        <v>1.0492999999999999</v>
      </c>
      <c r="I1319" s="36">
        <v>32.369999999999997</v>
      </c>
      <c r="J1319" s="36">
        <v>33.96</v>
      </c>
    </row>
    <row r="1320" spans="1:10" ht="24" customHeight="1" x14ac:dyDescent="0.25">
      <c r="A1320" s="39" t="s">
        <v>1247</v>
      </c>
      <c r="B1320" s="40" t="s">
        <v>2611</v>
      </c>
      <c r="C1320" s="39" t="s">
        <v>61</v>
      </c>
      <c r="D1320" s="39" t="s">
        <v>2610</v>
      </c>
      <c r="E1320" s="669" t="s">
        <v>1244</v>
      </c>
      <c r="F1320" s="669"/>
      <c r="G1320" s="38" t="s">
        <v>82</v>
      </c>
      <c r="H1320" s="37">
        <v>1.15E-2</v>
      </c>
      <c r="I1320" s="36">
        <v>1.71</v>
      </c>
      <c r="J1320" s="36">
        <v>0.01</v>
      </c>
    </row>
    <row r="1321" spans="1:10" ht="26.4" x14ac:dyDescent="0.25">
      <c r="A1321" s="35"/>
      <c r="B1321" s="35"/>
      <c r="C1321" s="35"/>
      <c r="D1321" s="35"/>
      <c r="E1321" s="35" t="s">
        <v>1243</v>
      </c>
      <c r="F1321" s="34">
        <v>0.85878748491319279</v>
      </c>
      <c r="G1321" s="35" t="s">
        <v>1242</v>
      </c>
      <c r="H1321" s="34">
        <v>0.99</v>
      </c>
      <c r="I1321" s="35" t="s">
        <v>1241</v>
      </c>
      <c r="J1321" s="34">
        <v>1.85</v>
      </c>
    </row>
    <row r="1322" spans="1:10" ht="14.4" thickBot="1" x14ac:dyDescent="0.3">
      <c r="A1322" s="35"/>
      <c r="B1322" s="35"/>
      <c r="C1322" s="35"/>
      <c r="D1322" s="35"/>
      <c r="E1322" s="35" t="s">
        <v>1240</v>
      </c>
      <c r="F1322" s="34">
        <v>7.27</v>
      </c>
      <c r="G1322" s="35"/>
      <c r="H1322" s="674" t="s">
        <v>1239</v>
      </c>
      <c r="I1322" s="674"/>
      <c r="J1322" s="34">
        <v>43.63</v>
      </c>
    </row>
    <row r="1323" spans="1:10" ht="1.2" customHeight="1" thickTop="1" x14ac:dyDescent="0.25">
      <c r="A1323" s="33"/>
      <c r="B1323" s="33"/>
      <c r="C1323" s="33"/>
      <c r="D1323" s="33"/>
      <c r="E1323" s="33"/>
      <c r="F1323" s="33"/>
      <c r="G1323" s="33"/>
      <c r="H1323" s="33"/>
      <c r="I1323" s="33"/>
      <c r="J1323" s="33"/>
    </row>
    <row r="1324" spans="1:10" ht="18" customHeight="1" x14ac:dyDescent="0.25">
      <c r="A1324" s="30" t="s">
        <v>742</v>
      </c>
      <c r="B1324" s="28" t="s">
        <v>1237</v>
      </c>
      <c r="C1324" s="30" t="s">
        <v>1236</v>
      </c>
      <c r="D1324" s="30" t="s">
        <v>10</v>
      </c>
      <c r="E1324" s="666" t="s">
        <v>1261</v>
      </c>
      <c r="F1324" s="666"/>
      <c r="G1324" s="29" t="s">
        <v>1235</v>
      </c>
      <c r="H1324" s="28" t="s">
        <v>1234</v>
      </c>
      <c r="I1324" s="28" t="s">
        <v>1233</v>
      </c>
      <c r="J1324" s="28" t="s">
        <v>11</v>
      </c>
    </row>
    <row r="1325" spans="1:10" ht="52.2" customHeight="1" x14ac:dyDescent="0.25">
      <c r="A1325" s="18" t="s">
        <v>1260</v>
      </c>
      <c r="B1325" s="16" t="s">
        <v>692</v>
      </c>
      <c r="C1325" s="18" t="s">
        <v>61</v>
      </c>
      <c r="D1325" s="18" t="s">
        <v>691</v>
      </c>
      <c r="E1325" s="667" t="s">
        <v>1257</v>
      </c>
      <c r="F1325" s="667"/>
      <c r="G1325" s="17" t="s">
        <v>82</v>
      </c>
      <c r="H1325" s="46">
        <v>1</v>
      </c>
      <c r="I1325" s="15">
        <v>5.5</v>
      </c>
      <c r="J1325" s="15">
        <v>5.5</v>
      </c>
    </row>
    <row r="1326" spans="1:10" ht="26.1" customHeight="1" x14ac:dyDescent="0.25">
      <c r="A1326" s="44" t="s">
        <v>1254</v>
      </c>
      <c r="B1326" s="45" t="s">
        <v>1851</v>
      </c>
      <c r="C1326" s="44" t="s">
        <v>61</v>
      </c>
      <c r="D1326" s="44" t="s">
        <v>1850</v>
      </c>
      <c r="E1326" s="668" t="s">
        <v>1251</v>
      </c>
      <c r="F1326" s="668"/>
      <c r="G1326" s="43" t="s">
        <v>1250</v>
      </c>
      <c r="H1326" s="42">
        <v>8.4400000000000003E-2</v>
      </c>
      <c r="I1326" s="41">
        <v>20.09</v>
      </c>
      <c r="J1326" s="41">
        <v>1.69</v>
      </c>
    </row>
    <row r="1327" spans="1:10" ht="26.1" customHeight="1" x14ac:dyDescent="0.25">
      <c r="A1327" s="44" t="s">
        <v>1254</v>
      </c>
      <c r="B1327" s="45" t="s">
        <v>1256</v>
      </c>
      <c r="C1327" s="44" t="s">
        <v>61</v>
      </c>
      <c r="D1327" s="44" t="s">
        <v>1255</v>
      </c>
      <c r="E1327" s="668" t="s">
        <v>1251</v>
      </c>
      <c r="F1327" s="668"/>
      <c r="G1327" s="43" t="s">
        <v>1250</v>
      </c>
      <c r="H1327" s="42">
        <v>8.4400000000000003E-2</v>
      </c>
      <c r="I1327" s="41">
        <v>28.39</v>
      </c>
      <c r="J1327" s="41">
        <v>2.39</v>
      </c>
    </row>
    <row r="1328" spans="1:10" ht="26.1" customHeight="1" x14ac:dyDescent="0.25">
      <c r="A1328" s="39" t="s">
        <v>1247</v>
      </c>
      <c r="B1328" s="40" t="s">
        <v>2810</v>
      </c>
      <c r="C1328" s="39" t="s">
        <v>61</v>
      </c>
      <c r="D1328" s="39" t="s">
        <v>2809</v>
      </c>
      <c r="E1328" s="669" t="s">
        <v>1244</v>
      </c>
      <c r="F1328" s="669"/>
      <c r="G1328" s="38" t="s">
        <v>82</v>
      </c>
      <c r="H1328" s="37">
        <v>1</v>
      </c>
      <c r="I1328" s="36">
        <v>0.68</v>
      </c>
      <c r="J1328" s="36">
        <v>0.68</v>
      </c>
    </row>
    <row r="1329" spans="1:10" ht="24" customHeight="1" x14ac:dyDescent="0.25">
      <c r="A1329" s="39" t="s">
        <v>1247</v>
      </c>
      <c r="B1329" s="40" t="s">
        <v>2617</v>
      </c>
      <c r="C1329" s="39" t="s">
        <v>61</v>
      </c>
      <c r="D1329" s="39" t="s">
        <v>2616</v>
      </c>
      <c r="E1329" s="669" t="s">
        <v>1244</v>
      </c>
      <c r="F1329" s="669"/>
      <c r="G1329" s="38" t="s">
        <v>82</v>
      </c>
      <c r="H1329" s="37">
        <v>5.8999999999999999E-3</v>
      </c>
      <c r="I1329" s="36">
        <v>51.34</v>
      </c>
      <c r="J1329" s="36">
        <v>0.3</v>
      </c>
    </row>
    <row r="1330" spans="1:10" ht="26.1" customHeight="1" x14ac:dyDescent="0.25">
      <c r="A1330" s="39" t="s">
        <v>1247</v>
      </c>
      <c r="B1330" s="40" t="s">
        <v>2615</v>
      </c>
      <c r="C1330" s="39" t="s">
        <v>61</v>
      </c>
      <c r="D1330" s="39" t="s">
        <v>2614</v>
      </c>
      <c r="E1330" s="669" t="s">
        <v>1244</v>
      </c>
      <c r="F1330" s="669"/>
      <c r="G1330" s="38" t="s">
        <v>82</v>
      </c>
      <c r="H1330" s="37">
        <v>7.0000000000000001E-3</v>
      </c>
      <c r="I1330" s="36">
        <v>58.17</v>
      </c>
      <c r="J1330" s="36">
        <v>0.4</v>
      </c>
    </row>
    <row r="1331" spans="1:10" ht="24" customHeight="1" x14ac:dyDescent="0.25">
      <c r="A1331" s="39" t="s">
        <v>1247</v>
      </c>
      <c r="B1331" s="40" t="s">
        <v>2611</v>
      </c>
      <c r="C1331" s="39" t="s">
        <v>61</v>
      </c>
      <c r="D1331" s="39" t="s">
        <v>2610</v>
      </c>
      <c r="E1331" s="669" t="s">
        <v>1244</v>
      </c>
      <c r="F1331" s="669"/>
      <c r="G1331" s="38" t="s">
        <v>82</v>
      </c>
      <c r="H1331" s="37">
        <v>2.81E-2</v>
      </c>
      <c r="I1331" s="36">
        <v>1.71</v>
      </c>
      <c r="J1331" s="36">
        <v>0.04</v>
      </c>
    </row>
    <row r="1332" spans="1:10" ht="26.4" x14ac:dyDescent="0.25">
      <c r="A1332" s="35"/>
      <c r="B1332" s="35"/>
      <c r="C1332" s="35"/>
      <c r="D1332" s="35"/>
      <c r="E1332" s="35" t="s">
        <v>1243</v>
      </c>
      <c r="F1332" s="34">
        <v>1.4669018661219941</v>
      </c>
      <c r="G1332" s="35" t="s">
        <v>1242</v>
      </c>
      <c r="H1332" s="34">
        <v>1.69</v>
      </c>
      <c r="I1332" s="35" t="s">
        <v>1241</v>
      </c>
      <c r="J1332" s="34">
        <v>3.16</v>
      </c>
    </row>
    <row r="1333" spans="1:10" ht="14.4" thickBot="1" x14ac:dyDescent="0.3">
      <c r="A1333" s="35"/>
      <c r="B1333" s="35"/>
      <c r="C1333" s="35"/>
      <c r="D1333" s="35"/>
      <c r="E1333" s="35" t="s">
        <v>1240</v>
      </c>
      <c r="F1333" s="34">
        <v>1.1000000000000001</v>
      </c>
      <c r="G1333" s="35"/>
      <c r="H1333" s="674" t="s">
        <v>1239</v>
      </c>
      <c r="I1333" s="674"/>
      <c r="J1333" s="34">
        <v>6.6</v>
      </c>
    </row>
    <row r="1334" spans="1:10" ht="1.2" customHeight="1" thickTop="1" x14ac:dyDescent="0.25">
      <c r="A1334" s="33"/>
      <c r="B1334" s="33"/>
      <c r="C1334" s="33"/>
      <c r="D1334" s="33"/>
      <c r="E1334" s="33"/>
      <c r="F1334" s="33"/>
      <c r="G1334" s="33"/>
      <c r="H1334" s="33"/>
      <c r="I1334" s="33"/>
      <c r="J1334" s="33"/>
    </row>
    <row r="1335" spans="1:10" ht="18" customHeight="1" x14ac:dyDescent="0.25">
      <c r="A1335" s="30" t="s">
        <v>741</v>
      </c>
      <c r="B1335" s="28" t="s">
        <v>1237</v>
      </c>
      <c r="C1335" s="30" t="s">
        <v>1236</v>
      </c>
      <c r="D1335" s="30" t="s">
        <v>10</v>
      </c>
      <c r="E1335" s="666" t="s">
        <v>1261</v>
      </c>
      <c r="F1335" s="666"/>
      <c r="G1335" s="29" t="s">
        <v>1235</v>
      </c>
      <c r="H1335" s="28" t="s">
        <v>1234</v>
      </c>
      <c r="I1335" s="28" t="s">
        <v>1233</v>
      </c>
      <c r="J1335" s="28" t="s">
        <v>11</v>
      </c>
    </row>
    <row r="1336" spans="1:10" ht="52.2" customHeight="1" x14ac:dyDescent="0.25">
      <c r="A1336" s="18" t="s">
        <v>1260</v>
      </c>
      <c r="B1336" s="16" t="s">
        <v>740</v>
      </c>
      <c r="C1336" s="18" t="s">
        <v>61</v>
      </c>
      <c r="D1336" s="18" t="s">
        <v>739</v>
      </c>
      <c r="E1336" s="667" t="s">
        <v>1257</v>
      </c>
      <c r="F1336" s="667"/>
      <c r="G1336" s="17" t="s">
        <v>82</v>
      </c>
      <c r="H1336" s="46">
        <v>1</v>
      </c>
      <c r="I1336" s="15">
        <v>11.55</v>
      </c>
      <c r="J1336" s="15">
        <v>11.55</v>
      </c>
    </row>
    <row r="1337" spans="1:10" ht="26.1" customHeight="1" x14ac:dyDescent="0.25">
      <c r="A1337" s="44" t="s">
        <v>1254</v>
      </c>
      <c r="B1337" s="45" t="s">
        <v>1851</v>
      </c>
      <c r="C1337" s="44" t="s">
        <v>61</v>
      </c>
      <c r="D1337" s="44" t="s">
        <v>1850</v>
      </c>
      <c r="E1337" s="668" t="s">
        <v>1251</v>
      </c>
      <c r="F1337" s="668"/>
      <c r="G1337" s="43" t="s">
        <v>1250</v>
      </c>
      <c r="H1337" s="42">
        <v>7.1199999999999999E-2</v>
      </c>
      <c r="I1337" s="41">
        <v>20.09</v>
      </c>
      <c r="J1337" s="41">
        <v>1.43</v>
      </c>
    </row>
    <row r="1338" spans="1:10" ht="26.1" customHeight="1" x14ac:dyDescent="0.25">
      <c r="A1338" s="44" t="s">
        <v>1254</v>
      </c>
      <c r="B1338" s="45" t="s">
        <v>1256</v>
      </c>
      <c r="C1338" s="44" t="s">
        <v>61</v>
      </c>
      <c r="D1338" s="44" t="s">
        <v>1255</v>
      </c>
      <c r="E1338" s="668" t="s">
        <v>1251</v>
      </c>
      <c r="F1338" s="668"/>
      <c r="G1338" s="43" t="s">
        <v>1250</v>
      </c>
      <c r="H1338" s="42">
        <v>7.1199999999999999E-2</v>
      </c>
      <c r="I1338" s="41">
        <v>28.39</v>
      </c>
      <c r="J1338" s="41">
        <v>2.02</v>
      </c>
    </row>
    <row r="1339" spans="1:10" ht="26.1" customHeight="1" x14ac:dyDescent="0.25">
      <c r="A1339" s="39" t="s">
        <v>1247</v>
      </c>
      <c r="B1339" s="40" t="s">
        <v>2784</v>
      </c>
      <c r="C1339" s="39" t="s">
        <v>61</v>
      </c>
      <c r="D1339" s="39" t="s">
        <v>2783</v>
      </c>
      <c r="E1339" s="669" t="s">
        <v>1244</v>
      </c>
      <c r="F1339" s="669"/>
      <c r="G1339" s="38" t="s">
        <v>82</v>
      </c>
      <c r="H1339" s="37">
        <v>1</v>
      </c>
      <c r="I1339" s="36">
        <v>6.47</v>
      </c>
      <c r="J1339" s="36">
        <v>6.47</v>
      </c>
    </row>
    <row r="1340" spans="1:10" ht="24" customHeight="1" x14ac:dyDescent="0.25">
      <c r="A1340" s="39" t="s">
        <v>1247</v>
      </c>
      <c r="B1340" s="40" t="s">
        <v>2617</v>
      </c>
      <c r="C1340" s="39" t="s">
        <v>61</v>
      </c>
      <c r="D1340" s="39" t="s">
        <v>2616</v>
      </c>
      <c r="E1340" s="669" t="s">
        <v>1244</v>
      </c>
      <c r="F1340" s="669"/>
      <c r="G1340" s="38" t="s">
        <v>82</v>
      </c>
      <c r="H1340" s="37">
        <v>1.29E-2</v>
      </c>
      <c r="I1340" s="36">
        <v>51.34</v>
      </c>
      <c r="J1340" s="36">
        <v>0.66</v>
      </c>
    </row>
    <row r="1341" spans="1:10" ht="26.1" customHeight="1" x14ac:dyDescent="0.25">
      <c r="A1341" s="39" t="s">
        <v>1247</v>
      </c>
      <c r="B1341" s="40" t="s">
        <v>2615</v>
      </c>
      <c r="C1341" s="39" t="s">
        <v>61</v>
      </c>
      <c r="D1341" s="39" t="s">
        <v>2614</v>
      </c>
      <c r="E1341" s="669" t="s">
        <v>1244</v>
      </c>
      <c r="F1341" s="669"/>
      <c r="G1341" s="38" t="s">
        <v>82</v>
      </c>
      <c r="H1341" s="37">
        <v>1.6500000000000001E-2</v>
      </c>
      <c r="I1341" s="36">
        <v>58.17</v>
      </c>
      <c r="J1341" s="36">
        <v>0.95</v>
      </c>
    </row>
    <row r="1342" spans="1:10" ht="24" customHeight="1" x14ac:dyDescent="0.25">
      <c r="A1342" s="39" t="s">
        <v>1247</v>
      </c>
      <c r="B1342" s="40" t="s">
        <v>2611</v>
      </c>
      <c r="C1342" s="39" t="s">
        <v>61</v>
      </c>
      <c r="D1342" s="39" t="s">
        <v>2610</v>
      </c>
      <c r="E1342" s="669" t="s">
        <v>1244</v>
      </c>
      <c r="F1342" s="669"/>
      <c r="G1342" s="38" t="s">
        <v>82</v>
      </c>
      <c r="H1342" s="37">
        <v>1.61E-2</v>
      </c>
      <c r="I1342" s="36">
        <v>1.71</v>
      </c>
      <c r="J1342" s="36">
        <v>0.02</v>
      </c>
    </row>
    <row r="1343" spans="1:10" ht="26.4" x14ac:dyDescent="0.25">
      <c r="A1343" s="35"/>
      <c r="B1343" s="35"/>
      <c r="C1343" s="35"/>
      <c r="D1343" s="35"/>
      <c r="E1343" s="35" t="s">
        <v>1243</v>
      </c>
      <c r="F1343" s="34">
        <v>1.2394392349828243</v>
      </c>
      <c r="G1343" s="35" t="s">
        <v>1242</v>
      </c>
      <c r="H1343" s="34">
        <v>1.43</v>
      </c>
      <c r="I1343" s="35" t="s">
        <v>1241</v>
      </c>
      <c r="J1343" s="34">
        <v>2.67</v>
      </c>
    </row>
    <row r="1344" spans="1:10" ht="14.4" thickBot="1" x14ac:dyDescent="0.3">
      <c r="A1344" s="35"/>
      <c r="B1344" s="35"/>
      <c r="C1344" s="35"/>
      <c r="D1344" s="35"/>
      <c r="E1344" s="35" t="s">
        <v>1240</v>
      </c>
      <c r="F1344" s="34">
        <v>2.31</v>
      </c>
      <c r="G1344" s="35"/>
      <c r="H1344" s="674" t="s">
        <v>1239</v>
      </c>
      <c r="I1344" s="674"/>
      <c r="J1344" s="34">
        <v>13.86</v>
      </c>
    </row>
    <row r="1345" spans="1:10" ht="1.2" customHeight="1" thickTop="1" x14ac:dyDescent="0.25">
      <c r="A1345" s="33"/>
      <c r="B1345" s="33"/>
      <c r="C1345" s="33"/>
      <c r="D1345" s="33"/>
      <c r="E1345" s="33"/>
      <c r="F1345" s="33"/>
      <c r="G1345" s="33"/>
      <c r="H1345" s="33"/>
      <c r="I1345" s="33"/>
      <c r="J1345" s="33"/>
    </row>
    <row r="1346" spans="1:10" ht="18" customHeight="1" x14ac:dyDescent="0.25">
      <c r="A1346" s="30" t="s">
        <v>738</v>
      </c>
      <c r="B1346" s="28" t="s">
        <v>1237</v>
      </c>
      <c r="C1346" s="30" t="s">
        <v>1236</v>
      </c>
      <c r="D1346" s="30" t="s">
        <v>10</v>
      </c>
      <c r="E1346" s="666" t="s">
        <v>1261</v>
      </c>
      <c r="F1346" s="666"/>
      <c r="G1346" s="29" t="s">
        <v>1235</v>
      </c>
      <c r="H1346" s="28" t="s">
        <v>1234</v>
      </c>
      <c r="I1346" s="28" t="s">
        <v>1233</v>
      </c>
      <c r="J1346" s="28" t="s">
        <v>11</v>
      </c>
    </row>
    <row r="1347" spans="1:10" ht="52.2" customHeight="1" x14ac:dyDescent="0.25">
      <c r="A1347" s="18" t="s">
        <v>1260</v>
      </c>
      <c r="B1347" s="16" t="s">
        <v>737</v>
      </c>
      <c r="C1347" s="18" t="s">
        <v>61</v>
      </c>
      <c r="D1347" s="18" t="s">
        <v>736</v>
      </c>
      <c r="E1347" s="667" t="s">
        <v>1257</v>
      </c>
      <c r="F1347" s="667"/>
      <c r="G1347" s="17" t="s">
        <v>82</v>
      </c>
      <c r="H1347" s="46">
        <v>1</v>
      </c>
      <c r="I1347" s="15">
        <v>16.350000000000001</v>
      </c>
      <c r="J1347" s="15">
        <v>16.350000000000001</v>
      </c>
    </row>
    <row r="1348" spans="1:10" ht="26.1" customHeight="1" x14ac:dyDescent="0.25">
      <c r="A1348" s="44" t="s">
        <v>1254</v>
      </c>
      <c r="B1348" s="45" t="s">
        <v>1851</v>
      </c>
      <c r="C1348" s="44" t="s">
        <v>61</v>
      </c>
      <c r="D1348" s="44" t="s">
        <v>1850</v>
      </c>
      <c r="E1348" s="668" t="s">
        <v>1251</v>
      </c>
      <c r="F1348" s="668"/>
      <c r="G1348" s="43" t="s">
        <v>1250</v>
      </c>
      <c r="H1348" s="42">
        <v>0.1338</v>
      </c>
      <c r="I1348" s="41">
        <v>20.09</v>
      </c>
      <c r="J1348" s="41">
        <v>2.68</v>
      </c>
    </row>
    <row r="1349" spans="1:10" ht="26.1" customHeight="1" x14ac:dyDescent="0.25">
      <c r="A1349" s="44" t="s">
        <v>1254</v>
      </c>
      <c r="B1349" s="45" t="s">
        <v>1256</v>
      </c>
      <c r="C1349" s="44" t="s">
        <v>61</v>
      </c>
      <c r="D1349" s="44" t="s">
        <v>1255</v>
      </c>
      <c r="E1349" s="668" t="s">
        <v>1251</v>
      </c>
      <c r="F1349" s="668"/>
      <c r="G1349" s="43" t="s">
        <v>1250</v>
      </c>
      <c r="H1349" s="42">
        <v>0.1338</v>
      </c>
      <c r="I1349" s="41">
        <v>28.39</v>
      </c>
      <c r="J1349" s="41">
        <v>3.79</v>
      </c>
    </row>
    <row r="1350" spans="1:10" ht="26.1" customHeight="1" x14ac:dyDescent="0.25">
      <c r="A1350" s="39" t="s">
        <v>1247</v>
      </c>
      <c r="B1350" s="40" t="s">
        <v>2808</v>
      </c>
      <c r="C1350" s="39" t="s">
        <v>61</v>
      </c>
      <c r="D1350" s="39" t="s">
        <v>2807</v>
      </c>
      <c r="E1350" s="669" t="s">
        <v>1244</v>
      </c>
      <c r="F1350" s="669"/>
      <c r="G1350" s="38" t="s">
        <v>82</v>
      </c>
      <c r="H1350" s="37">
        <v>1</v>
      </c>
      <c r="I1350" s="36">
        <v>9.48</v>
      </c>
      <c r="J1350" s="36">
        <v>9.48</v>
      </c>
    </row>
    <row r="1351" spans="1:10" ht="24" customHeight="1" x14ac:dyDescent="0.25">
      <c r="A1351" s="39" t="s">
        <v>1247</v>
      </c>
      <c r="B1351" s="40" t="s">
        <v>2617</v>
      </c>
      <c r="C1351" s="39" t="s">
        <v>61</v>
      </c>
      <c r="D1351" s="39" t="s">
        <v>2616</v>
      </c>
      <c r="E1351" s="669" t="s">
        <v>1244</v>
      </c>
      <c r="F1351" s="669"/>
      <c r="G1351" s="38" t="s">
        <v>82</v>
      </c>
      <c r="H1351" s="37">
        <v>3.5000000000000001E-3</v>
      </c>
      <c r="I1351" s="36">
        <v>51.34</v>
      </c>
      <c r="J1351" s="36">
        <v>0.17</v>
      </c>
    </row>
    <row r="1352" spans="1:10" ht="26.1" customHeight="1" x14ac:dyDescent="0.25">
      <c r="A1352" s="39" t="s">
        <v>1247</v>
      </c>
      <c r="B1352" s="40" t="s">
        <v>2615</v>
      </c>
      <c r="C1352" s="39" t="s">
        <v>61</v>
      </c>
      <c r="D1352" s="39" t="s">
        <v>2614</v>
      </c>
      <c r="E1352" s="669" t="s">
        <v>1244</v>
      </c>
      <c r="F1352" s="669"/>
      <c r="G1352" s="38" t="s">
        <v>82</v>
      </c>
      <c r="H1352" s="37">
        <v>4.0000000000000001E-3</v>
      </c>
      <c r="I1352" s="36">
        <v>58.17</v>
      </c>
      <c r="J1352" s="36">
        <v>0.23</v>
      </c>
    </row>
    <row r="1353" spans="1:10" ht="26.4" x14ac:dyDescent="0.25">
      <c r="A1353" s="35"/>
      <c r="B1353" s="35"/>
      <c r="C1353" s="35"/>
      <c r="D1353" s="35"/>
      <c r="E1353" s="35" t="s">
        <v>1243</v>
      </c>
      <c r="F1353" s="34">
        <v>2.3349735400612754</v>
      </c>
      <c r="G1353" s="35" t="s">
        <v>1242</v>
      </c>
      <c r="H1353" s="34">
        <v>2.7</v>
      </c>
      <c r="I1353" s="35" t="s">
        <v>1241</v>
      </c>
      <c r="J1353" s="34">
        <v>5.03</v>
      </c>
    </row>
    <row r="1354" spans="1:10" ht="14.4" thickBot="1" x14ac:dyDescent="0.3">
      <c r="A1354" s="35"/>
      <c r="B1354" s="35"/>
      <c r="C1354" s="35"/>
      <c r="D1354" s="35"/>
      <c r="E1354" s="35" t="s">
        <v>1240</v>
      </c>
      <c r="F1354" s="34">
        <v>3.27</v>
      </c>
      <c r="G1354" s="35"/>
      <c r="H1354" s="674" t="s">
        <v>1239</v>
      </c>
      <c r="I1354" s="674"/>
      <c r="J1354" s="34">
        <v>19.62</v>
      </c>
    </row>
    <row r="1355" spans="1:10" ht="1.2" customHeight="1" thickTop="1" x14ac:dyDescent="0.25">
      <c r="A1355" s="33"/>
      <c r="B1355" s="33"/>
      <c r="C1355" s="33"/>
      <c r="D1355" s="33"/>
      <c r="E1355" s="33"/>
      <c r="F1355" s="33"/>
      <c r="G1355" s="33"/>
      <c r="H1355" s="33"/>
      <c r="I1355" s="33"/>
      <c r="J1355" s="33"/>
    </row>
    <row r="1356" spans="1:10" ht="18" customHeight="1" x14ac:dyDescent="0.25">
      <c r="A1356" s="30" t="s">
        <v>735</v>
      </c>
      <c r="B1356" s="28" t="s">
        <v>1237</v>
      </c>
      <c r="C1356" s="30" t="s">
        <v>1236</v>
      </c>
      <c r="D1356" s="30" t="s">
        <v>10</v>
      </c>
      <c r="E1356" s="666" t="s">
        <v>1261</v>
      </c>
      <c r="F1356" s="666"/>
      <c r="G1356" s="29" t="s">
        <v>1235</v>
      </c>
      <c r="H1356" s="28" t="s">
        <v>1234</v>
      </c>
      <c r="I1356" s="28" t="s">
        <v>1233</v>
      </c>
      <c r="J1356" s="28" t="s">
        <v>11</v>
      </c>
    </row>
    <row r="1357" spans="1:10" ht="39" customHeight="1" x14ac:dyDescent="0.25">
      <c r="A1357" s="18" t="s">
        <v>1260</v>
      </c>
      <c r="B1357" s="16" t="s">
        <v>734</v>
      </c>
      <c r="C1357" s="18" t="s">
        <v>61</v>
      </c>
      <c r="D1357" s="18" t="s">
        <v>733</v>
      </c>
      <c r="E1357" s="667" t="s">
        <v>1257</v>
      </c>
      <c r="F1357" s="667"/>
      <c r="G1357" s="17" t="s">
        <v>82</v>
      </c>
      <c r="H1357" s="46">
        <v>1</v>
      </c>
      <c r="I1357" s="15">
        <v>21.46</v>
      </c>
      <c r="J1357" s="15">
        <v>21.46</v>
      </c>
    </row>
    <row r="1358" spans="1:10" ht="26.1" customHeight="1" x14ac:dyDescent="0.25">
      <c r="A1358" s="44" t="s">
        <v>1254</v>
      </c>
      <c r="B1358" s="45" t="s">
        <v>1851</v>
      </c>
      <c r="C1358" s="44" t="s">
        <v>61</v>
      </c>
      <c r="D1358" s="44" t="s">
        <v>1850</v>
      </c>
      <c r="E1358" s="668" t="s">
        <v>1251</v>
      </c>
      <c r="F1358" s="668"/>
      <c r="G1358" s="43" t="s">
        <v>1250</v>
      </c>
      <c r="H1358" s="42">
        <v>0.13750000000000001</v>
      </c>
      <c r="I1358" s="41">
        <v>20.09</v>
      </c>
      <c r="J1358" s="41">
        <v>2.76</v>
      </c>
    </row>
    <row r="1359" spans="1:10" ht="26.1" customHeight="1" x14ac:dyDescent="0.25">
      <c r="A1359" s="44" t="s">
        <v>1254</v>
      </c>
      <c r="B1359" s="45" t="s">
        <v>1256</v>
      </c>
      <c r="C1359" s="44" t="s">
        <v>61</v>
      </c>
      <c r="D1359" s="44" t="s">
        <v>1255</v>
      </c>
      <c r="E1359" s="668" t="s">
        <v>1251</v>
      </c>
      <c r="F1359" s="668"/>
      <c r="G1359" s="43" t="s">
        <v>1250</v>
      </c>
      <c r="H1359" s="42">
        <v>0.13750000000000001</v>
      </c>
      <c r="I1359" s="41">
        <v>28.39</v>
      </c>
      <c r="J1359" s="41">
        <v>3.9</v>
      </c>
    </row>
    <row r="1360" spans="1:10" ht="26.1" customHeight="1" x14ac:dyDescent="0.25">
      <c r="A1360" s="39" t="s">
        <v>1247</v>
      </c>
      <c r="B1360" s="40" t="s">
        <v>2806</v>
      </c>
      <c r="C1360" s="39" t="s">
        <v>61</v>
      </c>
      <c r="D1360" s="39" t="s">
        <v>2805</v>
      </c>
      <c r="E1360" s="669" t="s">
        <v>1244</v>
      </c>
      <c r="F1360" s="669"/>
      <c r="G1360" s="38" t="s">
        <v>82</v>
      </c>
      <c r="H1360" s="37">
        <v>1</v>
      </c>
      <c r="I1360" s="36">
        <v>14.25</v>
      </c>
      <c r="J1360" s="36">
        <v>14.25</v>
      </c>
    </row>
    <row r="1361" spans="1:10" ht="24" customHeight="1" x14ac:dyDescent="0.25">
      <c r="A1361" s="39" t="s">
        <v>1247</v>
      </c>
      <c r="B1361" s="40" t="s">
        <v>2617</v>
      </c>
      <c r="C1361" s="39" t="s">
        <v>61</v>
      </c>
      <c r="D1361" s="39" t="s">
        <v>2616</v>
      </c>
      <c r="E1361" s="669" t="s">
        <v>1244</v>
      </c>
      <c r="F1361" s="669"/>
      <c r="G1361" s="38" t="s">
        <v>82</v>
      </c>
      <c r="H1361" s="37">
        <v>4.7000000000000002E-3</v>
      </c>
      <c r="I1361" s="36">
        <v>51.34</v>
      </c>
      <c r="J1361" s="36">
        <v>0.24</v>
      </c>
    </row>
    <row r="1362" spans="1:10" ht="26.1" customHeight="1" x14ac:dyDescent="0.25">
      <c r="A1362" s="39" t="s">
        <v>1247</v>
      </c>
      <c r="B1362" s="40" t="s">
        <v>2615</v>
      </c>
      <c r="C1362" s="39" t="s">
        <v>61</v>
      </c>
      <c r="D1362" s="39" t="s">
        <v>2614</v>
      </c>
      <c r="E1362" s="669" t="s">
        <v>1244</v>
      </c>
      <c r="F1362" s="669"/>
      <c r="G1362" s="38" t="s">
        <v>82</v>
      </c>
      <c r="H1362" s="37">
        <v>5.4999999999999997E-3</v>
      </c>
      <c r="I1362" s="36">
        <v>58.17</v>
      </c>
      <c r="J1362" s="36">
        <v>0.31</v>
      </c>
    </row>
    <row r="1363" spans="1:10" ht="26.4" x14ac:dyDescent="0.25">
      <c r="A1363" s="35"/>
      <c r="B1363" s="35"/>
      <c r="C1363" s="35"/>
      <c r="D1363" s="35"/>
      <c r="E1363" s="35" t="s">
        <v>1243</v>
      </c>
      <c r="F1363" s="34">
        <v>2.3953207687308513</v>
      </c>
      <c r="G1363" s="35" t="s">
        <v>1242</v>
      </c>
      <c r="H1363" s="34">
        <v>2.76</v>
      </c>
      <c r="I1363" s="35" t="s">
        <v>1241</v>
      </c>
      <c r="J1363" s="34">
        <v>5.16</v>
      </c>
    </row>
    <row r="1364" spans="1:10" ht="14.4" thickBot="1" x14ac:dyDescent="0.3">
      <c r="A1364" s="35"/>
      <c r="B1364" s="35"/>
      <c r="C1364" s="35"/>
      <c r="D1364" s="35"/>
      <c r="E1364" s="35" t="s">
        <v>1240</v>
      </c>
      <c r="F1364" s="34">
        <v>4.29</v>
      </c>
      <c r="G1364" s="35"/>
      <c r="H1364" s="674" t="s">
        <v>1239</v>
      </c>
      <c r="I1364" s="674"/>
      <c r="J1364" s="34">
        <v>25.75</v>
      </c>
    </row>
    <row r="1365" spans="1:10" ht="1.2" customHeight="1" thickTop="1" x14ac:dyDescent="0.25">
      <c r="A1365" s="33"/>
      <c r="B1365" s="33"/>
      <c r="C1365" s="33"/>
      <c r="D1365" s="33"/>
      <c r="E1365" s="33"/>
      <c r="F1365" s="33"/>
      <c r="G1365" s="33"/>
      <c r="H1365" s="33"/>
      <c r="I1365" s="33"/>
      <c r="J1365" s="33"/>
    </row>
    <row r="1366" spans="1:10" ht="18" customHeight="1" x14ac:dyDescent="0.25">
      <c r="A1366" s="30" t="s">
        <v>732</v>
      </c>
      <c r="B1366" s="28" t="s">
        <v>1237</v>
      </c>
      <c r="C1366" s="30" t="s">
        <v>1236</v>
      </c>
      <c r="D1366" s="30" t="s">
        <v>10</v>
      </c>
      <c r="E1366" s="666" t="s">
        <v>1261</v>
      </c>
      <c r="F1366" s="666"/>
      <c r="G1366" s="29" t="s">
        <v>1235</v>
      </c>
      <c r="H1366" s="28" t="s">
        <v>1234</v>
      </c>
      <c r="I1366" s="28" t="s">
        <v>1233</v>
      </c>
      <c r="J1366" s="28" t="s">
        <v>11</v>
      </c>
    </row>
    <row r="1367" spans="1:10" ht="65.099999999999994" customHeight="1" x14ac:dyDescent="0.25">
      <c r="A1367" s="18" t="s">
        <v>1260</v>
      </c>
      <c r="B1367" s="16" t="s">
        <v>731</v>
      </c>
      <c r="C1367" s="18" t="s">
        <v>61</v>
      </c>
      <c r="D1367" s="18" t="s">
        <v>730</v>
      </c>
      <c r="E1367" s="667" t="s">
        <v>1257</v>
      </c>
      <c r="F1367" s="667"/>
      <c r="G1367" s="17" t="s">
        <v>82</v>
      </c>
      <c r="H1367" s="46">
        <v>1</v>
      </c>
      <c r="I1367" s="15">
        <v>177.53</v>
      </c>
      <c r="J1367" s="15">
        <v>177.53</v>
      </c>
    </row>
    <row r="1368" spans="1:10" ht="26.1" customHeight="1" x14ac:dyDescent="0.25">
      <c r="A1368" s="44" t="s">
        <v>1254</v>
      </c>
      <c r="B1368" s="45" t="s">
        <v>1851</v>
      </c>
      <c r="C1368" s="44" t="s">
        <v>61</v>
      </c>
      <c r="D1368" s="44" t="s">
        <v>1850</v>
      </c>
      <c r="E1368" s="668" t="s">
        <v>1251</v>
      </c>
      <c r="F1368" s="668"/>
      <c r="G1368" s="43" t="s">
        <v>1250</v>
      </c>
      <c r="H1368" s="42">
        <v>0.308</v>
      </c>
      <c r="I1368" s="41">
        <v>20.09</v>
      </c>
      <c r="J1368" s="41">
        <v>6.18</v>
      </c>
    </row>
    <row r="1369" spans="1:10" ht="26.1" customHeight="1" x14ac:dyDescent="0.25">
      <c r="A1369" s="44" t="s">
        <v>1254</v>
      </c>
      <c r="B1369" s="45" t="s">
        <v>1256</v>
      </c>
      <c r="C1369" s="44" t="s">
        <v>61</v>
      </c>
      <c r="D1369" s="44" t="s">
        <v>1255</v>
      </c>
      <c r="E1369" s="668" t="s">
        <v>1251</v>
      </c>
      <c r="F1369" s="668"/>
      <c r="G1369" s="43" t="s">
        <v>1250</v>
      </c>
      <c r="H1369" s="42">
        <v>0.308</v>
      </c>
      <c r="I1369" s="41">
        <v>28.39</v>
      </c>
      <c r="J1369" s="41">
        <v>8.74</v>
      </c>
    </row>
    <row r="1370" spans="1:10" ht="26.1" customHeight="1" x14ac:dyDescent="0.25">
      <c r="A1370" s="39" t="s">
        <v>1247</v>
      </c>
      <c r="B1370" s="40" t="s">
        <v>2804</v>
      </c>
      <c r="C1370" s="39" t="s">
        <v>61</v>
      </c>
      <c r="D1370" s="39" t="s">
        <v>2803</v>
      </c>
      <c r="E1370" s="669" t="s">
        <v>1244</v>
      </c>
      <c r="F1370" s="669"/>
      <c r="G1370" s="38" t="s">
        <v>82</v>
      </c>
      <c r="H1370" s="37">
        <v>1</v>
      </c>
      <c r="I1370" s="36">
        <v>156.29</v>
      </c>
      <c r="J1370" s="36">
        <v>156.29</v>
      </c>
    </row>
    <row r="1371" spans="1:10" ht="24" customHeight="1" x14ac:dyDescent="0.25">
      <c r="A1371" s="39" t="s">
        <v>1247</v>
      </c>
      <c r="B1371" s="40" t="s">
        <v>2802</v>
      </c>
      <c r="C1371" s="39" t="s">
        <v>61</v>
      </c>
      <c r="D1371" s="39" t="s">
        <v>2801</v>
      </c>
      <c r="E1371" s="669" t="s">
        <v>1244</v>
      </c>
      <c r="F1371" s="669"/>
      <c r="G1371" s="38" t="s">
        <v>82</v>
      </c>
      <c r="H1371" s="37">
        <v>0.19400000000000001</v>
      </c>
      <c r="I1371" s="36">
        <v>16.760000000000002</v>
      </c>
      <c r="J1371" s="36">
        <v>3.25</v>
      </c>
    </row>
    <row r="1372" spans="1:10" ht="26.1" customHeight="1" x14ac:dyDescent="0.25">
      <c r="A1372" s="39" t="s">
        <v>1247</v>
      </c>
      <c r="B1372" s="40" t="s">
        <v>2615</v>
      </c>
      <c r="C1372" s="39" t="s">
        <v>61</v>
      </c>
      <c r="D1372" s="39" t="s">
        <v>2614</v>
      </c>
      <c r="E1372" s="669" t="s">
        <v>1244</v>
      </c>
      <c r="F1372" s="669"/>
      <c r="G1372" s="38" t="s">
        <v>82</v>
      </c>
      <c r="H1372" s="37">
        <v>5.1999999999999998E-2</v>
      </c>
      <c r="I1372" s="36">
        <v>58.17</v>
      </c>
      <c r="J1372" s="36">
        <v>3.02</v>
      </c>
    </row>
    <row r="1373" spans="1:10" ht="24" customHeight="1" x14ac:dyDescent="0.25">
      <c r="A1373" s="39" t="s">
        <v>1247</v>
      </c>
      <c r="B1373" s="40" t="s">
        <v>2611</v>
      </c>
      <c r="C1373" s="39" t="s">
        <v>61</v>
      </c>
      <c r="D1373" s="39" t="s">
        <v>2610</v>
      </c>
      <c r="E1373" s="669" t="s">
        <v>1244</v>
      </c>
      <c r="F1373" s="669"/>
      <c r="G1373" s="38" t="s">
        <v>82</v>
      </c>
      <c r="H1373" s="37">
        <v>3.1E-2</v>
      </c>
      <c r="I1373" s="36">
        <v>1.71</v>
      </c>
      <c r="J1373" s="36">
        <v>0.05</v>
      </c>
    </row>
    <row r="1374" spans="1:10" ht="26.4" x14ac:dyDescent="0.25">
      <c r="A1374" s="35"/>
      <c r="B1374" s="35"/>
      <c r="C1374" s="35"/>
      <c r="D1374" s="35"/>
      <c r="E1374" s="35" t="s">
        <v>1243</v>
      </c>
      <c r="F1374" s="34">
        <v>5.3709033515922382</v>
      </c>
      <c r="G1374" s="35" t="s">
        <v>1242</v>
      </c>
      <c r="H1374" s="34">
        <v>6.2</v>
      </c>
      <c r="I1374" s="35" t="s">
        <v>1241</v>
      </c>
      <c r="J1374" s="34">
        <v>11.57</v>
      </c>
    </row>
    <row r="1375" spans="1:10" ht="14.4" thickBot="1" x14ac:dyDescent="0.3">
      <c r="A1375" s="35"/>
      <c r="B1375" s="35"/>
      <c r="C1375" s="35"/>
      <c r="D1375" s="35"/>
      <c r="E1375" s="35" t="s">
        <v>1240</v>
      </c>
      <c r="F1375" s="34">
        <v>35.5</v>
      </c>
      <c r="G1375" s="35"/>
      <c r="H1375" s="674" t="s">
        <v>1239</v>
      </c>
      <c r="I1375" s="674"/>
      <c r="J1375" s="34">
        <v>213.03</v>
      </c>
    </row>
    <row r="1376" spans="1:10" ht="1.2" customHeight="1" thickTop="1" x14ac:dyDescent="0.25">
      <c r="A1376" s="33"/>
      <c r="B1376" s="33"/>
      <c r="C1376" s="33"/>
      <c r="D1376" s="33"/>
      <c r="E1376" s="33"/>
      <c r="F1376" s="33"/>
      <c r="G1376" s="33"/>
      <c r="H1376" s="33"/>
      <c r="I1376" s="33"/>
      <c r="J1376" s="33"/>
    </row>
    <row r="1377" spans="1:10" ht="18" customHeight="1" x14ac:dyDescent="0.25">
      <c r="A1377" s="30" t="s">
        <v>729</v>
      </c>
      <c r="B1377" s="28" t="s">
        <v>1237</v>
      </c>
      <c r="C1377" s="30" t="s">
        <v>1236</v>
      </c>
      <c r="D1377" s="30" t="s">
        <v>10</v>
      </c>
      <c r="E1377" s="666" t="s">
        <v>1261</v>
      </c>
      <c r="F1377" s="666"/>
      <c r="G1377" s="29" t="s">
        <v>1235</v>
      </c>
      <c r="H1377" s="28" t="s">
        <v>1234</v>
      </c>
      <c r="I1377" s="28" t="s">
        <v>1233</v>
      </c>
      <c r="J1377" s="28" t="s">
        <v>11</v>
      </c>
    </row>
    <row r="1378" spans="1:10" ht="39" customHeight="1" x14ac:dyDescent="0.25">
      <c r="A1378" s="18" t="s">
        <v>1260</v>
      </c>
      <c r="B1378" s="16" t="s">
        <v>728</v>
      </c>
      <c r="C1378" s="18" t="s">
        <v>61</v>
      </c>
      <c r="D1378" s="18" t="s">
        <v>727</v>
      </c>
      <c r="E1378" s="667" t="s">
        <v>1257</v>
      </c>
      <c r="F1378" s="667"/>
      <c r="G1378" s="17" t="s">
        <v>82</v>
      </c>
      <c r="H1378" s="46">
        <v>1</v>
      </c>
      <c r="I1378" s="15">
        <v>4.8</v>
      </c>
      <c r="J1378" s="15">
        <v>4.8</v>
      </c>
    </row>
    <row r="1379" spans="1:10" ht="26.1" customHeight="1" x14ac:dyDescent="0.25">
      <c r="A1379" s="44" t="s">
        <v>1254</v>
      </c>
      <c r="B1379" s="45" t="s">
        <v>1851</v>
      </c>
      <c r="C1379" s="44" t="s">
        <v>61</v>
      </c>
      <c r="D1379" s="44" t="s">
        <v>1850</v>
      </c>
      <c r="E1379" s="668" t="s">
        <v>1251</v>
      </c>
      <c r="F1379" s="668"/>
      <c r="G1379" s="43" t="s">
        <v>1250</v>
      </c>
      <c r="H1379" s="42">
        <v>7.0599999999999996E-2</v>
      </c>
      <c r="I1379" s="41">
        <v>20.09</v>
      </c>
      <c r="J1379" s="41">
        <v>1.41</v>
      </c>
    </row>
    <row r="1380" spans="1:10" ht="26.1" customHeight="1" x14ac:dyDescent="0.25">
      <c r="A1380" s="44" t="s">
        <v>1254</v>
      </c>
      <c r="B1380" s="45" t="s">
        <v>1256</v>
      </c>
      <c r="C1380" s="44" t="s">
        <v>61</v>
      </c>
      <c r="D1380" s="44" t="s">
        <v>1255</v>
      </c>
      <c r="E1380" s="668" t="s">
        <v>1251</v>
      </c>
      <c r="F1380" s="668"/>
      <c r="G1380" s="43" t="s">
        <v>1250</v>
      </c>
      <c r="H1380" s="42">
        <v>7.0599999999999996E-2</v>
      </c>
      <c r="I1380" s="41">
        <v>28.39</v>
      </c>
      <c r="J1380" s="41">
        <v>2</v>
      </c>
    </row>
    <row r="1381" spans="1:10" ht="24" customHeight="1" x14ac:dyDescent="0.25">
      <c r="A1381" s="39" t="s">
        <v>1247</v>
      </c>
      <c r="B1381" s="40" t="s">
        <v>2617</v>
      </c>
      <c r="C1381" s="39" t="s">
        <v>61</v>
      </c>
      <c r="D1381" s="39" t="s">
        <v>2616</v>
      </c>
      <c r="E1381" s="669" t="s">
        <v>1244</v>
      </c>
      <c r="F1381" s="669"/>
      <c r="G1381" s="38" t="s">
        <v>82</v>
      </c>
      <c r="H1381" s="37">
        <v>7.1000000000000004E-3</v>
      </c>
      <c r="I1381" s="36">
        <v>51.34</v>
      </c>
      <c r="J1381" s="36">
        <v>0.36</v>
      </c>
    </row>
    <row r="1382" spans="1:10" ht="26.1" customHeight="1" x14ac:dyDescent="0.25">
      <c r="A1382" s="39" t="s">
        <v>1247</v>
      </c>
      <c r="B1382" s="40" t="s">
        <v>2782</v>
      </c>
      <c r="C1382" s="39" t="s">
        <v>61</v>
      </c>
      <c r="D1382" s="39" t="s">
        <v>2781</v>
      </c>
      <c r="E1382" s="669" t="s">
        <v>1244</v>
      </c>
      <c r="F1382" s="669"/>
      <c r="G1382" s="38" t="s">
        <v>82</v>
      </c>
      <c r="H1382" s="37">
        <v>1</v>
      </c>
      <c r="I1382" s="36">
        <v>0.56000000000000005</v>
      </c>
      <c r="J1382" s="36">
        <v>0.56000000000000005</v>
      </c>
    </row>
    <row r="1383" spans="1:10" ht="26.1" customHeight="1" x14ac:dyDescent="0.25">
      <c r="A1383" s="39" t="s">
        <v>1247</v>
      </c>
      <c r="B1383" s="40" t="s">
        <v>2615</v>
      </c>
      <c r="C1383" s="39" t="s">
        <v>61</v>
      </c>
      <c r="D1383" s="39" t="s">
        <v>2614</v>
      </c>
      <c r="E1383" s="669" t="s">
        <v>1244</v>
      </c>
      <c r="F1383" s="669"/>
      <c r="G1383" s="38" t="s">
        <v>82</v>
      </c>
      <c r="H1383" s="37">
        <v>8.0000000000000002E-3</v>
      </c>
      <c r="I1383" s="36">
        <v>58.17</v>
      </c>
      <c r="J1383" s="36">
        <v>0.46</v>
      </c>
    </row>
    <row r="1384" spans="1:10" ht="24" customHeight="1" x14ac:dyDescent="0.25">
      <c r="A1384" s="39" t="s">
        <v>1247</v>
      </c>
      <c r="B1384" s="40" t="s">
        <v>2611</v>
      </c>
      <c r="C1384" s="39" t="s">
        <v>61</v>
      </c>
      <c r="D1384" s="39" t="s">
        <v>2610</v>
      </c>
      <c r="E1384" s="669" t="s">
        <v>1244</v>
      </c>
      <c r="F1384" s="669"/>
      <c r="G1384" s="38" t="s">
        <v>82</v>
      </c>
      <c r="H1384" s="37">
        <v>1.0800000000000001E-2</v>
      </c>
      <c r="I1384" s="36">
        <v>1.71</v>
      </c>
      <c r="J1384" s="36">
        <v>0.01</v>
      </c>
    </row>
    <row r="1385" spans="1:10" ht="26.4" x14ac:dyDescent="0.25">
      <c r="A1385" s="35"/>
      <c r="B1385" s="35"/>
      <c r="C1385" s="35"/>
      <c r="D1385" s="35"/>
      <c r="E1385" s="35" t="s">
        <v>1243</v>
      </c>
      <c r="F1385" s="34">
        <v>1.2301550459567356</v>
      </c>
      <c r="G1385" s="35" t="s">
        <v>1242</v>
      </c>
      <c r="H1385" s="34">
        <v>1.42</v>
      </c>
      <c r="I1385" s="35" t="s">
        <v>1241</v>
      </c>
      <c r="J1385" s="34">
        <v>2.65</v>
      </c>
    </row>
    <row r="1386" spans="1:10" ht="14.4" thickBot="1" x14ac:dyDescent="0.3">
      <c r="A1386" s="35"/>
      <c r="B1386" s="35"/>
      <c r="C1386" s="35"/>
      <c r="D1386" s="35"/>
      <c r="E1386" s="35" t="s">
        <v>1240</v>
      </c>
      <c r="F1386" s="34">
        <v>0.96</v>
      </c>
      <c r="G1386" s="35"/>
      <c r="H1386" s="674" t="s">
        <v>1239</v>
      </c>
      <c r="I1386" s="674"/>
      <c r="J1386" s="34">
        <v>5.76</v>
      </c>
    </row>
    <row r="1387" spans="1:10" ht="1.2" customHeight="1" thickTop="1" x14ac:dyDescent="0.25">
      <c r="A1387" s="33"/>
      <c r="B1387" s="33"/>
      <c r="C1387" s="33"/>
      <c r="D1387" s="33"/>
      <c r="E1387" s="33"/>
      <c r="F1387" s="33"/>
      <c r="G1387" s="33"/>
      <c r="H1387" s="33"/>
      <c r="I1387" s="33"/>
      <c r="J1387" s="33"/>
    </row>
    <row r="1388" spans="1:10" ht="18" customHeight="1" x14ac:dyDescent="0.25">
      <c r="A1388" s="30" t="s">
        <v>726</v>
      </c>
      <c r="B1388" s="28" t="s">
        <v>1237</v>
      </c>
      <c r="C1388" s="30" t="s">
        <v>1236</v>
      </c>
      <c r="D1388" s="30" t="s">
        <v>10</v>
      </c>
      <c r="E1388" s="666" t="s">
        <v>1261</v>
      </c>
      <c r="F1388" s="666"/>
      <c r="G1388" s="29" t="s">
        <v>1235</v>
      </c>
      <c r="H1388" s="28" t="s">
        <v>1234</v>
      </c>
      <c r="I1388" s="28" t="s">
        <v>1233</v>
      </c>
      <c r="J1388" s="28" t="s">
        <v>11</v>
      </c>
    </row>
    <row r="1389" spans="1:10" ht="39" customHeight="1" x14ac:dyDescent="0.25">
      <c r="A1389" s="18" t="s">
        <v>1260</v>
      </c>
      <c r="B1389" s="16" t="s">
        <v>725</v>
      </c>
      <c r="C1389" s="18" t="s">
        <v>61</v>
      </c>
      <c r="D1389" s="18" t="s">
        <v>724</v>
      </c>
      <c r="E1389" s="667" t="s">
        <v>1257</v>
      </c>
      <c r="F1389" s="667"/>
      <c r="G1389" s="17" t="s">
        <v>82</v>
      </c>
      <c r="H1389" s="46">
        <v>1</v>
      </c>
      <c r="I1389" s="15">
        <v>12.13</v>
      </c>
      <c r="J1389" s="15">
        <v>12.13</v>
      </c>
    </row>
    <row r="1390" spans="1:10" ht="26.1" customHeight="1" x14ac:dyDescent="0.25">
      <c r="A1390" s="44" t="s">
        <v>1254</v>
      </c>
      <c r="B1390" s="45" t="s">
        <v>1851</v>
      </c>
      <c r="C1390" s="44" t="s">
        <v>61</v>
      </c>
      <c r="D1390" s="44" t="s">
        <v>1850</v>
      </c>
      <c r="E1390" s="668" t="s">
        <v>1251</v>
      </c>
      <c r="F1390" s="668"/>
      <c r="G1390" s="43" t="s">
        <v>1250</v>
      </c>
      <c r="H1390" s="42">
        <v>0.12709999999999999</v>
      </c>
      <c r="I1390" s="41">
        <v>20.09</v>
      </c>
      <c r="J1390" s="41">
        <v>2.5499999999999998</v>
      </c>
    </row>
    <row r="1391" spans="1:10" ht="26.1" customHeight="1" x14ac:dyDescent="0.25">
      <c r="A1391" s="44" t="s">
        <v>1254</v>
      </c>
      <c r="B1391" s="45" t="s">
        <v>1256</v>
      </c>
      <c r="C1391" s="44" t="s">
        <v>61</v>
      </c>
      <c r="D1391" s="44" t="s">
        <v>1255</v>
      </c>
      <c r="E1391" s="668" t="s">
        <v>1251</v>
      </c>
      <c r="F1391" s="668"/>
      <c r="G1391" s="43" t="s">
        <v>1250</v>
      </c>
      <c r="H1391" s="42">
        <v>0.12709999999999999</v>
      </c>
      <c r="I1391" s="41">
        <v>28.39</v>
      </c>
      <c r="J1391" s="41">
        <v>3.6</v>
      </c>
    </row>
    <row r="1392" spans="1:10" ht="24" customHeight="1" x14ac:dyDescent="0.25">
      <c r="A1392" s="39" t="s">
        <v>1247</v>
      </c>
      <c r="B1392" s="40" t="s">
        <v>2617</v>
      </c>
      <c r="C1392" s="39" t="s">
        <v>61</v>
      </c>
      <c r="D1392" s="39" t="s">
        <v>2616</v>
      </c>
      <c r="E1392" s="669" t="s">
        <v>1244</v>
      </c>
      <c r="F1392" s="669"/>
      <c r="G1392" s="38" t="s">
        <v>82</v>
      </c>
      <c r="H1392" s="37">
        <v>1.6500000000000001E-2</v>
      </c>
      <c r="I1392" s="36">
        <v>51.34</v>
      </c>
      <c r="J1392" s="36">
        <v>0.84</v>
      </c>
    </row>
    <row r="1393" spans="1:10" ht="26.1" customHeight="1" x14ac:dyDescent="0.25">
      <c r="A1393" s="39" t="s">
        <v>1247</v>
      </c>
      <c r="B1393" s="40" t="s">
        <v>2800</v>
      </c>
      <c r="C1393" s="39" t="s">
        <v>61</v>
      </c>
      <c r="D1393" s="39" t="s">
        <v>2799</v>
      </c>
      <c r="E1393" s="669" t="s">
        <v>1244</v>
      </c>
      <c r="F1393" s="669"/>
      <c r="G1393" s="38" t="s">
        <v>82</v>
      </c>
      <c r="H1393" s="37">
        <v>1</v>
      </c>
      <c r="I1393" s="36">
        <v>3.84</v>
      </c>
      <c r="J1393" s="36">
        <v>3.84</v>
      </c>
    </row>
    <row r="1394" spans="1:10" ht="26.1" customHeight="1" x14ac:dyDescent="0.25">
      <c r="A1394" s="39" t="s">
        <v>1247</v>
      </c>
      <c r="B1394" s="40" t="s">
        <v>2615</v>
      </c>
      <c r="C1394" s="39" t="s">
        <v>61</v>
      </c>
      <c r="D1394" s="39" t="s">
        <v>2614</v>
      </c>
      <c r="E1394" s="669" t="s">
        <v>1244</v>
      </c>
      <c r="F1394" s="669"/>
      <c r="G1394" s="38" t="s">
        <v>82</v>
      </c>
      <c r="H1394" s="37">
        <v>2.1999999999999999E-2</v>
      </c>
      <c r="I1394" s="36">
        <v>58.17</v>
      </c>
      <c r="J1394" s="36">
        <v>1.27</v>
      </c>
    </row>
    <row r="1395" spans="1:10" ht="24" customHeight="1" x14ac:dyDescent="0.25">
      <c r="A1395" s="39" t="s">
        <v>1247</v>
      </c>
      <c r="B1395" s="40" t="s">
        <v>2611</v>
      </c>
      <c r="C1395" s="39" t="s">
        <v>61</v>
      </c>
      <c r="D1395" s="39" t="s">
        <v>2610</v>
      </c>
      <c r="E1395" s="669" t="s">
        <v>1244</v>
      </c>
      <c r="F1395" s="669"/>
      <c r="G1395" s="38" t="s">
        <v>82</v>
      </c>
      <c r="H1395" s="37">
        <v>1.9E-2</v>
      </c>
      <c r="I1395" s="36">
        <v>1.71</v>
      </c>
      <c r="J1395" s="36">
        <v>0.03</v>
      </c>
    </row>
    <row r="1396" spans="1:10" ht="26.4" x14ac:dyDescent="0.25">
      <c r="A1396" s="35"/>
      <c r="B1396" s="35"/>
      <c r="C1396" s="35"/>
      <c r="D1396" s="35"/>
      <c r="E1396" s="35" t="s">
        <v>1243</v>
      </c>
      <c r="F1396" s="34">
        <v>2.2142790827221241</v>
      </c>
      <c r="G1396" s="35" t="s">
        <v>1242</v>
      </c>
      <c r="H1396" s="34">
        <v>2.56</v>
      </c>
      <c r="I1396" s="35" t="s">
        <v>1241</v>
      </c>
      <c r="J1396" s="34">
        <v>4.7699999999999996</v>
      </c>
    </row>
    <row r="1397" spans="1:10" ht="14.4" thickBot="1" x14ac:dyDescent="0.3">
      <c r="A1397" s="35"/>
      <c r="B1397" s="35"/>
      <c r="C1397" s="35"/>
      <c r="D1397" s="35"/>
      <c r="E1397" s="35" t="s">
        <v>1240</v>
      </c>
      <c r="F1397" s="34">
        <v>2.42</v>
      </c>
      <c r="G1397" s="35"/>
      <c r="H1397" s="674" t="s">
        <v>1239</v>
      </c>
      <c r="I1397" s="674"/>
      <c r="J1397" s="34">
        <v>14.55</v>
      </c>
    </row>
    <row r="1398" spans="1:10" ht="1.2" customHeight="1" thickTop="1" x14ac:dyDescent="0.25">
      <c r="A1398" s="33"/>
      <c r="B1398" s="33"/>
      <c r="C1398" s="33"/>
      <c r="D1398" s="33"/>
      <c r="E1398" s="33"/>
      <c r="F1398" s="33"/>
      <c r="G1398" s="33"/>
      <c r="H1398" s="33"/>
      <c r="I1398" s="33"/>
      <c r="J1398" s="33"/>
    </row>
    <row r="1399" spans="1:10" ht="18" customHeight="1" x14ac:dyDescent="0.25">
      <c r="A1399" s="30" t="s">
        <v>723</v>
      </c>
      <c r="B1399" s="28" t="s">
        <v>1237</v>
      </c>
      <c r="C1399" s="30" t="s">
        <v>1236</v>
      </c>
      <c r="D1399" s="30" t="s">
        <v>10</v>
      </c>
      <c r="E1399" s="666" t="s">
        <v>1261</v>
      </c>
      <c r="F1399" s="666"/>
      <c r="G1399" s="29" t="s">
        <v>1235</v>
      </c>
      <c r="H1399" s="28" t="s">
        <v>1234</v>
      </c>
      <c r="I1399" s="28" t="s">
        <v>1233</v>
      </c>
      <c r="J1399" s="28" t="s">
        <v>11</v>
      </c>
    </row>
    <row r="1400" spans="1:10" ht="39" customHeight="1" x14ac:dyDescent="0.25">
      <c r="A1400" s="18" t="s">
        <v>1260</v>
      </c>
      <c r="B1400" s="16" t="s">
        <v>722</v>
      </c>
      <c r="C1400" s="18" t="s">
        <v>61</v>
      </c>
      <c r="D1400" s="18" t="s">
        <v>721</v>
      </c>
      <c r="E1400" s="667" t="s">
        <v>1257</v>
      </c>
      <c r="F1400" s="667"/>
      <c r="G1400" s="17" t="s">
        <v>82</v>
      </c>
      <c r="H1400" s="46">
        <v>1</v>
      </c>
      <c r="I1400" s="15">
        <v>78.88</v>
      </c>
      <c r="J1400" s="15">
        <v>78.88</v>
      </c>
    </row>
    <row r="1401" spans="1:10" ht="26.1" customHeight="1" x14ac:dyDescent="0.25">
      <c r="A1401" s="44" t="s">
        <v>1254</v>
      </c>
      <c r="B1401" s="45" t="s">
        <v>1851</v>
      </c>
      <c r="C1401" s="44" t="s">
        <v>61</v>
      </c>
      <c r="D1401" s="44" t="s">
        <v>1850</v>
      </c>
      <c r="E1401" s="668" t="s">
        <v>1251</v>
      </c>
      <c r="F1401" s="668"/>
      <c r="G1401" s="43" t="s">
        <v>1250</v>
      </c>
      <c r="H1401" s="42">
        <v>0.1847</v>
      </c>
      <c r="I1401" s="41">
        <v>20.09</v>
      </c>
      <c r="J1401" s="41">
        <v>3.71</v>
      </c>
    </row>
    <row r="1402" spans="1:10" ht="26.1" customHeight="1" x14ac:dyDescent="0.25">
      <c r="A1402" s="44" t="s">
        <v>1254</v>
      </c>
      <c r="B1402" s="45" t="s">
        <v>1256</v>
      </c>
      <c r="C1402" s="44" t="s">
        <v>61</v>
      </c>
      <c r="D1402" s="44" t="s">
        <v>1255</v>
      </c>
      <c r="E1402" s="668" t="s">
        <v>1251</v>
      </c>
      <c r="F1402" s="668"/>
      <c r="G1402" s="43" t="s">
        <v>1250</v>
      </c>
      <c r="H1402" s="42">
        <v>0.1847</v>
      </c>
      <c r="I1402" s="41">
        <v>28.39</v>
      </c>
      <c r="J1402" s="41">
        <v>5.24</v>
      </c>
    </row>
    <row r="1403" spans="1:10" ht="24" customHeight="1" x14ac:dyDescent="0.25">
      <c r="A1403" s="39" t="s">
        <v>1247</v>
      </c>
      <c r="B1403" s="40" t="s">
        <v>2617</v>
      </c>
      <c r="C1403" s="39" t="s">
        <v>61</v>
      </c>
      <c r="D1403" s="39" t="s">
        <v>2616</v>
      </c>
      <c r="E1403" s="669" t="s">
        <v>1244</v>
      </c>
      <c r="F1403" s="669"/>
      <c r="G1403" s="38" t="s">
        <v>82</v>
      </c>
      <c r="H1403" s="37">
        <v>2.5899999999999999E-2</v>
      </c>
      <c r="I1403" s="36">
        <v>51.34</v>
      </c>
      <c r="J1403" s="36">
        <v>1.32</v>
      </c>
    </row>
    <row r="1404" spans="1:10" ht="26.1" customHeight="1" x14ac:dyDescent="0.25">
      <c r="A1404" s="39" t="s">
        <v>1247</v>
      </c>
      <c r="B1404" s="40" t="s">
        <v>2798</v>
      </c>
      <c r="C1404" s="39" t="s">
        <v>61</v>
      </c>
      <c r="D1404" s="39" t="s">
        <v>2797</v>
      </c>
      <c r="E1404" s="669" t="s">
        <v>1244</v>
      </c>
      <c r="F1404" s="669"/>
      <c r="G1404" s="38" t="s">
        <v>82</v>
      </c>
      <c r="H1404" s="37">
        <v>1</v>
      </c>
      <c r="I1404" s="36">
        <v>65.67</v>
      </c>
      <c r="J1404" s="36">
        <v>65.67</v>
      </c>
    </row>
    <row r="1405" spans="1:10" ht="26.1" customHeight="1" x14ac:dyDescent="0.25">
      <c r="A1405" s="39" t="s">
        <v>1247</v>
      </c>
      <c r="B1405" s="40" t="s">
        <v>2615</v>
      </c>
      <c r="C1405" s="39" t="s">
        <v>61</v>
      </c>
      <c r="D1405" s="39" t="s">
        <v>2614</v>
      </c>
      <c r="E1405" s="669" t="s">
        <v>1244</v>
      </c>
      <c r="F1405" s="669"/>
      <c r="G1405" s="38" t="s">
        <v>82</v>
      </c>
      <c r="H1405" s="37">
        <v>0.05</v>
      </c>
      <c r="I1405" s="36">
        <v>58.17</v>
      </c>
      <c r="J1405" s="36">
        <v>2.9</v>
      </c>
    </row>
    <row r="1406" spans="1:10" ht="24" customHeight="1" x14ac:dyDescent="0.25">
      <c r="A1406" s="39" t="s">
        <v>1247</v>
      </c>
      <c r="B1406" s="40" t="s">
        <v>2611</v>
      </c>
      <c r="C1406" s="39" t="s">
        <v>61</v>
      </c>
      <c r="D1406" s="39" t="s">
        <v>2610</v>
      </c>
      <c r="E1406" s="669" t="s">
        <v>1244</v>
      </c>
      <c r="F1406" s="669"/>
      <c r="G1406" s="38" t="s">
        <v>82</v>
      </c>
      <c r="H1406" s="37">
        <v>2.75E-2</v>
      </c>
      <c r="I1406" s="36">
        <v>1.71</v>
      </c>
      <c r="J1406" s="36">
        <v>0.04</v>
      </c>
    </row>
    <row r="1407" spans="1:10" ht="26.4" x14ac:dyDescent="0.25">
      <c r="A1407" s="35"/>
      <c r="B1407" s="35"/>
      <c r="C1407" s="35"/>
      <c r="D1407" s="35"/>
      <c r="E1407" s="35" t="s">
        <v>1243</v>
      </c>
      <c r="F1407" s="34">
        <v>3.2169714975396899</v>
      </c>
      <c r="G1407" s="35" t="s">
        <v>1242</v>
      </c>
      <c r="H1407" s="34">
        <v>3.71</v>
      </c>
      <c r="I1407" s="35" t="s">
        <v>1241</v>
      </c>
      <c r="J1407" s="34">
        <v>6.93</v>
      </c>
    </row>
    <row r="1408" spans="1:10" ht="14.4" thickBot="1" x14ac:dyDescent="0.3">
      <c r="A1408" s="35"/>
      <c r="B1408" s="35"/>
      <c r="C1408" s="35"/>
      <c r="D1408" s="35"/>
      <c r="E1408" s="35" t="s">
        <v>1240</v>
      </c>
      <c r="F1408" s="34">
        <v>15.77</v>
      </c>
      <c r="G1408" s="35"/>
      <c r="H1408" s="674" t="s">
        <v>1239</v>
      </c>
      <c r="I1408" s="674"/>
      <c r="J1408" s="34">
        <v>94.65</v>
      </c>
    </row>
    <row r="1409" spans="1:10" ht="1.2" customHeight="1" thickTop="1" x14ac:dyDescent="0.25">
      <c r="A1409" s="33"/>
      <c r="B1409" s="33"/>
      <c r="C1409" s="33"/>
      <c r="D1409" s="33"/>
      <c r="E1409" s="33"/>
      <c r="F1409" s="33"/>
      <c r="G1409" s="33"/>
      <c r="H1409" s="33"/>
      <c r="I1409" s="33"/>
      <c r="J1409" s="33"/>
    </row>
    <row r="1410" spans="1:10" ht="18" customHeight="1" x14ac:dyDescent="0.25">
      <c r="A1410" s="30" t="s">
        <v>720</v>
      </c>
      <c r="B1410" s="28" t="s">
        <v>1237</v>
      </c>
      <c r="C1410" s="30" t="s">
        <v>1236</v>
      </c>
      <c r="D1410" s="30" t="s">
        <v>10</v>
      </c>
      <c r="E1410" s="666" t="s">
        <v>1261</v>
      </c>
      <c r="F1410" s="666"/>
      <c r="G1410" s="29" t="s">
        <v>1235</v>
      </c>
      <c r="H1410" s="28" t="s">
        <v>1234</v>
      </c>
      <c r="I1410" s="28" t="s">
        <v>1233</v>
      </c>
      <c r="J1410" s="28" t="s">
        <v>11</v>
      </c>
    </row>
    <row r="1411" spans="1:10" ht="26.1" customHeight="1" x14ac:dyDescent="0.25">
      <c r="A1411" s="18" t="s">
        <v>1260</v>
      </c>
      <c r="B1411" s="16" t="s">
        <v>719</v>
      </c>
      <c r="C1411" s="18" t="s">
        <v>61</v>
      </c>
      <c r="D1411" s="18" t="s">
        <v>718</v>
      </c>
      <c r="E1411" s="667" t="s">
        <v>1257</v>
      </c>
      <c r="F1411" s="667"/>
      <c r="G1411" s="17" t="s">
        <v>82</v>
      </c>
      <c r="H1411" s="46">
        <v>1</v>
      </c>
      <c r="I1411" s="15">
        <v>6.74</v>
      </c>
      <c r="J1411" s="15">
        <v>6.74</v>
      </c>
    </row>
    <row r="1412" spans="1:10" ht="26.1" customHeight="1" x14ac:dyDescent="0.25">
      <c r="A1412" s="44" t="s">
        <v>1254</v>
      </c>
      <c r="B1412" s="45" t="s">
        <v>1851</v>
      </c>
      <c r="C1412" s="44" t="s">
        <v>61</v>
      </c>
      <c r="D1412" s="44" t="s">
        <v>1850</v>
      </c>
      <c r="E1412" s="668" t="s">
        <v>1251</v>
      </c>
      <c r="F1412" s="668"/>
      <c r="G1412" s="43" t="s">
        <v>1250</v>
      </c>
      <c r="H1412" s="42">
        <v>9.4100000000000003E-2</v>
      </c>
      <c r="I1412" s="41">
        <v>20.09</v>
      </c>
      <c r="J1412" s="41">
        <v>1.89</v>
      </c>
    </row>
    <row r="1413" spans="1:10" ht="26.1" customHeight="1" x14ac:dyDescent="0.25">
      <c r="A1413" s="44" t="s">
        <v>1254</v>
      </c>
      <c r="B1413" s="45" t="s">
        <v>1256</v>
      </c>
      <c r="C1413" s="44" t="s">
        <v>61</v>
      </c>
      <c r="D1413" s="44" t="s">
        <v>1255</v>
      </c>
      <c r="E1413" s="668" t="s">
        <v>1251</v>
      </c>
      <c r="F1413" s="668"/>
      <c r="G1413" s="43" t="s">
        <v>1250</v>
      </c>
      <c r="H1413" s="42">
        <v>9.4100000000000003E-2</v>
      </c>
      <c r="I1413" s="41">
        <v>28.39</v>
      </c>
      <c r="J1413" s="41">
        <v>2.67</v>
      </c>
    </row>
    <row r="1414" spans="1:10" ht="24" customHeight="1" x14ac:dyDescent="0.25">
      <c r="A1414" s="39" t="s">
        <v>1247</v>
      </c>
      <c r="B1414" s="40" t="s">
        <v>2617</v>
      </c>
      <c r="C1414" s="39" t="s">
        <v>61</v>
      </c>
      <c r="D1414" s="39" t="s">
        <v>2616</v>
      </c>
      <c r="E1414" s="669" t="s">
        <v>1244</v>
      </c>
      <c r="F1414" s="669"/>
      <c r="G1414" s="38" t="s">
        <v>82</v>
      </c>
      <c r="H1414" s="37">
        <v>1.06E-2</v>
      </c>
      <c r="I1414" s="36">
        <v>51.34</v>
      </c>
      <c r="J1414" s="36">
        <v>0.54</v>
      </c>
    </row>
    <row r="1415" spans="1:10" ht="26.1" customHeight="1" x14ac:dyDescent="0.25">
      <c r="A1415" s="39" t="s">
        <v>1247</v>
      </c>
      <c r="B1415" s="40" t="s">
        <v>2778</v>
      </c>
      <c r="C1415" s="39" t="s">
        <v>61</v>
      </c>
      <c r="D1415" s="39" t="s">
        <v>2777</v>
      </c>
      <c r="E1415" s="669" t="s">
        <v>1244</v>
      </c>
      <c r="F1415" s="669"/>
      <c r="G1415" s="38" t="s">
        <v>82</v>
      </c>
      <c r="H1415" s="37">
        <v>1</v>
      </c>
      <c r="I1415" s="36">
        <v>0.93</v>
      </c>
      <c r="J1415" s="36">
        <v>0.93</v>
      </c>
    </row>
    <row r="1416" spans="1:10" ht="26.1" customHeight="1" x14ac:dyDescent="0.25">
      <c r="A1416" s="39" t="s">
        <v>1247</v>
      </c>
      <c r="B1416" s="40" t="s">
        <v>2615</v>
      </c>
      <c r="C1416" s="39" t="s">
        <v>61</v>
      </c>
      <c r="D1416" s="39" t="s">
        <v>2614</v>
      </c>
      <c r="E1416" s="669" t="s">
        <v>1244</v>
      </c>
      <c r="F1416" s="669"/>
      <c r="G1416" s="38" t="s">
        <v>82</v>
      </c>
      <c r="H1416" s="37">
        <v>1.2E-2</v>
      </c>
      <c r="I1416" s="36">
        <v>58.17</v>
      </c>
      <c r="J1416" s="36">
        <v>0.69</v>
      </c>
    </row>
    <row r="1417" spans="1:10" ht="24" customHeight="1" x14ac:dyDescent="0.25">
      <c r="A1417" s="39" t="s">
        <v>1247</v>
      </c>
      <c r="B1417" s="40" t="s">
        <v>2611</v>
      </c>
      <c r="C1417" s="39" t="s">
        <v>61</v>
      </c>
      <c r="D1417" s="39" t="s">
        <v>2610</v>
      </c>
      <c r="E1417" s="669" t="s">
        <v>1244</v>
      </c>
      <c r="F1417" s="669"/>
      <c r="G1417" s="38" t="s">
        <v>82</v>
      </c>
      <c r="H1417" s="37">
        <v>1.6199999999999999E-2</v>
      </c>
      <c r="I1417" s="36">
        <v>1.71</v>
      </c>
      <c r="J1417" s="36">
        <v>0.02</v>
      </c>
    </row>
    <row r="1418" spans="1:10" ht="26.4" x14ac:dyDescent="0.25">
      <c r="A1418" s="35"/>
      <c r="B1418" s="35"/>
      <c r="C1418" s="35"/>
      <c r="D1418" s="35"/>
      <c r="E1418" s="35" t="s">
        <v>1243</v>
      </c>
      <c r="F1418" s="34">
        <v>1.6340172685915886</v>
      </c>
      <c r="G1418" s="35" t="s">
        <v>1242</v>
      </c>
      <c r="H1418" s="34">
        <v>1.89</v>
      </c>
      <c r="I1418" s="35" t="s">
        <v>1241</v>
      </c>
      <c r="J1418" s="34">
        <v>3.52</v>
      </c>
    </row>
    <row r="1419" spans="1:10" ht="14.4" thickBot="1" x14ac:dyDescent="0.3">
      <c r="A1419" s="35"/>
      <c r="B1419" s="35"/>
      <c r="C1419" s="35"/>
      <c r="D1419" s="35"/>
      <c r="E1419" s="35" t="s">
        <v>1240</v>
      </c>
      <c r="F1419" s="34">
        <v>1.34</v>
      </c>
      <c r="G1419" s="35"/>
      <c r="H1419" s="674" t="s">
        <v>1239</v>
      </c>
      <c r="I1419" s="674"/>
      <c r="J1419" s="34">
        <v>8.08</v>
      </c>
    </row>
    <row r="1420" spans="1:10" ht="1.2" customHeight="1" thickTop="1" x14ac:dyDescent="0.25">
      <c r="A1420" s="33"/>
      <c r="B1420" s="33"/>
      <c r="C1420" s="33"/>
      <c r="D1420" s="33"/>
      <c r="E1420" s="33"/>
      <c r="F1420" s="33"/>
      <c r="G1420" s="33"/>
      <c r="H1420" s="33"/>
      <c r="I1420" s="33"/>
      <c r="J1420" s="33"/>
    </row>
    <row r="1421" spans="1:10" ht="18" customHeight="1" x14ac:dyDescent="0.25">
      <c r="A1421" s="30" t="s">
        <v>717</v>
      </c>
      <c r="B1421" s="28" t="s">
        <v>1237</v>
      </c>
      <c r="C1421" s="30" t="s">
        <v>1236</v>
      </c>
      <c r="D1421" s="30" t="s">
        <v>10</v>
      </c>
      <c r="E1421" s="666" t="s">
        <v>1261</v>
      </c>
      <c r="F1421" s="666"/>
      <c r="G1421" s="29" t="s">
        <v>1235</v>
      </c>
      <c r="H1421" s="28" t="s">
        <v>1234</v>
      </c>
      <c r="I1421" s="28" t="s">
        <v>1233</v>
      </c>
      <c r="J1421" s="28" t="s">
        <v>11</v>
      </c>
    </row>
    <row r="1422" spans="1:10" ht="26.1" customHeight="1" x14ac:dyDescent="0.25">
      <c r="A1422" s="18" t="s">
        <v>1260</v>
      </c>
      <c r="B1422" s="16" t="s">
        <v>716</v>
      </c>
      <c r="C1422" s="18" t="s">
        <v>61</v>
      </c>
      <c r="D1422" s="18" t="s">
        <v>715</v>
      </c>
      <c r="E1422" s="667" t="s">
        <v>1257</v>
      </c>
      <c r="F1422" s="667"/>
      <c r="G1422" s="17" t="s">
        <v>82</v>
      </c>
      <c r="H1422" s="46">
        <v>1</v>
      </c>
      <c r="I1422" s="15">
        <v>18.829999999999998</v>
      </c>
      <c r="J1422" s="15">
        <v>18.829999999999998</v>
      </c>
    </row>
    <row r="1423" spans="1:10" ht="26.1" customHeight="1" x14ac:dyDescent="0.25">
      <c r="A1423" s="44" t="s">
        <v>1254</v>
      </c>
      <c r="B1423" s="45" t="s">
        <v>1851</v>
      </c>
      <c r="C1423" s="44" t="s">
        <v>61</v>
      </c>
      <c r="D1423" s="44" t="s">
        <v>1850</v>
      </c>
      <c r="E1423" s="668" t="s">
        <v>1251</v>
      </c>
      <c r="F1423" s="668"/>
      <c r="G1423" s="43" t="s">
        <v>1250</v>
      </c>
      <c r="H1423" s="42">
        <v>0.1694</v>
      </c>
      <c r="I1423" s="41">
        <v>20.09</v>
      </c>
      <c r="J1423" s="41">
        <v>3.4</v>
      </c>
    </row>
    <row r="1424" spans="1:10" ht="26.1" customHeight="1" x14ac:dyDescent="0.25">
      <c r="A1424" s="44" t="s">
        <v>1254</v>
      </c>
      <c r="B1424" s="45" t="s">
        <v>1256</v>
      </c>
      <c r="C1424" s="44" t="s">
        <v>61</v>
      </c>
      <c r="D1424" s="44" t="s">
        <v>1255</v>
      </c>
      <c r="E1424" s="668" t="s">
        <v>1251</v>
      </c>
      <c r="F1424" s="668"/>
      <c r="G1424" s="43" t="s">
        <v>1250</v>
      </c>
      <c r="H1424" s="42">
        <v>0.1694</v>
      </c>
      <c r="I1424" s="41">
        <v>28.39</v>
      </c>
      <c r="J1424" s="41">
        <v>4.8</v>
      </c>
    </row>
    <row r="1425" spans="1:10" ht="24" customHeight="1" x14ac:dyDescent="0.25">
      <c r="A1425" s="39" t="s">
        <v>1247</v>
      </c>
      <c r="B1425" s="40" t="s">
        <v>2617</v>
      </c>
      <c r="C1425" s="39" t="s">
        <v>61</v>
      </c>
      <c r="D1425" s="39" t="s">
        <v>2616</v>
      </c>
      <c r="E1425" s="669" t="s">
        <v>1244</v>
      </c>
      <c r="F1425" s="669"/>
      <c r="G1425" s="38" t="s">
        <v>82</v>
      </c>
      <c r="H1425" s="37">
        <v>2.47E-2</v>
      </c>
      <c r="I1425" s="36">
        <v>51.34</v>
      </c>
      <c r="J1425" s="36">
        <v>1.26</v>
      </c>
    </row>
    <row r="1426" spans="1:10" ht="26.1" customHeight="1" x14ac:dyDescent="0.25">
      <c r="A1426" s="39" t="s">
        <v>1247</v>
      </c>
      <c r="B1426" s="40" t="s">
        <v>2776</v>
      </c>
      <c r="C1426" s="39" t="s">
        <v>61</v>
      </c>
      <c r="D1426" s="39" t="s">
        <v>2775</v>
      </c>
      <c r="E1426" s="669" t="s">
        <v>1244</v>
      </c>
      <c r="F1426" s="669"/>
      <c r="G1426" s="38" t="s">
        <v>82</v>
      </c>
      <c r="H1426" s="37">
        <v>1</v>
      </c>
      <c r="I1426" s="36">
        <v>7.42</v>
      </c>
      <c r="J1426" s="36">
        <v>7.42</v>
      </c>
    </row>
    <row r="1427" spans="1:10" ht="26.1" customHeight="1" x14ac:dyDescent="0.25">
      <c r="A1427" s="39" t="s">
        <v>1247</v>
      </c>
      <c r="B1427" s="40" t="s">
        <v>2615</v>
      </c>
      <c r="C1427" s="39" t="s">
        <v>61</v>
      </c>
      <c r="D1427" s="39" t="s">
        <v>2614</v>
      </c>
      <c r="E1427" s="669" t="s">
        <v>1244</v>
      </c>
      <c r="F1427" s="669"/>
      <c r="G1427" s="38" t="s">
        <v>82</v>
      </c>
      <c r="H1427" s="37">
        <v>3.3000000000000002E-2</v>
      </c>
      <c r="I1427" s="36">
        <v>58.17</v>
      </c>
      <c r="J1427" s="36">
        <v>1.91</v>
      </c>
    </row>
    <row r="1428" spans="1:10" ht="24" customHeight="1" x14ac:dyDescent="0.25">
      <c r="A1428" s="39" t="s">
        <v>1247</v>
      </c>
      <c r="B1428" s="40" t="s">
        <v>2611</v>
      </c>
      <c r="C1428" s="39" t="s">
        <v>61</v>
      </c>
      <c r="D1428" s="39" t="s">
        <v>2610</v>
      </c>
      <c r="E1428" s="669" t="s">
        <v>1244</v>
      </c>
      <c r="F1428" s="669"/>
      <c r="G1428" s="38" t="s">
        <v>82</v>
      </c>
      <c r="H1428" s="37">
        <v>2.8500000000000001E-2</v>
      </c>
      <c r="I1428" s="36">
        <v>1.71</v>
      </c>
      <c r="J1428" s="36">
        <v>0.04</v>
      </c>
    </row>
    <row r="1429" spans="1:10" ht="26.4" x14ac:dyDescent="0.25">
      <c r="A1429" s="35"/>
      <c r="B1429" s="35"/>
      <c r="C1429" s="35"/>
      <c r="D1429" s="35"/>
      <c r="E1429" s="35" t="s">
        <v>1243</v>
      </c>
      <c r="F1429" s="34">
        <v>2.9523721102961655</v>
      </c>
      <c r="G1429" s="35" t="s">
        <v>1242</v>
      </c>
      <c r="H1429" s="34">
        <v>3.41</v>
      </c>
      <c r="I1429" s="35" t="s">
        <v>1241</v>
      </c>
      <c r="J1429" s="34">
        <v>6.36</v>
      </c>
    </row>
    <row r="1430" spans="1:10" ht="14.4" thickBot="1" x14ac:dyDescent="0.3">
      <c r="A1430" s="35"/>
      <c r="B1430" s="35"/>
      <c r="C1430" s="35"/>
      <c r="D1430" s="35"/>
      <c r="E1430" s="35" t="s">
        <v>1240</v>
      </c>
      <c r="F1430" s="34">
        <v>3.76</v>
      </c>
      <c r="G1430" s="35"/>
      <c r="H1430" s="674" t="s">
        <v>1239</v>
      </c>
      <c r="I1430" s="674"/>
      <c r="J1430" s="34">
        <v>22.59</v>
      </c>
    </row>
    <row r="1431" spans="1:10" ht="1.2" customHeight="1" thickTop="1" x14ac:dyDescent="0.25">
      <c r="A1431" s="33"/>
      <c r="B1431" s="33"/>
      <c r="C1431" s="33"/>
      <c r="D1431" s="33"/>
      <c r="E1431" s="33"/>
      <c r="F1431" s="33"/>
      <c r="G1431" s="33"/>
      <c r="H1431" s="33"/>
      <c r="I1431" s="33"/>
      <c r="J1431" s="33"/>
    </row>
    <row r="1432" spans="1:10" ht="18" customHeight="1" x14ac:dyDescent="0.25">
      <c r="A1432" s="30" t="s">
        <v>714</v>
      </c>
      <c r="B1432" s="28" t="s">
        <v>1237</v>
      </c>
      <c r="C1432" s="30" t="s">
        <v>1236</v>
      </c>
      <c r="D1432" s="30" t="s">
        <v>10</v>
      </c>
      <c r="E1432" s="666" t="s">
        <v>1261</v>
      </c>
      <c r="F1432" s="666"/>
      <c r="G1432" s="29" t="s">
        <v>1235</v>
      </c>
      <c r="H1432" s="28" t="s">
        <v>1234</v>
      </c>
      <c r="I1432" s="28" t="s">
        <v>1233</v>
      </c>
      <c r="J1432" s="28" t="s">
        <v>11</v>
      </c>
    </row>
    <row r="1433" spans="1:10" ht="26.1" customHeight="1" x14ac:dyDescent="0.25">
      <c r="A1433" s="18" t="s">
        <v>1260</v>
      </c>
      <c r="B1433" s="16" t="s">
        <v>713</v>
      </c>
      <c r="C1433" s="18" t="s">
        <v>61</v>
      </c>
      <c r="D1433" s="18" t="s">
        <v>712</v>
      </c>
      <c r="E1433" s="667" t="s">
        <v>1257</v>
      </c>
      <c r="F1433" s="667"/>
      <c r="G1433" s="17" t="s">
        <v>82</v>
      </c>
      <c r="H1433" s="46">
        <v>1</v>
      </c>
      <c r="I1433" s="15">
        <v>62.51</v>
      </c>
      <c r="J1433" s="15">
        <v>62.51</v>
      </c>
    </row>
    <row r="1434" spans="1:10" ht="26.1" customHeight="1" x14ac:dyDescent="0.25">
      <c r="A1434" s="44" t="s">
        <v>1254</v>
      </c>
      <c r="B1434" s="45" t="s">
        <v>1851</v>
      </c>
      <c r="C1434" s="44" t="s">
        <v>61</v>
      </c>
      <c r="D1434" s="44" t="s">
        <v>1850</v>
      </c>
      <c r="E1434" s="668" t="s">
        <v>1251</v>
      </c>
      <c r="F1434" s="668"/>
      <c r="G1434" s="43" t="s">
        <v>1250</v>
      </c>
      <c r="H1434" s="42">
        <v>0.24590000000000001</v>
      </c>
      <c r="I1434" s="41">
        <v>20.09</v>
      </c>
      <c r="J1434" s="41">
        <v>4.9400000000000004</v>
      </c>
    </row>
    <row r="1435" spans="1:10" ht="26.1" customHeight="1" x14ac:dyDescent="0.25">
      <c r="A1435" s="44" t="s">
        <v>1254</v>
      </c>
      <c r="B1435" s="45" t="s">
        <v>1256</v>
      </c>
      <c r="C1435" s="44" t="s">
        <v>61</v>
      </c>
      <c r="D1435" s="44" t="s">
        <v>1255</v>
      </c>
      <c r="E1435" s="668" t="s">
        <v>1251</v>
      </c>
      <c r="F1435" s="668"/>
      <c r="G1435" s="43" t="s">
        <v>1250</v>
      </c>
      <c r="H1435" s="42">
        <v>0.24590000000000001</v>
      </c>
      <c r="I1435" s="41">
        <v>28.39</v>
      </c>
      <c r="J1435" s="41">
        <v>6.98</v>
      </c>
    </row>
    <row r="1436" spans="1:10" ht="24" customHeight="1" x14ac:dyDescent="0.25">
      <c r="A1436" s="39" t="s">
        <v>1247</v>
      </c>
      <c r="B1436" s="40" t="s">
        <v>2617</v>
      </c>
      <c r="C1436" s="39" t="s">
        <v>61</v>
      </c>
      <c r="D1436" s="39" t="s">
        <v>2616</v>
      </c>
      <c r="E1436" s="669" t="s">
        <v>1244</v>
      </c>
      <c r="F1436" s="669"/>
      <c r="G1436" s="38" t="s">
        <v>82</v>
      </c>
      <c r="H1436" s="37">
        <v>3.8800000000000001E-2</v>
      </c>
      <c r="I1436" s="36">
        <v>51.34</v>
      </c>
      <c r="J1436" s="36">
        <v>1.99</v>
      </c>
    </row>
    <row r="1437" spans="1:10" ht="26.1" customHeight="1" x14ac:dyDescent="0.25">
      <c r="A1437" s="39" t="s">
        <v>1247</v>
      </c>
      <c r="B1437" s="40" t="s">
        <v>2796</v>
      </c>
      <c r="C1437" s="39" t="s">
        <v>61</v>
      </c>
      <c r="D1437" s="39" t="s">
        <v>2795</v>
      </c>
      <c r="E1437" s="669" t="s">
        <v>1244</v>
      </c>
      <c r="F1437" s="669"/>
      <c r="G1437" s="38" t="s">
        <v>82</v>
      </c>
      <c r="H1437" s="37">
        <v>1</v>
      </c>
      <c r="I1437" s="36">
        <v>44.17</v>
      </c>
      <c r="J1437" s="36">
        <v>44.17</v>
      </c>
    </row>
    <row r="1438" spans="1:10" ht="26.1" customHeight="1" x14ac:dyDescent="0.25">
      <c r="A1438" s="39" t="s">
        <v>1247</v>
      </c>
      <c r="B1438" s="40" t="s">
        <v>2615</v>
      </c>
      <c r="C1438" s="39" t="s">
        <v>61</v>
      </c>
      <c r="D1438" s="39" t="s">
        <v>2614</v>
      </c>
      <c r="E1438" s="669" t="s">
        <v>1244</v>
      </c>
      <c r="F1438" s="669"/>
      <c r="G1438" s="38" t="s">
        <v>82</v>
      </c>
      <c r="H1438" s="37">
        <v>7.4999999999999997E-2</v>
      </c>
      <c r="I1438" s="36">
        <v>58.17</v>
      </c>
      <c r="J1438" s="36">
        <v>4.3600000000000003</v>
      </c>
    </row>
    <row r="1439" spans="1:10" ht="24" customHeight="1" x14ac:dyDescent="0.25">
      <c r="A1439" s="39" t="s">
        <v>1247</v>
      </c>
      <c r="B1439" s="40" t="s">
        <v>2611</v>
      </c>
      <c r="C1439" s="39" t="s">
        <v>61</v>
      </c>
      <c r="D1439" s="39" t="s">
        <v>2610</v>
      </c>
      <c r="E1439" s="669" t="s">
        <v>1244</v>
      </c>
      <c r="F1439" s="669"/>
      <c r="G1439" s="38" t="s">
        <v>82</v>
      </c>
      <c r="H1439" s="37">
        <v>4.1300000000000003E-2</v>
      </c>
      <c r="I1439" s="36">
        <v>1.71</v>
      </c>
      <c r="J1439" s="36">
        <v>7.0000000000000007E-2</v>
      </c>
    </row>
    <row r="1440" spans="1:10" ht="26.4" x14ac:dyDescent="0.25">
      <c r="A1440" s="35"/>
      <c r="B1440" s="35"/>
      <c r="C1440" s="35"/>
      <c r="D1440" s="35"/>
      <c r="E1440" s="35" t="s">
        <v>1243</v>
      </c>
      <c r="F1440" s="34">
        <v>4.2892953300529202</v>
      </c>
      <c r="G1440" s="35" t="s">
        <v>1242</v>
      </c>
      <c r="H1440" s="34">
        <v>4.95</v>
      </c>
      <c r="I1440" s="35" t="s">
        <v>1241</v>
      </c>
      <c r="J1440" s="34">
        <v>9.24</v>
      </c>
    </row>
    <row r="1441" spans="1:10" ht="14.4" thickBot="1" x14ac:dyDescent="0.3">
      <c r="A1441" s="35"/>
      <c r="B1441" s="35"/>
      <c r="C1441" s="35"/>
      <c r="D1441" s="35"/>
      <c r="E1441" s="35" t="s">
        <v>1240</v>
      </c>
      <c r="F1441" s="34">
        <v>12.5</v>
      </c>
      <c r="G1441" s="35"/>
      <c r="H1441" s="674" t="s">
        <v>1239</v>
      </c>
      <c r="I1441" s="674"/>
      <c r="J1441" s="34">
        <v>75.010000000000005</v>
      </c>
    </row>
    <row r="1442" spans="1:10" ht="1.2" customHeight="1" thickTop="1" x14ac:dyDescent="0.25">
      <c r="A1442" s="33"/>
      <c r="B1442" s="33"/>
      <c r="C1442" s="33"/>
      <c r="D1442" s="33"/>
      <c r="E1442" s="33"/>
      <c r="F1442" s="33"/>
      <c r="G1442" s="33"/>
      <c r="H1442" s="33"/>
      <c r="I1442" s="33"/>
      <c r="J1442" s="33"/>
    </row>
    <row r="1443" spans="1:10" ht="18" customHeight="1" x14ac:dyDescent="0.25">
      <c r="A1443" s="30" t="s">
        <v>711</v>
      </c>
      <c r="B1443" s="28" t="s">
        <v>1237</v>
      </c>
      <c r="C1443" s="30" t="s">
        <v>1236</v>
      </c>
      <c r="D1443" s="30" t="s">
        <v>10</v>
      </c>
      <c r="E1443" s="666" t="s">
        <v>1261</v>
      </c>
      <c r="F1443" s="666"/>
      <c r="G1443" s="29" t="s">
        <v>1235</v>
      </c>
      <c r="H1443" s="28" t="s">
        <v>1234</v>
      </c>
      <c r="I1443" s="28" t="s">
        <v>1233</v>
      </c>
      <c r="J1443" s="28" t="s">
        <v>11</v>
      </c>
    </row>
    <row r="1444" spans="1:10" ht="39" customHeight="1" x14ac:dyDescent="0.25">
      <c r="A1444" s="18" t="s">
        <v>1260</v>
      </c>
      <c r="B1444" s="16" t="s">
        <v>710</v>
      </c>
      <c r="C1444" s="18" t="s">
        <v>61</v>
      </c>
      <c r="D1444" s="18" t="s">
        <v>709</v>
      </c>
      <c r="E1444" s="667" t="s">
        <v>1257</v>
      </c>
      <c r="F1444" s="667"/>
      <c r="G1444" s="17" t="s">
        <v>82</v>
      </c>
      <c r="H1444" s="46">
        <v>1</v>
      </c>
      <c r="I1444" s="15">
        <v>22.71</v>
      </c>
      <c r="J1444" s="15">
        <v>22.71</v>
      </c>
    </row>
    <row r="1445" spans="1:10" ht="26.1" customHeight="1" x14ac:dyDescent="0.25">
      <c r="A1445" s="44" t="s">
        <v>1254</v>
      </c>
      <c r="B1445" s="45" t="s">
        <v>1851</v>
      </c>
      <c r="C1445" s="44" t="s">
        <v>61</v>
      </c>
      <c r="D1445" s="44" t="s">
        <v>1850</v>
      </c>
      <c r="E1445" s="668" t="s">
        <v>1251</v>
      </c>
      <c r="F1445" s="668"/>
      <c r="G1445" s="43" t="s">
        <v>1250</v>
      </c>
      <c r="H1445" s="42">
        <v>0.10349999999999999</v>
      </c>
      <c r="I1445" s="41">
        <v>20.09</v>
      </c>
      <c r="J1445" s="41">
        <v>2.0699999999999998</v>
      </c>
    </row>
    <row r="1446" spans="1:10" ht="26.1" customHeight="1" x14ac:dyDescent="0.25">
      <c r="A1446" s="44" t="s">
        <v>1254</v>
      </c>
      <c r="B1446" s="45" t="s">
        <v>1256</v>
      </c>
      <c r="C1446" s="44" t="s">
        <v>61</v>
      </c>
      <c r="D1446" s="44" t="s">
        <v>1255</v>
      </c>
      <c r="E1446" s="668" t="s">
        <v>1251</v>
      </c>
      <c r="F1446" s="668"/>
      <c r="G1446" s="43" t="s">
        <v>1250</v>
      </c>
      <c r="H1446" s="42">
        <v>0.10349999999999999</v>
      </c>
      <c r="I1446" s="41">
        <v>28.39</v>
      </c>
      <c r="J1446" s="41">
        <v>2.93</v>
      </c>
    </row>
    <row r="1447" spans="1:10" ht="24" customHeight="1" x14ac:dyDescent="0.25">
      <c r="A1447" s="39" t="s">
        <v>1247</v>
      </c>
      <c r="B1447" s="40" t="s">
        <v>2617</v>
      </c>
      <c r="C1447" s="39" t="s">
        <v>61</v>
      </c>
      <c r="D1447" s="39" t="s">
        <v>2616</v>
      </c>
      <c r="E1447" s="669" t="s">
        <v>1244</v>
      </c>
      <c r="F1447" s="669"/>
      <c r="G1447" s="38" t="s">
        <v>82</v>
      </c>
      <c r="H1447" s="37">
        <v>2.12E-2</v>
      </c>
      <c r="I1447" s="36">
        <v>51.34</v>
      </c>
      <c r="J1447" s="36">
        <v>1.08</v>
      </c>
    </row>
    <row r="1448" spans="1:10" ht="26.1" customHeight="1" x14ac:dyDescent="0.25">
      <c r="A1448" s="39" t="s">
        <v>1247</v>
      </c>
      <c r="B1448" s="40" t="s">
        <v>2794</v>
      </c>
      <c r="C1448" s="39" t="s">
        <v>61</v>
      </c>
      <c r="D1448" s="39" t="s">
        <v>2793</v>
      </c>
      <c r="E1448" s="669" t="s">
        <v>1244</v>
      </c>
      <c r="F1448" s="669"/>
      <c r="G1448" s="38" t="s">
        <v>82</v>
      </c>
      <c r="H1448" s="37">
        <v>1</v>
      </c>
      <c r="I1448" s="36">
        <v>14.51</v>
      </c>
      <c r="J1448" s="36">
        <v>14.51</v>
      </c>
    </row>
    <row r="1449" spans="1:10" ht="26.1" customHeight="1" x14ac:dyDescent="0.25">
      <c r="A1449" s="39" t="s">
        <v>1247</v>
      </c>
      <c r="B1449" s="40" t="s">
        <v>2615</v>
      </c>
      <c r="C1449" s="39" t="s">
        <v>61</v>
      </c>
      <c r="D1449" s="39" t="s">
        <v>2614</v>
      </c>
      <c r="E1449" s="669" t="s">
        <v>1244</v>
      </c>
      <c r="F1449" s="669"/>
      <c r="G1449" s="38" t="s">
        <v>82</v>
      </c>
      <c r="H1449" s="37">
        <v>3.5999999999999997E-2</v>
      </c>
      <c r="I1449" s="36">
        <v>58.17</v>
      </c>
      <c r="J1449" s="36">
        <v>2.09</v>
      </c>
    </row>
    <row r="1450" spans="1:10" ht="24" customHeight="1" x14ac:dyDescent="0.25">
      <c r="A1450" s="39" t="s">
        <v>1247</v>
      </c>
      <c r="B1450" s="40" t="s">
        <v>2611</v>
      </c>
      <c r="C1450" s="39" t="s">
        <v>61</v>
      </c>
      <c r="D1450" s="39" t="s">
        <v>2610</v>
      </c>
      <c r="E1450" s="669" t="s">
        <v>1244</v>
      </c>
      <c r="F1450" s="669"/>
      <c r="G1450" s="38" t="s">
        <v>82</v>
      </c>
      <c r="H1450" s="37">
        <v>2.3300000000000001E-2</v>
      </c>
      <c r="I1450" s="36">
        <v>1.71</v>
      </c>
      <c r="J1450" s="36">
        <v>0.03</v>
      </c>
    </row>
    <row r="1451" spans="1:10" ht="26.4" x14ac:dyDescent="0.25">
      <c r="A1451" s="35"/>
      <c r="B1451" s="35"/>
      <c r="C1451" s="35"/>
      <c r="D1451" s="35"/>
      <c r="E1451" s="35" t="s">
        <v>1243</v>
      </c>
      <c r="F1451" s="34">
        <v>1.8011326710611828</v>
      </c>
      <c r="G1451" s="35" t="s">
        <v>1242</v>
      </c>
      <c r="H1451" s="34">
        <v>2.08</v>
      </c>
      <c r="I1451" s="35" t="s">
        <v>1241</v>
      </c>
      <c r="J1451" s="34">
        <v>3.88</v>
      </c>
    </row>
    <row r="1452" spans="1:10" ht="14.4" thickBot="1" x14ac:dyDescent="0.3">
      <c r="A1452" s="35"/>
      <c r="B1452" s="35"/>
      <c r="C1452" s="35"/>
      <c r="D1452" s="35"/>
      <c r="E1452" s="35" t="s">
        <v>1240</v>
      </c>
      <c r="F1452" s="34">
        <v>4.54</v>
      </c>
      <c r="G1452" s="35"/>
      <c r="H1452" s="674" t="s">
        <v>1239</v>
      </c>
      <c r="I1452" s="674"/>
      <c r="J1452" s="34">
        <v>27.25</v>
      </c>
    </row>
    <row r="1453" spans="1:10" ht="1.2" customHeight="1" thickTop="1" x14ac:dyDescent="0.25">
      <c r="A1453" s="33"/>
      <c r="B1453" s="33"/>
      <c r="C1453" s="33"/>
      <c r="D1453" s="33"/>
      <c r="E1453" s="33"/>
      <c r="F1453" s="33"/>
      <c r="G1453" s="33"/>
      <c r="H1453" s="33"/>
      <c r="I1453" s="33"/>
      <c r="J1453" s="33"/>
    </row>
    <row r="1454" spans="1:10" ht="18" customHeight="1" x14ac:dyDescent="0.25">
      <c r="A1454" s="30" t="s">
        <v>708</v>
      </c>
      <c r="B1454" s="28" t="s">
        <v>1237</v>
      </c>
      <c r="C1454" s="30" t="s">
        <v>1236</v>
      </c>
      <c r="D1454" s="30" t="s">
        <v>10</v>
      </c>
      <c r="E1454" s="666" t="s">
        <v>1261</v>
      </c>
      <c r="F1454" s="666"/>
      <c r="G1454" s="29" t="s">
        <v>1235</v>
      </c>
      <c r="H1454" s="28" t="s">
        <v>1234</v>
      </c>
      <c r="I1454" s="28" t="s">
        <v>1233</v>
      </c>
      <c r="J1454" s="28" t="s">
        <v>11</v>
      </c>
    </row>
    <row r="1455" spans="1:10" ht="39" customHeight="1" x14ac:dyDescent="0.25">
      <c r="A1455" s="18" t="s">
        <v>1260</v>
      </c>
      <c r="B1455" s="16" t="s">
        <v>707</v>
      </c>
      <c r="C1455" s="18" t="s">
        <v>61</v>
      </c>
      <c r="D1455" s="18" t="s">
        <v>706</v>
      </c>
      <c r="E1455" s="667" t="s">
        <v>1257</v>
      </c>
      <c r="F1455" s="667"/>
      <c r="G1455" s="17" t="s">
        <v>82</v>
      </c>
      <c r="H1455" s="46">
        <v>1</v>
      </c>
      <c r="I1455" s="15">
        <v>7.94</v>
      </c>
      <c r="J1455" s="15">
        <v>7.94</v>
      </c>
    </row>
    <row r="1456" spans="1:10" ht="26.1" customHeight="1" x14ac:dyDescent="0.25">
      <c r="A1456" s="44" t="s">
        <v>1254</v>
      </c>
      <c r="B1456" s="45" t="s">
        <v>1851</v>
      </c>
      <c r="C1456" s="44" t="s">
        <v>61</v>
      </c>
      <c r="D1456" s="44" t="s">
        <v>1850</v>
      </c>
      <c r="E1456" s="668" t="s">
        <v>1251</v>
      </c>
      <c r="F1456" s="668"/>
      <c r="G1456" s="43" t="s">
        <v>1250</v>
      </c>
      <c r="H1456" s="42">
        <v>6.59E-2</v>
      </c>
      <c r="I1456" s="41">
        <v>20.09</v>
      </c>
      <c r="J1456" s="41">
        <v>1.32</v>
      </c>
    </row>
    <row r="1457" spans="1:10" ht="26.1" customHeight="1" x14ac:dyDescent="0.25">
      <c r="A1457" s="44" t="s">
        <v>1254</v>
      </c>
      <c r="B1457" s="45" t="s">
        <v>1256</v>
      </c>
      <c r="C1457" s="44" t="s">
        <v>61</v>
      </c>
      <c r="D1457" s="44" t="s">
        <v>1255</v>
      </c>
      <c r="E1457" s="668" t="s">
        <v>1251</v>
      </c>
      <c r="F1457" s="668"/>
      <c r="G1457" s="43" t="s">
        <v>1250</v>
      </c>
      <c r="H1457" s="42">
        <v>6.59E-2</v>
      </c>
      <c r="I1457" s="41">
        <v>28.39</v>
      </c>
      <c r="J1457" s="41">
        <v>1.87</v>
      </c>
    </row>
    <row r="1458" spans="1:10" ht="24" customHeight="1" x14ac:dyDescent="0.25">
      <c r="A1458" s="39" t="s">
        <v>1247</v>
      </c>
      <c r="B1458" s="40" t="s">
        <v>2617</v>
      </c>
      <c r="C1458" s="39" t="s">
        <v>61</v>
      </c>
      <c r="D1458" s="39" t="s">
        <v>2616</v>
      </c>
      <c r="E1458" s="669" t="s">
        <v>1244</v>
      </c>
      <c r="F1458" s="669"/>
      <c r="G1458" s="38" t="s">
        <v>82</v>
      </c>
      <c r="H1458" s="37">
        <v>1.18E-2</v>
      </c>
      <c r="I1458" s="36">
        <v>51.34</v>
      </c>
      <c r="J1458" s="36">
        <v>0.6</v>
      </c>
    </row>
    <row r="1459" spans="1:10" ht="26.1" customHeight="1" x14ac:dyDescent="0.25">
      <c r="A1459" s="39" t="s">
        <v>1247</v>
      </c>
      <c r="B1459" s="40" t="s">
        <v>2774</v>
      </c>
      <c r="C1459" s="39" t="s">
        <v>61</v>
      </c>
      <c r="D1459" s="39" t="s">
        <v>2773</v>
      </c>
      <c r="E1459" s="669" t="s">
        <v>1244</v>
      </c>
      <c r="F1459" s="669"/>
      <c r="G1459" s="38" t="s">
        <v>82</v>
      </c>
      <c r="H1459" s="37">
        <v>1</v>
      </c>
      <c r="I1459" s="36">
        <v>3.26</v>
      </c>
      <c r="J1459" s="36">
        <v>3.26</v>
      </c>
    </row>
    <row r="1460" spans="1:10" ht="26.1" customHeight="1" x14ac:dyDescent="0.25">
      <c r="A1460" s="39" t="s">
        <v>1247</v>
      </c>
      <c r="B1460" s="40" t="s">
        <v>2615</v>
      </c>
      <c r="C1460" s="39" t="s">
        <v>61</v>
      </c>
      <c r="D1460" s="39" t="s">
        <v>2614</v>
      </c>
      <c r="E1460" s="669" t="s">
        <v>1244</v>
      </c>
      <c r="F1460" s="669"/>
      <c r="G1460" s="38" t="s">
        <v>82</v>
      </c>
      <c r="H1460" s="37">
        <v>1.4999999999999999E-2</v>
      </c>
      <c r="I1460" s="36">
        <v>58.17</v>
      </c>
      <c r="J1460" s="36">
        <v>0.87</v>
      </c>
    </row>
    <row r="1461" spans="1:10" ht="24" customHeight="1" x14ac:dyDescent="0.25">
      <c r="A1461" s="39" t="s">
        <v>1247</v>
      </c>
      <c r="B1461" s="40" t="s">
        <v>2611</v>
      </c>
      <c r="C1461" s="39" t="s">
        <v>61</v>
      </c>
      <c r="D1461" s="39" t="s">
        <v>2610</v>
      </c>
      <c r="E1461" s="669" t="s">
        <v>1244</v>
      </c>
      <c r="F1461" s="669"/>
      <c r="G1461" s="38" t="s">
        <v>82</v>
      </c>
      <c r="H1461" s="37">
        <v>1.49E-2</v>
      </c>
      <c r="I1461" s="36">
        <v>1.71</v>
      </c>
      <c r="J1461" s="36">
        <v>0.02</v>
      </c>
    </row>
    <row r="1462" spans="1:10" ht="26.4" x14ac:dyDescent="0.25">
      <c r="A1462" s="35"/>
      <c r="B1462" s="35"/>
      <c r="C1462" s="35"/>
      <c r="D1462" s="35"/>
      <c r="E1462" s="35" t="s">
        <v>1243</v>
      </c>
      <c r="F1462" s="34">
        <v>1.1465973447219386</v>
      </c>
      <c r="G1462" s="35" t="s">
        <v>1242</v>
      </c>
      <c r="H1462" s="34">
        <v>1.32</v>
      </c>
      <c r="I1462" s="35" t="s">
        <v>1241</v>
      </c>
      <c r="J1462" s="34">
        <v>2.4700000000000002</v>
      </c>
    </row>
    <row r="1463" spans="1:10" ht="14.4" thickBot="1" x14ac:dyDescent="0.3">
      <c r="A1463" s="35"/>
      <c r="B1463" s="35"/>
      <c r="C1463" s="35"/>
      <c r="D1463" s="35"/>
      <c r="E1463" s="35" t="s">
        <v>1240</v>
      </c>
      <c r="F1463" s="34">
        <v>1.58</v>
      </c>
      <c r="G1463" s="35"/>
      <c r="H1463" s="674" t="s">
        <v>1239</v>
      </c>
      <c r="I1463" s="674"/>
      <c r="J1463" s="34">
        <v>9.52</v>
      </c>
    </row>
    <row r="1464" spans="1:10" ht="1.2" customHeight="1" thickTop="1" x14ac:dyDescent="0.25">
      <c r="A1464" s="33"/>
      <c r="B1464" s="33"/>
      <c r="C1464" s="33"/>
      <c r="D1464" s="33"/>
      <c r="E1464" s="33"/>
      <c r="F1464" s="33"/>
      <c r="G1464" s="33"/>
      <c r="H1464" s="33"/>
      <c r="I1464" s="33"/>
      <c r="J1464" s="33"/>
    </row>
    <row r="1465" spans="1:10" ht="18" customHeight="1" x14ac:dyDescent="0.25">
      <c r="A1465" s="30" t="s">
        <v>705</v>
      </c>
      <c r="B1465" s="28" t="s">
        <v>1237</v>
      </c>
      <c r="C1465" s="30" t="s">
        <v>1236</v>
      </c>
      <c r="D1465" s="30" t="s">
        <v>10</v>
      </c>
      <c r="E1465" s="666" t="s">
        <v>1261</v>
      </c>
      <c r="F1465" s="666"/>
      <c r="G1465" s="29" t="s">
        <v>1235</v>
      </c>
      <c r="H1465" s="28" t="s">
        <v>1234</v>
      </c>
      <c r="I1465" s="28" t="s">
        <v>1233</v>
      </c>
      <c r="J1465" s="28" t="s">
        <v>11</v>
      </c>
    </row>
    <row r="1466" spans="1:10" ht="26.1" customHeight="1" x14ac:dyDescent="0.25">
      <c r="A1466" s="18" t="s">
        <v>1260</v>
      </c>
      <c r="B1466" s="16" t="s">
        <v>704</v>
      </c>
      <c r="C1466" s="18" t="s">
        <v>61</v>
      </c>
      <c r="D1466" s="18" t="s">
        <v>703</v>
      </c>
      <c r="E1466" s="667" t="s">
        <v>1257</v>
      </c>
      <c r="F1466" s="667"/>
      <c r="G1466" s="17" t="s">
        <v>82</v>
      </c>
      <c r="H1466" s="46">
        <v>1</v>
      </c>
      <c r="I1466" s="15">
        <v>31.97</v>
      </c>
      <c r="J1466" s="15">
        <v>31.97</v>
      </c>
    </row>
    <row r="1467" spans="1:10" ht="26.1" customHeight="1" x14ac:dyDescent="0.25">
      <c r="A1467" s="44" t="s">
        <v>1254</v>
      </c>
      <c r="B1467" s="45" t="s">
        <v>1851</v>
      </c>
      <c r="C1467" s="44" t="s">
        <v>61</v>
      </c>
      <c r="D1467" s="44" t="s">
        <v>1850</v>
      </c>
      <c r="E1467" s="668" t="s">
        <v>1251</v>
      </c>
      <c r="F1467" s="668"/>
      <c r="G1467" s="43" t="s">
        <v>1250</v>
      </c>
      <c r="H1467" s="42">
        <v>0.11020000000000001</v>
      </c>
      <c r="I1467" s="41">
        <v>20.09</v>
      </c>
      <c r="J1467" s="41">
        <v>2.21</v>
      </c>
    </row>
    <row r="1468" spans="1:10" ht="26.1" customHeight="1" x14ac:dyDescent="0.25">
      <c r="A1468" s="44" t="s">
        <v>1254</v>
      </c>
      <c r="B1468" s="45" t="s">
        <v>1256</v>
      </c>
      <c r="C1468" s="44" t="s">
        <v>61</v>
      </c>
      <c r="D1468" s="44" t="s">
        <v>1255</v>
      </c>
      <c r="E1468" s="668" t="s">
        <v>1251</v>
      </c>
      <c r="F1468" s="668"/>
      <c r="G1468" s="43" t="s">
        <v>1250</v>
      </c>
      <c r="H1468" s="42">
        <v>0.11020000000000001</v>
      </c>
      <c r="I1468" s="41">
        <v>28.39</v>
      </c>
      <c r="J1468" s="41">
        <v>3.12</v>
      </c>
    </row>
    <row r="1469" spans="1:10" ht="24" customHeight="1" x14ac:dyDescent="0.25">
      <c r="A1469" s="39" t="s">
        <v>1247</v>
      </c>
      <c r="B1469" s="40" t="s">
        <v>2768</v>
      </c>
      <c r="C1469" s="39" t="s">
        <v>61</v>
      </c>
      <c r="D1469" s="39" t="s">
        <v>2767</v>
      </c>
      <c r="E1469" s="669" t="s">
        <v>1244</v>
      </c>
      <c r="F1469" s="669"/>
      <c r="G1469" s="38" t="s">
        <v>82</v>
      </c>
      <c r="H1469" s="37">
        <v>1.06E-2</v>
      </c>
      <c r="I1469" s="36">
        <v>13.38</v>
      </c>
      <c r="J1469" s="36">
        <v>0.14000000000000001</v>
      </c>
    </row>
    <row r="1470" spans="1:10" ht="26.1" customHeight="1" x14ac:dyDescent="0.25">
      <c r="A1470" s="39" t="s">
        <v>1247</v>
      </c>
      <c r="B1470" s="40" t="s">
        <v>2792</v>
      </c>
      <c r="C1470" s="39" t="s">
        <v>61</v>
      </c>
      <c r="D1470" s="39" t="s">
        <v>2791</v>
      </c>
      <c r="E1470" s="669" t="s">
        <v>1244</v>
      </c>
      <c r="F1470" s="669"/>
      <c r="G1470" s="38" t="s">
        <v>82</v>
      </c>
      <c r="H1470" s="37">
        <v>1</v>
      </c>
      <c r="I1470" s="36">
        <v>26.5</v>
      </c>
      <c r="J1470" s="36">
        <v>26.5</v>
      </c>
    </row>
    <row r="1471" spans="1:10" ht="26.4" x14ac:dyDescent="0.25">
      <c r="A1471" s="35"/>
      <c r="B1471" s="35"/>
      <c r="C1471" s="35"/>
      <c r="D1471" s="35"/>
      <c r="E1471" s="35" t="s">
        <v>1243</v>
      </c>
      <c r="F1471" s="34">
        <v>1.91718503388729</v>
      </c>
      <c r="G1471" s="35" t="s">
        <v>1242</v>
      </c>
      <c r="H1471" s="34">
        <v>2.21</v>
      </c>
      <c r="I1471" s="35" t="s">
        <v>1241</v>
      </c>
      <c r="J1471" s="34">
        <v>4.13</v>
      </c>
    </row>
    <row r="1472" spans="1:10" ht="14.4" thickBot="1" x14ac:dyDescent="0.3">
      <c r="A1472" s="35"/>
      <c r="B1472" s="35"/>
      <c r="C1472" s="35"/>
      <c r="D1472" s="35"/>
      <c r="E1472" s="35" t="s">
        <v>1240</v>
      </c>
      <c r="F1472" s="34">
        <v>6.39</v>
      </c>
      <c r="G1472" s="35"/>
      <c r="H1472" s="674" t="s">
        <v>1239</v>
      </c>
      <c r="I1472" s="674"/>
      <c r="J1472" s="34">
        <v>38.36</v>
      </c>
    </row>
    <row r="1473" spans="1:10" ht="1.2" customHeight="1" thickTop="1" x14ac:dyDescent="0.25">
      <c r="A1473" s="33"/>
      <c r="B1473" s="33"/>
      <c r="C1473" s="33"/>
      <c r="D1473" s="33"/>
      <c r="E1473" s="33"/>
      <c r="F1473" s="33"/>
      <c r="G1473" s="33"/>
      <c r="H1473" s="33"/>
      <c r="I1473" s="33"/>
      <c r="J1473" s="33"/>
    </row>
    <row r="1474" spans="1:10" ht="18" customHeight="1" x14ac:dyDescent="0.25">
      <c r="A1474" s="30" t="s">
        <v>702</v>
      </c>
      <c r="B1474" s="28" t="s">
        <v>1237</v>
      </c>
      <c r="C1474" s="30" t="s">
        <v>1236</v>
      </c>
      <c r="D1474" s="30" t="s">
        <v>10</v>
      </c>
      <c r="E1474" s="666" t="s">
        <v>1261</v>
      </c>
      <c r="F1474" s="666"/>
      <c r="G1474" s="29" t="s">
        <v>1235</v>
      </c>
      <c r="H1474" s="28" t="s">
        <v>1234</v>
      </c>
      <c r="I1474" s="28" t="s">
        <v>1233</v>
      </c>
      <c r="J1474" s="28" t="s">
        <v>11</v>
      </c>
    </row>
    <row r="1475" spans="1:10" ht="26.1" customHeight="1" x14ac:dyDescent="0.25">
      <c r="A1475" s="18" t="s">
        <v>1260</v>
      </c>
      <c r="B1475" s="16" t="s">
        <v>701</v>
      </c>
      <c r="C1475" s="18" t="s">
        <v>61</v>
      </c>
      <c r="D1475" s="18" t="s">
        <v>700</v>
      </c>
      <c r="E1475" s="667" t="s">
        <v>1257</v>
      </c>
      <c r="F1475" s="667"/>
      <c r="G1475" s="17" t="s">
        <v>82</v>
      </c>
      <c r="H1475" s="46">
        <v>1</v>
      </c>
      <c r="I1475" s="15">
        <v>230.31</v>
      </c>
      <c r="J1475" s="15">
        <v>230.31</v>
      </c>
    </row>
    <row r="1476" spans="1:10" ht="26.1" customHeight="1" x14ac:dyDescent="0.25">
      <c r="A1476" s="44" t="s">
        <v>1254</v>
      </c>
      <c r="B1476" s="45" t="s">
        <v>1851</v>
      </c>
      <c r="C1476" s="44" t="s">
        <v>61</v>
      </c>
      <c r="D1476" s="44" t="s">
        <v>1850</v>
      </c>
      <c r="E1476" s="668" t="s">
        <v>1251</v>
      </c>
      <c r="F1476" s="668"/>
      <c r="G1476" s="43" t="s">
        <v>1250</v>
      </c>
      <c r="H1476" s="42">
        <v>0.4546</v>
      </c>
      <c r="I1476" s="41">
        <v>20.09</v>
      </c>
      <c r="J1476" s="41">
        <v>9.1300000000000008</v>
      </c>
    </row>
    <row r="1477" spans="1:10" ht="26.1" customHeight="1" x14ac:dyDescent="0.25">
      <c r="A1477" s="44" t="s">
        <v>1254</v>
      </c>
      <c r="B1477" s="45" t="s">
        <v>1256</v>
      </c>
      <c r="C1477" s="44" t="s">
        <v>61</v>
      </c>
      <c r="D1477" s="44" t="s">
        <v>1255</v>
      </c>
      <c r="E1477" s="668" t="s">
        <v>1251</v>
      </c>
      <c r="F1477" s="668"/>
      <c r="G1477" s="43" t="s">
        <v>1250</v>
      </c>
      <c r="H1477" s="42">
        <v>0.4546</v>
      </c>
      <c r="I1477" s="41">
        <v>28.39</v>
      </c>
      <c r="J1477" s="41">
        <v>12.9</v>
      </c>
    </row>
    <row r="1478" spans="1:10" ht="24" customHeight="1" x14ac:dyDescent="0.25">
      <c r="A1478" s="39" t="s">
        <v>1247</v>
      </c>
      <c r="B1478" s="40" t="s">
        <v>2768</v>
      </c>
      <c r="C1478" s="39" t="s">
        <v>61</v>
      </c>
      <c r="D1478" s="39" t="s">
        <v>2767</v>
      </c>
      <c r="E1478" s="669" t="s">
        <v>1244</v>
      </c>
      <c r="F1478" s="669"/>
      <c r="G1478" s="38" t="s">
        <v>82</v>
      </c>
      <c r="H1478" s="37">
        <v>3.0200000000000001E-2</v>
      </c>
      <c r="I1478" s="36">
        <v>13.38</v>
      </c>
      <c r="J1478" s="36">
        <v>0.4</v>
      </c>
    </row>
    <row r="1479" spans="1:10" ht="26.1" customHeight="1" x14ac:dyDescent="0.25">
      <c r="A1479" s="39" t="s">
        <v>1247</v>
      </c>
      <c r="B1479" s="40" t="s">
        <v>2790</v>
      </c>
      <c r="C1479" s="39" t="s">
        <v>61</v>
      </c>
      <c r="D1479" s="39" t="s">
        <v>2789</v>
      </c>
      <c r="E1479" s="669" t="s">
        <v>1244</v>
      </c>
      <c r="F1479" s="669"/>
      <c r="G1479" s="38" t="s">
        <v>82</v>
      </c>
      <c r="H1479" s="37">
        <v>1</v>
      </c>
      <c r="I1479" s="36">
        <v>207.88</v>
      </c>
      <c r="J1479" s="36">
        <v>207.88</v>
      </c>
    </row>
    <row r="1480" spans="1:10" ht="26.4" x14ac:dyDescent="0.25">
      <c r="A1480" s="35"/>
      <c r="B1480" s="35"/>
      <c r="C1480" s="35"/>
      <c r="D1480" s="35"/>
      <c r="E1480" s="35" t="s">
        <v>1243</v>
      </c>
      <c r="F1480" s="34">
        <v>7.9286974282796399</v>
      </c>
      <c r="G1480" s="35" t="s">
        <v>1242</v>
      </c>
      <c r="H1480" s="34">
        <v>9.15</v>
      </c>
      <c r="I1480" s="35" t="s">
        <v>1241</v>
      </c>
      <c r="J1480" s="34">
        <v>17.079999999999998</v>
      </c>
    </row>
    <row r="1481" spans="1:10" ht="14.4" thickBot="1" x14ac:dyDescent="0.3">
      <c r="A1481" s="35"/>
      <c r="B1481" s="35"/>
      <c r="C1481" s="35"/>
      <c r="D1481" s="35"/>
      <c r="E1481" s="35" t="s">
        <v>1240</v>
      </c>
      <c r="F1481" s="34">
        <v>46.06</v>
      </c>
      <c r="G1481" s="35"/>
      <c r="H1481" s="674" t="s">
        <v>1239</v>
      </c>
      <c r="I1481" s="674"/>
      <c r="J1481" s="34">
        <v>276.37</v>
      </c>
    </row>
    <row r="1482" spans="1:10" ht="1.2" customHeight="1" thickTop="1" x14ac:dyDescent="0.25">
      <c r="A1482" s="33"/>
      <c r="B1482" s="33"/>
      <c r="C1482" s="33"/>
      <c r="D1482" s="33"/>
      <c r="E1482" s="33"/>
      <c r="F1482" s="33"/>
      <c r="G1482" s="33"/>
      <c r="H1482" s="33"/>
      <c r="I1482" s="33"/>
      <c r="J1482" s="33"/>
    </row>
    <row r="1483" spans="1:10" ht="18" customHeight="1" x14ac:dyDescent="0.25">
      <c r="A1483" s="30" t="s">
        <v>699</v>
      </c>
      <c r="B1483" s="28" t="s">
        <v>1237</v>
      </c>
      <c r="C1483" s="30" t="s">
        <v>1236</v>
      </c>
      <c r="D1483" s="30" t="s">
        <v>10</v>
      </c>
      <c r="E1483" s="666" t="s">
        <v>1261</v>
      </c>
      <c r="F1483" s="666"/>
      <c r="G1483" s="29" t="s">
        <v>1235</v>
      </c>
      <c r="H1483" s="28" t="s">
        <v>1234</v>
      </c>
      <c r="I1483" s="28" t="s">
        <v>1233</v>
      </c>
      <c r="J1483" s="28" t="s">
        <v>11</v>
      </c>
    </row>
    <row r="1484" spans="1:10" ht="39" customHeight="1" x14ac:dyDescent="0.25">
      <c r="A1484" s="18" t="s">
        <v>1260</v>
      </c>
      <c r="B1484" s="16" t="s">
        <v>698</v>
      </c>
      <c r="C1484" s="18" t="s">
        <v>61</v>
      </c>
      <c r="D1484" s="18" t="s">
        <v>697</v>
      </c>
      <c r="E1484" s="667" t="s">
        <v>1257</v>
      </c>
      <c r="F1484" s="667"/>
      <c r="G1484" s="17" t="s">
        <v>104</v>
      </c>
      <c r="H1484" s="46">
        <v>1</v>
      </c>
      <c r="I1484" s="15">
        <v>11.08</v>
      </c>
      <c r="J1484" s="15">
        <v>11.08</v>
      </c>
    </row>
    <row r="1485" spans="1:10" ht="26.1" customHeight="1" x14ac:dyDescent="0.25">
      <c r="A1485" s="44" t="s">
        <v>1254</v>
      </c>
      <c r="B1485" s="45" t="s">
        <v>1851</v>
      </c>
      <c r="C1485" s="44" t="s">
        <v>61</v>
      </c>
      <c r="D1485" s="44" t="s">
        <v>1850</v>
      </c>
      <c r="E1485" s="668" t="s">
        <v>1251</v>
      </c>
      <c r="F1485" s="668"/>
      <c r="G1485" s="43" t="s">
        <v>1250</v>
      </c>
      <c r="H1485" s="42">
        <v>0.15859999999999999</v>
      </c>
      <c r="I1485" s="41">
        <v>20.09</v>
      </c>
      <c r="J1485" s="41">
        <v>3.18</v>
      </c>
    </row>
    <row r="1486" spans="1:10" ht="26.1" customHeight="1" x14ac:dyDescent="0.25">
      <c r="A1486" s="44" t="s">
        <v>1254</v>
      </c>
      <c r="B1486" s="45" t="s">
        <v>1256</v>
      </c>
      <c r="C1486" s="44" t="s">
        <v>61</v>
      </c>
      <c r="D1486" s="44" t="s">
        <v>1255</v>
      </c>
      <c r="E1486" s="668" t="s">
        <v>1251</v>
      </c>
      <c r="F1486" s="668"/>
      <c r="G1486" s="43" t="s">
        <v>1250</v>
      </c>
      <c r="H1486" s="42">
        <v>0.15859999999999999</v>
      </c>
      <c r="I1486" s="41">
        <v>28.39</v>
      </c>
      <c r="J1486" s="41">
        <v>4.5</v>
      </c>
    </row>
    <row r="1487" spans="1:10" ht="26.1" customHeight="1" x14ac:dyDescent="0.25">
      <c r="A1487" s="39" t="s">
        <v>1247</v>
      </c>
      <c r="B1487" s="40" t="s">
        <v>2788</v>
      </c>
      <c r="C1487" s="39" t="s">
        <v>61</v>
      </c>
      <c r="D1487" s="39" t="s">
        <v>2787</v>
      </c>
      <c r="E1487" s="669" t="s">
        <v>1244</v>
      </c>
      <c r="F1487" s="669"/>
      <c r="G1487" s="38" t="s">
        <v>104</v>
      </c>
      <c r="H1487" s="37">
        <v>1.0492999999999999</v>
      </c>
      <c r="I1487" s="36">
        <v>3.19</v>
      </c>
      <c r="J1487" s="36">
        <v>3.34</v>
      </c>
    </row>
    <row r="1488" spans="1:10" ht="24" customHeight="1" x14ac:dyDescent="0.25">
      <c r="A1488" s="39" t="s">
        <v>1247</v>
      </c>
      <c r="B1488" s="40" t="s">
        <v>2611</v>
      </c>
      <c r="C1488" s="39" t="s">
        <v>61</v>
      </c>
      <c r="D1488" s="39" t="s">
        <v>2610</v>
      </c>
      <c r="E1488" s="669" t="s">
        <v>1244</v>
      </c>
      <c r="F1488" s="669"/>
      <c r="G1488" s="38" t="s">
        <v>82</v>
      </c>
      <c r="H1488" s="37">
        <v>3.6999999999999998E-2</v>
      </c>
      <c r="I1488" s="36">
        <v>1.71</v>
      </c>
      <c r="J1488" s="36">
        <v>0.06</v>
      </c>
    </row>
    <row r="1489" spans="1:10" ht="26.4" x14ac:dyDescent="0.25">
      <c r="A1489" s="35"/>
      <c r="B1489" s="35"/>
      <c r="C1489" s="35"/>
      <c r="D1489" s="35"/>
      <c r="E1489" s="35" t="s">
        <v>1243</v>
      </c>
      <c r="F1489" s="34">
        <v>2.7620462352613497</v>
      </c>
      <c r="G1489" s="35" t="s">
        <v>1242</v>
      </c>
      <c r="H1489" s="34">
        <v>3.19</v>
      </c>
      <c r="I1489" s="35" t="s">
        <v>1241</v>
      </c>
      <c r="J1489" s="34">
        <v>5.95</v>
      </c>
    </row>
    <row r="1490" spans="1:10" ht="14.4" thickBot="1" x14ac:dyDescent="0.3">
      <c r="A1490" s="35"/>
      <c r="B1490" s="35"/>
      <c r="C1490" s="35"/>
      <c r="D1490" s="35"/>
      <c r="E1490" s="35" t="s">
        <v>1240</v>
      </c>
      <c r="F1490" s="34">
        <v>2.21</v>
      </c>
      <c r="G1490" s="35"/>
      <c r="H1490" s="674" t="s">
        <v>1239</v>
      </c>
      <c r="I1490" s="674"/>
      <c r="J1490" s="34">
        <v>13.29</v>
      </c>
    </row>
    <row r="1491" spans="1:10" ht="1.2" customHeight="1" thickTop="1" x14ac:dyDescent="0.25">
      <c r="A1491" s="33"/>
      <c r="B1491" s="33"/>
      <c r="C1491" s="33"/>
      <c r="D1491" s="33"/>
      <c r="E1491" s="33"/>
      <c r="F1491" s="33"/>
      <c r="G1491" s="33"/>
      <c r="H1491" s="33"/>
      <c r="I1491" s="33"/>
      <c r="J1491" s="33"/>
    </row>
    <row r="1492" spans="1:10" ht="18" customHeight="1" x14ac:dyDescent="0.25">
      <c r="A1492" s="30" t="s">
        <v>696</v>
      </c>
      <c r="B1492" s="28" t="s">
        <v>1237</v>
      </c>
      <c r="C1492" s="30" t="s">
        <v>1236</v>
      </c>
      <c r="D1492" s="30" t="s">
        <v>10</v>
      </c>
      <c r="E1492" s="666" t="s">
        <v>1261</v>
      </c>
      <c r="F1492" s="666"/>
      <c r="G1492" s="29" t="s">
        <v>1235</v>
      </c>
      <c r="H1492" s="28" t="s">
        <v>1234</v>
      </c>
      <c r="I1492" s="28" t="s">
        <v>1233</v>
      </c>
      <c r="J1492" s="28" t="s">
        <v>11</v>
      </c>
    </row>
    <row r="1493" spans="1:10" ht="39" customHeight="1" x14ac:dyDescent="0.25">
      <c r="A1493" s="18" t="s">
        <v>1260</v>
      </c>
      <c r="B1493" s="16" t="s">
        <v>695</v>
      </c>
      <c r="C1493" s="18" t="s">
        <v>61</v>
      </c>
      <c r="D1493" s="18" t="s">
        <v>694</v>
      </c>
      <c r="E1493" s="667" t="s">
        <v>1257</v>
      </c>
      <c r="F1493" s="667"/>
      <c r="G1493" s="17" t="s">
        <v>104</v>
      </c>
      <c r="H1493" s="46">
        <v>1</v>
      </c>
      <c r="I1493" s="15">
        <v>25.47</v>
      </c>
      <c r="J1493" s="15">
        <v>25.47</v>
      </c>
    </row>
    <row r="1494" spans="1:10" ht="26.1" customHeight="1" x14ac:dyDescent="0.25">
      <c r="A1494" s="44" t="s">
        <v>1254</v>
      </c>
      <c r="B1494" s="45" t="s">
        <v>1851</v>
      </c>
      <c r="C1494" s="44" t="s">
        <v>61</v>
      </c>
      <c r="D1494" s="44" t="s">
        <v>1850</v>
      </c>
      <c r="E1494" s="668" t="s">
        <v>1251</v>
      </c>
      <c r="F1494" s="668"/>
      <c r="G1494" s="43" t="s">
        <v>1250</v>
      </c>
      <c r="H1494" s="42">
        <v>0.26769999999999999</v>
      </c>
      <c r="I1494" s="41">
        <v>20.09</v>
      </c>
      <c r="J1494" s="41">
        <v>5.37</v>
      </c>
    </row>
    <row r="1495" spans="1:10" ht="26.1" customHeight="1" x14ac:dyDescent="0.25">
      <c r="A1495" s="44" t="s">
        <v>1254</v>
      </c>
      <c r="B1495" s="45" t="s">
        <v>1256</v>
      </c>
      <c r="C1495" s="44" t="s">
        <v>61</v>
      </c>
      <c r="D1495" s="44" t="s">
        <v>1255</v>
      </c>
      <c r="E1495" s="668" t="s">
        <v>1251</v>
      </c>
      <c r="F1495" s="668"/>
      <c r="G1495" s="43" t="s">
        <v>1250</v>
      </c>
      <c r="H1495" s="42">
        <v>0.26769999999999999</v>
      </c>
      <c r="I1495" s="41">
        <v>28.39</v>
      </c>
      <c r="J1495" s="41">
        <v>7.6</v>
      </c>
    </row>
    <row r="1496" spans="1:10" ht="26.1" customHeight="1" x14ac:dyDescent="0.25">
      <c r="A1496" s="39" t="s">
        <v>1247</v>
      </c>
      <c r="B1496" s="40" t="s">
        <v>2786</v>
      </c>
      <c r="C1496" s="39" t="s">
        <v>61</v>
      </c>
      <c r="D1496" s="39" t="s">
        <v>2785</v>
      </c>
      <c r="E1496" s="669" t="s">
        <v>1244</v>
      </c>
      <c r="F1496" s="669"/>
      <c r="G1496" s="38" t="s">
        <v>104</v>
      </c>
      <c r="H1496" s="37">
        <v>1.0492999999999999</v>
      </c>
      <c r="I1496" s="36">
        <v>11.87</v>
      </c>
      <c r="J1496" s="36">
        <v>12.45</v>
      </c>
    </row>
    <row r="1497" spans="1:10" ht="24" customHeight="1" x14ac:dyDescent="0.25">
      <c r="A1497" s="39" t="s">
        <v>1247</v>
      </c>
      <c r="B1497" s="40" t="s">
        <v>2611</v>
      </c>
      <c r="C1497" s="39" t="s">
        <v>61</v>
      </c>
      <c r="D1497" s="39" t="s">
        <v>2610</v>
      </c>
      <c r="E1497" s="669" t="s">
        <v>1244</v>
      </c>
      <c r="F1497" s="669"/>
      <c r="G1497" s="38" t="s">
        <v>82</v>
      </c>
      <c r="H1497" s="37">
        <v>3.1199999999999999E-2</v>
      </c>
      <c r="I1497" s="36">
        <v>1.71</v>
      </c>
      <c r="J1497" s="36">
        <v>0.05</v>
      </c>
    </row>
    <row r="1498" spans="1:10" ht="26.4" x14ac:dyDescent="0.25">
      <c r="A1498" s="35"/>
      <c r="B1498" s="35"/>
      <c r="C1498" s="35"/>
      <c r="D1498" s="35"/>
      <c r="E1498" s="35" t="s">
        <v>1243</v>
      </c>
      <c r="F1498" s="34">
        <v>4.6699470801225509</v>
      </c>
      <c r="G1498" s="35" t="s">
        <v>1242</v>
      </c>
      <c r="H1498" s="34">
        <v>5.39</v>
      </c>
      <c r="I1498" s="35" t="s">
        <v>1241</v>
      </c>
      <c r="J1498" s="34">
        <v>10.06</v>
      </c>
    </row>
    <row r="1499" spans="1:10" ht="14.4" thickBot="1" x14ac:dyDescent="0.3">
      <c r="A1499" s="35"/>
      <c r="B1499" s="35"/>
      <c r="C1499" s="35"/>
      <c r="D1499" s="35"/>
      <c r="E1499" s="35" t="s">
        <v>1240</v>
      </c>
      <c r="F1499" s="34">
        <v>5.09</v>
      </c>
      <c r="G1499" s="35"/>
      <c r="H1499" s="674" t="s">
        <v>1239</v>
      </c>
      <c r="I1499" s="674"/>
      <c r="J1499" s="34">
        <v>30.56</v>
      </c>
    </row>
    <row r="1500" spans="1:10" ht="1.2" customHeight="1" thickTop="1" x14ac:dyDescent="0.25">
      <c r="A1500" s="33"/>
      <c r="B1500" s="33"/>
      <c r="C1500" s="33"/>
      <c r="D1500" s="33"/>
      <c r="E1500" s="33"/>
      <c r="F1500" s="33"/>
      <c r="G1500" s="33"/>
      <c r="H1500" s="33"/>
      <c r="I1500" s="33"/>
      <c r="J1500" s="33"/>
    </row>
    <row r="1501" spans="1:10" ht="18" customHeight="1" x14ac:dyDescent="0.25">
      <c r="A1501" s="30" t="s">
        <v>690</v>
      </c>
      <c r="B1501" s="28" t="s">
        <v>1237</v>
      </c>
      <c r="C1501" s="30" t="s">
        <v>1236</v>
      </c>
      <c r="D1501" s="30" t="s">
        <v>10</v>
      </c>
      <c r="E1501" s="666" t="s">
        <v>1261</v>
      </c>
      <c r="F1501" s="666"/>
      <c r="G1501" s="29" t="s">
        <v>1235</v>
      </c>
      <c r="H1501" s="28" t="s">
        <v>1234</v>
      </c>
      <c r="I1501" s="28" t="s">
        <v>1233</v>
      </c>
      <c r="J1501" s="28" t="s">
        <v>11</v>
      </c>
    </row>
    <row r="1502" spans="1:10" ht="52.2" customHeight="1" x14ac:dyDescent="0.25">
      <c r="A1502" s="18" t="s">
        <v>1260</v>
      </c>
      <c r="B1502" s="16" t="s">
        <v>689</v>
      </c>
      <c r="C1502" s="18" t="s">
        <v>61</v>
      </c>
      <c r="D1502" s="18" t="s">
        <v>688</v>
      </c>
      <c r="E1502" s="667" t="s">
        <v>1257</v>
      </c>
      <c r="F1502" s="667"/>
      <c r="G1502" s="17" t="s">
        <v>82</v>
      </c>
      <c r="H1502" s="46">
        <v>1</v>
      </c>
      <c r="I1502" s="15">
        <v>14.47</v>
      </c>
      <c r="J1502" s="15">
        <v>14.47</v>
      </c>
    </row>
    <row r="1503" spans="1:10" ht="26.1" customHeight="1" x14ac:dyDescent="0.25">
      <c r="A1503" s="44" t="s">
        <v>1254</v>
      </c>
      <c r="B1503" s="45" t="s">
        <v>1851</v>
      </c>
      <c r="C1503" s="44" t="s">
        <v>61</v>
      </c>
      <c r="D1503" s="44" t="s">
        <v>1850</v>
      </c>
      <c r="E1503" s="668" t="s">
        <v>1251</v>
      </c>
      <c r="F1503" s="668"/>
      <c r="G1503" s="43" t="s">
        <v>1250</v>
      </c>
      <c r="H1503" s="42">
        <v>0.13059999999999999</v>
      </c>
      <c r="I1503" s="41">
        <v>20.09</v>
      </c>
      <c r="J1503" s="41">
        <v>2.62</v>
      </c>
    </row>
    <row r="1504" spans="1:10" ht="26.1" customHeight="1" x14ac:dyDescent="0.25">
      <c r="A1504" s="44" t="s">
        <v>1254</v>
      </c>
      <c r="B1504" s="45" t="s">
        <v>1256</v>
      </c>
      <c r="C1504" s="44" t="s">
        <v>61</v>
      </c>
      <c r="D1504" s="44" t="s">
        <v>1255</v>
      </c>
      <c r="E1504" s="668" t="s">
        <v>1251</v>
      </c>
      <c r="F1504" s="668"/>
      <c r="G1504" s="43" t="s">
        <v>1250</v>
      </c>
      <c r="H1504" s="42">
        <v>0.13059999999999999</v>
      </c>
      <c r="I1504" s="41">
        <v>28.39</v>
      </c>
      <c r="J1504" s="41">
        <v>3.7</v>
      </c>
    </row>
    <row r="1505" spans="1:10" ht="26.1" customHeight="1" x14ac:dyDescent="0.25">
      <c r="A1505" s="39" t="s">
        <v>1247</v>
      </c>
      <c r="B1505" s="40" t="s">
        <v>2784</v>
      </c>
      <c r="C1505" s="39" t="s">
        <v>61</v>
      </c>
      <c r="D1505" s="39" t="s">
        <v>2783</v>
      </c>
      <c r="E1505" s="669" t="s">
        <v>1244</v>
      </c>
      <c r="F1505" s="669"/>
      <c r="G1505" s="38" t="s">
        <v>82</v>
      </c>
      <c r="H1505" s="37">
        <v>1</v>
      </c>
      <c r="I1505" s="36">
        <v>6.47</v>
      </c>
      <c r="J1505" s="36">
        <v>6.47</v>
      </c>
    </row>
    <row r="1506" spans="1:10" ht="24" customHeight="1" x14ac:dyDescent="0.25">
      <c r="A1506" s="39" t="s">
        <v>1247</v>
      </c>
      <c r="B1506" s="40" t="s">
        <v>2617</v>
      </c>
      <c r="C1506" s="39" t="s">
        <v>61</v>
      </c>
      <c r="D1506" s="39" t="s">
        <v>2616</v>
      </c>
      <c r="E1506" s="669" t="s">
        <v>1244</v>
      </c>
      <c r="F1506" s="669"/>
      <c r="G1506" s="38" t="s">
        <v>82</v>
      </c>
      <c r="H1506" s="37">
        <v>1.29E-2</v>
      </c>
      <c r="I1506" s="36">
        <v>51.34</v>
      </c>
      <c r="J1506" s="36">
        <v>0.66</v>
      </c>
    </row>
    <row r="1507" spans="1:10" ht="26.1" customHeight="1" x14ac:dyDescent="0.25">
      <c r="A1507" s="39" t="s">
        <v>1247</v>
      </c>
      <c r="B1507" s="40" t="s">
        <v>2615</v>
      </c>
      <c r="C1507" s="39" t="s">
        <v>61</v>
      </c>
      <c r="D1507" s="39" t="s">
        <v>2614</v>
      </c>
      <c r="E1507" s="669" t="s">
        <v>1244</v>
      </c>
      <c r="F1507" s="669"/>
      <c r="G1507" s="38" t="s">
        <v>82</v>
      </c>
      <c r="H1507" s="37">
        <v>1.6500000000000001E-2</v>
      </c>
      <c r="I1507" s="36">
        <v>58.17</v>
      </c>
      <c r="J1507" s="36">
        <v>0.95</v>
      </c>
    </row>
    <row r="1508" spans="1:10" ht="24" customHeight="1" x14ac:dyDescent="0.25">
      <c r="A1508" s="39" t="s">
        <v>1247</v>
      </c>
      <c r="B1508" s="40" t="s">
        <v>2611</v>
      </c>
      <c r="C1508" s="39" t="s">
        <v>61</v>
      </c>
      <c r="D1508" s="39" t="s">
        <v>2610</v>
      </c>
      <c r="E1508" s="669" t="s">
        <v>1244</v>
      </c>
      <c r="F1508" s="669"/>
      <c r="G1508" s="38" t="s">
        <v>82</v>
      </c>
      <c r="H1508" s="37">
        <v>4.3499999999999997E-2</v>
      </c>
      <c r="I1508" s="36">
        <v>1.71</v>
      </c>
      <c r="J1508" s="36">
        <v>7.0000000000000007E-2</v>
      </c>
    </row>
    <row r="1509" spans="1:10" ht="26.4" x14ac:dyDescent="0.25">
      <c r="A1509" s="35"/>
      <c r="B1509" s="35"/>
      <c r="C1509" s="35"/>
      <c r="D1509" s="35"/>
      <c r="E1509" s="35" t="s">
        <v>1243</v>
      </c>
      <c r="F1509" s="34">
        <v>2.2746263113917</v>
      </c>
      <c r="G1509" s="35" t="s">
        <v>1242</v>
      </c>
      <c r="H1509" s="34">
        <v>2.63</v>
      </c>
      <c r="I1509" s="35" t="s">
        <v>1241</v>
      </c>
      <c r="J1509" s="34">
        <v>4.9000000000000004</v>
      </c>
    </row>
    <row r="1510" spans="1:10" ht="14.4" thickBot="1" x14ac:dyDescent="0.3">
      <c r="A1510" s="35"/>
      <c r="B1510" s="35"/>
      <c r="C1510" s="35"/>
      <c r="D1510" s="35"/>
      <c r="E1510" s="35" t="s">
        <v>1240</v>
      </c>
      <c r="F1510" s="34">
        <v>2.89</v>
      </c>
      <c r="G1510" s="35"/>
      <c r="H1510" s="674" t="s">
        <v>1239</v>
      </c>
      <c r="I1510" s="674"/>
      <c r="J1510" s="34">
        <v>17.36</v>
      </c>
    </row>
    <row r="1511" spans="1:10" ht="1.2" customHeight="1" thickTop="1" x14ac:dyDescent="0.25">
      <c r="A1511" s="33"/>
      <c r="B1511" s="33"/>
      <c r="C1511" s="33"/>
      <c r="D1511" s="33"/>
      <c r="E1511" s="33"/>
      <c r="F1511" s="33"/>
      <c r="G1511" s="33"/>
      <c r="H1511" s="33"/>
      <c r="I1511" s="33"/>
      <c r="J1511" s="33"/>
    </row>
    <row r="1512" spans="1:10" ht="18" customHeight="1" x14ac:dyDescent="0.25">
      <c r="A1512" s="30" t="s">
        <v>687</v>
      </c>
      <c r="B1512" s="28" t="s">
        <v>1237</v>
      </c>
      <c r="C1512" s="30" t="s">
        <v>1236</v>
      </c>
      <c r="D1512" s="30" t="s">
        <v>10</v>
      </c>
      <c r="E1512" s="666" t="s">
        <v>1261</v>
      </c>
      <c r="F1512" s="666"/>
      <c r="G1512" s="29" t="s">
        <v>1235</v>
      </c>
      <c r="H1512" s="28" t="s">
        <v>1234</v>
      </c>
      <c r="I1512" s="28" t="s">
        <v>1233</v>
      </c>
      <c r="J1512" s="28" t="s">
        <v>11</v>
      </c>
    </row>
    <row r="1513" spans="1:10" ht="39" customHeight="1" x14ac:dyDescent="0.25">
      <c r="A1513" s="18" t="s">
        <v>1260</v>
      </c>
      <c r="B1513" s="16" t="s">
        <v>686</v>
      </c>
      <c r="C1513" s="18" t="s">
        <v>61</v>
      </c>
      <c r="D1513" s="18" t="s">
        <v>685</v>
      </c>
      <c r="E1513" s="667" t="s">
        <v>1257</v>
      </c>
      <c r="F1513" s="667"/>
      <c r="G1513" s="17" t="s">
        <v>82</v>
      </c>
      <c r="H1513" s="46">
        <v>1</v>
      </c>
      <c r="I1513" s="15">
        <v>8.01</v>
      </c>
      <c r="J1513" s="15">
        <v>8.01</v>
      </c>
    </row>
    <row r="1514" spans="1:10" ht="26.1" customHeight="1" x14ac:dyDescent="0.25">
      <c r="A1514" s="44" t="s">
        <v>1254</v>
      </c>
      <c r="B1514" s="45" t="s">
        <v>1851</v>
      </c>
      <c r="C1514" s="44" t="s">
        <v>61</v>
      </c>
      <c r="D1514" s="44" t="s">
        <v>1850</v>
      </c>
      <c r="E1514" s="668" t="s">
        <v>1251</v>
      </c>
      <c r="F1514" s="668"/>
      <c r="G1514" s="43" t="s">
        <v>1250</v>
      </c>
      <c r="H1514" s="42">
        <v>0.13589999999999999</v>
      </c>
      <c r="I1514" s="41">
        <v>20.09</v>
      </c>
      <c r="J1514" s="41">
        <v>2.73</v>
      </c>
    </row>
    <row r="1515" spans="1:10" ht="26.1" customHeight="1" x14ac:dyDescent="0.25">
      <c r="A1515" s="44" t="s">
        <v>1254</v>
      </c>
      <c r="B1515" s="45" t="s">
        <v>1256</v>
      </c>
      <c r="C1515" s="44" t="s">
        <v>61</v>
      </c>
      <c r="D1515" s="44" t="s">
        <v>1255</v>
      </c>
      <c r="E1515" s="668" t="s">
        <v>1251</v>
      </c>
      <c r="F1515" s="668"/>
      <c r="G1515" s="43" t="s">
        <v>1250</v>
      </c>
      <c r="H1515" s="42">
        <v>0.13589999999999999</v>
      </c>
      <c r="I1515" s="41">
        <v>28.39</v>
      </c>
      <c r="J1515" s="41">
        <v>3.85</v>
      </c>
    </row>
    <row r="1516" spans="1:10" ht="24" customHeight="1" x14ac:dyDescent="0.25">
      <c r="A1516" s="39" t="s">
        <v>1247</v>
      </c>
      <c r="B1516" s="40" t="s">
        <v>2617</v>
      </c>
      <c r="C1516" s="39" t="s">
        <v>61</v>
      </c>
      <c r="D1516" s="39" t="s">
        <v>2616</v>
      </c>
      <c r="E1516" s="669" t="s">
        <v>1244</v>
      </c>
      <c r="F1516" s="669"/>
      <c r="G1516" s="38" t="s">
        <v>82</v>
      </c>
      <c r="H1516" s="37">
        <v>7.1000000000000004E-3</v>
      </c>
      <c r="I1516" s="36">
        <v>51.34</v>
      </c>
      <c r="J1516" s="36">
        <v>0.36</v>
      </c>
    </row>
    <row r="1517" spans="1:10" ht="26.1" customHeight="1" x14ac:dyDescent="0.25">
      <c r="A1517" s="39" t="s">
        <v>1247</v>
      </c>
      <c r="B1517" s="40" t="s">
        <v>2782</v>
      </c>
      <c r="C1517" s="39" t="s">
        <v>61</v>
      </c>
      <c r="D1517" s="39" t="s">
        <v>2781</v>
      </c>
      <c r="E1517" s="669" t="s">
        <v>1244</v>
      </c>
      <c r="F1517" s="669"/>
      <c r="G1517" s="38" t="s">
        <v>82</v>
      </c>
      <c r="H1517" s="37">
        <v>1</v>
      </c>
      <c r="I1517" s="36">
        <v>0.56000000000000005</v>
      </c>
      <c r="J1517" s="36">
        <v>0.56000000000000005</v>
      </c>
    </row>
    <row r="1518" spans="1:10" ht="26.1" customHeight="1" x14ac:dyDescent="0.25">
      <c r="A1518" s="39" t="s">
        <v>1247</v>
      </c>
      <c r="B1518" s="40" t="s">
        <v>2615</v>
      </c>
      <c r="C1518" s="39" t="s">
        <v>61</v>
      </c>
      <c r="D1518" s="39" t="s">
        <v>2614</v>
      </c>
      <c r="E1518" s="669" t="s">
        <v>1244</v>
      </c>
      <c r="F1518" s="669"/>
      <c r="G1518" s="38" t="s">
        <v>82</v>
      </c>
      <c r="H1518" s="37">
        <v>8.0000000000000002E-3</v>
      </c>
      <c r="I1518" s="36">
        <v>58.17</v>
      </c>
      <c r="J1518" s="36">
        <v>0.46</v>
      </c>
    </row>
    <row r="1519" spans="1:10" ht="24" customHeight="1" x14ac:dyDescent="0.25">
      <c r="A1519" s="39" t="s">
        <v>1247</v>
      </c>
      <c r="B1519" s="40" t="s">
        <v>2611</v>
      </c>
      <c r="C1519" s="39" t="s">
        <v>61</v>
      </c>
      <c r="D1519" s="39" t="s">
        <v>2610</v>
      </c>
      <c r="E1519" s="669" t="s">
        <v>1244</v>
      </c>
      <c r="F1519" s="669"/>
      <c r="G1519" s="38" t="s">
        <v>82</v>
      </c>
      <c r="H1519" s="37">
        <v>3.0200000000000001E-2</v>
      </c>
      <c r="I1519" s="36">
        <v>1.71</v>
      </c>
      <c r="J1519" s="36">
        <v>0.05</v>
      </c>
    </row>
    <row r="1520" spans="1:10" ht="26.4" x14ac:dyDescent="0.25">
      <c r="A1520" s="35"/>
      <c r="B1520" s="35"/>
      <c r="C1520" s="35"/>
      <c r="D1520" s="35"/>
      <c r="E1520" s="35" t="s">
        <v>1243</v>
      </c>
      <c r="F1520" s="34">
        <v>2.3674682016525859</v>
      </c>
      <c r="G1520" s="35" t="s">
        <v>1242</v>
      </c>
      <c r="H1520" s="34">
        <v>2.73</v>
      </c>
      <c r="I1520" s="35" t="s">
        <v>1241</v>
      </c>
      <c r="J1520" s="34">
        <v>5.0999999999999996</v>
      </c>
    </row>
    <row r="1521" spans="1:10" ht="14.4" thickBot="1" x14ac:dyDescent="0.3">
      <c r="A1521" s="35"/>
      <c r="B1521" s="35"/>
      <c r="C1521" s="35"/>
      <c r="D1521" s="35"/>
      <c r="E1521" s="35" t="s">
        <v>1240</v>
      </c>
      <c r="F1521" s="34">
        <v>1.6</v>
      </c>
      <c r="G1521" s="35"/>
      <c r="H1521" s="674" t="s">
        <v>1239</v>
      </c>
      <c r="I1521" s="674"/>
      <c r="J1521" s="34">
        <v>9.61</v>
      </c>
    </row>
    <row r="1522" spans="1:10" ht="1.2" customHeight="1" thickTop="1" x14ac:dyDescent="0.25">
      <c r="A1522" s="33"/>
      <c r="B1522" s="33"/>
      <c r="C1522" s="33"/>
      <c r="D1522" s="33"/>
      <c r="E1522" s="33"/>
      <c r="F1522" s="33"/>
      <c r="G1522" s="33"/>
      <c r="H1522" s="33"/>
      <c r="I1522" s="33"/>
      <c r="J1522" s="33"/>
    </row>
    <row r="1523" spans="1:10" ht="18" customHeight="1" x14ac:dyDescent="0.25">
      <c r="A1523" s="30" t="s">
        <v>684</v>
      </c>
      <c r="B1523" s="28" t="s">
        <v>1237</v>
      </c>
      <c r="C1523" s="30" t="s">
        <v>1236</v>
      </c>
      <c r="D1523" s="30" t="s">
        <v>10</v>
      </c>
      <c r="E1523" s="666" t="s">
        <v>1261</v>
      </c>
      <c r="F1523" s="666"/>
      <c r="G1523" s="29" t="s">
        <v>1235</v>
      </c>
      <c r="H1523" s="28" t="s">
        <v>1234</v>
      </c>
      <c r="I1523" s="28" t="s">
        <v>1233</v>
      </c>
      <c r="J1523" s="28" t="s">
        <v>11</v>
      </c>
    </row>
    <row r="1524" spans="1:10" ht="39" customHeight="1" x14ac:dyDescent="0.25">
      <c r="A1524" s="18" t="s">
        <v>1260</v>
      </c>
      <c r="B1524" s="16" t="s">
        <v>683</v>
      </c>
      <c r="C1524" s="18" t="s">
        <v>61</v>
      </c>
      <c r="D1524" s="18" t="s">
        <v>682</v>
      </c>
      <c r="E1524" s="667" t="s">
        <v>1257</v>
      </c>
      <c r="F1524" s="667"/>
      <c r="G1524" s="17" t="s">
        <v>82</v>
      </c>
      <c r="H1524" s="46">
        <v>1</v>
      </c>
      <c r="I1524" s="15">
        <v>11.22</v>
      </c>
      <c r="J1524" s="15">
        <v>11.22</v>
      </c>
    </row>
    <row r="1525" spans="1:10" ht="26.1" customHeight="1" x14ac:dyDescent="0.25">
      <c r="A1525" s="44" t="s">
        <v>1254</v>
      </c>
      <c r="B1525" s="45" t="s">
        <v>1851</v>
      </c>
      <c r="C1525" s="44" t="s">
        <v>61</v>
      </c>
      <c r="D1525" s="44" t="s">
        <v>1850</v>
      </c>
      <c r="E1525" s="668" t="s">
        <v>1251</v>
      </c>
      <c r="F1525" s="668"/>
      <c r="G1525" s="43" t="s">
        <v>1250</v>
      </c>
      <c r="H1525" s="42">
        <v>0.13120000000000001</v>
      </c>
      <c r="I1525" s="41">
        <v>20.09</v>
      </c>
      <c r="J1525" s="41">
        <v>2.63</v>
      </c>
    </row>
    <row r="1526" spans="1:10" ht="26.1" customHeight="1" x14ac:dyDescent="0.25">
      <c r="A1526" s="44" t="s">
        <v>1254</v>
      </c>
      <c r="B1526" s="45" t="s">
        <v>1256</v>
      </c>
      <c r="C1526" s="44" t="s">
        <v>61</v>
      </c>
      <c r="D1526" s="44" t="s">
        <v>1255</v>
      </c>
      <c r="E1526" s="668" t="s">
        <v>1251</v>
      </c>
      <c r="F1526" s="668"/>
      <c r="G1526" s="43" t="s">
        <v>1250</v>
      </c>
      <c r="H1526" s="42">
        <v>0.13120000000000001</v>
      </c>
      <c r="I1526" s="41">
        <v>28.39</v>
      </c>
      <c r="J1526" s="41">
        <v>3.72</v>
      </c>
    </row>
    <row r="1527" spans="1:10" ht="24" customHeight="1" x14ac:dyDescent="0.25">
      <c r="A1527" s="39" t="s">
        <v>1247</v>
      </c>
      <c r="B1527" s="40" t="s">
        <v>2617</v>
      </c>
      <c r="C1527" s="39" t="s">
        <v>61</v>
      </c>
      <c r="D1527" s="39" t="s">
        <v>2616</v>
      </c>
      <c r="E1527" s="669" t="s">
        <v>1244</v>
      </c>
      <c r="F1527" s="669"/>
      <c r="G1527" s="38" t="s">
        <v>82</v>
      </c>
      <c r="H1527" s="37">
        <v>5.8999999999999999E-3</v>
      </c>
      <c r="I1527" s="36">
        <v>51.34</v>
      </c>
      <c r="J1527" s="36">
        <v>0.3</v>
      </c>
    </row>
    <row r="1528" spans="1:10" ht="26.1" customHeight="1" x14ac:dyDescent="0.25">
      <c r="A1528" s="39" t="s">
        <v>1247</v>
      </c>
      <c r="B1528" s="40" t="s">
        <v>2615</v>
      </c>
      <c r="C1528" s="39" t="s">
        <v>61</v>
      </c>
      <c r="D1528" s="39" t="s">
        <v>2614</v>
      </c>
      <c r="E1528" s="669" t="s">
        <v>1244</v>
      </c>
      <c r="F1528" s="669"/>
      <c r="G1528" s="38" t="s">
        <v>82</v>
      </c>
      <c r="H1528" s="37">
        <v>7.0000000000000001E-3</v>
      </c>
      <c r="I1528" s="36">
        <v>58.17</v>
      </c>
      <c r="J1528" s="36">
        <v>0.4</v>
      </c>
    </row>
    <row r="1529" spans="1:10" ht="26.1" customHeight="1" x14ac:dyDescent="0.25">
      <c r="A1529" s="39" t="s">
        <v>1247</v>
      </c>
      <c r="B1529" s="40" t="s">
        <v>2780</v>
      </c>
      <c r="C1529" s="39" t="s">
        <v>61</v>
      </c>
      <c r="D1529" s="39" t="s">
        <v>2779</v>
      </c>
      <c r="E1529" s="669" t="s">
        <v>1244</v>
      </c>
      <c r="F1529" s="669"/>
      <c r="G1529" s="38" t="s">
        <v>82</v>
      </c>
      <c r="H1529" s="37">
        <v>1</v>
      </c>
      <c r="I1529" s="36">
        <v>4.12</v>
      </c>
      <c r="J1529" s="36">
        <v>4.12</v>
      </c>
    </row>
    <row r="1530" spans="1:10" ht="24" customHeight="1" x14ac:dyDescent="0.25">
      <c r="A1530" s="39" t="s">
        <v>1247</v>
      </c>
      <c r="B1530" s="40" t="s">
        <v>2611</v>
      </c>
      <c r="C1530" s="39" t="s">
        <v>61</v>
      </c>
      <c r="D1530" s="39" t="s">
        <v>2610</v>
      </c>
      <c r="E1530" s="669" t="s">
        <v>1244</v>
      </c>
      <c r="F1530" s="669"/>
      <c r="G1530" s="38" t="s">
        <v>82</v>
      </c>
      <c r="H1530" s="37">
        <v>3.15E-2</v>
      </c>
      <c r="I1530" s="36">
        <v>1.71</v>
      </c>
      <c r="J1530" s="36">
        <v>0.05</v>
      </c>
    </row>
    <row r="1531" spans="1:10" ht="26.4" x14ac:dyDescent="0.25">
      <c r="A1531" s="35"/>
      <c r="B1531" s="35"/>
      <c r="C1531" s="35"/>
      <c r="D1531" s="35"/>
      <c r="E1531" s="35" t="s">
        <v>1243</v>
      </c>
      <c r="F1531" s="34">
        <v>2.2885525949308327</v>
      </c>
      <c r="G1531" s="35" t="s">
        <v>1242</v>
      </c>
      <c r="H1531" s="34">
        <v>2.64</v>
      </c>
      <c r="I1531" s="35" t="s">
        <v>1241</v>
      </c>
      <c r="J1531" s="34">
        <v>4.93</v>
      </c>
    </row>
    <row r="1532" spans="1:10" ht="14.4" thickBot="1" x14ac:dyDescent="0.3">
      <c r="A1532" s="35"/>
      <c r="B1532" s="35"/>
      <c r="C1532" s="35"/>
      <c r="D1532" s="35"/>
      <c r="E1532" s="35" t="s">
        <v>1240</v>
      </c>
      <c r="F1532" s="34">
        <v>2.2400000000000002</v>
      </c>
      <c r="G1532" s="35"/>
      <c r="H1532" s="674" t="s">
        <v>1239</v>
      </c>
      <c r="I1532" s="674"/>
      <c r="J1532" s="34">
        <v>13.46</v>
      </c>
    </row>
    <row r="1533" spans="1:10" ht="1.2" customHeight="1" thickTop="1" x14ac:dyDescent="0.25">
      <c r="A1533" s="33"/>
      <c r="B1533" s="33"/>
      <c r="C1533" s="33"/>
      <c r="D1533" s="33"/>
      <c r="E1533" s="33"/>
      <c r="F1533" s="33"/>
      <c r="G1533" s="33"/>
      <c r="H1533" s="33"/>
      <c r="I1533" s="33"/>
      <c r="J1533" s="33"/>
    </row>
    <row r="1534" spans="1:10" ht="18" customHeight="1" x14ac:dyDescent="0.25">
      <c r="A1534" s="30" t="s">
        <v>681</v>
      </c>
      <c r="B1534" s="28" t="s">
        <v>1237</v>
      </c>
      <c r="C1534" s="30" t="s">
        <v>1236</v>
      </c>
      <c r="D1534" s="30" t="s">
        <v>10</v>
      </c>
      <c r="E1534" s="666" t="s">
        <v>1261</v>
      </c>
      <c r="F1534" s="666"/>
      <c r="G1534" s="29" t="s">
        <v>1235</v>
      </c>
      <c r="H1534" s="28" t="s">
        <v>1234</v>
      </c>
      <c r="I1534" s="28" t="s">
        <v>1233</v>
      </c>
      <c r="J1534" s="28" t="s">
        <v>11</v>
      </c>
    </row>
    <row r="1535" spans="1:10" ht="39" customHeight="1" x14ac:dyDescent="0.25">
      <c r="A1535" s="18" t="s">
        <v>1260</v>
      </c>
      <c r="B1535" s="16" t="s">
        <v>680</v>
      </c>
      <c r="C1535" s="18" t="s">
        <v>61</v>
      </c>
      <c r="D1535" s="18" t="s">
        <v>679</v>
      </c>
      <c r="E1535" s="667" t="s">
        <v>1257</v>
      </c>
      <c r="F1535" s="667"/>
      <c r="G1535" s="17" t="s">
        <v>82</v>
      </c>
      <c r="H1535" s="46">
        <v>1</v>
      </c>
      <c r="I1535" s="15">
        <v>11.01</v>
      </c>
      <c r="J1535" s="15">
        <v>11.01</v>
      </c>
    </row>
    <row r="1536" spans="1:10" ht="26.1" customHeight="1" x14ac:dyDescent="0.25">
      <c r="A1536" s="44" t="s">
        <v>1254</v>
      </c>
      <c r="B1536" s="45" t="s">
        <v>1851</v>
      </c>
      <c r="C1536" s="44" t="s">
        <v>61</v>
      </c>
      <c r="D1536" s="44" t="s">
        <v>1850</v>
      </c>
      <c r="E1536" s="668" t="s">
        <v>1251</v>
      </c>
      <c r="F1536" s="668"/>
      <c r="G1536" s="43" t="s">
        <v>1250</v>
      </c>
      <c r="H1536" s="42">
        <v>0.1812</v>
      </c>
      <c r="I1536" s="41">
        <v>20.09</v>
      </c>
      <c r="J1536" s="41">
        <v>3.64</v>
      </c>
    </row>
    <row r="1537" spans="1:10" ht="26.1" customHeight="1" x14ac:dyDescent="0.25">
      <c r="A1537" s="44" t="s">
        <v>1254</v>
      </c>
      <c r="B1537" s="45" t="s">
        <v>1256</v>
      </c>
      <c r="C1537" s="44" t="s">
        <v>61</v>
      </c>
      <c r="D1537" s="44" t="s">
        <v>1255</v>
      </c>
      <c r="E1537" s="668" t="s">
        <v>1251</v>
      </c>
      <c r="F1537" s="668"/>
      <c r="G1537" s="43" t="s">
        <v>1250</v>
      </c>
      <c r="H1537" s="42">
        <v>0.1812</v>
      </c>
      <c r="I1537" s="41">
        <v>28.39</v>
      </c>
      <c r="J1537" s="41">
        <v>5.14</v>
      </c>
    </row>
    <row r="1538" spans="1:10" ht="24" customHeight="1" x14ac:dyDescent="0.25">
      <c r="A1538" s="39" t="s">
        <v>1247</v>
      </c>
      <c r="B1538" s="40" t="s">
        <v>2617</v>
      </c>
      <c r="C1538" s="39" t="s">
        <v>61</v>
      </c>
      <c r="D1538" s="39" t="s">
        <v>2616</v>
      </c>
      <c r="E1538" s="669" t="s">
        <v>1244</v>
      </c>
      <c r="F1538" s="669"/>
      <c r="G1538" s="38" t="s">
        <v>82</v>
      </c>
      <c r="H1538" s="37">
        <v>1.06E-2</v>
      </c>
      <c r="I1538" s="36">
        <v>51.34</v>
      </c>
      <c r="J1538" s="36">
        <v>0.54</v>
      </c>
    </row>
    <row r="1539" spans="1:10" ht="26.1" customHeight="1" x14ac:dyDescent="0.25">
      <c r="A1539" s="39" t="s">
        <v>1247</v>
      </c>
      <c r="B1539" s="40" t="s">
        <v>2778</v>
      </c>
      <c r="C1539" s="39" t="s">
        <v>61</v>
      </c>
      <c r="D1539" s="39" t="s">
        <v>2777</v>
      </c>
      <c r="E1539" s="669" t="s">
        <v>1244</v>
      </c>
      <c r="F1539" s="669"/>
      <c r="G1539" s="38" t="s">
        <v>82</v>
      </c>
      <c r="H1539" s="37">
        <v>1</v>
      </c>
      <c r="I1539" s="36">
        <v>0.93</v>
      </c>
      <c r="J1539" s="36">
        <v>0.93</v>
      </c>
    </row>
    <row r="1540" spans="1:10" ht="26.1" customHeight="1" x14ac:dyDescent="0.25">
      <c r="A1540" s="39" t="s">
        <v>1247</v>
      </c>
      <c r="B1540" s="40" t="s">
        <v>2615</v>
      </c>
      <c r="C1540" s="39" t="s">
        <v>61</v>
      </c>
      <c r="D1540" s="39" t="s">
        <v>2614</v>
      </c>
      <c r="E1540" s="669" t="s">
        <v>1244</v>
      </c>
      <c r="F1540" s="669"/>
      <c r="G1540" s="38" t="s">
        <v>82</v>
      </c>
      <c r="H1540" s="37">
        <v>1.2E-2</v>
      </c>
      <c r="I1540" s="36">
        <v>58.17</v>
      </c>
      <c r="J1540" s="36">
        <v>0.69</v>
      </c>
    </row>
    <row r="1541" spans="1:10" ht="24" customHeight="1" x14ac:dyDescent="0.25">
      <c r="A1541" s="39" t="s">
        <v>1247</v>
      </c>
      <c r="B1541" s="40" t="s">
        <v>2611</v>
      </c>
      <c r="C1541" s="39" t="s">
        <v>61</v>
      </c>
      <c r="D1541" s="39" t="s">
        <v>2610</v>
      </c>
      <c r="E1541" s="669" t="s">
        <v>1244</v>
      </c>
      <c r="F1541" s="669"/>
      <c r="G1541" s="38" t="s">
        <v>82</v>
      </c>
      <c r="H1541" s="37">
        <v>4.53E-2</v>
      </c>
      <c r="I1541" s="36">
        <v>1.71</v>
      </c>
      <c r="J1541" s="36">
        <v>7.0000000000000007E-2</v>
      </c>
    </row>
    <row r="1542" spans="1:10" ht="26.4" x14ac:dyDescent="0.25">
      <c r="A1542" s="35"/>
      <c r="B1542" s="35"/>
      <c r="C1542" s="35"/>
      <c r="D1542" s="35"/>
      <c r="E1542" s="35" t="s">
        <v>1243</v>
      </c>
      <c r="F1542" s="34">
        <v>3.156624268870114</v>
      </c>
      <c r="G1542" s="35" t="s">
        <v>1242</v>
      </c>
      <c r="H1542" s="34">
        <v>3.64</v>
      </c>
      <c r="I1542" s="35" t="s">
        <v>1241</v>
      </c>
      <c r="J1542" s="34">
        <v>6.8</v>
      </c>
    </row>
    <row r="1543" spans="1:10" ht="14.4" thickBot="1" x14ac:dyDescent="0.3">
      <c r="A1543" s="35"/>
      <c r="B1543" s="35"/>
      <c r="C1543" s="35"/>
      <c r="D1543" s="35"/>
      <c r="E1543" s="35" t="s">
        <v>1240</v>
      </c>
      <c r="F1543" s="34">
        <v>2.2000000000000002</v>
      </c>
      <c r="G1543" s="35"/>
      <c r="H1543" s="674" t="s">
        <v>1239</v>
      </c>
      <c r="I1543" s="674"/>
      <c r="J1543" s="34">
        <v>13.21</v>
      </c>
    </row>
    <row r="1544" spans="1:10" ht="1.2" customHeight="1" thickTop="1" x14ac:dyDescent="0.25">
      <c r="A1544" s="33"/>
      <c r="B1544" s="33"/>
      <c r="C1544" s="33"/>
      <c r="D1544" s="33"/>
      <c r="E1544" s="33"/>
      <c r="F1544" s="33"/>
      <c r="G1544" s="33"/>
      <c r="H1544" s="33"/>
      <c r="I1544" s="33"/>
      <c r="J1544" s="33"/>
    </row>
    <row r="1545" spans="1:10" ht="18" customHeight="1" x14ac:dyDescent="0.25">
      <c r="A1545" s="30" t="s">
        <v>678</v>
      </c>
      <c r="B1545" s="28" t="s">
        <v>1237</v>
      </c>
      <c r="C1545" s="30" t="s">
        <v>1236</v>
      </c>
      <c r="D1545" s="30" t="s">
        <v>10</v>
      </c>
      <c r="E1545" s="666" t="s">
        <v>1261</v>
      </c>
      <c r="F1545" s="666"/>
      <c r="G1545" s="29" t="s">
        <v>1235</v>
      </c>
      <c r="H1545" s="28" t="s">
        <v>1234</v>
      </c>
      <c r="I1545" s="28" t="s">
        <v>1233</v>
      </c>
      <c r="J1545" s="28" t="s">
        <v>11</v>
      </c>
    </row>
    <row r="1546" spans="1:10" ht="39" customHeight="1" x14ac:dyDescent="0.25">
      <c r="A1546" s="18" t="s">
        <v>1260</v>
      </c>
      <c r="B1546" s="16" t="s">
        <v>677</v>
      </c>
      <c r="C1546" s="18" t="s">
        <v>61</v>
      </c>
      <c r="D1546" s="18" t="s">
        <v>676</v>
      </c>
      <c r="E1546" s="667" t="s">
        <v>1257</v>
      </c>
      <c r="F1546" s="667"/>
      <c r="G1546" s="17" t="s">
        <v>82</v>
      </c>
      <c r="H1546" s="46">
        <v>1</v>
      </c>
      <c r="I1546" s="15">
        <v>25.54</v>
      </c>
      <c r="J1546" s="15">
        <v>25.54</v>
      </c>
    </row>
    <row r="1547" spans="1:10" ht="26.1" customHeight="1" x14ac:dyDescent="0.25">
      <c r="A1547" s="44" t="s">
        <v>1254</v>
      </c>
      <c r="B1547" s="45" t="s">
        <v>1851</v>
      </c>
      <c r="C1547" s="44" t="s">
        <v>61</v>
      </c>
      <c r="D1547" s="44" t="s">
        <v>1850</v>
      </c>
      <c r="E1547" s="668" t="s">
        <v>1251</v>
      </c>
      <c r="F1547" s="668"/>
      <c r="G1547" s="43" t="s">
        <v>1250</v>
      </c>
      <c r="H1547" s="42">
        <v>0.30590000000000001</v>
      </c>
      <c r="I1547" s="41">
        <v>20.09</v>
      </c>
      <c r="J1547" s="41">
        <v>6.14</v>
      </c>
    </row>
    <row r="1548" spans="1:10" ht="26.1" customHeight="1" x14ac:dyDescent="0.25">
      <c r="A1548" s="44" t="s">
        <v>1254</v>
      </c>
      <c r="B1548" s="45" t="s">
        <v>1256</v>
      </c>
      <c r="C1548" s="44" t="s">
        <v>61</v>
      </c>
      <c r="D1548" s="44" t="s">
        <v>1255</v>
      </c>
      <c r="E1548" s="668" t="s">
        <v>1251</v>
      </c>
      <c r="F1548" s="668"/>
      <c r="G1548" s="43" t="s">
        <v>1250</v>
      </c>
      <c r="H1548" s="42">
        <v>0.30590000000000001</v>
      </c>
      <c r="I1548" s="41">
        <v>28.39</v>
      </c>
      <c r="J1548" s="41">
        <v>8.68</v>
      </c>
    </row>
    <row r="1549" spans="1:10" ht="24" customHeight="1" x14ac:dyDescent="0.25">
      <c r="A1549" s="39" t="s">
        <v>1247</v>
      </c>
      <c r="B1549" s="40" t="s">
        <v>2617</v>
      </c>
      <c r="C1549" s="39" t="s">
        <v>61</v>
      </c>
      <c r="D1549" s="39" t="s">
        <v>2616</v>
      </c>
      <c r="E1549" s="669" t="s">
        <v>1244</v>
      </c>
      <c r="F1549" s="669"/>
      <c r="G1549" s="38" t="s">
        <v>82</v>
      </c>
      <c r="H1549" s="37">
        <v>2.47E-2</v>
      </c>
      <c r="I1549" s="36">
        <v>51.34</v>
      </c>
      <c r="J1549" s="36">
        <v>1.26</v>
      </c>
    </row>
    <row r="1550" spans="1:10" ht="26.1" customHeight="1" x14ac:dyDescent="0.25">
      <c r="A1550" s="39" t="s">
        <v>1247</v>
      </c>
      <c r="B1550" s="40" t="s">
        <v>2776</v>
      </c>
      <c r="C1550" s="39" t="s">
        <v>61</v>
      </c>
      <c r="D1550" s="39" t="s">
        <v>2775</v>
      </c>
      <c r="E1550" s="669" t="s">
        <v>1244</v>
      </c>
      <c r="F1550" s="669"/>
      <c r="G1550" s="38" t="s">
        <v>82</v>
      </c>
      <c r="H1550" s="37">
        <v>1</v>
      </c>
      <c r="I1550" s="36">
        <v>7.42</v>
      </c>
      <c r="J1550" s="36">
        <v>7.42</v>
      </c>
    </row>
    <row r="1551" spans="1:10" ht="26.1" customHeight="1" x14ac:dyDescent="0.25">
      <c r="A1551" s="39" t="s">
        <v>1247</v>
      </c>
      <c r="B1551" s="40" t="s">
        <v>2615</v>
      </c>
      <c r="C1551" s="39" t="s">
        <v>61</v>
      </c>
      <c r="D1551" s="39" t="s">
        <v>2614</v>
      </c>
      <c r="E1551" s="669" t="s">
        <v>1244</v>
      </c>
      <c r="F1551" s="669"/>
      <c r="G1551" s="38" t="s">
        <v>82</v>
      </c>
      <c r="H1551" s="37">
        <v>3.3000000000000002E-2</v>
      </c>
      <c r="I1551" s="36">
        <v>58.17</v>
      </c>
      <c r="J1551" s="36">
        <v>1.91</v>
      </c>
    </row>
    <row r="1552" spans="1:10" ht="24" customHeight="1" x14ac:dyDescent="0.25">
      <c r="A1552" s="39" t="s">
        <v>1247</v>
      </c>
      <c r="B1552" s="40" t="s">
        <v>2611</v>
      </c>
      <c r="C1552" s="39" t="s">
        <v>61</v>
      </c>
      <c r="D1552" s="39" t="s">
        <v>2610</v>
      </c>
      <c r="E1552" s="669" t="s">
        <v>1244</v>
      </c>
      <c r="F1552" s="669"/>
      <c r="G1552" s="38" t="s">
        <v>82</v>
      </c>
      <c r="H1552" s="37">
        <v>7.6499999999999999E-2</v>
      </c>
      <c r="I1552" s="36">
        <v>1.71</v>
      </c>
      <c r="J1552" s="36">
        <v>0.13</v>
      </c>
    </row>
    <row r="1553" spans="1:10" ht="26.4" x14ac:dyDescent="0.25">
      <c r="A1553" s="35"/>
      <c r="B1553" s="35"/>
      <c r="C1553" s="35"/>
      <c r="D1553" s="35"/>
      <c r="E1553" s="35" t="s">
        <v>1243</v>
      </c>
      <c r="F1553" s="34">
        <v>5.3384086900009287</v>
      </c>
      <c r="G1553" s="35" t="s">
        <v>1242</v>
      </c>
      <c r="H1553" s="34">
        <v>6.16</v>
      </c>
      <c r="I1553" s="35" t="s">
        <v>1241</v>
      </c>
      <c r="J1553" s="34">
        <v>11.5</v>
      </c>
    </row>
    <row r="1554" spans="1:10" ht="14.4" thickBot="1" x14ac:dyDescent="0.3">
      <c r="A1554" s="35"/>
      <c r="B1554" s="35"/>
      <c r="C1554" s="35"/>
      <c r="D1554" s="35"/>
      <c r="E1554" s="35" t="s">
        <v>1240</v>
      </c>
      <c r="F1554" s="34">
        <v>5.0999999999999996</v>
      </c>
      <c r="G1554" s="35"/>
      <c r="H1554" s="674" t="s">
        <v>1239</v>
      </c>
      <c r="I1554" s="674"/>
      <c r="J1554" s="34">
        <v>30.64</v>
      </c>
    </row>
    <row r="1555" spans="1:10" ht="1.2" customHeight="1" thickTop="1" x14ac:dyDescent="0.25">
      <c r="A1555" s="33"/>
      <c r="B1555" s="33"/>
      <c r="C1555" s="33"/>
      <c r="D1555" s="33"/>
      <c r="E1555" s="33"/>
      <c r="F1555" s="33"/>
      <c r="G1555" s="33"/>
      <c r="H1555" s="33"/>
      <c r="I1555" s="33"/>
      <c r="J1555" s="33"/>
    </row>
    <row r="1556" spans="1:10" ht="18" customHeight="1" x14ac:dyDescent="0.25">
      <c r="A1556" s="30" t="s">
        <v>675</v>
      </c>
      <c r="B1556" s="28" t="s">
        <v>1237</v>
      </c>
      <c r="C1556" s="30" t="s">
        <v>1236</v>
      </c>
      <c r="D1556" s="30" t="s">
        <v>10</v>
      </c>
      <c r="E1556" s="666" t="s">
        <v>1261</v>
      </c>
      <c r="F1556" s="666"/>
      <c r="G1556" s="29" t="s">
        <v>1235</v>
      </c>
      <c r="H1556" s="28" t="s">
        <v>1234</v>
      </c>
      <c r="I1556" s="28" t="s">
        <v>1233</v>
      </c>
      <c r="J1556" s="28" t="s">
        <v>11</v>
      </c>
    </row>
    <row r="1557" spans="1:10" ht="39" customHeight="1" x14ac:dyDescent="0.25">
      <c r="A1557" s="18" t="s">
        <v>1260</v>
      </c>
      <c r="B1557" s="16" t="s">
        <v>674</v>
      </c>
      <c r="C1557" s="18" t="s">
        <v>61</v>
      </c>
      <c r="D1557" s="18" t="s">
        <v>673</v>
      </c>
      <c r="E1557" s="667" t="s">
        <v>1257</v>
      </c>
      <c r="F1557" s="667"/>
      <c r="G1557" s="17" t="s">
        <v>82</v>
      </c>
      <c r="H1557" s="46">
        <v>1</v>
      </c>
      <c r="I1557" s="15">
        <v>10.68</v>
      </c>
      <c r="J1557" s="15">
        <v>10.68</v>
      </c>
    </row>
    <row r="1558" spans="1:10" ht="26.1" customHeight="1" x14ac:dyDescent="0.25">
      <c r="A1558" s="44" t="s">
        <v>1254</v>
      </c>
      <c r="B1558" s="45" t="s">
        <v>1851</v>
      </c>
      <c r="C1558" s="44" t="s">
        <v>61</v>
      </c>
      <c r="D1558" s="44" t="s">
        <v>1850</v>
      </c>
      <c r="E1558" s="668" t="s">
        <v>1251</v>
      </c>
      <c r="F1558" s="668"/>
      <c r="G1558" s="43" t="s">
        <v>1250</v>
      </c>
      <c r="H1558" s="42">
        <v>0.12180000000000001</v>
      </c>
      <c r="I1558" s="41">
        <v>20.09</v>
      </c>
      <c r="J1558" s="41">
        <v>2.44</v>
      </c>
    </row>
    <row r="1559" spans="1:10" ht="26.1" customHeight="1" x14ac:dyDescent="0.25">
      <c r="A1559" s="44" t="s">
        <v>1254</v>
      </c>
      <c r="B1559" s="45" t="s">
        <v>1256</v>
      </c>
      <c r="C1559" s="44" t="s">
        <v>61</v>
      </c>
      <c r="D1559" s="44" t="s">
        <v>1255</v>
      </c>
      <c r="E1559" s="668" t="s">
        <v>1251</v>
      </c>
      <c r="F1559" s="668"/>
      <c r="G1559" s="43" t="s">
        <v>1250</v>
      </c>
      <c r="H1559" s="42">
        <v>0.12180000000000001</v>
      </c>
      <c r="I1559" s="41">
        <v>28.39</v>
      </c>
      <c r="J1559" s="41">
        <v>3.45</v>
      </c>
    </row>
    <row r="1560" spans="1:10" ht="24" customHeight="1" x14ac:dyDescent="0.25">
      <c r="A1560" s="39" t="s">
        <v>1247</v>
      </c>
      <c r="B1560" s="40" t="s">
        <v>2617</v>
      </c>
      <c r="C1560" s="39" t="s">
        <v>61</v>
      </c>
      <c r="D1560" s="39" t="s">
        <v>2616</v>
      </c>
      <c r="E1560" s="669" t="s">
        <v>1244</v>
      </c>
      <c r="F1560" s="669"/>
      <c r="G1560" s="38" t="s">
        <v>82</v>
      </c>
      <c r="H1560" s="37">
        <v>1.18E-2</v>
      </c>
      <c r="I1560" s="36">
        <v>51.34</v>
      </c>
      <c r="J1560" s="36">
        <v>0.6</v>
      </c>
    </row>
    <row r="1561" spans="1:10" ht="26.1" customHeight="1" x14ac:dyDescent="0.25">
      <c r="A1561" s="39" t="s">
        <v>1247</v>
      </c>
      <c r="B1561" s="40" t="s">
        <v>2774</v>
      </c>
      <c r="C1561" s="39" t="s">
        <v>61</v>
      </c>
      <c r="D1561" s="39" t="s">
        <v>2773</v>
      </c>
      <c r="E1561" s="669" t="s">
        <v>1244</v>
      </c>
      <c r="F1561" s="669"/>
      <c r="G1561" s="38" t="s">
        <v>82</v>
      </c>
      <c r="H1561" s="37">
        <v>1</v>
      </c>
      <c r="I1561" s="36">
        <v>3.26</v>
      </c>
      <c r="J1561" s="36">
        <v>3.26</v>
      </c>
    </row>
    <row r="1562" spans="1:10" ht="26.1" customHeight="1" x14ac:dyDescent="0.25">
      <c r="A1562" s="39" t="s">
        <v>1247</v>
      </c>
      <c r="B1562" s="40" t="s">
        <v>2615</v>
      </c>
      <c r="C1562" s="39" t="s">
        <v>61</v>
      </c>
      <c r="D1562" s="39" t="s">
        <v>2614</v>
      </c>
      <c r="E1562" s="669" t="s">
        <v>1244</v>
      </c>
      <c r="F1562" s="669"/>
      <c r="G1562" s="38" t="s">
        <v>82</v>
      </c>
      <c r="H1562" s="37">
        <v>1.4999999999999999E-2</v>
      </c>
      <c r="I1562" s="36">
        <v>58.17</v>
      </c>
      <c r="J1562" s="36">
        <v>0.87</v>
      </c>
    </row>
    <row r="1563" spans="1:10" ht="24" customHeight="1" x14ac:dyDescent="0.25">
      <c r="A1563" s="39" t="s">
        <v>1247</v>
      </c>
      <c r="B1563" s="40" t="s">
        <v>2611</v>
      </c>
      <c r="C1563" s="39" t="s">
        <v>61</v>
      </c>
      <c r="D1563" s="39" t="s">
        <v>2610</v>
      </c>
      <c r="E1563" s="669" t="s">
        <v>1244</v>
      </c>
      <c r="F1563" s="669"/>
      <c r="G1563" s="38" t="s">
        <v>82</v>
      </c>
      <c r="H1563" s="37">
        <v>4.0599999999999997E-2</v>
      </c>
      <c r="I1563" s="36">
        <v>1.71</v>
      </c>
      <c r="J1563" s="36">
        <v>0.06</v>
      </c>
    </row>
    <row r="1564" spans="1:10" ht="26.4" x14ac:dyDescent="0.25">
      <c r="A1564" s="35"/>
      <c r="B1564" s="35"/>
      <c r="C1564" s="35"/>
      <c r="D1564" s="35"/>
      <c r="E1564" s="35" t="s">
        <v>1243</v>
      </c>
      <c r="F1564" s="34">
        <v>2.1214371924612383</v>
      </c>
      <c r="G1564" s="35" t="s">
        <v>1242</v>
      </c>
      <c r="H1564" s="34">
        <v>2.4500000000000002</v>
      </c>
      <c r="I1564" s="35" t="s">
        <v>1241</v>
      </c>
      <c r="J1564" s="34">
        <v>4.57</v>
      </c>
    </row>
    <row r="1565" spans="1:10" ht="14.4" thickBot="1" x14ac:dyDescent="0.3">
      <c r="A1565" s="35"/>
      <c r="B1565" s="35"/>
      <c r="C1565" s="35"/>
      <c r="D1565" s="35"/>
      <c r="E1565" s="35" t="s">
        <v>1240</v>
      </c>
      <c r="F1565" s="34">
        <v>2.13</v>
      </c>
      <c r="G1565" s="35"/>
      <c r="H1565" s="674" t="s">
        <v>1239</v>
      </c>
      <c r="I1565" s="674"/>
      <c r="J1565" s="34">
        <v>12.81</v>
      </c>
    </row>
    <row r="1566" spans="1:10" ht="1.2" customHeight="1" thickTop="1" x14ac:dyDescent="0.25">
      <c r="A1566" s="33"/>
      <c r="B1566" s="33"/>
      <c r="C1566" s="33"/>
      <c r="D1566" s="33"/>
      <c r="E1566" s="33"/>
      <c r="F1566" s="33"/>
      <c r="G1566" s="33"/>
      <c r="H1566" s="33"/>
      <c r="I1566" s="33"/>
      <c r="J1566" s="33"/>
    </row>
    <row r="1567" spans="1:10" ht="18" customHeight="1" x14ac:dyDescent="0.25">
      <c r="A1567" s="30" t="s">
        <v>672</v>
      </c>
      <c r="B1567" s="28" t="s">
        <v>1237</v>
      </c>
      <c r="C1567" s="30" t="s">
        <v>1236</v>
      </c>
      <c r="D1567" s="30" t="s">
        <v>10</v>
      </c>
      <c r="E1567" s="666" t="s">
        <v>1261</v>
      </c>
      <c r="F1567" s="666"/>
      <c r="G1567" s="29" t="s">
        <v>1235</v>
      </c>
      <c r="H1567" s="28" t="s">
        <v>1234</v>
      </c>
      <c r="I1567" s="28" t="s">
        <v>1233</v>
      </c>
      <c r="J1567" s="28" t="s">
        <v>11</v>
      </c>
    </row>
    <row r="1568" spans="1:10" ht="39" customHeight="1" x14ac:dyDescent="0.25">
      <c r="A1568" s="18" t="s">
        <v>1260</v>
      </c>
      <c r="B1568" s="16" t="s">
        <v>671</v>
      </c>
      <c r="C1568" s="18" t="s">
        <v>61</v>
      </c>
      <c r="D1568" s="18" t="s">
        <v>670</v>
      </c>
      <c r="E1568" s="667" t="s">
        <v>1257</v>
      </c>
      <c r="F1568" s="667"/>
      <c r="G1568" s="17" t="s">
        <v>82</v>
      </c>
      <c r="H1568" s="46">
        <v>1</v>
      </c>
      <c r="I1568" s="15">
        <v>75.489999999999995</v>
      </c>
      <c r="J1568" s="15">
        <v>75.489999999999995</v>
      </c>
    </row>
    <row r="1569" spans="1:10" ht="26.1" customHeight="1" x14ac:dyDescent="0.25">
      <c r="A1569" s="44" t="s">
        <v>1254</v>
      </c>
      <c r="B1569" s="45" t="s">
        <v>1851</v>
      </c>
      <c r="C1569" s="44" t="s">
        <v>61</v>
      </c>
      <c r="D1569" s="44" t="s">
        <v>1850</v>
      </c>
      <c r="E1569" s="668" t="s">
        <v>1251</v>
      </c>
      <c r="F1569" s="668"/>
      <c r="G1569" s="43" t="s">
        <v>1250</v>
      </c>
      <c r="H1569" s="42">
        <v>0.22120000000000001</v>
      </c>
      <c r="I1569" s="41">
        <v>20.09</v>
      </c>
      <c r="J1569" s="41">
        <v>4.4400000000000004</v>
      </c>
    </row>
    <row r="1570" spans="1:10" ht="26.1" customHeight="1" x14ac:dyDescent="0.25">
      <c r="A1570" s="44" t="s">
        <v>1254</v>
      </c>
      <c r="B1570" s="45" t="s">
        <v>1256</v>
      </c>
      <c r="C1570" s="44" t="s">
        <v>61</v>
      </c>
      <c r="D1570" s="44" t="s">
        <v>1255</v>
      </c>
      <c r="E1570" s="668" t="s">
        <v>1251</v>
      </c>
      <c r="F1570" s="668"/>
      <c r="G1570" s="43" t="s">
        <v>1250</v>
      </c>
      <c r="H1570" s="42">
        <v>0.22120000000000001</v>
      </c>
      <c r="I1570" s="41">
        <v>28.39</v>
      </c>
      <c r="J1570" s="41">
        <v>6.27</v>
      </c>
    </row>
    <row r="1571" spans="1:10" ht="24" customHeight="1" x14ac:dyDescent="0.25">
      <c r="A1571" s="39" t="s">
        <v>1247</v>
      </c>
      <c r="B1571" s="40" t="s">
        <v>2768</v>
      </c>
      <c r="C1571" s="39" t="s">
        <v>61</v>
      </c>
      <c r="D1571" s="39" t="s">
        <v>2767</v>
      </c>
      <c r="E1571" s="669" t="s">
        <v>1244</v>
      </c>
      <c r="F1571" s="669"/>
      <c r="G1571" s="38" t="s">
        <v>82</v>
      </c>
      <c r="H1571" s="37">
        <v>1.06E-2</v>
      </c>
      <c r="I1571" s="36">
        <v>13.38</v>
      </c>
      <c r="J1571" s="36">
        <v>0.14000000000000001</v>
      </c>
    </row>
    <row r="1572" spans="1:10" ht="26.1" customHeight="1" x14ac:dyDescent="0.25">
      <c r="A1572" s="39" t="s">
        <v>1247</v>
      </c>
      <c r="B1572" s="40" t="s">
        <v>2772</v>
      </c>
      <c r="C1572" s="39" t="s">
        <v>61</v>
      </c>
      <c r="D1572" s="39" t="s">
        <v>2771</v>
      </c>
      <c r="E1572" s="669" t="s">
        <v>1244</v>
      </c>
      <c r="F1572" s="669"/>
      <c r="G1572" s="38" t="s">
        <v>82</v>
      </c>
      <c r="H1572" s="37">
        <v>1</v>
      </c>
      <c r="I1572" s="36">
        <v>64.64</v>
      </c>
      <c r="J1572" s="36">
        <v>64.64</v>
      </c>
    </row>
    <row r="1573" spans="1:10" ht="26.4" x14ac:dyDescent="0.25">
      <c r="A1573" s="35"/>
      <c r="B1573" s="35"/>
      <c r="C1573" s="35"/>
      <c r="D1573" s="35"/>
      <c r="E1573" s="35" t="s">
        <v>1243</v>
      </c>
      <c r="F1573" s="34">
        <v>3.8575805403398014</v>
      </c>
      <c r="G1573" s="35" t="s">
        <v>1242</v>
      </c>
      <c r="H1573" s="34">
        <v>4.45</v>
      </c>
      <c r="I1573" s="35" t="s">
        <v>1241</v>
      </c>
      <c r="J1573" s="34">
        <v>8.31</v>
      </c>
    </row>
    <row r="1574" spans="1:10" ht="14.4" thickBot="1" x14ac:dyDescent="0.3">
      <c r="A1574" s="35"/>
      <c r="B1574" s="35"/>
      <c r="C1574" s="35"/>
      <c r="D1574" s="35"/>
      <c r="E1574" s="35" t="s">
        <v>1240</v>
      </c>
      <c r="F1574" s="34">
        <v>15.09</v>
      </c>
      <c r="G1574" s="35"/>
      <c r="H1574" s="674" t="s">
        <v>1239</v>
      </c>
      <c r="I1574" s="674"/>
      <c r="J1574" s="34">
        <v>90.58</v>
      </c>
    </row>
    <row r="1575" spans="1:10" ht="1.2" customHeight="1" thickTop="1" x14ac:dyDescent="0.25">
      <c r="A1575" s="33"/>
      <c r="B1575" s="33"/>
      <c r="C1575" s="33"/>
      <c r="D1575" s="33"/>
      <c r="E1575" s="33"/>
      <c r="F1575" s="33"/>
      <c r="G1575" s="33"/>
      <c r="H1575" s="33"/>
      <c r="I1575" s="33"/>
      <c r="J1575" s="33"/>
    </row>
    <row r="1576" spans="1:10" ht="18" customHeight="1" x14ac:dyDescent="0.25">
      <c r="A1576" s="30" t="s">
        <v>669</v>
      </c>
      <c r="B1576" s="28" t="s">
        <v>1237</v>
      </c>
      <c r="C1576" s="30" t="s">
        <v>1236</v>
      </c>
      <c r="D1576" s="30" t="s">
        <v>10</v>
      </c>
      <c r="E1576" s="666" t="s">
        <v>1261</v>
      </c>
      <c r="F1576" s="666"/>
      <c r="G1576" s="29" t="s">
        <v>1235</v>
      </c>
      <c r="H1576" s="28" t="s">
        <v>1234</v>
      </c>
      <c r="I1576" s="28" t="s">
        <v>1233</v>
      </c>
      <c r="J1576" s="28" t="s">
        <v>11</v>
      </c>
    </row>
    <row r="1577" spans="1:10" ht="39" customHeight="1" x14ac:dyDescent="0.25">
      <c r="A1577" s="18" t="s">
        <v>1260</v>
      </c>
      <c r="B1577" s="16" t="s">
        <v>668</v>
      </c>
      <c r="C1577" s="18" t="s">
        <v>61</v>
      </c>
      <c r="D1577" s="18" t="s">
        <v>667</v>
      </c>
      <c r="E1577" s="667" t="s">
        <v>1257</v>
      </c>
      <c r="F1577" s="667"/>
      <c r="G1577" s="17" t="s">
        <v>82</v>
      </c>
      <c r="H1577" s="46">
        <v>1</v>
      </c>
      <c r="I1577" s="15">
        <v>133.44999999999999</v>
      </c>
      <c r="J1577" s="15">
        <v>133.44999999999999</v>
      </c>
    </row>
    <row r="1578" spans="1:10" ht="26.1" customHeight="1" x14ac:dyDescent="0.25">
      <c r="A1578" s="44" t="s">
        <v>1254</v>
      </c>
      <c r="B1578" s="45" t="s">
        <v>1851</v>
      </c>
      <c r="C1578" s="44" t="s">
        <v>61</v>
      </c>
      <c r="D1578" s="44" t="s">
        <v>1850</v>
      </c>
      <c r="E1578" s="668" t="s">
        <v>1251</v>
      </c>
      <c r="F1578" s="668"/>
      <c r="G1578" s="43" t="s">
        <v>1250</v>
      </c>
      <c r="H1578" s="42">
        <v>0.37430000000000002</v>
      </c>
      <c r="I1578" s="41">
        <v>20.09</v>
      </c>
      <c r="J1578" s="41">
        <v>7.51</v>
      </c>
    </row>
    <row r="1579" spans="1:10" ht="26.1" customHeight="1" x14ac:dyDescent="0.25">
      <c r="A1579" s="44" t="s">
        <v>1254</v>
      </c>
      <c r="B1579" s="45" t="s">
        <v>1256</v>
      </c>
      <c r="C1579" s="44" t="s">
        <v>61</v>
      </c>
      <c r="D1579" s="44" t="s">
        <v>1255</v>
      </c>
      <c r="E1579" s="668" t="s">
        <v>1251</v>
      </c>
      <c r="F1579" s="668"/>
      <c r="G1579" s="43" t="s">
        <v>1250</v>
      </c>
      <c r="H1579" s="42">
        <v>0.37430000000000002</v>
      </c>
      <c r="I1579" s="41">
        <v>28.39</v>
      </c>
      <c r="J1579" s="41">
        <v>10.62</v>
      </c>
    </row>
    <row r="1580" spans="1:10" ht="24" customHeight="1" x14ac:dyDescent="0.25">
      <c r="A1580" s="39" t="s">
        <v>1247</v>
      </c>
      <c r="B1580" s="40" t="s">
        <v>2768</v>
      </c>
      <c r="C1580" s="39" t="s">
        <v>61</v>
      </c>
      <c r="D1580" s="39" t="s">
        <v>2767</v>
      </c>
      <c r="E1580" s="669" t="s">
        <v>1244</v>
      </c>
      <c r="F1580" s="669"/>
      <c r="G1580" s="38" t="s">
        <v>82</v>
      </c>
      <c r="H1580" s="37">
        <v>1.9199999999999998E-2</v>
      </c>
      <c r="I1580" s="36">
        <v>13.38</v>
      </c>
      <c r="J1580" s="36">
        <v>0.25</v>
      </c>
    </row>
    <row r="1581" spans="1:10" ht="26.1" customHeight="1" x14ac:dyDescent="0.25">
      <c r="A1581" s="39" t="s">
        <v>1247</v>
      </c>
      <c r="B1581" s="40" t="s">
        <v>2770</v>
      </c>
      <c r="C1581" s="39" t="s">
        <v>61</v>
      </c>
      <c r="D1581" s="39" t="s">
        <v>2769</v>
      </c>
      <c r="E1581" s="669" t="s">
        <v>1244</v>
      </c>
      <c r="F1581" s="669"/>
      <c r="G1581" s="38" t="s">
        <v>82</v>
      </c>
      <c r="H1581" s="37">
        <v>1</v>
      </c>
      <c r="I1581" s="36">
        <v>115.07</v>
      </c>
      <c r="J1581" s="36">
        <v>115.07</v>
      </c>
    </row>
    <row r="1582" spans="1:10" ht="26.4" x14ac:dyDescent="0.25">
      <c r="A1582" s="35"/>
      <c r="B1582" s="35"/>
      <c r="C1582" s="35"/>
      <c r="D1582" s="35"/>
      <c r="E1582" s="35" t="s">
        <v>1243</v>
      </c>
      <c r="F1582" s="34">
        <v>6.5314269798533102</v>
      </c>
      <c r="G1582" s="35" t="s">
        <v>1242</v>
      </c>
      <c r="H1582" s="34">
        <v>7.54</v>
      </c>
      <c r="I1582" s="35" t="s">
        <v>1241</v>
      </c>
      <c r="J1582" s="34">
        <v>14.07</v>
      </c>
    </row>
    <row r="1583" spans="1:10" ht="14.4" thickBot="1" x14ac:dyDescent="0.3">
      <c r="A1583" s="35"/>
      <c r="B1583" s="35"/>
      <c r="C1583" s="35"/>
      <c r="D1583" s="35"/>
      <c r="E1583" s="35" t="s">
        <v>1240</v>
      </c>
      <c r="F1583" s="34">
        <v>26.69</v>
      </c>
      <c r="G1583" s="35"/>
      <c r="H1583" s="674" t="s">
        <v>1239</v>
      </c>
      <c r="I1583" s="674"/>
      <c r="J1583" s="34">
        <v>160.13999999999999</v>
      </c>
    </row>
    <row r="1584" spans="1:10" ht="1.2" customHeight="1" thickTop="1" x14ac:dyDescent="0.25">
      <c r="A1584" s="33"/>
      <c r="B1584" s="33"/>
      <c r="C1584" s="33"/>
      <c r="D1584" s="33"/>
      <c r="E1584" s="33"/>
      <c r="F1584" s="33"/>
      <c r="G1584" s="33"/>
      <c r="H1584" s="33"/>
      <c r="I1584" s="33"/>
      <c r="J1584" s="33"/>
    </row>
    <row r="1585" spans="1:10" ht="18" customHeight="1" x14ac:dyDescent="0.25">
      <c r="A1585" s="30" t="s">
        <v>666</v>
      </c>
      <c r="B1585" s="28" t="s">
        <v>1237</v>
      </c>
      <c r="C1585" s="30" t="s">
        <v>1236</v>
      </c>
      <c r="D1585" s="30" t="s">
        <v>10</v>
      </c>
      <c r="E1585" s="666" t="s">
        <v>1261</v>
      </c>
      <c r="F1585" s="666"/>
      <c r="G1585" s="29" t="s">
        <v>1235</v>
      </c>
      <c r="H1585" s="28" t="s">
        <v>1234</v>
      </c>
      <c r="I1585" s="28" t="s">
        <v>1233</v>
      </c>
      <c r="J1585" s="28" t="s">
        <v>11</v>
      </c>
    </row>
    <row r="1586" spans="1:10" ht="39" customHeight="1" x14ac:dyDescent="0.25">
      <c r="A1586" s="18" t="s">
        <v>1260</v>
      </c>
      <c r="B1586" s="16" t="s">
        <v>665</v>
      </c>
      <c r="C1586" s="18" t="s">
        <v>61</v>
      </c>
      <c r="D1586" s="18" t="s">
        <v>664</v>
      </c>
      <c r="E1586" s="667" t="s">
        <v>1257</v>
      </c>
      <c r="F1586" s="667"/>
      <c r="G1586" s="17" t="s">
        <v>82</v>
      </c>
      <c r="H1586" s="46">
        <v>1</v>
      </c>
      <c r="I1586" s="15">
        <v>248.66</v>
      </c>
      <c r="J1586" s="15">
        <v>248.66</v>
      </c>
    </row>
    <row r="1587" spans="1:10" ht="26.1" customHeight="1" x14ac:dyDescent="0.25">
      <c r="A1587" s="44" t="s">
        <v>1254</v>
      </c>
      <c r="B1587" s="45" t="s">
        <v>1851</v>
      </c>
      <c r="C1587" s="44" t="s">
        <v>61</v>
      </c>
      <c r="D1587" s="44" t="s">
        <v>1850</v>
      </c>
      <c r="E1587" s="668" t="s">
        <v>1251</v>
      </c>
      <c r="F1587" s="668"/>
      <c r="G1587" s="43" t="s">
        <v>1250</v>
      </c>
      <c r="H1587" s="42">
        <v>0.92490000000000006</v>
      </c>
      <c r="I1587" s="41">
        <v>20.09</v>
      </c>
      <c r="J1587" s="41">
        <v>18.579999999999998</v>
      </c>
    </row>
    <row r="1588" spans="1:10" ht="26.1" customHeight="1" x14ac:dyDescent="0.25">
      <c r="A1588" s="44" t="s">
        <v>1254</v>
      </c>
      <c r="B1588" s="45" t="s">
        <v>1256</v>
      </c>
      <c r="C1588" s="44" t="s">
        <v>61</v>
      </c>
      <c r="D1588" s="44" t="s">
        <v>1255</v>
      </c>
      <c r="E1588" s="668" t="s">
        <v>1251</v>
      </c>
      <c r="F1588" s="668"/>
      <c r="G1588" s="43" t="s">
        <v>1250</v>
      </c>
      <c r="H1588" s="42">
        <v>0.92490000000000006</v>
      </c>
      <c r="I1588" s="41">
        <v>28.39</v>
      </c>
      <c r="J1588" s="41">
        <v>26.25</v>
      </c>
    </row>
    <row r="1589" spans="1:10" ht="24" customHeight="1" x14ac:dyDescent="0.25">
      <c r="A1589" s="39" t="s">
        <v>1247</v>
      </c>
      <c r="B1589" s="40" t="s">
        <v>2768</v>
      </c>
      <c r="C1589" s="39" t="s">
        <v>61</v>
      </c>
      <c r="D1589" s="39" t="s">
        <v>2767</v>
      </c>
      <c r="E1589" s="669" t="s">
        <v>1244</v>
      </c>
      <c r="F1589" s="669"/>
      <c r="G1589" s="38" t="s">
        <v>82</v>
      </c>
      <c r="H1589" s="37">
        <v>1.9199999999999998E-2</v>
      </c>
      <c r="I1589" s="36">
        <v>13.38</v>
      </c>
      <c r="J1589" s="36">
        <v>0.25</v>
      </c>
    </row>
    <row r="1590" spans="1:10" ht="26.1" customHeight="1" x14ac:dyDescent="0.25">
      <c r="A1590" s="39" t="s">
        <v>1247</v>
      </c>
      <c r="B1590" s="40" t="s">
        <v>2766</v>
      </c>
      <c r="C1590" s="39" t="s">
        <v>61</v>
      </c>
      <c r="D1590" s="39" t="s">
        <v>2765</v>
      </c>
      <c r="E1590" s="669" t="s">
        <v>1244</v>
      </c>
      <c r="F1590" s="669"/>
      <c r="G1590" s="38" t="s">
        <v>82</v>
      </c>
      <c r="H1590" s="37">
        <v>1</v>
      </c>
      <c r="I1590" s="36">
        <v>203.58</v>
      </c>
      <c r="J1590" s="36">
        <v>203.58</v>
      </c>
    </row>
    <row r="1591" spans="1:10" ht="26.4" x14ac:dyDescent="0.25">
      <c r="A1591" s="35"/>
      <c r="B1591" s="35"/>
      <c r="C1591" s="35"/>
      <c r="D1591" s="35"/>
      <c r="E1591" s="35" t="s">
        <v>1243</v>
      </c>
      <c r="F1591" s="34">
        <v>16.135920527341938</v>
      </c>
      <c r="G1591" s="35" t="s">
        <v>1242</v>
      </c>
      <c r="H1591" s="34">
        <v>18.62</v>
      </c>
      <c r="I1591" s="35" t="s">
        <v>1241</v>
      </c>
      <c r="J1591" s="34">
        <v>34.76</v>
      </c>
    </row>
    <row r="1592" spans="1:10" ht="14.4" thickBot="1" x14ac:dyDescent="0.3">
      <c r="A1592" s="35"/>
      <c r="B1592" s="35"/>
      <c r="C1592" s="35"/>
      <c r="D1592" s="35"/>
      <c r="E1592" s="35" t="s">
        <v>1240</v>
      </c>
      <c r="F1592" s="34">
        <v>49.73</v>
      </c>
      <c r="G1592" s="35"/>
      <c r="H1592" s="674" t="s">
        <v>1239</v>
      </c>
      <c r="I1592" s="674"/>
      <c r="J1592" s="34">
        <v>298.39</v>
      </c>
    </row>
    <row r="1593" spans="1:10" ht="1.2" customHeight="1" thickTop="1" x14ac:dyDescent="0.25">
      <c r="A1593" s="33"/>
      <c r="B1593" s="33"/>
      <c r="C1593" s="33"/>
      <c r="D1593" s="33"/>
      <c r="E1593" s="33"/>
      <c r="F1593" s="33"/>
      <c r="G1593" s="33"/>
      <c r="H1593" s="33"/>
      <c r="I1593" s="33"/>
      <c r="J1593" s="33"/>
    </row>
    <row r="1594" spans="1:10" ht="18" customHeight="1" x14ac:dyDescent="0.25">
      <c r="A1594" s="30" t="s">
        <v>663</v>
      </c>
      <c r="B1594" s="28" t="s">
        <v>1237</v>
      </c>
      <c r="C1594" s="30" t="s">
        <v>1236</v>
      </c>
      <c r="D1594" s="30" t="s">
        <v>10</v>
      </c>
      <c r="E1594" s="666" t="s">
        <v>1261</v>
      </c>
      <c r="F1594" s="666"/>
      <c r="G1594" s="29" t="s">
        <v>1235</v>
      </c>
      <c r="H1594" s="28" t="s">
        <v>1234</v>
      </c>
      <c r="I1594" s="28" t="s">
        <v>1233</v>
      </c>
      <c r="J1594" s="28" t="s">
        <v>11</v>
      </c>
    </row>
    <row r="1595" spans="1:10" ht="39" customHeight="1" x14ac:dyDescent="0.25">
      <c r="A1595" s="18" t="s">
        <v>1260</v>
      </c>
      <c r="B1595" s="16" t="s">
        <v>662</v>
      </c>
      <c r="C1595" s="18" t="s">
        <v>61</v>
      </c>
      <c r="D1595" s="18" t="s">
        <v>661</v>
      </c>
      <c r="E1595" s="667" t="s">
        <v>1257</v>
      </c>
      <c r="F1595" s="667"/>
      <c r="G1595" s="17" t="s">
        <v>82</v>
      </c>
      <c r="H1595" s="46">
        <v>1</v>
      </c>
      <c r="I1595" s="15">
        <v>2937.59</v>
      </c>
      <c r="J1595" s="15">
        <v>2937.59</v>
      </c>
    </row>
    <row r="1596" spans="1:10" ht="26.1" customHeight="1" x14ac:dyDescent="0.25">
      <c r="A1596" s="44" t="s">
        <v>1254</v>
      </c>
      <c r="B1596" s="45" t="s">
        <v>1851</v>
      </c>
      <c r="C1596" s="44" t="s">
        <v>61</v>
      </c>
      <c r="D1596" s="44" t="s">
        <v>1850</v>
      </c>
      <c r="E1596" s="668" t="s">
        <v>1251</v>
      </c>
      <c r="F1596" s="668"/>
      <c r="G1596" s="43" t="s">
        <v>1250</v>
      </c>
      <c r="H1596" s="42">
        <v>1.4821</v>
      </c>
      <c r="I1596" s="41">
        <v>20.09</v>
      </c>
      <c r="J1596" s="41">
        <v>29.77</v>
      </c>
    </row>
    <row r="1597" spans="1:10" ht="26.1" customHeight="1" x14ac:dyDescent="0.25">
      <c r="A1597" s="44" t="s">
        <v>1254</v>
      </c>
      <c r="B1597" s="45" t="s">
        <v>1256</v>
      </c>
      <c r="C1597" s="44" t="s">
        <v>61</v>
      </c>
      <c r="D1597" s="44" t="s">
        <v>1255</v>
      </c>
      <c r="E1597" s="668" t="s">
        <v>1251</v>
      </c>
      <c r="F1597" s="668"/>
      <c r="G1597" s="43" t="s">
        <v>1250</v>
      </c>
      <c r="H1597" s="42">
        <v>1.4821</v>
      </c>
      <c r="I1597" s="41">
        <v>28.39</v>
      </c>
      <c r="J1597" s="41">
        <v>42.07</v>
      </c>
    </row>
    <row r="1598" spans="1:10" ht="39" customHeight="1" x14ac:dyDescent="0.25">
      <c r="A1598" s="44" t="s">
        <v>1254</v>
      </c>
      <c r="B1598" s="45" t="s">
        <v>1801</v>
      </c>
      <c r="C1598" s="44" t="s">
        <v>61</v>
      </c>
      <c r="D1598" s="44" t="s">
        <v>1800</v>
      </c>
      <c r="E1598" s="668" t="s">
        <v>1270</v>
      </c>
      <c r="F1598" s="668"/>
      <c r="G1598" s="43" t="s">
        <v>1282</v>
      </c>
      <c r="H1598" s="42">
        <v>0.26340000000000002</v>
      </c>
      <c r="I1598" s="41">
        <v>298.82</v>
      </c>
      <c r="J1598" s="41">
        <v>78.7</v>
      </c>
    </row>
    <row r="1599" spans="1:10" ht="39" customHeight="1" x14ac:dyDescent="0.25">
      <c r="A1599" s="44" t="s">
        <v>1254</v>
      </c>
      <c r="B1599" s="45" t="s">
        <v>1803</v>
      </c>
      <c r="C1599" s="44" t="s">
        <v>61</v>
      </c>
      <c r="D1599" s="44" t="s">
        <v>1802</v>
      </c>
      <c r="E1599" s="668" t="s">
        <v>1270</v>
      </c>
      <c r="F1599" s="668"/>
      <c r="G1599" s="43" t="s">
        <v>1285</v>
      </c>
      <c r="H1599" s="42">
        <v>2.3611</v>
      </c>
      <c r="I1599" s="41">
        <v>154.04</v>
      </c>
      <c r="J1599" s="41">
        <v>363.7</v>
      </c>
    </row>
    <row r="1600" spans="1:10" ht="26.1" customHeight="1" x14ac:dyDescent="0.25">
      <c r="A1600" s="39" t="s">
        <v>1247</v>
      </c>
      <c r="B1600" s="40" t="s">
        <v>2764</v>
      </c>
      <c r="C1600" s="39" t="s">
        <v>61</v>
      </c>
      <c r="D1600" s="39" t="s">
        <v>2763</v>
      </c>
      <c r="E1600" s="669" t="s">
        <v>1244</v>
      </c>
      <c r="F1600" s="669"/>
      <c r="G1600" s="38" t="s">
        <v>82</v>
      </c>
      <c r="H1600" s="37">
        <v>1</v>
      </c>
      <c r="I1600" s="36">
        <v>2423.35</v>
      </c>
      <c r="J1600" s="36">
        <v>2423.35</v>
      </c>
    </row>
    <row r="1601" spans="1:10" ht="26.4" x14ac:dyDescent="0.25">
      <c r="A1601" s="35"/>
      <c r="B1601" s="35"/>
      <c r="C1601" s="35"/>
      <c r="D1601" s="35"/>
      <c r="E1601" s="35" t="s">
        <v>1243</v>
      </c>
      <c r="F1601" s="34">
        <v>54.855630860644325</v>
      </c>
      <c r="G1601" s="35" t="s">
        <v>1242</v>
      </c>
      <c r="H1601" s="34">
        <v>63.31</v>
      </c>
      <c r="I1601" s="35" t="s">
        <v>1241</v>
      </c>
      <c r="J1601" s="34">
        <v>118.17</v>
      </c>
    </row>
    <row r="1602" spans="1:10" ht="14.4" thickBot="1" x14ac:dyDescent="0.3">
      <c r="A1602" s="35"/>
      <c r="B1602" s="35"/>
      <c r="C1602" s="35"/>
      <c r="D1602" s="35"/>
      <c r="E1602" s="35" t="s">
        <v>1240</v>
      </c>
      <c r="F1602" s="34">
        <v>587.51</v>
      </c>
      <c r="G1602" s="35"/>
      <c r="H1602" s="674" t="s">
        <v>1239</v>
      </c>
      <c r="I1602" s="674"/>
      <c r="J1602" s="34">
        <v>3525.1</v>
      </c>
    </row>
    <row r="1603" spans="1:10" ht="1.2" customHeight="1" thickTop="1" x14ac:dyDescent="0.25">
      <c r="A1603" s="33"/>
      <c r="B1603" s="33"/>
      <c r="C1603" s="33"/>
      <c r="D1603" s="33"/>
      <c r="E1603" s="33"/>
      <c r="F1603" s="33"/>
      <c r="G1603" s="33"/>
      <c r="H1603" s="33"/>
      <c r="I1603" s="33"/>
      <c r="J1603" s="33"/>
    </row>
    <row r="1604" spans="1:10" ht="18" customHeight="1" x14ac:dyDescent="0.25">
      <c r="A1604" s="30" t="s">
        <v>658</v>
      </c>
      <c r="B1604" s="28" t="s">
        <v>1237</v>
      </c>
      <c r="C1604" s="30" t="s">
        <v>1236</v>
      </c>
      <c r="D1604" s="30" t="s">
        <v>10</v>
      </c>
      <c r="E1604" s="666" t="s">
        <v>1261</v>
      </c>
      <c r="F1604" s="666"/>
      <c r="G1604" s="29" t="s">
        <v>1235</v>
      </c>
      <c r="H1604" s="28" t="s">
        <v>1234</v>
      </c>
      <c r="I1604" s="28" t="s">
        <v>1233</v>
      </c>
      <c r="J1604" s="28" t="s">
        <v>11</v>
      </c>
    </row>
    <row r="1605" spans="1:10" ht="52.2" customHeight="1" x14ac:dyDescent="0.25">
      <c r="A1605" s="18" t="s">
        <v>1260</v>
      </c>
      <c r="B1605" s="16" t="s">
        <v>657</v>
      </c>
      <c r="C1605" s="18" t="s">
        <v>61</v>
      </c>
      <c r="D1605" s="18" t="s">
        <v>656</v>
      </c>
      <c r="E1605" s="667" t="s">
        <v>1257</v>
      </c>
      <c r="F1605" s="667"/>
      <c r="G1605" s="17" t="s">
        <v>82</v>
      </c>
      <c r="H1605" s="46">
        <v>1</v>
      </c>
      <c r="I1605" s="15">
        <v>7.85</v>
      </c>
      <c r="J1605" s="15">
        <v>7.85</v>
      </c>
    </row>
    <row r="1606" spans="1:10" ht="26.1" customHeight="1" x14ac:dyDescent="0.25">
      <c r="A1606" s="44" t="s">
        <v>1254</v>
      </c>
      <c r="B1606" s="45" t="s">
        <v>1851</v>
      </c>
      <c r="C1606" s="44" t="s">
        <v>61</v>
      </c>
      <c r="D1606" s="44" t="s">
        <v>1850</v>
      </c>
      <c r="E1606" s="668" t="s">
        <v>1251</v>
      </c>
      <c r="F1606" s="668"/>
      <c r="G1606" s="43" t="s">
        <v>1250</v>
      </c>
      <c r="H1606" s="42">
        <v>1.14E-2</v>
      </c>
      <c r="I1606" s="41">
        <v>20.09</v>
      </c>
      <c r="J1606" s="41">
        <v>0.22</v>
      </c>
    </row>
    <row r="1607" spans="1:10" ht="26.1" customHeight="1" x14ac:dyDescent="0.25">
      <c r="A1607" s="44" t="s">
        <v>1254</v>
      </c>
      <c r="B1607" s="45" t="s">
        <v>1256</v>
      </c>
      <c r="C1607" s="44" t="s">
        <v>61</v>
      </c>
      <c r="D1607" s="44" t="s">
        <v>1255</v>
      </c>
      <c r="E1607" s="668" t="s">
        <v>1251</v>
      </c>
      <c r="F1607" s="668"/>
      <c r="G1607" s="43" t="s">
        <v>1250</v>
      </c>
      <c r="H1607" s="42">
        <v>1.14E-2</v>
      </c>
      <c r="I1607" s="41">
        <v>28.39</v>
      </c>
      <c r="J1607" s="41">
        <v>0.32</v>
      </c>
    </row>
    <row r="1608" spans="1:10" ht="24" customHeight="1" x14ac:dyDescent="0.25">
      <c r="A1608" s="39" t="s">
        <v>1247</v>
      </c>
      <c r="B1608" s="40" t="s">
        <v>2617</v>
      </c>
      <c r="C1608" s="39" t="s">
        <v>61</v>
      </c>
      <c r="D1608" s="39" t="s">
        <v>2616</v>
      </c>
      <c r="E1608" s="669" t="s">
        <v>1244</v>
      </c>
      <c r="F1608" s="669"/>
      <c r="G1608" s="38" t="s">
        <v>82</v>
      </c>
      <c r="H1608" s="37">
        <v>7.3000000000000001E-3</v>
      </c>
      <c r="I1608" s="36">
        <v>51.34</v>
      </c>
      <c r="J1608" s="36">
        <v>0.37</v>
      </c>
    </row>
    <row r="1609" spans="1:10" ht="26.1" customHeight="1" x14ac:dyDescent="0.25">
      <c r="A1609" s="39" t="s">
        <v>1247</v>
      </c>
      <c r="B1609" s="40" t="s">
        <v>2615</v>
      </c>
      <c r="C1609" s="39" t="s">
        <v>61</v>
      </c>
      <c r="D1609" s="39" t="s">
        <v>2614</v>
      </c>
      <c r="E1609" s="669" t="s">
        <v>1244</v>
      </c>
      <c r="F1609" s="669"/>
      <c r="G1609" s="38" t="s">
        <v>82</v>
      </c>
      <c r="H1609" s="37">
        <v>1.0999999999999999E-2</v>
      </c>
      <c r="I1609" s="36">
        <v>58.17</v>
      </c>
      <c r="J1609" s="36">
        <v>0.63</v>
      </c>
    </row>
    <row r="1610" spans="1:10" ht="24" customHeight="1" x14ac:dyDescent="0.25">
      <c r="A1610" s="39" t="s">
        <v>1247</v>
      </c>
      <c r="B1610" s="40" t="s">
        <v>2611</v>
      </c>
      <c r="C1610" s="39" t="s">
        <v>61</v>
      </c>
      <c r="D1610" s="39" t="s">
        <v>2610</v>
      </c>
      <c r="E1610" s="669" t="s">
        <v>1244</v>
      </c>
      <c r="F1610" s="669"/>
      <c r="G1610" s="38" t="s">
        <v>82</v>
      </c>
      <c r="H1610" s="37">
        <v>8.0000000000000002E-3</v>
      </c>
      <c r="I1610" s="36">
        <v>1.71</v>
      </c>
      <c r="J1610" s="36">
        <v>0.01</v>
      </c>
    </row>
    <row r="1611" spans="1:10" ht="26.1" customHeight="1" x14ac:dyDescent="0.25">
      <c r="A1611" s="39" t="s">
        <v>1247</v>
      </c>
      <c r="B1611" s="40" t="s">
        <v>2762</v>
      </c>
      <c r="C1611" s="39" t="s">
        <v>61</v>
      </c>
      <c r="D1611" s="39" t="s">
        <v>2761</v>
      </c>
      <c r="E1611" s="669" t="s">
        <v>1244</v>
      </c>
      <c r="F1611" s="669"/>
      <c r="G1611" s="38" t="s">
        <v>82</v>
      </c>
      <c r="H1611" s="37">
        <v>1</v>
      </c>
      <c r="I1611" s="36">
        <v>6.3</v>
      </c>
      <c r="J1611" s="36">
        <v>6.3</v>
      </c>
    </row>
    <row r="1612" spans="1:10" ht="26.4" x14ac:dyDescent="0.25">
      <c r="A1612" s="35"/>
      <c r="B1612" s="35"/>
      <c r="C1612" s="35"/>
      <c r="D1612" s="35"/>
      <c r="E1612" s="35" t="s">
        <v>1243</v>
      </c>
      <c r="F1612" s="34">
        <v>0.19496796954786</v>
      </c>
      <c r="G1612" s="35" t="s">
        <v>1242</v>
      </c>
      <c r="H1612" s="34">
        <v>0.23</v>
      </c>
      <c r="I1612" s="35" t="s">
        <v>1241</v>
      </c>
      <c r="J1612" s="34">
        <v>0.42</v>
      </c>
    </row>
    <row r="1613" spans="1:10" ht="14.4" thickBot="1" x14ac:dyDescent="0.3">
      <c r="A1613" s="35"/>
      <c r="B1613" s="35"/>
      <c r="C1613" s="35"/>
      <c r="D1613" s="35"/>
      <c r="E1613" s="35" t="s">
        <v>1240</v>
      </c>
      <c r="F1613" s="34">
        <v>1.57</v>
      </c>
      <c r="G1613" s="35"/>
      <c r="H1613" s="674" t="s">
        <v>1239</v>
      </c>
      <c r="I1613" s="674"/>
      <c r="J1613" s="34">
        <v>9.42</v>
      </c>
    </row>
    <row r="1614" spans="1:10" ht="1.2" customHeight="1" thickTop="1" x14ac:dyDescent="0.25">
      <c r="A1614" s="33"/>
      <c r="B1614" s="33"/>
      <c r="C1614" s="33"/>
      <c r="D1614" s="33"/>
      <c r="E1614" s="33"/>
      <c r="F1614" s="33"/>
      <c r="G1614" s="33"/>
      <c r="H1614" s="33"/>
      <c r="I1614" s="33"/>
      <c r="J1614" s="33"/>
    </row>
    <row r="1615" spans="1:10" ht="18" customHeight="1" x14ac:dyDescent="0.25">
      <c r="A1615" s="30" t="s">
        <v>655</v>
      </c>
      <c r="B1615" s="28" t="s">
        <v>1237</v>
      </c>
      <c r="C1615" s="30" t="s">
        <v>1236</v>
      </c>
      <c r="D1615" s="30" t="s">
        <v>10</v>
      </c>
      <c r="E1615" s="666" t="s">
        <v>1261</v>
      </c>
      <c r="F1615" s="666"/>
      <c r="G1615" s="29" t="s">
        <v>1235</v>
      </c>
      <c r="H1615" s="28" t="s">
        <v>1234</v>
      </c>
      <c r="I1615" s="28" t="s">
        <v>1233</v>
      </c>
      <c r="J1615" s="28" t="s">
        <v>11</v>
      </c>
    </row>
    <row r="1616" spans="1:10" ht="52.2" customHeight="1" x14ac:dyDescent="0.25">
      <c r="A1616" s="18" t="s">
        <v>1260</v>
      </c>
      <c r="B1616" s="16" t="s">
        <v>654</v>
      </c>
      <c r="C1616" s="18" t="s">
        <v>61</v>
      </c>
      <c r="D1616" s="18" t="s">
        <v>653</v>
      </c>
      <c r="E1616" s="667" t="s">
        <v>1257</v>
      </c>
      <c r="F1616" s="667"/>
      <c r="G1616" s="17" t="s">
        <v>82</v>
      </c>
      <c r="H1616" s="46">
        <v>1</v>
      </c>
      <c r="I1616" s="15">
        <v>16.53</v>
      </c>
      <c r="J1616" s="15">
        <v>16.53</v>
      </c>
    </row>
    <row r="1617" spans="1:10" ht="26.1" customHeight="1" x14ac:dyDescent="0.25">
      <c r="A1617" s="44" t="s">
        <v>1254</v>
      </c>
      <c r="B1617" s="45" t="s">
        <v>1851</v>
      </c>
      <c r="C1617" s="44" t="s">
        <v>61</v>
      </c>
      <c r="D1617" s="44" t="s">
        <v>1850</v>
      </c>
      <c r="E1617" s="668" t="s">
        <v>1251</v>
      </c>
      <c r="F1617" s="668"/>
      <c r="G1617" s="43" t="s">
        <v>1250</v>
      </c>
      <c r="H1617" s="42">
        <v>4.19E-2</v>
      </c>
      <c r="I1617" s="41">
        <v>20.09</v>
      </c>
      <c r="J1617" s="41">
        <v>0.84</v>
      </c>
    </row>
    <row r="1618" spans="1:10" ht="26.1" customHeight="1" x14ac:dyDescent="0.25">
      <c r="A1618" s="44" t="s">
        <v>1254</v>
      </c>
      <c r="B1618" s="45" t="s">
        <v>1256</v>
      </c>
      <c r="C1618" s="44" t="s">
        <v>61</v>
      </c>
      <c r="D1618" s="44" t="s">
        <v>1255</v>
      </c>
      <c r="E1618" s="668" t="s">
        <v>1251</v>
      </c>
      <c r="F1618" s="668"/>
      <c r="G1618" s="43" t="s">
        <v>1250</v>
      </c>
      <c r="H1618" s="42">
        <v>4.19E-2</v>
      </c>
      <c r="I1618" s="41">
        <v>28.39</v>
      </c>
      <c r="J1618" s="41">
        <v>1.18</v>
      </c>
    </row>
    <row r="1619" spans="1:10" ht="24" customHeight="1" x14ac:dyDescent="0.25">
      <c r="A1619" s="39" t="s">
        <v>1247</v>
      </c>
      <c r="B1619" s="40" t="s">
        <v>2617</v>
      </c>
      <c r="C1619" s="39" t="s">
        <v>61</v>
      </c>
      <c r="D1619" s="39" t="s">
        <v>2616</v>
      </c>
      <c r="E1619" s="669" t="s">
        <v>1244</v>
      </c>
      <c r="F1619" s="669"/>
      <c r="G1619" s="38" t="s">
        <v>82</v>
      </c>
      <c r="H1619" s="37">
        <v>1.67E-2</v>
      </c>
      <c r="I1619" s="36">
        <v>51.34</v>
      </c>
      <c r="J1619" s="36">
        <v>0.85</v>
      </c>
    </row>
    <row r="1620" spans="1:10" ht="26.1" customHeight="1" x14ac:dyDescent="0.25">
      <c r="A1620" s="39" t="s">
        <v>1247</v>
      </c>
      <c r="B1620" s="40" t="s">
        <v>2615</v>
      </c>
      <c r="C1620" s="39" t="s">
        <v>61</v>
      </c>
      <c r="D1620" s="39" t="s">
        <v>2614</v>
      </c>
      <c r="E1620" s="669" t="s">
        <v>1244</v>
      </c>
      <c r="F1620" s="669"/>
      <c r="G1620" s="38" t="s">
        <v>82</v>
      </c>
      <c r="H1620" s="37">
        <v>2.5999999999999999E-2</v>
      </c>
      <c r="I1620" s="36">
        <v>58.17</v>
      </c>
      <c r="J1620" s="36">
        <v>1.51</v>
      </c>
    </row>
    <row r="1621" spans="1:10" ht="24" customHeight="1" x14ac:dyDescent="0.25">
      <c r="A1621" s="39" t="s">
        <v>1247</v>
      </c>
      <c r="B1621" s="40" t="s">
        <v>2611</v>
      </c>
      <c r="C1621" s="39" t="s">
        <v>61</v>
      </c>
      <c r="D1621" s="39" t="s">
        <v>2610</v>
      </c>
      <c r="E1621" s="669" t="s">
        <v>1244</v>
      </c>
      <c r="F1621" s="669"/>
      <c r="G1621" s="38" t="s">
        <v>82</v>
      </c>
      <c r="H1621" s="37">
        <v>3.1E-2</v>
      </c>
      <c r="I1621" s="36">
        <v>1.71</v>
      </c>
      <c r="J1621" s="36">
        <v>0.05</v>
      </c>
    </row>
    <row r="1622" spans="1:10" ht="26.1" customHeight="1" x14ac:dyDescent="0.25">
      <c r="A1622" s="39" t="s">
        <v>1247</v>
      </c>
      <c r="B1622" s="40" t="s">
        <v>2760</v>
      </c>
      <c r="C1622" s="39" t="s">
        <v>61</v>
      </c>
      <c r="D1622" s="39" t="s">
        <v>2759</v>
      </c>
      <c r="E1622" s="669" t="s">
        <v>1244</v>
      </c>
      <c r="F1622" s="669"/>
      <c r="G1622" s="38" t="s">
        <v>82</v>
      </c>
      <c r="H1622" s="37">
        <v>1</v>
      </c>
      <c r="I1622" s="36">
        <v>12.1</v>
      </c>
      <c r="J1622" s="36">
        <v>12.1</v>
      </c>
    </row>
    <row r="1623" spans="1:10" ht="26.4" x14ac:dyDescent="0.25">
      <c r="A1623" s="35"/>
      <c r="B1623" s="35"/>
      <c r="C1623" s="35"/>
      <c r="D1623" s="35"/>
      <c r="E1623" s="35" t="s">
        <v>1243</v>
      </c>
      <c r="F1623" s="34">
        <v>0.72880883854795286</v>
      </c>
      <c r="G1623" s="35" t="s">
        <v>1242</v>
      </c>
      <c r="H1623" s="34">
        <v>0.84</v>
      </c>
      <c r="I1623" s="35" t="s">
        <v>1241</v>
      </c>
      <c r="J1623" s="34">
        <v>1.57</v>
      </c>
    </row>
    <row r="1624" spans="1:10" ht="14.4" thickBot="1" x14ac:dyDescent="0.3">
      <c r="A1624" s="35"/>
      <c r="B1624" s="35"/>
      <c r="C1624" s="35"/>
      <c r="D1624" s="35"/>
      <c r="E1624" s="35" t="s">
        <v>1240</v>
      </c>
      <c r="F1624" s="34">
        <v>3.3</v>
      </c>
      <c r="G1624" s="35"/>
      <c r="H1624" s="674" t="s">
        <v>1239</v>
      </c>
      <c r="I1624" s="674"/>
      <c r="J1624" s="34">
        <v>19.829999999999998</v>
      </c>
    </row>
    <row r="1625" spans="1:10" ht="1.2" customHeight="1" thickTop="1" x14ac:dyDescent="0.25">
      <c r="A1625" s="33"/>
      <c r="B1625" s="33"/>
      <c r="C1625" s="33"/>
      <c r="D1625" s="33"/>
      <c r="E1625" s="33"/>
      <c r="F1625" s="33"/>
      <c r="G1625" s="33"/>
      <c r="H1625" s="33"/>
      <c r="I1625" s="33"/>
      <c r="J1625" s="33"/>
    </row>
    <row r="1626" spans="1:10" ht="18" customHeight="1" x14ac:dyDescent="0.25">
      <c r="A1626" s="30" t="s">
        <v>652</v>
      </c>
      <c r="B1626" s="28" t="s">
        <v>1237</v>
      </c>
      <c r="C1626" s="30" t="s">
        <v>1236</v>
      </c>
      <c r="D1626" s="30" t="s">
        <v>10</v>
      </c>
      <c r="E1626" s="666" t="s">
        <v>1261</v>
      </c>
      <c r="F1626" s="666"/>
      <c r="G1626" s="29" t="s">
        <v>1235</v>
      </c>
      <c r="H1626" s="28" t="s">
        <v>1234</v>
      </c>
      <c r="I1626" s="28" t="s">
        <v>1233</v>
      </c>
      <c r="J1626" s="28" t="s">
        <v>11</v>
      </c>
    </row>
    <row r="1627" spans="1:10" ht="39" customHeight="1" x14ac:dyDescent="0.25">
      <c r="A1627" s="18" t="s">
        <v>1260</v>
      </c>
      <c r="B1627" s="16" t="s">
        <v>492</v>
      </c>
      <c r="C1627" s="18" t="s">
        <v>61</v>
      </c>
      <c r="D1627" s="18" t="s">
        <v>491</v>
      </c>
      <c r="E1627" s="667" t="s">
        <v>1257</v>
      </c>
      <c r="F1627" s="667"/>
      <c r="G1627" s="17" t="s">
        <v>104</v>
      </c>
      <c r="H1627" s="46">
        <v>1</v>
      </c>
      <c r="I1627" s="15">
        <v>18.940000000000001</v>
      </c>
      <c r="J1627" s="15">
        <v>18.940000000000001</v>
      </c>
    </row>
    <row r="1628" spans="1:10" ht="26.1" customHeight="1" x14ac:dyDescent="0.25">
      <c r="A1628" s="44" t="s">
        <v>1254</v>
      </c>
      <c r="B1628" s="45" t="s">
        <v>1851</v>
      </c>
      <c r="C1628" s="44" t="s">
        <v>61</v>
      </c>
      <c r="D1628" s="44" t="s">
        <v>1850</v>
      </c>
      <c r="E1628" s="668" t="s">
        <v>1251</v>
      </c>
      <c r="F1628" s="668"/>
      <c r="G1628" s="43" t="s">
        <v>1250</v>
      </c>
      <c r="H1628" s="42">
        <v>0.29299999999999998</v>
      </c>
      <c r="I1628" s="41">
        <v>20.09</v>
      </c>
      <c r="J1628" s="41">
        <v>5.88</v>
      </c>
    </row>
    <row r="1629" spans="1:10" ht="26.1" customHeight="1" x14ac:dyDescent="0.25">
      <c r="A1629" s="44" t="s">
        <v>1254</v>
      </c>
      <c r="B1629" s="45" t="s">
        <v>1256</v>
      </c>
      <c r="C1629" s="44" t="s">
        <v>61</v>
      </c>
      <c r="D1629" s="44" t="s">
        <v>1255</v>
      </c>
      <c r="E1629" s="668" t="s">
        <v>1251</v>
      </c>
      <c r="F1629" s="668"/>
      <c r="G1629" s="43" t="s">
        <v>1250</v>
      </c>
      <c r="H1629" s="42">
        <v>0.29299999999999998</v>
      </c>
      <c r="I1629" s="41">
        <v>28.39</v>
      </c>
      <c r="J1629" s="41">
        <v>8.31</v>
      </c>
    </row>
    <row r="1630" spans="1:10" ht="26.1" customHeight="1" x14ac:dyDescent="0.25">
      <c r="A1630" s="39" t="s">
        <v>1247</v>
      </c>
      <c r="B1630" s="40" t="s">
        <v>2758</v>
      </c>
      <c r="C1630" s="39" t="s">
        <v>61</v>
      </c>
      <c r="D1630" s="39" t="s">
        <v>2757</v>
      </c>
      <c r="E1630" s="669" t="s">
        <v>1244</v>
      </c>
      <c r="F1630" s="669"/>
      <c r="G1630" s="38" t="s">
        <v>104</v>
      </c>
      <c r="H1630" s="37">
        <v>1.0548999999999999</v>
      </c>
      <c r="I1630" s="36">
        <v>4.49</v>
      </c>
      <c r="J1630" s="36">
        <v>4.7300000000000004</v>
      </c>
    </row>
    <row r="1631" spans="1:10" ht="24" customHeight="1" x14ac:dyDescent="0.25">
      <c r="A1631" s="39" t="s">
        <v>1247</v>
      </c>
      <c r="B1631" s="40" t="s">
        <v>2611</v>
      </c>
      <c r="C1631" s="39" t="s">
        <v>61</v>
      </c>
      <c r="D1631" s="39" t="s">
        <v>2610</v>
      </c>
      <c r="E1631" s="669" t="s">
        <v>1244</v>
      </c>
      <c r="F1631" s="669"/>
      <c r="G1631" s="38" t="s">
        <v>82</v>
      </c>
      <c r="H1631" s="37">
        <v>1.6299999999999999E-2</v>
      </c>
      <c r="I1631" s="36">
        <v>1.71</v>
      </c>
      <c r="J1631" s="36">
        <v>0.02</v>
      </c>
    </row>
    <row r="1632" spans="1:10" ht="26.4" x14ac:dyDescent="0.25">
      <c r="A1632" s="35"/>
      <c r="B1632" s="35"/>
      <c r="C1632" s="35"/>
      <c r="D1632" s="35"/>
      <c r="E1632" s="35" t="s">
        <v>1243</v>
      </c>
      <c r="F1632" s="34">
        <v>5.1109460588617583</v>
      </c>
      <c r="G1632" s="35" t="s">
        <v>1242</v>
      </c>
      <c r="H1632" s="34">
        <v>5.9</v>
      </c>
      <c r="I1632" s="35" t="s">
        <v>1241</v>
      </c>
      <c r="J1632" s="34">
        <v>11.01</v>
      </c>
    </row>
    <row r="1633" spans="1:10" ht="14.4" thickBot="1" x14ac:dyDescent="0.3">
      <c r="A1633" s="35"/>
      <c r="B1633" s="35"/>
      <c r="C1633" s="35"/>
      <c r="D1633" s="35"/>
      <c r="E1633" s="35" t="s">
        <v>1240</v>
      </c>
      <c r="F1633" s="34">
        <v>3.78</v>
      </c>
      <c r="G1633" s="35"/>
      <c r="H1633" s="674" t="s">
        <v>1239</v>
      </c>
      <c r="I1633" s="674"/>
      <c r="J1633" s="34">
        <v>22.72</v>
      </c>
    </row>
    <row r="1634" spans="1:10" ht="1.2" customHeight="1" thickTop="1" x14ac:dyDescent="0.25">
      <c r="A1634" s="33"/>
      <c r="B1634" s="33"/>
      <c r="C1634" s="33"/>
      <c r="D1634" s="33"/>
      <c r="E1634" s="33"/>
      <c r="F1634" s="33"/>
      <c r="G1634" s="33"/>
      <c r="H1634" s="33"/>
      <c r="I1634" s="33"/>
      <c r="J1634" s="33"/>
    </row>
    <row r="1635" spans="1:10" ht="18" customHeight="1" x14ac:dyDescent="0.25">
      <c r="A1635" s="30" t="s">
        <v>651</v>
      </c>
      <c r="B1635" s="28" t="s">
        <v>1237</v>
      </c>
      <c r="C1635" s="30" t="s">
        <v>1236</v>
      </c>
      <c r="D1635" s="30" t="s">
        <v>10</v>
      </c>
      <c r="E1635" s="666" t="s">
        <v>1261</v>
      </c>
      <c r="F1635" s="666"/>
      <c r="G1635" s="29" t="s">
        <v>1235</v>
      </c>
      <c r="H1635" s="28" t="s">
        <v>1234</v>
      </c>
      <c r="I1635" s="28" t="s">
        <v>1233</v>
      </c>
      <c r="J1635" s="28" t="s">
        <v>11</v>
      </c>
    </row>
    <row r="1636" spans="1:10" ht="39" customHeight="1" x14ac:dyDescent="0.25">
      <c r="A1636" s="18" t="s">
        <v>1260</v>
      </c>
      <c r="B1636" s="16" t="s">
        <v>650</v>
      </c>
      <c r="C1636" s="18" t="s">
        <v>61</v>
      </c>
      <c r="D1636" s="18" t="s">
        <v>649</v>
      </c>
      <c r="E1636" s="667" t="s">
        <v>1257</v>
      </c>
      <c r="F1636" s="667"/>
      <c r="G1636" s="17" t="s">
        <v>104</v>
      </c>
      <c r="H1636" s="46">
        <v>1</v>
      </c>
      <c r="I1636" s="15">
        <v>9.85</v>
      </c>
      <c r="J1636" s="15">
        <v>9.85</v>
      </c>
    </row>
    <row r="1637" spans="1:10" ht="26.1" customHeight="1" x14ac:dyDescent="0.25">
      <c r="A1637" s="44" t="s">
        <v>1254</v>
      </c>
      <c r="B1637" s="45" t="s">
        <v>1851</v>
      </c>
      <c r="C1637" s="44" t="s">
        <v>61</v>
      </c>
      <c r="D1637" s="44" t="s">
        <v>1850</v>
      </c>
      <c r="E1637" s="668" t="s">
        <v>1251</v>
      </c>
      <c r="F1637" s="668"/>
      <c r="G1637" s="43" t="s">
        <v>1250</v>
      </c>
      <c r="H1637" s="42">
        <v>4.1500000000000002E-2</v>
      </c>
      <c r="I1637" s="41">
        <v>20.09</v>
      </c>
      <c r="J1637" s="41">
        <v>0.83</v>
      </c>
    </row>
    <row r="1638" spans="1:10" ht="26.1" customHeight="1" x14ac:dyDescent="0.25">
      <c r="A1638" s="44" t="s">
        <v>1254</v>
      </c>
      <c r="B1638" s="45" t="s">
        <v>1256</v>
      </c>
      <c r="C1638" s="44" t="s">
        <v>61</v>
      </c>
      <c r="D1638" s="44" t="s">
        <v>1255</v>
      </c>
      <c r="E1638" s="668" t="s">
        <v>1251</v>
      </c>
      <c r="F1638" s="668"/>
      <c r="G1638" s="43" t="s">
        <v>1250</v>
      </c>
      <c r="H1638" s="42">
        <v>4.1500000000000002E-2</v>
      </c>
      <c r="I1638" s="41">
        <v>28.39</v>
      </c>
      <c r="J1638" s="41">
        <v>1.17</v>
      </c>
    </row>
    <row r="1639" spans="1:10" ht="26.1" customHeight="1" x14ac:dyDescent="0.25">
      <c r="A1639" s="39" t="s">
        <v>1247</v>
      </c>
      <c r="B1639" s="40" t="s">
        <v>2625</v>
      </c>
      <c r="C1639" s="39" t="s">
        <v>61</v>
      </c>
      <c r="D1639" s="39" t="s">
        <v>2624</v>
      </c>
      <c r="E1639" s="669" t="s">
        <v>1244</v>
      </c>
      <c r="F1639" s="669"/>
      <c r="G1639" s="38" t="s">
        <v>104</v>
      </c>
      <c r="H1639" s="37">
        <v>1.0548999999999999</v>
      </c>
      <c r="I1639" s="36">
        <v>7.42</v>
      </c>
      <c r="J1639" s="36">
        <v>7.82</v>
      </c>
    </row>
    <row r="1640" spans="1:10" ht="24" customHeight="1" x14ac:dyDescent="0.25">
      <c r="A1640" s="39" t="s">
        <v>1247</v>
      </c>
      <c r="B1640" s="40" t="s">
        <v>2611</v>
      </c>
      <c r="C1640" s="39" t="s">
        <v>61</v>
      </c>
      <c r="D1640" s="39" t="s">
        <v>2610</v>
      </c>
      <c r="E1640" s="669" t="s">
        <v>1244</v>
      </c>
      <c r="F1640" s="669"/>
      <c r="G1640" s="38" t="s">
        <v>82</v>
      </c>
      <c r="H1640" s="37">
        <v>2.3E-2</v>
      </c>
      <c r="I1640" s="36">
        <v>1.71</v>
      </c>
      <c r="J1640" s="36">
        <v>0.03</v>
      </c>
    </row>
    <row r="1641" spans="1:10" ht="26.4" x14ac:dyDescent="0.25">
      <c r="A1641" s="35"/>
      <c r="B1641" s="35"/>
      <c r="C1641" s="35"/>
      <c r="D1641" s="35"/>
      <c r="E1641" s="35" t="s">
        <v>1243</v>
      </c>
      <c r="F1641" s="34">
        <v>0.71952464952186423</v>
      </c>
      <c r="G1641" s="35" t="s">
        <v>1242</v>
      </c>
      <c r="H1641" s="34">
        <v>0.83</v>
      </c>
      <c r="I1641" s="35" t="s">
        <v>1241</v>
      </c>
      <c r="J1641" s="34">
        <v>1.55</v>
      </c>
    </row>
    <row r="1642" spans="1:10" ht="14.4" thickBot="1" x14ac:dyDescent="0.3">
      <c r="A1642" s="35"/>
      <c r="B1642" s="35"/>
      <c r="C1642" s="35"/>
      <c r="D1642" s="35"/>
      <c r="E1642" s="35" t="s">
        <v>1240</v>
      </c>
      <c r="F1642" s="34">
        <v>1.97</v>
      </c>
      <c r="G1642" s="35"/>
      <c r="H1642" s="674" t="s">
        <v>1239</v>
      </c>
      <c r="I1642" s="674"/>
      <c r="J1642" s="34">
        <v>11.82</v>
      </c>
    </row>
    <row r="1643" spans="1:10" ht="1.2" customHeight="1" thickTop="1" x14ac:dyDescent="0.25">
      <c r="A1643" s="33"/>
      <c r="B1643" s="33"/>
      <c r="C1643" s="33"/>
      <c r="D1643" s="33"/>
      <c r="E1643" s="33"/>
      <c r="F1643" s="33"/>
      <c r="G1643" s="33"/>
      <c r="H1643" s="33"/>
      <c r="I1643" s="33"/>
      <c r="J1643" s="33"/>
    </row>
    <row r="1644" spans="1:10" ht="18" customHeight="1" x14ac:dyDescent="0.25">
      <c r="A1644" s="30" t="s">
        <v>648</v>
      </c>
      <c r="B1644" s="28" t="s">
        <v>1237</v>
      </c>
      <c r="C1644" s="30" t="s">
        <v>1236</v>
      </c>
      <c r="D1644" s="30" t="s">
        <v>10</v>
      </c>
      <c r="E1644" s="666" t="s">
        <v>1261</v>
      </c>
      <c r="F1644" s="666"/>
      <c r="G1644" s="29" t="s">
        <v>1235</v>
      </c>
      <c r="H1644" s="28" t="s">
        <v>1234</v>
      </c>
      <c r="I1644" s="28" t="s">
        <v>1233</v>
      </c>
      <c r="J1644" s="28" t="s">
        <v>11</v>
      </c>
    </row>
    <row r="1645" spans="1:10" ht="39" customHeight="1" x14ac:dyDescent="0.25">
      <c r="A1645" s="18" t="s">
        <v>1260</v>
      </c>
      <c r="B1645" s="16" t="s">
        <v>647</v>
      </c>
      <c r="C1645" s="18" t="s">
        <v>61</v>
      </c>
      <c r="D1645" s="18" t="s">
        <v>646</v>
      </c>
      <c r="E1645" s="667" t="s">
        <v>1257</v>
      </c>
      <c r="F1645" s="667"/>
      <c r="G1645" s="17" t="s">
        <v>104</v>
      </c>
      <c r="H1645" s="46">
        <v>1</v>
      </c>
      <c r="I1645" s="15">
        <v>17.649999999999999</v>
      </c>
      <c r="J1645" s="15">
        <v>17.649999999999999</v>
      </c>
    </row>
    <row r="1646" spans="1:10" ht="26.1" customHeight="1" x14ac:dyDescent="0.25">
      <c r="A1646" s="44" t="s">
        <v>1254</v>
      </c>
      <c r="B1646" s="45" t="s">
        <v>1851</v>
      </c>
      <c r="C1646" s="44" t="s">
        <v>61</v>
      </c>
      <c r="D1646" s="44" t="s">
        <v>1850</v>
      </c>
      <c r="E1646" s="668" t="s">
        <v>1251</v>
      </c>
      <c r="F1646" s="668"/>
      <c r="G1646" s="43" t="s">
        <v>1250</v>
      </c>
      <c r="H1646" s="42">
        <v>0.15240000000000001</v>
      </c>
      <c r="I1646" s="41">
        <v>20.09</v>
      </c>
      <c r="J1646" s="41">
        <v>3.06</v>
      </c>
    </row>
    <row r="1647" spans="1:10" ht="26.1" customHeight="1" x14ac:dyDescent="0.25">
      <c r="A1647" s="44" t="s">
        <v>1254</v>
      </c>
      <c r="B1647" s="45" t="s">
        <v>1256</v>
      </c>
      <c r="C1647" s="44" t="s">
        <v>61</v>
      </c>
      <c r="D1647" s="44" t="s">
        <v>1255</v>
      </c>
      <c r="E1647" s="668" t="s">
        <v>1251</v>
      </c>
      <c r="F1647" s="668"/>
      <c r="G1647" s="43" t="s">
        <v>1250</v>
      </c>
      <c r="H1647" s="42">
        <v>0.15240000000000001</v>
      </c>
      <c r="I1647" s="41">
        <v>28.39</v>
      </c>
      <c r="J1647" s="41">
        <v>4.32</v>
      </c>
    </row>
    <row r="1648" spans="1:10" ht="26.1" customHeight="1" x14ac:dyDescent="0.25">
      <c r="A1648" s="39" t="s">
        <v>1247</v>
      </c>
      <c r="B1648" s="40" t="s">
        <v>2623</v>
      </c>
      <c r="C1648" s="39" t="s">
        <v>61</v>
      </c>
      <c r="D1648" s="39" t="s">
        <v>2622</v>
      </c>
      <c r="E1648" s="669" t="s">
        <v>1244</v>
      </c>
      <c r="F1648" s="669"/>
      <c r="G1648" s="38" t="s">
        <v>104</v>
      </c>
      <c r="H1648" s="37">
        <v>1.0548999999999999</v>
      </c>
      <c r="I1648" s="36">
        <v>9.73</v>
      </c>
      <c r="J1648" s="36">
        <v>10.26</v>
      </c>
    </row>
    <row r="1649" spans="1:10" ht="24" customHeight="1" x14ac:dyDescent="0.25">
      <c r="A1649" s="39" t="s">
        <v>1247</v>
      </c>
      <c r="B1649" s="40" t="s">
        <v>2611</v>
      </c>
      <c r="C1649" s="39" t="s">
        <v>61</v>
      </c>
      <c r="D1649" s="39" t="s">
        <v>2610</v>
      </c>
      <c r="E1649" s="669" t="s">
        <v>1244</v>
      </c>
      <c r="F1649" s="669"/>
      <c r="G1649" s="38" t="s">
        <v>82</v>
      </c>
      <c r="H1649" s="37">
        <v>8.5000000000000006E-3</v>
      </c>
      <c r="I1649" s="36">
        <v>1.71</v>
      </c>
      <c r="J1649" s="36">
        <v>0.01</v>
      </c>
    </row>
    <row r="1650" spans="1:10" ht="26.4" x14ac:dyDescent="0.25">
      <c r="A1650" s="35"/>
      <c r="B1650" s="35"/>
      <c r="C1650" s="35"/>
      <c r="D1650" s="35"/>
      <c r="E1650" s="35" t="s">
        <v>1243</v>
      </c>
      <c r="F1650" s="34">
        <v>2.6552780614613312</v>
      </c>
      <c r="G1650" s="35" t="s">
        <v>1242</v>
      </c>
      <c r="H1650" s="34">
        <v>3.06</v>
      </c>
      <c r="I1650" s="35" t="s">
        <v>1241</v>
      </c>
      <c r="J1650" s="34">
        <v>5.72</v>
      </c>
    </row>
    <row r="1651" spans="1:10" ht="14.4" thickBot="1" x14ac:dyDescent="0.3">
      <c r="A1651" s="35"/>
      <c r="B1651" s="35"/>
      <c r="C1651" s="35"/>
      <c r="D1651" s="35"/>
      <c r="E1651" s="35" t="s">
        <v>1240</v>
      </c>
      <c r="F1651" s="34">
        <v>3.53</v>
      </c>
      <c r="G1651" s="35"/>
      <c r="H1651" s="674" t="s">
        <v>1239</v>
      </c>
      <c r="I1651" s="674"/>
      <c r="J1651" s="34">
        <v>21.18</v>
      </c>
    </row>
    <row r="1652" spans="1:10" ht="1.2" customHeight="1" thickTop="1" x14ac:dyDescent="0.25">
      <c r="A1652" s="33"/>
      <c r="B1652" s="33"/>
      <c r="C1652" s="33"/>
      <c r="D1652" s="33"/>
      <c r="E1652" s="33"/>
      <c r="F1652" s="33"/>
      <c r="G1652" s="33"/>
      <c r="H1652" s="33"/>
      <c r="I1652" s="33"/>
      <c r="J1652" s="33"/>
    </row>
    <row r="1653" spans="1:10" ht="18" customHeight="1" x14ac:dyDescent="0.25">
      <c r="A1653" s="30" t="s">
        <v>645</v>
      </c>
      <c r="B1653" s="28" t="s">
        <v>1237</v>
      </c>
      <c r="C1653" s="30" t="s">
        <v>1236</v>
      </c>
      <c r="D1653" s="30" t="s">
        <v>10</v>
      </c>
      <c r="E1653" s="666" t="s">
        <v>1261</v>
      </c>
      <c r="F1653" s="666"/>
      <c r="G1653" s="29" t="s">
        <v>1235</v>
      </c>
      <c r="H1653" s="28" t="s">
        <v>1234</v>
      </c>
      <c r="I1653" s="28" t="s">
        <v>1233</v>
      </c>
      <c r="J1653" s="28" t="s">
        <v>11</v>
      </c>
    </row>
    <row r="1654" spans="1:10" ht="39" customHeight="1" x14ac:dyDescent="0.25">
      <c r="A1654" s="18" t="s">
        <v>1260</v>
      </c>
      <c r="B1654" s="16" t="s">
        <v>644</v>
      </c>
      <c r="C1654" s="18" t="s">
        <v>61</v>
      </c>
      <c r="D1654" s="18" t="s">
        <v>643</v>
      </c>
      <c r="E1654" s="667" t="s">
        <v>1257</v>
      </c>
      <c r="F1654" s="667"/>
      <c r="G1654" s="17" t="s">
        <v>104</v>
      </c>
      <c r="H1654" s="46">
        <v>1</v>
      </c>
      <c r="I1654" s="15">
        <v>23.61</v>
      </c>
      <c r="J1654" s="15">
        <v>23.61</v>
      </c>
    </row>
    <row r="1655" spans="1:10" ht="26.1" customHeight="1" x14ac:dyDescent="0.25">
      <c r="A1655" s="44" t="s">
        <v>1254</v>
      </c>
      <c r="B1655" s="45" t="s">
        <v>1851</v>
      </c>
      <c r="C1655" s="44" t="s">
        <v>61</v>
      </c>
      <c r="D1655" s="44" t="s">
        <v>1850</v>
      </c>
      <c r="E1655" s="668" t="s">
        <v>1251</v>
      </c>
      <c r="F1655" s="668"/>
      <c r="G1655" s="43" t="s">
        <v>1250</v>
      </c>
      <c r="H1655" s="42">
        <v>0.26319999999999999</v>
      </c>
      <c r="I1655" s="41">
        <v>20.09</v>
      </c>
      <c r="J1655" s="41">
        <v>5.28</v>
      </c>
    </row>
    <row r="1656" spans="1:10" ht="26.1" customHeight="1" x14ac:dyDescent="0.25">
      <c r="A1656" s="44" t="s">
        <v>1254</v>
      </c>
      <c r="B1656" s="45" t="s">
        <v>1256</v>
      </c>
      <c r="C1656" s="44" t="s">
        <v>61</v>
      </c>
      <c r="D1656" s="44" t="s">
        <v>1255</v>
      </c>
      <c r="E1656" s="668" t="s">
        <v>1251</v>
      </c>
      <c r="F1656" s="668"/>
      <c r="G1656" s="43" t="s">
        <v>1250</v>
      </c>
      <c r="H1656" s="42">
        <v>0.26319999999999999</v>
      </c>
      <c r="I1656" s="41">
        <v>28.39</v>
      </c>
      <c r="J1656" s="41">
        <v>7.47</v>
      </c>
    </row>
    <row r="1657" spans="1:10" ht="26.1" customHeight="1" x14ac:dyDescent="0.25">
      <c r="A1657" s="39" t="s">
        <v>1247</v>
      </c>
      <c r="B1657" s="40" t="s">
        <v>2756</v>
      </c>
      <c r="C1657" s="39" t="s">
        <v>61</v>
      </c>
      <c r="D1657" s="39" t="s">
        <v>2755</v>
      </c>
      <c r="E1657" s="669" t="s">
        <v>1244</v>
      </c>
      <c r="F1657" s="669"/>
      <c r="G1657" s="38" t="s">
        <v>104</v>
      </c>
      <c r="H1657" s="37">
        <v>1.0548999999999999</v>
      </c>
      <c r="I1657" s="36">
        <v>10.28</v>
      </c>
      <c r="J1657" s="36">
        <v>10.84</v>
      </c>
    </row>
    <row r="1658" spans="1:10" ht="24" customHeight="1" x14ac:dyDescent="0.25">
      <c r="A1658" s="39" t="s">
        <v>1247</v>
      </c>
      <c r="B1658" s="40" t="s">
        <v>2611</v>
      </c>
      <c r="C1658" s="39" t="s">
        <v>61</v>
      </c>
      <c r="D1658" s="39" t="s">
        <v>2610</v>
      </c>
      <c r="E1658" s="669" t="s">
        <v>1244</v>
      </c>
      <c r="F1658" s="669"/>
      <c r="G1658" s="38" t="s">
        <v>82</v>
      </c>
      <c r="H1658" s="37">
        <v>1.46E-2</v>
      </c>
      <c r="I1658" s="36">
        <v>1.71</v>
      </c>
      <c r="J1658" s="36">
        <v>0.02</v>
      </c>
    </row>
    <row r="1659" spans="1:10" ht="26.4" x14ac:dyDescent="0.25">
      <c r="A1659" s="35"/>
      <c r="B1659" s="35"/>
      <c r="C1659" s="35"/>
      <c r="D1659" s="35"/>
      <c r="E1659" s="35" t="s">
        <v>1243</v>
      </c>
      <c r="F1659" s="34">
        <v>4.5910314734007986</v>
      </c>
      <c r="G1659" s="35" t="s">
        <v>1242</v>
      </c>
      <c r="H1659" s="34">
        <v>5.3</v>
      </c>
      <c r="I1659" s="35" t="s">
        <v>1241</v>
      </c>
      <c r="J1659" s="34">
        <v>9.89</v>
      </c>
    </row>
    <row r="1660" spans="1:10" ht="14.4" thickBot="1" x14ac:dyDescent="0.3">
      <c r="A1660" s="35"/>
      <c r="B1660" s="35"/>
      <c r="C1660" s="35"/>
      <c r="D1660" s="35"/>
      <c r="E1660" s="35" t="s">
        <v>1240</v>
      </c>
      <c r="F1660" s="34">
        <v>4.72</v>
      </c>
      <c r="G1660" s="35"/>
      <c r="H1660" s="674" t="s">
        <v>1239</v>
      </c>
      <c r="I1660" s="674"/>
      <c r="J1660" s="34">
        <v>28.33</v>
      </c>
    </row>
    <row r="1661" spans="1:10" ht="1.2" customHeight="1" thickTop="1" x14ac:dyDescent="0.25">
      <c r="A1661" s="33"/>
      <c r="B1661" s="33"/>
      <c r="C1661" s="33"/>
      <c r="D1661" s="33"/>
      <c r="E1661" s="33"/>
      <c r="F1661" s="33"/>
      <c r="G1661" s="33"/>
      <c r="H1661" s="33"/>
      <c r="I1661" s="33"/>
      <c r="J1661" s="33"/>
    </row>
    <row r="1662" spans="1:10" ht="18" customHeight="1" x14ac:dyDescent="0.25">
      <c r="A1662" s="30" t="s">
        <v>642</v>
      </c>
      <c r="B1662" s="28" t="s">
        <v>1237</v>
      </c>
      <c r="C1662" s="30" t="s">
        <v>1236</v>
      </c>
      <c r="D1662" s="30" t="s">
        <v>10</v>
      </c>
      <c r="E1662" s="666" t="s">
        <v>1261</v>
      </c>
      <c r="F1662" s="666"/>
      <c r="G1662" s="29" t="s">
        <v>1235</v>
      </c>
      <c r="H1662" s="28" t="s">
        <v>1234</v>
      </c>
      <c r="I1662" s="28" t="s">
        <v>1233</v>
      </c>
      <c r="J1662" s="28" t="s">
        <v>11</v>
      </c>
    </row>
    <row r="1663" spans="1:10" ht="26.1" customHeight="1" x14ac:dyDescent="0.25">
      <c r="A1663" s="18" t="s">
        <v>1260</v>
      </c>
      <c r="B1663" s="16" t="s">
        <v>641</v>
      </c>
      <c r="C1663" s="18" t="s">
        <v>113</v>
      </c>
      <c r="D1663" s="18" t="s">
        <v>640</v>
      </c>
      <c r="E1663" s="667">
        <v>810</v>
      </c>
      <c r="F1663" s="667"/>
      <c r="G1663" s="17" t="s">
        <v>201</v>
      </c>
      <c r="H1663" s="46">
        <v>1</v>
      </c>
      <c r="I1663" s="15">
        <v>7.07</v>
      </c>
      <c r="J1663" s="15">
        <v>7.07</v>
      </c>
    </row>
    <row r="1664" spans="1:10" ht="24" customHeight="1" x14ac:dyDescent="0.25">
      <c r="A1664" s="39" t="s">
        <v>1247</v>
      </c>
      <c r="B1664" s="40" t="s">
        <v>2754</v>
      </c>
      <c r="C1664" s="39" t="s">
        <v>113</v>
      </c>
      <c r="D1664" s="39" t="s">
        <v>2753</v>
      </c>
      <c r="E1664" s="669" t="s">
        <v>1244</v>
      </c>
      <c r="F1664" s="669"/>
      <c r="G1664" s="38" t="s">
        <v>111</v>
      </c>
      <c r="H1664" s="37">
        <v>0.64</v>
      </c>
      <c r="I1664" s="36">
        <v>0.36</v>
      </c>
      <c r="J1664" s="36">
        <v>0.23</v>
      </c>
    </row>
    <row r="1665" spans="1:10" ht="26.1" customHeight="1" x14ac:dyDescent="0.25">
      <c r="A1665" s="39" t="s">
        <v>1247</v>
      </c>
      <c r="B1665" s="40" t="s">
        <v>2752</v>
      </c>
      <c r="C1665" s="39" t="s">
        <v>113</v>
      </c>
      <c r="D1665" s="39" t="s">
        <v>2751</v>
      </c>
      <c r="E1665" s="669" t="s">
        <v>1244</v>
      </c>
      <c r="F1665" s="669"/>
      <c r="G1665" s="38" t="s">
        <v>77</v>
      </c>
      <c r="H1665" s="37">
        <v>1</v>
      </c>
      <c r="I1665" s="36">
        <v>1.53</v>
      </c>
      <c r="J1665" s="36">
        <v>1.53</v>
      </c>
    </row>
    <row r="1666" spans="1:10" ht="24" customHeight="1" x14ac:dyDescent="0.25">
      <c r="A1666" s="39" t="s">
        <v>1247</v>
      </c>
      <c r="B1666" s="40" t="s">
        <v>2697</v>
      </c>
      <c r="C1666" s="39" t="s">
        <v>113</v>
      </c>
      <c r="D1666" s="39" t="s">
        <v>2696</v>
      </c>
      <c r="E1666" s="669" t="s">
        <v>1307</v>
      </c>
      <c r="F1666" s="669"/>
      <c r="G1666" s="38" t="s">
        <v>1250</v>
      </c>
      <c r="H1666" s="37">
        <v>0.14000000000000001</v>
      </c>
      <c r="I1666" s="36">
        <v>22.23</v>
      </c>
      <c r="J1666" s="36">
        <v>3.11</v>
      </c>
    </row>
    <row r="1667" spans="1:10" ht="24" customHeight="1" x14ac:dyDescent="0.25">
      <c r="A1667" s="39" t="s">
        <v>1247</v>
      </c>
      <c r="B1667" s="40" t="s">
        <v>2452</v>
      </c>
      <c r="C1667" s="39" t="s">
        <v>113</v>
      </c>
      <c r="D1667" s="39" t="s">
        <v>2451</v>
      </c>
      <c r="E1667" s="669" t="s">
        <v>1307</v>
      </c>
      <c r="F1667" s="669"/>
      <c r="G1667" s="38" t="s">
        <v>1250</v>
      </c>
      <c r="H1667" s="37">
        <v>0.14000000000000001</v>
      </c>
      <c r="I1667" s="36">
        <v>15.73</v>
      </c>
      <c r="J1667" s="36">
        <v>2.2000000000000002</v>
      </c>
    </row>
    <row r="1668" spans="1:10" ht="26.4" x14ac:dyDescent="0.25">
      <c r="A1668" s="35"/>
      <c r="B1668" s="35"/>
      <c r="C1668" s="35"/>
      <c r="D1668" s="35"/>
      <c r="E1668" s="35" t="s">
        <v>1243</v>
      </c>
      <c r="F1668" s="34">
        <v>2.4649521999999999</v>
      </c>
      <c r="G1668" s="35" t="s">
        <v>1242</v>
      </c>
      <c r="H1668" s="34">
        <v>2.85</v>
      </c>
      <c r="I1668" s="35" t="s">
        <v>1241</v>
      </c>
      <c r="J1668" s="34">
        <v>5.31</v>
      </c>
    </row>
    <row r="1669" spans="1:10" ht="14.4" thickBot="1" x14ac:dyDescent="0.3">
      <c r="A1669" s="35"/>
      <c r="B1669" s="35"/>
      <c r="C1669" s="35"/>
      <c r="D1669" s="35"/>
      <c r="E1669" s="35" t="s">
        <v>1240</v>
      </c>
      <c r="F1669" s="34">
        <v>1.41</v>
      </c>
      <c r="G1669" s="35"/>
      <c r="H1669" s="674" t="s">
        <v>1239</v>
      </c>
      <c r="I1669" s="674"/>
      <c r="J1669" s="34">
        <v>8.48</v>
      </c>
    </row>
    <row r="1670" spans="1:10" ht="1.2" customHeight="1" thickTop="1" x14ac:dyDescent="0.25">
      <c r="A1670" s="33"/>
      <c r="B1670" s="33"/>
      <c r="C1670" s="33"/>
      <c r="D1670" s="33"/>
      <c r="E1670" s="33"/>
      <c r="F1670" s="33"/>
      <c r="G1670" s="33"/>
      <c r="H1670" s="33"/>
      <c r="I1670" s="33"/>
      <c r="J1670" s="33"/>
    </row>
    <row r="1671" spans="1:10" ht="18" customHeight="1" x14ac:dyDescent="0.25">
      <c r="A1671" s="30" t="s">
        <v>639</v>
      </c>
      <c r="B1671" s="28" t="s">
        <v>1237</v>
      </c>
      <c r="C1671" s="30" t="s">
        <v>1236</v>
      </c>
      <c r="D1671" s="30" t="s">
        <v>10</v>
      </c>
      <c r="E1671" s="666" t="s">
        <v>1261</v>
      </c>
      <c r="F1671" s="666"/>
      <c r="G1671" s="29" t="s">
        <v>1235</v>
      </c>
      <c r="H1671" s="28" t="s">
        <v>1234</v>
      </c>
      <c r="I1671" s="28" t="s">
        <v>1233</v>
      </c>
      <c r="J1671" s="28" t="s">
        <v>11</v>
      </c>
    </row>
    <row r="1672" spans="1:10" ht="24" customHeight="1" x14ac:dyDescent="0.25">
      <c r="A1672" s="18" t="s">
        <v>1260</v>
      </c>
      <c r="B1672" s="16" t="s">
        <v>638</v>
      </c>
      <c r="C1672" s="18" t="s">
        <v>113</v>
      </c>
      <c r="D1672" s="18" t="s">
        <v>637</v>
      </c>
      <c r="E1672" s="667">
        <v>816</v>
      </c>
      <c r="F1672" s="667"/>
      <c r="G1672" s="17" t="s">
        <v>201</v>
      </c>
      <c r="H1672" s="46">
        <v>1</v>
      </c>
      <c r="I1672" s="15">
        <v>25.37</v>
      </c>
      <c r="J1672" s="15">
        <v>25.37</v>
      </c>
    </row>
    <row r="1673" spans="1:10" ht="24" customHeight="1" x14ac:dyDescent="0.25">
      <c r="A1673" s="39" t="s">
        <v>1247</v>
      </c>
      <c r="B1673" s="40" t="s">
        <v>2750</v>
      </c>
      <c r="C1673" s="39" t="s">
        <v>113</v>
      </c>
      <c r="D1673" s="39" t="s">
        <v>2749</v>
      </c>
      <c r="E1673" s="669" t="s">
        <v>1244</v>
      </c>
      <c r="F1673" s="669"/>
      <c r="G1673" s="38" t="s">
        <v>77</v>
      </c>
      <c r="H1673" s="37">
        <v>1</v>
      </c>
      <c r="I1673" s="36">
        <v>17.02</v>
      </c>
      <c r="J1673" s="36">
        <v>17.02</v>
      </c>
    </row>
    <row r="1674" spans="1:10" ht="24" customHeight="1" x14ac:dyDescent="0.25">
      <c r="A1674" s="39" t="s">
        <v>1247</v>
      </c>
      <c r="B1674" s="40" t="s">
        <v>2697</v>
      </c>
      <c r="C1674" s="39" t="s">
        <v>113</v>
      </c>
      <c r="D1674" s="39" t="s">
        <v>2696</v>
      </c>
      <c r="E1674" s="669" t="s">
        <v>1307</v>
      </c>
      <c r="F1674" s="669"/>
      <c r="G1674" s="38" t="s">
        <v>1250</v>
      </c>
      <c r="H1674" s="37">
        <v>0.22</v>
      </c>
      <c r="I1674" s="36">
        <v>22.23</v>
      </c>
      <c r="J1674" s="36">
        <v>4.8899999999999997</v>
      </c>
    </row>
    <row r="1675" spans="1:10" ht="24" customHeight="1" x14ac:dyDescent="0.25">
      <c r="A1675" s="39" t="s">
        <v>1247</v>
      </c>
      <c r="B1675" s="40" t="s">
        <v>2452</v>
      </c>
      <c r="C1675" s="39" t="s">
        <v>113</v>
      </c>
      <c r="D1675" s="39" t="s">
        <v>2451</v>
      </c>
      <c r="E1675" s="669" t="s">
        <v>1307</v>
      </c>
      <c r="F1675" s="669"/>
      <c r="G1675" s="38" t="s">
        <v>1250</v>
      </c>
      <c r="H1675" s="37">
        <v>0.22</v>
      </c>
      <c r="I1675" s="36">
        <v>15.73</v>
      </c>
      <c r="J1675" s="36">
        <v>3.46</v>
      </c>
    </row>
    <row r="1676" spans="1:10" ht="26.4" x14ac:dyDescent="0.25">
      <c r="A1676" s="35"/>
      <c r="B1676" s="35"/>
      <c r="C1676" s="35"/>
      <c r="D1676" s="35"/>
      <c r="E1676" s="35" t="s">
        <v>1243</v>
      </c>
      <c r="F1676" s="34">
        <v>3.8761489</v>
      </c>
      <c r="G1676" s="35" t="s">
        <v>1242</v>
      </c>
      <c r="H1676" s="34">
        <v>4.47</v>
      </c>
      <c r="I1676" s="35" t="s">
        <v>1241</v>
      </c>
      <c r="J1676" s="34">
        <v>8.35</v>
      </c>
    </row>
    <row r="1677" spans="1:10" ht="14.4" thickBot="1" x14ac:dyDescent="0.3">
      <c r="A1677" s="35"/>
      <c r="B1677" s="35"/>
      <c r="C1677" s="35"/>
      <c r="D1677" s="35"/>
      <c r="E1677" s="35" t="s">
        <v>1240</v>
      </c>
      <c r="F1677" s="34">
        <v>5.07</v>
      </c>
      <c r="G1677" s="35"/>
      <c r="H1677" s="674" t="s">
        <v>1239</v>
      </c>
      <c r="I1677" s="674"/>
      <c r="J1677" s="34">
        <v>30.44</v>
      </c>
    </row>
    <row r="1678" spans="1:10" ht="1.2" customHeight="1" thickTop="1" x14ac:dyDescent="0.25">
      <c r="A1678" s="33"/>
      <c r="B1678" s="33"/>
      <c r="C1678" s="33"/>
      <c r="D1678" s="33"/>
      <c r="E1678" s="33"/>
      <c r="F1678" s="33"/>
      <c r="G1678" s="33"/>
      <c r="H1678" s="33"/>
      <c r="I1678" s="33"/>
      <c r="J1678" s="33"/>
    </row>
    <row r="1679" spans="1:10" ht="18" customHeight="1" x14ac:dyDescent="0.25">
      <c r="A1679" s="30" t="s">
        <v>636</v>
      </c>
      <c r="B1679" s="28" t="s">
        <v>1237</v>
      </c>
      <c r="C1679" s="30" t="s">
        <v>1236</v>
      </c>
      <c r="D1679" s="30" t="s">
        <v>10</v>
      </c>
      <c r="E1679" s="666" t="s">
        <v>1261</v>
      </c>
      <c r="F1679" s="666"/>
      <c r="G1679" s="29" t="s">
        <v>1235</v>
      </c>
      <c r="H1679" s="28" t="s">
        <v>1234</v>
      </c>
      <c r="I1679" s="28" t="s">
        <v>1233</v>
      </c>
      <c r="J1679" s="28" t="s">
        <v>11</v>
      </c>
    </row>
    <row r="1680" spans="1:10" ht="24" customHeight="1" x14ac:dyDescent="0.25">
      <c r="A1680" s="18" t="s">
        <v>1260</v>
      </c>
      <c r="B1680" s="16" t="s">
        <v>635</v>
      </c>
      <c r="C1680" s="18" t="s">
        <v>113</v>
      </c>
      <c r="D1680" s="18" t="s">
        <v>634</v>
      </c>
      <c r="E1680" s="667">
        <v>816</v>
      </c>
      <c r="F1680" s="667"/>
      <c r="G1680" s="17" t="s">
        <v>201</v>
      </c>
      <c r="H1680" s="46">
        <v>1</v>
      </c>
      <c r="I1680" s="15">
        <v>44.52</v>
      </c>
      <c r="J1680" s="15">
        <v>44.52</v>
      </c>
    </row>
    <row r="1681" spans="1:10" ht="24" customHeight="1" x14ac:dyDescent="0.25">
      <c r="A1681" s="39" t="s">
        <v>1247</v>
      </c>
      <c r="B1681" s="40" t="s">
        <v>2748</v>
      </c>
      <c r="C1681" s="39" t="s">
        <v>113</v>
      </c>
      <c r="D1681" s="39" t="s">
        <v>2747</v>
      </c>
      <c r="E1681" s="669" t="s">
        <v>1244</v>
      </c>
      <c r="F1681" s="669"/>
      <c r="G1681" s="38" t="s">
        <v>77</v>
      </c>
      <c r="H1681" s="37">
        <v>1</v>
      </c>
      <c r="I1681" s="36">
        <v>36.17</v>
      </c>
      <c r="J1681" s="36">
        <v>36.17</v>
      </c>
    </row>
    <row r="1682" spans="1:10" ht="24" customHeight="1" x14ac:dyDescent="0.25">
      <c r="A1682" s="39" t="s">
        <v>1247</v>
      </c>
      <c r="B1682" s="40" t="s">
        <v>2697</v>
      </c>
      <c r="C1682" s="39" t="s">
        <v>113</v>
      </c>
      <c r="D1682" s="39" t="s">
        <v>2696</v>
      </c>
      <c r="E1682" s="669" t="s">
        <v>1307</v>
      </c>
      <c r="F1682" s="669"/>
      <c r="G1682" s="38" t="s">
        <v>1250</v>
      </c>
      <c r="H1682" s="37">
        <v>0.22</v>
      </c>
      <c r="I1682" s="36">
        <v>22.23</v>
      </c>
      <c r="J1682" s="36">
        <v>4.8899999999999997</v>
      </c>
    </row>
    <row r="1683" spans="1:10" ht="24" customHeight="1" x14ac:dyDescent="0.25">
      <c r="A1683" s="39" t="s">
        <v>1247</v>
      </c>
      <c r="B1683" s="40" t="s">
        <v>2452</v>
      </c>
      <c r="C1683" s="39" t="s">
        <v>113</v>
      </c>
      <c r="D1683" s="39" t="s">
        <v>2451</v>
      </c>
      <c r="E1683" s="669" t="s">
        <v>1307</v>
      </c>
      <c r="F1683" s="669"/>
      <c r="G1683" s="38" t="s">
        <v>1250</v>
      </c>
      <c r="H1683" s="37">
        <v>0.22</v>
      </c>
      <c r="I1683" s="36">
        <v>15.73</v>
      </c>
      <c r="J1683" s="36">
        <v>3.46</v>
      </c>
    </row>
    <row r="1684" spans="1:10" ht="26.4" x14ac:dyDescent="0.25">
      <c r="A1684" s="35"/>
      <c r="B1684" s="35"/>
      <c r="C1684" s="35"/>
      <c r="D1684" s="35"/>
      <c r="E1684" s="35" t="s">
        <v>1243</v>
      </c>
      <c r="F1684" s="34">
        <v>3.8761489</v>
      </c>
      <c r="G1684" s="35" t="s">
        <v>1242</v>
      </c>
      <c r="H1684" s="34">
        <v>4.47</v>
      </c>
      <c r="I1684" s="35" t="s">
        <v>1241</v>
      </c>
      <c r="J1684" s="34">
        <v>8.35</v>
      </c>
    </row>
    <row r="1685" spans="1:10" ht="14.4" thickBot="1" x14ac:dyDescent="0.3">
      <c r="A1685" s="35"/>
      <c r="B1685" s="35"/>
      <c r="C1685" s="35"/>
      <c r="D1685" s="35"/>
      <c r="E1685" s="35" t="s">
        <v>1240</v>
      </c>
      <c r="F1685" s="34">
        <v>8.9</v>
      </c>
      <c r="G1685" s="35"/>
      <c r="H1685" s="674" t="s">
        <v>1239</v>
      </c>
      <c r="I1685" s="674"/>
      <c r="J1685" s="34">
        <v>53.42</v>
      </c>
    </row>
    <row r="1686" spans="1:10" ht="1.2" customHeight="1" thickTop="1" x14ac:dyDescent="0.25">
      <c r="A1686" s="33"/>
      <c r="B1686" s="33"/>
      <c r="C1686" s="33"/>
      <c r="D1686" s="33"/>
      <c r="E1686" s="33"/>
      <c r="F1686" s="33"/>
      <c r="G1686" s="33"/>
      <c r="H1686" s="33"/>
      <c r="I1686" s="33"/>
      <c r="J1686" s="33"/>
    </row>
    <row r="1687" spans="1:10" ht="18" customHeight="1" x14ac:dyDescent="0.25">
      <c r="A1687" s="30" t="s">
        <v>633</v>
      </c>
      <c r="B1687" s="28" t="s">
        <v>1237</v>
      </c>
      <c r="C1687" s="30" t="s">
        <v>1236</v>
      </c>
      <c r="D1687" s="30" t="s">
        <v>10</v>
      </c>
      <c r="E1687" s="666" t="s">
        <v>1261</v>
      </c>
      <c r="F1687" s="666"/>
      <c r="G1687" s="29" t="s">
        <v>1235</v>
      </c>
      <c r="H1687" s="28" t="s">
        <v>1234</v>
      </c>
      <c r="I1687" s="28" t="s">
        <v>1233</v>
      </c>
      <c r="J1687" s="28" t="s">
        <v>11</v>
      </c>
    </row>
    <row r="1688" spans="1:10" ht="26.1" customHeight="1" x14ac:dyDescent="0.25">
      <c r="A1688" s="18" t="s">
        <v>1260</v>
      </c>
      <c r="B1688" s="16" t="s">
        <v>632</v>
      </c>
      <c r="C1688" s="18" t="s">
        <v>61</v>
      </c>
      <c r="D1688" s="18" t="s">
        <v>631</v>
      </c>
      <c r="E1688" s="667" t="s">
        <v>1257</v>
      </c>
      <c r="F1688" s="667"/>
      <c r="G1688" s="17" t="s">
        <v>82</v>
      </c>
      <c r="H1688" s="46">
        <v>1</v>
      </c>
      <c r="I1688" s="15">
        <v>297.41000000000003</v>
      </c>
      <c r="J1688" s="15">
        <v>297.41000000000003</v>
      </c>
    </row>
    <row r="1689" spans="1:10" ht="39" customHeight="1" x14ac:dyDescent="0.25">
      <c r="A1689" s="44" t="s">
        <v>1254</v>
      </c>
      <c r="B1689" s="45" t="s">
        <v>1584</v>
      </c>
      <c r="C1689" s="44" t="s">
        <v>61</v>
      </c>
      <c r="D1689" s="44" t="s">
        <v>1583</v>
      </c>
      <c r="E1689" s="668" t="s">
        <v>1578</v>
      </c>
      <c r="F1689" s="668"/>
      <c r="G1689" s="43" t="s">
        <v>86</v>
      </c>
      <c r="H1689" s="42">
        <v>1.41E-2</v>
      </c>
      <c r="I1689" s="41">
        <v>261.44</v>
      </c>
      <c r="J1689" s="41">
        <v>3.68</v>
      </c>
    </row>
    <row r="1690" spans="1:10" ht="24" customHeight="1" x14ac:dyDescent="0.25">
      <c r="A1690" s="44" t="s">
        <v>1254</v>
      </c>
      <c r="B1690" s="45" t="s">
        <v>1577</v>
      </c>
      <c r="C1690" s="44" t="s">
        <v>61</v>
      </c>
      <c r="D1690" s="44" t="s">
        <v>1576</v>
      </c>
      <c r="E1690" s="668" t="s">
        <v>1251</v>
      </c>
      <c r="F1690" s="668"/>
      <c r="G1690" s="43" t="s">
        <v>1250</v>
      </c>
      <c r="H1690" s="42">
        <v>0.28399999999999997</v>
      </c>
      <c r="I1690" s="41">
        <v>29.04</v>
      </c>
      <c r="J1690" s="41">
        <v>8.24</v>
      </c>
    </row>
    <row r="1691" spans="1:10" ht="24" customHeight="1" x14ac:dyDescent="0.25">
      <c r="A1691" s="44" t="s">
        <v>1254</v>
      </c>
      <c r="B1691" s="45" t="s">
        <v>1253</v>
      </c>
      <c r="C1691" s="44" t="s">
        <v>61</v>
      </c>
      <c r="D1691" s="44" t="s">
        <v>1252</v>
      </c>
      <c r="E1691" s="668" t="s">
        <v>1251</v>
      </c>
      <c r="F1691" s="668"/>
      <c r="G1691" s="43" t="s">
        <v>1250</v>
      </c>
      <c r="H1691" s="42">
        <v>0.22309999999999999</v>
      </c>
      <c r="I1691" s="41">
        <v>20.309999999999999</v>
      </c>
      <c r="J1691" s="41">
        <v>4.53</v>
      </c>
    </row>
    <row r="1692" spans="1:10" ht="39" customHeight="1" x14ac:dyDescent="0.25">
      <c r="A1692" s="39" t="s">
        <v>1247</v>
      </c>
      <c r="B1692" s="40" t="s">
        <v>2746</v>
      </c>
      <c r="C1692" s="39" t="s">
        <v>61</v>
      </c>
      <c r="D1692" s="39" t="s">
        <v>2745</v>
      </c>
      <c r="E1692" s="669" t="s">
        <v>1244</v>
      </c>
      <c r="F1692" s="669"/>
      <c r="G1692" s="38" t="s">
        <v>82</v>
      </c>
      <c r="H1692" s="37">
        <v>1</v>
      </c>
      <c r="I1692" s="36">
        <v>280.95999999999998</v>
      </c>
      <c r="J1692" s="36">
        <v>280.95999999999998</v>
      </c>
    </row>
    <row r="1693" spans="1:10" ht="26.4" x14ac:dyDescent="0.25">
      <c r="A1693" s="35"/>
      <c r="B1693" s="35"/>
      <c r="C1693" s="35"/>
      <c r="D1693" s="35"/>
      <c r="E1693" s="35" t="s">
        <v>1243</v>
      </c>
      <c r="F1693" s="34">
        <v>5.1295144369139356</v>
      </c>
      <c r="G1693" s="35" t="s">
        <v>1242</v>
      </c>
      <c r="H1693" s="34">
        <v>5.92</v>
      </c>
      <c r="I1693" s="35" t="s">
        <v>1241</v>
      </c>
      <c r="J1693" s="34">
        <v>11.05</v>
      </c>
    </row>
    <row r="1694" spans="1:10" ht="14.4" thickBot="1" x14ac:dyDescent="0.3">
      <c r="A1694" s="35"/>
      <c r="B1694" s="35"/>
      <c r="C1694" s="35"/>
      <c r="D1694" s="35"/>
      <c r="E1694" s="35" t="s">
        <v>1240</v>
      </c>
      <c r="F1694" s="34">
        <v>59.48</v>
      </c>
      <c r="G1694" s="35"/>
      <c r="H1694" s="674" t="s">
        <v>1239</v>
      </c>
      <c r="I1694" s="674"/>
      <c r="J1694" s="34">
        <v>356.89</v>
      </c>
    </row>
    <row r="1695" spans="1:10" ht="1.2" customHeight="1" thickTop="1" x14ac:dyDescent="0.25">
      <c r="A1695" s="33"/>
      <c r="B1695" s="33"/>
      <c r="C1695" s="33"/>
      <c r="D1695" s="33"/>
      <c r="E1695" s="33"/>
      <c r="F1695" s="33"/>
      <c r="G1695" s="33"/>
      <c r="H1695" s="33"/>
      <c r="I1695" s="33"/>
      <c r="J1695" s="33"/>
    </row>
    <row r="1696" spans="1:10" ht="18" customHeight="1" x14ac:dyDescent="0.25">
      <c r="A1696" s="30" t="s">
        <v>630</v>
      </c>
      <c r="B1696" s="28" t="s">
        <v>1237</v>
      </c>
      <c r="C1696" s="30" t="s">
        <v>1236</v>
      </c>
      <c r="D1696" s="30" t="s">
        <v>10</v>
      </c>
      <c r="E1696" s="666" t="s">
        <v>1261</v>
      </c>
      <c r="F1696" s="666"/>
      <c r="G1696" s="29" t="s">
        <v>1235</v>
      </c>
      <c r="H1696" s="28" t="s">
        <v>1234</v>
      </c>
      <c r="I1696" s="28" t="s">
        <v>1233</v>
      </c>
      <c r="J1696" s="28" t="s">
        <v>11</v>
      </c>
    </row>
    <row r="1697" spans="1:10" ht="52.2" customHeight="1" x14ac:dyDescent="0.25">
      <c r="A1697" s="18" t="s">
        <v>1260</v>
      </c>
      <c r="B1697" s="16" t="s">
        <v>483</v>
      </c>
      <c r="C1697" s="18" t="s">
        <v>61</v>
      </c>
      <c r="D1697" s="18" t="s">
        <v>482</v>
      </c>
      <c r="E1697" s="667" t="s">
        <v>1257</v>
      </c>
      <c r="F1697" s="667"/>
      <c r="G1697" s="17" t="s">
        <v>82</v>
      </c>
      <c r="H1697" s="46">
        <v>1</v>
      </c>
      <c r="I1697" s="15">
        <v>9.14</v>
      </c>
      <c r="J1697" s="15">
        <v>9.14</v>
      </c>
    </row>
    <row r="1698" spans="1:10" ht="26.1" customHeight="1" x14ac:dyDescent="0.25">
      <c r="A1698" s="44" t="s">
        <v>1254</v>
      </c>
      <c r="B1698" s="45" t="s">
        <v>1851</v>
      </c>
      <c r="C1698" s="44" t="s">
        <v>61</v>
      </c>
      <c r="D1698" s="44" t="s">
        <v>1850</v>
      </c>
      <c r="E1698" s="668" t="s">
        <v>1251</v>
      </c>
      <c r="F1698" s="668"/>
      <c r="G1698" s="43" t="s">
        <v>1250</v>
      </c>
      <c r="H1698" s="42">
        <v>0.127</v>
      </c>
      <c r="I1698" s="41">
        <v>20.09</v>
      </c>
      <c r="J1698" s="41">
        <v>2.5499999999999998</v>
      </c>
    </row>
    <row r="1699" spans="1:10" ht="26.1" customHeight="1" x14ac:dyDescent="0.25">
      <c r="A1699" s="44" t="s">
        <v>1254</v>
      </c>
      <c r="B1699" s="45" t="s">
        <v>1256</v>
      </c>
      <c r="C1699" s="44" t="s">
        <v>61</v>
      </c>
      <c r="D1699" s="44" t="s">
        <v>1255</v>
      </c>
      <c r="E1699" s="668" t="s">
        <v>1251</v>
      </c>
      <c r="F1699" s="668"/>
      <c r="G1699" s="43" t="s">
        <v>1250</v>
      </c>
      <c r="H1699" s="42">
        <v>0.127</v>
      </c>
      <c r="I1699" s="41">
        <v>28.39</v>
      </c>
      <c r="J1699" s="41">
        <v>3.6</v>
      </c>
    </row>
    <row r="1700" spans="1:10" ht="24" customHeight="1" x14ac:dyDescent="0.25">
      <c r="A1700" s="39" t="s">
        <v>1247</v>
      </c>
      <c r="B1700" s="40" t="s">
        <v>2617</v>
      </c>
      <c r="C1700" s="39" t="s">
        <v>61</v>
      </c>
      <c r="D1700" s="39" t="s">
        <v>2616</v>
      </c>
      <c r="E1700" s="669" t="s">
        <v>1244</v>
      </c>
      <c r="F1700" s="669"/>
      <c r="G1700" s="38" t="s">
        <v>82</v>
      </c>
      <c r="H1700" s="37">
        <v>9.9000000000000008E-3</v>
      </c>
      <c r="I1700" s="36">
        <v>51.34</v>
      </c>
      <c r="J1700" s="36">
        <v>0.5</v>
      </c>
    </row>
    <row r="1701" spans="1:10" ht="26.1" customHeight="1" x14ac:dyDescent="0.25">
      <c r="A1701" s="39" t="s">
        <v>1247</v>
      </c>
      <c r="B1701" s="40" t="s">
        <v>2744</v>
      </c>
      <c r="C1701" s="39" t="s">
        <v>61</v>
      </c>
      <c r="D1701" s="39" t="s">
        <v>2743</v>
      </c>
      <c r="E1701" s="669" t="s">
        <v>1244</v>
      </c>
      <c r="F1701" s="669"/>
      <c r="G1701" s="38" t="s">
        <v>82</v>
      </c>
      <c r="H1701" s="37">
        <v>1</v>
      </c>
      <c r="I1701" s="36">
        <v>1.61</v>
      </c>
      <c r="J1701" s="36">
        <v>1.61</v>
      </c>
    </row>
    <row r="1702" spans="1:10" ht="26.1" customHeight="1" x14ac:dyDescent="0.25">
      <c r="A1702" s="39" t="s">
        <v>1247</v>
      </c>
      <c r="B1702" s="40" t="s">
        <v>2615</v>
      </c>
      <c r="C1702" s="39" t="s">
        <v>61</v>
      </c>
      <c r="D1702" s="39" t="s">
        <v>2614</v>
      </c>
      <c r="E1702" s="669" t="s">
        <v>1244</v>
      </c>
      <c r="F1702" s="669"/>
      <c r="G1702" s="38" t="s">
        <v>82</v>
      </c>
      <c r="H1702" s="37">
        <v>1.4999999999999999E-2</v>
      </c>
      <c r="I1702" s="36">
        <v>58.17</v>
      </c>
      <c r="J1702" s="36">
        <v>0.87</v>
      </c>
    </row>
    <row r="1703" spans="1:10" ht="24" customHeight="1" x14ac:dyDescent="0.25">
      <c r="A1703" s="39" t="s">
        <v>1247</v>
      </c>
      <c r="B1703" s="40" t="s">
        <v>2611</v>
      </c>
      <c r="C1703" s="39" t="s">
        <v>61</v>
      </c>
      <c r="D1703" s="39" t="s">
        <v>2610</v>
      </c>
      <c r="E1703" s="669" t="s">
        <v>1244</v>
      </c>
      <c r="F1703" s="669"/>
      <c r="G1703" s="38" t="s">
        <v>82</v>
      </c>
      <c r="H1703" s="37">
        <v>7.1000000000000004E-3</v>
      </c>
      <c r="I1703" s="36">
        <v>1.71</v>
      </c>
      <c r="J1703" s="36">
        <v>0.01</v>
      </c>
    </row>
    <row r="1704" spans="1:10" ht="26.4" x14ac:dyDescent="0.25">
      <c r="A1704" s="35"/>
      <c r="B1704" s="35"/>
      <c r="C1704" s="35"/>
      <c r="D1704" s="35"/>
      <c r="E1704" s="35" t="s">
        <v>1243</v>
      </c>
      <c r="F1704" s="34">
        <v>2.2142790827221241</v>
      </c>
      <c r="G1704" s="35" t="s">
        <v>1242</v>
      </c>
      <c r="H1704" s="34">
        <v>2.56</v>
      </c>
      <c r="I1704" s="35" t="s">
        <v>1241</v>
      </c>
      <c r="J1704" s="34">
        <v>4.7699999999999996</v>
      </c>
    </row>
    <row r="1705" spans="1:10" ht="14.4" thickBot="1" x14ac:dyDescent="0.3">
      <c r="A1705" s="35"/>
      <c r="B1705" s="35"/>
      <c r="C1705" s="35"/>
      <c r="D1705" s="35"/>
      <c r="E1705" s="35" t="s">
        <v>1240</v>
      </c>
      <c r="F1705" s="34">
        <v>1.82</v>
      </c>
      <c r="G1705" s="35"/>
      <c r="H1705" s="674" t="s">
        <v>1239</v>
      </c>
      <c r="I1705" s="674"/>
      <c r="J1705" s="34">
        <v>10.96</v>
      </c>
    </row>
    <row r="1706" spans="1:10" ht="1.2" customHeight="1" thickTop="1" x14ac:dyDescent="0.25">
      <c r="A1706" s="33"/>
      <c r="B1706" s="33"/>
      <c r="C1706" s="33"/>
      <c r="D1706" s="33"/>
      <c r="E1706" s="33"/>
      <c r="F1706" s="33"/>
      <c r="G1706" s="33"/>
      <c r="H1706" s="33"/>
      <c r="I1706" s="33"/>
      <c r="J1706" s="33"/>
    </row>
    <row r="1707" spans="1:10" ht="18" customHeight="1" x14ac:dyDescent="0.25">
      <c r="A1707" s="30" t="s">
        <v>629</v>
      </c>
      <c r="B1707" s="28" t="s">
        <v>1237</v>
      </c>
      <c r="C1707" s="30" t="s">
        <v>1236</v>
      </c>
      <c r="D1707" s="30" t="s">
        <v>10</v>
      </c>
      <c r="E1707" s="666" t="s">
        <v>1261</v>
      </c>
      <c r="F1707" s="666"/>
      <c r="G1707" s="29" t="s">
        <v>1235</v>
      </c>
      <c r="H1707" s="28" t="s">
        <v>1234</v>
      </c>
      <c r="I1707" s="28" t="s">
        <v>1233</v>
      </c>
      <c r="J1707" s="28" t="s">
        <v>11</v>
      </c>
    </row>
    <row r="1708" spans="1:10" ht="52.2" customHeight="1" x14ac:dyDescent="0.25">
      <c r="A1708" s="18" t="s">
        <v>1260</v>
      </c>
      <c r="B1708" s="16" t="s">
        <v>628</v>
      </c>
      <c r="C1708" s="18" t="s">
        <v>61</v>
      </c>
      <c r="D1708" s="18" t="s">
        <v>627</v>
      </c>
      <c r="E1708" s="667" t="s">
        <v>1257</v>
      </c>
      <c r="F1708" s="667"/>
      <c r="G1708" s="17" t="s">
        <v>82</v>
      </c>
      <c r="H1708" s="46">
        <v>1</v>
      </c>
      <c r="I1708" s="15">
        <v>8.35</v>
      </c>
      <c r="J1708" s="15">
        <v>8.35</v>
      </c>
    </row>
    <row r="1709" spans="1:10" ht="26.1" customHeight="1" x14ac:dyDescent="0.25">
      <c r="A1709" s="44" t="s">
        <v>1254</v>
      </c>
      <c r="B1709" s="45" t="s">
        <v>1851</v>
      </c>
      <c r="C1709" s="44" t="s">
        <v>61</v>
      </c>
      <c r="D1709" s="44" t="s">
        <v>1850</v>
      </c>
      <c r="E1709" s="668" t="s">
        <v>1251</v>
      </c>
      <c r="F1709" s="668"/>
      <c r="G1709" s="43" t="s">
        <v>1250</v>
      </c>
      <c r="H1709" s="42">
        <v>3.4299999999999997E-2</v>
      </c>
      <c r="I1709" s="41">
        <v>20.09</v>
      </c>
      <c r="J1709" s="41">
        <v>0.68</v>
      </c>
    </row>
    <row r="1710" spans="1:10" ht="26.1" customHeight="1" x14ac:dyDescent="0.25">
      <c r="A1710" s="44" t="s">
        <v>1254</v>
      </c>
      <c r="B1710" s="45" t="s">
        <v>1256</v>
      </c>
      <c r="C1710" s="44" t="s">
        <v>61</v>
      </c>
      <c r="D1710" s="44" t="s">
        <v>1255</v>
      </c>
      <c r="E1710" s="668" t="s">
        <v>1251</v>
      </c>
      <c r="F1710" s="668"/>
      <c r="G1710" s="43" t="s">
        <v>1250</v>
      </c>
      <c r="H1710" s="42">
        <v>3.4299999999999997E-2</v>
      </c>
      <c r="I1710" s="41">
        <v>28.39</v>
      </c>
      <c r="J1710" s="41">
        <v>0.97</v>
      </c>
    </row>
    <row r="1711" spans="1:10" ht="26.1" customHeight="1" x14ac:dyDescent="0.25">
      <c r="A1711" s="39" t="s">
        <v>1247</v>
      </c>
      <c r="B1711" s="40" t="s">
        <v>2609</v>
      </c>
      <c r="C1711" s="39" t="s">
        <v>61</v>
      </c>
      <c r="D1711" s="39" t="s">
        <v>2608</v>
      </c>
      <c r="E1711" s="669" t="s">
        <v>1244</v>
      </c>
      <c r="F1711" s="669"/>
      <c r="G1711" s="38" t="s">
        <v>82</v>
      </c>
      <c r="H1711" s="37">
        <v>2</v>
      </c>
      <c r="I1711" s="36">
        <v>1.52</v>
      </c>
      <c r="J1711" s="36">
        <v>3.04</v>
      </c>
    </row>
    <row r="1712" spans="1:10" ht="26.1" customHeight="1" x14ac:dyDescent="0.25">
      <c r="A1712" s="39" t="s">
        <v>1247</v>
      </c>
      <c r="B1712" s="40" t="s">
        <v>2742</v>
      </c>
      <c r="C1712" s="39" t="s">
        <v>61</v>
      </c>
      <c r="D1712" s="39" t="s">
        <v>2741</v>
      </c>
      <c r="E1712" s="669" t="s">
        <v>1244</v>
      </c>
      <c r="F1712" s="669"/>
      <c r="G1712" s="38" t="s">
        <v>82</v>
      </c>
      <c r="H1712" s="37">
        <v>1</v>
      </c>
      <c r="I1712" s="36">
        <v>2.61</v>
      </c>
      <c r="J1712" s="36">
        <v>2.61</v>
      </c>
    </row>
    <row r="1713" spans="1:10" ht="39" customHeight="1" x14ac:dyDescent="0.25">
      <c r="A1713" s="39" t="s">
        <v>1247</v>
      </c>
      <c r="B1713" s="40" t="s">
        <v>2603</v>
      </c>
      <c r="C1713" s="39" t="s">
        <v>61</v>
      </c>
      <c r="D1713" s="39" t="s">
        <v>2602</v>
      </c>
      <c r="E1713" s="669" t="s">
        <v>1244</v>
      </c>
      <c r="F1713" s="669"/>
      <c r="G1713" s="38" t="s">
        <v>82</v>
      </c>
      <c r="H1713" s="37">
        <v>0.05</v>
      </c>
      <c r="I1713" s="36">
        <v>21.19</v>
      </c>
      <c r="J1713" s="36">
        <v>1.05</v>
      </c>
    </row>
    <row r="1714" spans="1:10" ht="26.4" x14ac:dyDescent="0.25">
      <c r="A1714" s="35"/>
      <c r="B1714" s="35"/>
      <c r="C1714" s="35"/>
      <c r="D1714" s="35"/>
      <c r="E1714" s="35" t="s">
        <v>1243</v>
      </c>
      <c r="F1714" s="34">
        <v>0.59418809766966851</v>
      </c>
      <c r="G1714" s="35" t="s">
        <v>1242</v>
      </c>
      <c r="H1714" s="34">
        <v>0.69</v>
      </c>
      <c r="I1714" s="35" t="s">
        <v>1241</v>
      </c>
      <c r="J1714" s="34">
        <v>1.28</v>
      </c>
    </row>
    <row r="1715" spans="1:10" ht="14.4" thickBot="1" x14ac:dyDescent="0.3">
      <c r="A1715" s="35"/>
      <c r="B1715" s="35"/>
      <c r="C1715" s="35"/>
      <c r="D1715" s="35"/>
      <c r="E1715" s="35" t="s">
        <v>1240</v>
      </c>
      <c r="F1715" s="34">
        <v>1.67</v>
      </c>
      <c r="G1715" s="35"/>
      <c r="H1715" s="674" t="s">
        <v>1239</v>
      </c>
      <c r="I1715" s="674"/>
      <c r="J1715" s="34">
        <v>10.02</v>
      </c>
    </row>
    <row r="1716" spans="1:10" ht="1.2" customHeight="1" thickTop="1" x14ac:dyDescent="0.25">
      <c r="A1716" s="33"/>
      <c r="B1716" s="33"/>
      <c r="C1716" s="33"/>
      <c r="D1716" s="33"/>
      <c r="E1716" s="33"/>
      <c r="F1716" s="33"/>
      <c r="G1716" s="33"/>
      <c r="H1716" s="33"/>
      <c r="I1716" s="33"/>
      <c r="J1716" s="33"/>
    </row>
    <row r="1717" spans="1:10" ht="18" customHeight="1" x14ac:dyDescent="0.25">
      <c r="A1717" s="30" t="s">
        <v>626</v>
      </c>
      <c r="B1717" s="28" t="s">
        <v>1237</v>
      </c>
      <c r="C1717" s="30" t="s">
        <v>1236</v>
      </c>
      <c r="D1717" s="30" t="s">
        <v>10</v>
      </c>
      <c r="E1717" s="666" t="s">
        <v>1261</v>
      </c>
      <c r="F1717" s="666"/>
      <c r="G1717" s="29" t="s">
        <v>1235</v>
      </c>
      <c r="H1717" s="28" t="s">
        <v>1234</v>
      </c>
      <c r="I1717" s="28" t="s">
        <v>1233</v>
      </c>
      <c r="J1717" s="28" t="s">
        <v>11</v>
      </c>
    </row>
    <row r="1718" spans="1:10" ht="52.2" customHeight="1" x14ac:dyDescent="0.25">
      <c r="A1718" s="18" t="s">
        <v>1260</v>
      </c>
      <c r="B1718" s="16" t="s">
        <v>480</v>
      </c>
      <c r="C1718" s="18" t="s">
        <v>61</v>
      </c>
      <c r="D1718" s="18" t="s">
        <v>479</v>
      </c>
      <c r="E1718" s="667" t="s">
        <v>1257</v>
      </c>
      <c r="F1718" s="667"/>
      <c r="G1718" s="17" t="s">
        <v>82</v>
      </c>
      <c r="H1718" s="46">
        <v>1</v>
      </c>
      <c r="I1718" s="15">
        <v>19.510000000000002</v>
      </c>
      <c r="J1718" s="15">
        <v>19.510000000000002</v>
      </c>
    </row>
    <row r="1719" spans="1:10" ht="26.1" customHeight="1" x14ac:dyDescent="0.25">
      <c r="A1719" s="44" t="s">
        <v>1254</v>
      </c>
      <c r="B1719" s="45" t="s">
        <v>1851</v>
      </c>
      <c r="C1719" s="44" t="s">
        <v>61</v>
      </c>
      <c r="D1719" s="44" t="s">
        <v>1850</v>
      </c>
      <c r="E1719" s="668" t="s">
        <v>1251</v>
      </c>
      <c r="F1719" s="668"/>
      <c r="G1719" s="43" t="s">
        <v>1250</v>
      </c>
      <c r="H1719" s="42">
        <v>0.16520000000000001</v>
      </c>
      <c r="I1719" s="41">
        <v>20.09</v>
      </c>
      <c r="J1719" s="41">
        <v>3.31</v>
      </c>
    </row>
    <row r="1720" spans="1:10" ht="26.1" customHeight="1" x14ac:dyDescent="0.25">
      <c r="A1720" s="44" t="s">
        <v>1254</v>
      </c>
      <c r="B1720" s="45" t="s">
        <v>1256</v>
      </c>
      <c r="C1720" s="44" t="s">
        <v>61</v>
      </c>
      <c r="D1720" s="44" t="s">
        <v>1255</v>
      </c>
      <c r="E1720" s="668" t="s">
        <v>1251</v>
      </c>
      <c r="F1720" s="668"/>
      <c r="G1720" s="43" t="s">
        <v>1250</v>
      </c>
      <c r="H1720" s="42">
        <v>0.16520000000000001</v>
      </c>
      <c r="I1720" s="41">
        <v>28.39</v>
      </c>
      <c r="J1720" s="41">
        <v>4.6900000000000004</v>
      </c>
    </row>
    <row r="1721" spans="1:10" ht="26.1" customHeight="1" x14ac:dyDescent="0.25">
      <c r="A1721" s="39" t="s">
        <v>1247</v>
      </c>
      <c r="B1721" s="40" t="s">
        <v>2607</v>
      </c>
      <c r="C1721" s="39" t="s">
        <v>61</v>
      </c>
      <c r="D1721" s="39" t="s">
        <v>2606</v>
      </c>
      <c r="E1721" s="669" t="s">
        <v>1244</v>
      </c>
      <c r="F1721" s="669"/>
      <c r="G1721" s="38" t="s">
        <v>82</v>
      </c>
      <c r="H1721" s="37">
        <v>2</v>
      </c>
      <c r="I1721" s="36">
        <v>2.23</v>
      </c>
      <c r="J1721" s="36">
        <v>4.46</v>
      </c>
    </row>
    <row r="1722" spans="1:10" ht="26.1" customHeight="1" x14ac:dyDescent="0.25">
      <c r="A1722" s="39" t="s">
        <v>1247</v>
      </c>
      <c r="B1722" s="40" t="s">
        <v>2740</v>
      </c>
      <c r="C1722" s="39" t="s">
        <v>61</v>
      </c>
      <c r="D1722" s="39" t="s">
        <v>2739</v>
      </c>
      <c r="E1722" s="669" t="s">
        <v>1244</v>
      </c>
      <c r="F1722" s="669"/>
      <c r="G1722" s="38" t="s">
        <v>82</v>
      </c>
      <c r="H1722" s="37">
        <v>1</v>
      </c>
      <c r="I1722" s="36">
        <v>5.47</v>
      </c>
      <c r="J1722" s="36">
        <v>5.47</v>
      </c>
    </row>
    <row r="1723" spans="1:10" ht="39" customHeight="1" x14ac:dyDescent="0.25">
      <c r="A1723" s="39" t="s">
        <v>1247</v>
      </c>
      <c r="B1723" s="40" t="s">
        <v>2603</v>
      </c>
      <c r="C1723" s="39" t="s">
        <v>61</v>
      </c>
      <c r="D1723" s="39" t="s">
        <v>2602</v>
      </c>
      <c r="E1723" s="669" t="s">
        <v>1244</v>
      </c>
      <c r="F1723" s="669"/>
      <c r="G1723" s="38" t="s">
        <v>82</v>
      </c>
      <c r="H1723" s="37">
        <v>7.4999999999999997E-2</v>
      </c>
      <c r="I1723" s="36">
        <v>21.19</v>
      </c>
      <c r="J1723" s="36">
        <v>1.58</v>
      </c>
    </row>
    <row r="1724" spans="1:10" ht="26.4" x14ac:dyDescent="0.25">
      <c r="A1724" s="35"/>
      <c r="B1724" s="35"/>
      <c r="C1724" s="35"/>
      <c r="D1724" s="35"/>
      <c r="E1724" s="35" t="s">
        <v>1243</v>
      </c>
      <c r="F1724" s="34">
        <v>2.8827406926005015</v>
      </c>
      <c r="G1724" s="35" t="s">
        <v>1242</v>
      </c>
      <c r="H1724" s="34">
        <v>3.33</v>
      </c>
      <c r="I1724" s="35" t="s">
        <v>1241</v>
      </c>
      <c r="J1724" s="34">
        <v>6.21</v>
      </c>
    </row>
    <row r="1725" spans="1:10" ht="14.4" thickBot="1" x14ac:dyDescent="0.3">
      <c r="A1725" s="35"/>
      <c r="B1725" s="35"/>
      <c r="C1725" s="35"/>
      <c r="D1725" s="35"/>
      <c r="E1725" s="35" t="s">
        <v>1240</v>
      </c>
      <c r="F1725" s="34">
        <v>3.9</v>
      </c>
      <c r="G1725" s="35"/>
      <c r="H1725" s="674" t="s">
        <v>1239</v>
      </c>
      <c r="I1725" s="674"/>
      <c r="J1725" s="34">
        <v>23.41</v>
      </c>
    </row>
    <row r="1726" spans="1:10" ht="1.2" customHeight="1" thickTop="1" x14ac:dyDescent="0.25">
      <c r="A1726" s="33"/>
      <c r="B1726" s="33"/>
      <c r="C1726" s="33"/>
      <c r="D1726" s="33"/>
      <c r="E1726" s="33"/>
      <c r="F1726" s="33"/>
      <c r="G1726" s="33"/>
      <c r="H1726" s="33"/>
      <c r="I1726" s="33"/>
      <c r="J1726" s="33"/>
    </row>
    <row r="1727" spans="1:10" ht="18" customHeight="1" x14ac:dyDescent="0.25">
      <c r="A1727" s="30" t="s">
        <v>625</v>
      </c>
      <c r="B1727" s="28" t="s">
        <v>1237</v>
      </c>
      <c r="C1727" s="30" t="s">
        <v>1236</v>
      </c>
      <c r="D1727" s="30" t="s">
        <v>10</v>
      </c>
      <c r="E1727" s="666" t="s">
        <v>1261</v>
      </c>
      <c r="F1727" s="666"/>
      <c r="G1727" s="29" t="s">
        <v>1235</v>
      </c>
      <c r="H1727" s="28" t="s">
        <v>1234</v>
      </c>
      <c r="I1727" s="28" t="s">
        <v>1233</v>
      </c>
      <c r="J1727" s="28" t="s">
        <v>11</v>
      </c>
    </row>
    <row r="1728" spans="1:10" ht="52.2" customHeight="1" x14ac:dyDescent="0.25">
      <c r="A1728" s="18" t="s">
        <v>1260</v>
      </c>
      <c r="B1728" s="16" t="s">
        <v>624</v>
      </c>
      <c r="C1728" s="18" t="s">
        <v>61</v>
      </c>
      <c r="D1728" s="18" t="s">
        <v>623</v>
      </c>
      <c r="E1728" s="667" t="s">
        <v>1257</v>
      </c>
      <c r="F1728" s="667"/>
      <c r="G1728" s="17" t="s">
        <v>82</v>
      </c>
      <c r="H1728" s="46">
        <v>1</v>
      </c>
      <c r="I1728" s="15">
        <v>23.44</v>
      </c>
      <c r="J1728" s="15">
        <v>23.44</v>
      </c>
    </row>
    <row r="1729" spans="1:10" ht="26.1" customHeight="1" x14ac:dyDescent="0.25">
      <c r="A1729" s="44" t="s">
        <v>1254</v>
      </c>
      <c r="B1729" s="45" t="s">
        <v>1851</v>
      </c>
      <c r="C1729" s="44" t="s">
        <v>61</v>
      </c>
      <c r="D1729" s="44" t="s">
        <v>1850</v>
      </c>
      <c r="E1729" s="668" t="s">
        <v>1251</v>
      </c>
      <c r="F1729" s="668"/>
      <c r="G1729" s="43" t="s">
        <v>1250</v>
      </c>
      <c r="H1729" s="42">
        <v>0.19259999999999999</v>
      </c>
      <c r="I1729" s="41">
        <v>20.09</v>
      </c>
      <c r="J1729" s="41">
        <v>3.86</v>
      </c>
    </row>
    <row r="1730" spans="1:10" ht="26.1" customHeight="1" x14ac:dyDescent="0.25">
      <c r="A1730" s="44" t="s">
        <v>1254</v>
      </c>
      <c r="B1730" s="45" t="s">
        <v>1256</v>
      </c>
      <c r="C1730" s="44" t="s">
        <v>61</v>
      </c>
      <c r="D1730" s="44" t="s">
        <v>1255</v>
      </c>
      <c r="E1730" s="668" t="s">
        <v>1251</v>
      </c>
      <c r="F1730" s="668"/>
      <c r="G1730" s="43" t="s">
        <v>1250</v>
      </c>
      <c r="H1730" s="42">
        <v>0.19259999999999999</v>
      </c>
      <c r="I1730" s="41">
        <v>28.39</v>
      </c>
      <c r="J1730" s="41">
        <v>5.46</v>
      </c>
    </row>
    <row r="1731" spans="1:10" ht="26.1" customHeight="1" x14ac:dyDescent="0.25">
      <c r="A1731" s="39" t="s">
        <v>1247</v>
      </c>
      <c r="B1731" s="40" t="s">
        <v>2722</v>
      </c>
      <c r="C1731" s="39" t="s">
        <v>61</v>
      </c>
      <c r="D1731" s="39" t="s">
        <v>2721</v>
      </c>
      <c r="E1731" s="669" t="s">
        <v>1244</v>
      </c>
      <c r="F1731" s="669"/>
      <c r="G1731" s="38" t="s">
        <v>82</v>
      </c>
      <c r="H1731" s="37">
        <v>2</v>
      </c>
      <c r="I1731" s="36">
        <v>2.69</v>
      </c>
      <c r="J1731" s="36">
        <v>5.38</v>
      </c>
    </row>
    <row r="1732" spans="1:10" ht="26.1" customHeight="1" x14ac:dyDescent="0.25">
      <c r="A1732" s="39" t="s">
        <v>1247</v>
      </c>
      <c r="B1732" s="40" t="s">
        <v>2738</v>
      </c>
      <c r="C1732" s="39" t="s">
        <v>61</v>
      </c>
      <c r="D1732" s="39" t="s">
        <v>2737</v>
      </c>
      <c r="E1732" s="669" t="s">
        <v>1244</v>
      </c>
      <c r="F1732" s="669"/>
      <c r="G1732" s="38" t="s">
        <v>82</v>
      </c>
      <c r="H1732" s="37">
        <v>1</v>
      </c>
      <c r="I1732" s="36">
        <v>6.31</v>
      </c>
      <c r="J1732" s="36">
        <v>6.31</v>
      </c>
    </row>
    <row r="1733" spans="1:10" ht="39" customHeight="1" x14ac:dyDescent="0.25">
      <c r="A1733" s="39" t="s">
        <v>1247</v>
      </c>
      <c r="B1733" s="40" t="s">
        <v>2603</v>
      </c>
      <c r="C1733" s="39" t="s">
        <v>61</v>
      </c>
      <c r="D1733" s="39" t="s">
        <v>2602</v>
      </c>
      <c r="E1733" s="669" t="s">
        <v>1244</v>
      </c>
      <c r="F1733" s="669"/>
      <c r="G1733" s="38" t="s">
        <v>82</v>
      </c>
      <c r="H1733" s="37">
        <v>0.115</v>
      </c>
      <c r="I1733" s="36">
        <v>21.19</v>
      </c>
      <c r="J1733" s="36">
        <v>2.4300000000000002</v>
      </c>
    </row>
    <row r="1734" spans="1:10" ht="26.4" x14ac:dyDescent="0.25">
      <c r="A1734" s="35"/>
      <c r="B1734" s="35"/>
      <c r="C1734" s="35"/>
      <c r="D1734" s="35"/>
      <c r="E1734" s="35" t="s">
        <v>1243</v>
      </c>
      <c r="F1734" s="34">
        <v>3.3608764274440626</v>
      </c>
      <c r="G1734" s="35" t="s">
        <v>1242</v>
      </c>
      <c r="H1734" s="34">
        <v>3.88</v>
      </c>
      <c r="I1734" s="35" t="s">
        <v>1241</v>
      </c>
      <c r="J1734" s="34">
        <v>7.24</v>
      </c>
    </row>
    <row r="1735" spans="1:10" ht="14.4" thickBot="1" x14ac:dyDescent="0.3">
      <c r="A1735" s="35"/>
      <c r="B1735" s="35"/>
      <c r="C1735" s="35"/>
      <c r="D1735" s="35"/>
      <c r="E1735" s="35" t="s">
        <v>1240</v>
      </c>
      <c r="F1735" s="34">
        <v>4.68</v>
      </c>
      <c r="G1735" s="35"/>
      <c r="H1735" s="674" t="s">
        <v>1239</v>
      </c>
      <c r="I1735" s="674"/>
      <c r="J1735" s="34">
        <v>28.12</v>
      </c>
    </row>
    <row r="1736" spans="1:10" ht="1.2" customHeight="1" thickTop="1" x14ac:dyDescent="0.25">
      <c r="A1736" s="33"/>
      <c r="B1736" s="33"/>
      <c r="C1736" s="33"/>
      <c r="D1736" s="33"/>
      <c r="E1736" s="33"/>
      <c r="F1736" s="33"/>
      <c r="G1736" s="33"/>
      <c r="H1736" s="33"/>
      <c r="I1736" s="33"/>
      <c r="J1736" s="33"/>
    </row>
    <row r="1737" spans="1:10" ht="18" customHeight="1" x14ac:dyDescent="0.25">
      <c r="A1737" s="30" t="s">
        <v>622</v>
      </c>
      <c r="B1737" s="28" t="s">
        <v>1237</v>
      </c>
      <c r="C1737" s="30" t="s">
        <v>1236</v>
      </c>
      <c r="D1737" s="30" t="s">
        <v>10</v>
      </c>
      <c r="E1737" s="666" t="s">
        <v>1261</v>
      </c>
      <c r="F1737" s="666"/>
      <c r="G1737" s="29" t="s">
        <v>1235</v>
      </c>
      <c r="H1737" s="28" t="s">
        <v>1234</v>
      </c>
      <c r="I1737" s="28" t="s">
        <v>1233</v>
      </c>
      <c r="J1737" s="28" t="s">
        <v>11</v>
      </c>
    </row>
    <row r="1738" spans="1:10" ht="52.2" customHeight="1" x14ac:dyDescent="0.25">
      <c r="A1738" s="18" t="s">
        <v>1260</v>
      </c>
      <c r="B1738" s="16" t="s">
        <v>477</v>
      </c>
      <c r="C1738" s="18" t="s">
        <v>61</v>
      </c>
      <c r="D1738" s="18" t="s">
        <v>476</v>
      </c>
      <c r="E1738" s="667" t="s">
        <v>1257</v>
      </c>
      <c r="F1738" s="667"/>
      <c r="G1738" s="17" t="s">
        <v>82</v>
      </c>
      <c r="H1738" s="46">
        <v>1</v>
      </c>
      <c r="I1738" s="15">
        <v>8.99</v>
      </c>
      <c r="J1738" s="15">
        <v>8.99</v>
      </c>
    </row>
    <row r="1739" spans="1:10" ht="26.1" customHeight="1" x14ac:dyDescent="0.25">
      <c r="A1739" s="44" t="s">
        <v>1254</v>
      </c>
      <c r="B1739" s="45" t="s">
        <v>1851</v>
      </c>
      <c r="C1739" s="44" t="s">
        <v>61</v>
      </c>
      <c r="D1739" s="44" t="s">
        <v>1850</v>
      </c>
      <c r="E1739" s="668" t="s">
        <v>1251</v>
      </c>
      <c r="F1739" s="668"/>
      <c r="G1739" s="43" t="s">
        <v>1250</v>
      </c>
      <c r="H1739" s="42">
        <v>0.127</v>
      </c>
      <c r="I1739" s="41">
        <v>20.09</v>
      </c>
      <c r="J1739" s="41">
        <v>2.5499999999999998</v>
      </c>
    </row>
    <row r="1740" spans="1:10" ht="26.1" customHeight="1" x14ac:dyDescent="0.25">
      <c r="A1740" s="44" t="s">
        <v>1254</v>
      </c>
      <c r="B1740" s="45" t="s">
        <v>1256</v>
      </c>
      <c r="C1740" s="44" t="s">
        <v>61</v>
      </c>
      <c r="D1740" s="44" t="s">
        <v>1255</v>
      </c>
      <c r="E1740" s="668" t="s">
        <v>1251</v>
      </c>
      <c r="F1740" s="668"/>
      <c r="G1740" s="43" t="s">
        <v>1250</v>
      </c>
      <c r="H1740" s="42">
        <v>0.127</v>
      </c>
      <c r="I1740" s="41">
        <v>28.39</v>
      </c>
      <c r="J1740" s="41">
        <v>3.6</v>
      </c>
    </row>
    <row r="1741" spans="1:10" ht="24" customHeight="1" x14ac:dyDescent="0.25">
      <c r="A1741" s="39" t="s">
        <v>1247</v>
      </c>
      <c r="B1741" s="40" t="s">
        <v>2617</v>
      </c>
      <c r="C1741" s="39" t="s">
        <v>61</v>
      </c>
      <c r="D1741" s="39" t="s">
        <v>2616</v>
      </c>
      <c r="E1741" s="669" t="s">
        <v>1244</v>
      </c>
      <c r="F1741" s="669"/>
      <c r="G1741" s="38" t="s">
        <v>82</v>
      </c>
      <c r="H1741" s="37">
        <v>9.9000000000000008E-3</v>
      </c>
      <c r="I1741" s="36">
        <v>51.34</v>
      </c>
      <c r="J1741" s="36">
        <v>0.5</v>
      </c>
    </row>
    <row r="1742" spans="1:10" ht="26.1" customHeight="1" x14ac:dyDescent="0.25">
      <c r="A1742" s="39" t="s">
        <v>1247</v>
      </c>
      <c r="B1742" s="40" t="s">
        <v>2736</v>
      </c>
      <c r="C1742" s="39" t="s">
        <v>61</v>
      </c>
      <c r="D1742" s="39" t="s">
        <v>2735</v>
      </c>
      <c r="E1742" s="669" t="s">
        <v>1244</v>
      </c>
      <c r="F1742" s="669"/>
      <c r="G1742" s="38" t="s">
        <v>82</v>
      </c>
      <c r="H1742" s="37">
        <v>1</v>
      </c>
      <c r="I1742" s="36">
        <v>1.46</v>
      </c>
      <c r="J1742" s="36">
        <v>1.46</v>
      </c>
    </row>
    <row r="1743" spans="1:10" ht="26.1" customHeight="1" x14ac:dyDescent="0.25">
      <c r="A1743" s="39" t="s">
        <v>1247</v>
      </c>
      <c r="B1743" s="40" t="s">
        <v>2615</v>
      </c>
      <c r="C1743" s="39" t="s">
        <v>61</v>
      </c>
      <c r="D1743" s="39" t="s">
        <v>2614</v>
      </c>
      <c r="E1743" s="669" t="s">
        <v>1244</v>
      </c>
      <c r="F1743" s="669"/>
      <c r="G1743" s="38" t="s">
        <v>82</v>
      </c>
      <c r="H1743" s="37">
        <v>1.4999999999999999E-2</v>
      </c>
      <c r="I1743" s="36">
        <v>58.17</v>
      </c>
      <c r="J1743" s="36">
        <v>0.87</v>
      </c>
    </row>
    <row r="1744" spans="1:10" ht="24" customHeight="1" x14ac:dyDescent="0.25">
      <c r="A1744" s="39" t="s">
        <v>1247</v>
      </c>
      <c r="B1744" s="40" t="s">
        <v>2611</v>
      </c>
      <c r="C1744" s="39" t="s">
        <v>61</v>
      </c>
      <c r="D1744" s="39" t="s">
        <v>2610</v>
      </c>
      <c r="E1744" s="669" t="s">
        <v>1244</v>
      </c>
      <c r="F1744" s="669"/>
      <c r="G1744" s="38" t="s">
        <v>82</v>
      </c>
      <c r="H1744" s="37">
        <v>7.1000000000000004E-3</v>
      </c>
      <c r="I1744" s="36">
        <v>1.71</v>
      </c>
      <c r="J1744" s="36">
        <v>0.01</v>
      </c>
    </row>
    <row r="1745" spans="1:10" ht="26.4" x14ac:dyDescent="0.25">
      <c r="A1745" s="35"/>
      <c r="B1745" s="35"/>
      <c r="C1745" s="35"/>
      <c r="D1745" s="35"/>
      <c r="E1745" s="35" t="s">
        <v>1243</v>
      </c>
      <c r="F1745" s="34">
        <v>2.2142790827221241</v>
      </c>
      <c r="G1745" s="35" t="s">
        <v>1242</v>
      </c>
      <c r="H1745" s="34">
        <v>2.56</v>
      </c>
      <c r="I1745" s="35" t="s">
        <v>1241</v>
      </c>
      <c r="J1745" s="34">
        <v>4.7699999999999996</v>
      </c>
    </row>
    <row r="1746" spans="1:10" ht="14.4" thickBot="1" x14ac:dyDescent="0.3">
      <c r="A1746" s="35"/>
      <c r="B1746" s="35"/>
      <c r="C1746" s="35"/>
      <c r="D1746" s="35"/>
      <c r="E1746" s="35" t="s">
        <v>1240</v>
      </c>
      <c r="F1746" s="34">
        <v>1.79</v>
      </c>
      <c r="G1746" s="35"/>
      <c r="H1746" s="674" t="s">
        <v>1239</v>
      </c>
      <c r="I1746" s="674"/>
      <c r="J1746" s="34">
        <v>10.78</v>
      </c>
    </row>
    <row r="1747" spans="1:10" ht="1.2" customHeight="1" thickTop="1" x14ac:dyDescent="0.25">
      <c r="A1747" s="33"/>
      <c r="B1747" s="33"/>
      <c r="C1747" s="33"/>
      <c r="D1747" s="33"/>
      <c r="E1747" s="33"/>
      <c r="F1747" s="33"/>
      <c r="G1747" s="33"/>
      <c r="H1747" s="33"/>
      <c r="I1747" s="33"/>
      <c r="J1747" s="33"/>
    </row>
    <row r="1748" spans="1:10" ht="18" customHeight="1" x14ac:dyDescent="0.25">
      <c r="A1748" s="30" t="s">
        <v>621</v>
      </c>
      <c r="B1748" s="28" t="s">
        <v>1237</v>
      </c>
      <c r="C1748" s="30" t="s">
        <v>1236</v>
      </c>
      <c r="D1748" s="30" t="s">
        <v>10</v>
      </c>
      <c r="E1748" s="666" t="s">
        <v>1261</v>
      </c>
      <c r="F1748" s="666"/>
      <c r="G1748" s="29" t="s">
        <v>1235</v>
      </c>
      <c r="H1748" s="28" t="s">
        <v>1234</v>
      </c>
      <c r="I1748" s="28" t="s">
        <v>1233</v>
      </c>
      <c r="J1748" s="28" t="s">
        <v>11</v>
      </c>
    </row>
    <row r="1749" spans="1:10" ht="52.2" customHeight="1" x14ac:dyDescent="0.25">
      <c r="A1749" s="18" t="s">
        <v>1260</v>
      </c>
      <c r="B1749" s="16" t="s">
        <v>620</v>
      </c>
      <c r="C1749" s="18" t="s">
        <v>61</v>
      </c>
      <c r="D1749" s="18" t="s">
        <v>619</v>
      </c>
      <c r="E1749" s="667" t="s">
        <v>1257</v>
      </c>
      <c r="F1749" s="667"/>
      <c r="G1749" s="17" t="s">
        <v>82</v>
      </c>
      <c r="H1749" s="46">
        <v>1</v>
      </c>
      <c r="I1749" s="15">
        <v>12.88</v>
      </c>
      <c r="J1749" s="15">
        <v>12.88</v>
      </c>
    </row>
    <row r="1750" spans="1:10" ht="26.1" customHeight="1" x14ac:dyDescent="0.25">
      <c r="A1750" s="44" t="s">
        <v>1254</v>
      </c>
      <c r="B1750" s="45" t="s">
        <v>1851</v>
      </c>
      <c r="C1750" s="44" t="s">
        <v>61</v>
      </c>
      <c r="D1750" s="44" t="s">
        <v>1850</v>
      </c>
      <c r="E1750" s="668" t="s">
        <v>1251</v>
      </c>
      <c r="F1750" s="668"/>
      <c r="G1750" s="43" t="s">
        <v>1250</v>
      </c>
      <c r="H1750" s="42">
        <v>0.13789999999999999</v>
      </c>
      <c r="I1750" s="41">
        <v>20.09</v>
      </c>
      <c r="J1750" s="41">
        <v>2.77</v>
      </c>
    </row>
    <row r="1751" spans="1:10" ht="26.1" customHeight="1" x14ac:dyDescent="0.25">
      <c r="A1751" s="44" t="s">
        <v>1254</v>
      </c>
      <c r="B1751" s="45" t="s">
        <v>1256</v>
      </c>
      <c r="C1751" s="44" t="s">
        <v>61</v>
      </c>
      <c r="D1751" s="44" t="s">
        <v>1255</v>
      </c>
      <c r="E1751" s="668" t="s">
        <v>1251</v>
      </c>
      <c r="F1751" s="668"/>
      <c r="G1751" s="43" t="s">
        <v>1250</v>
      </c>
      <c r="H1751" s="42">
        <v>0.13789999999999999</v>
      </c>
      <c r="I1751" s="41">
        <v>28.39</v>
      </c>
      <c r="J1751" s="41">
        <v>3.91</v>
      </c>
    </row>
    <row r="1752" spans="1:10" ht="26.1" customHeight="1" x14ac:dyDescent="0.25">
      <c r="A1752" s="39" t="s">
        <v>1247</v>
      </c>
      <c r="B1752" s="40" t="s">
        <v>2609</v>
      </c>
      <c r="C1752" s="39" t="s">
        <v>61</v>
      </c>
      <c r="D1752" s="39" t="s">
        <v>2608</v>
      </c>
      <c r="E1752" s="669" t="s">
        <v>1244</v>
      </c>
      <c r="F1752" s="669"/>
      <c r="G1752" s="38" t="s">
        <v>82</v>
      </c>
      <c r="H1752" s="37">
        <v>2</v>
      </c>
      <c r="I1752" s="36">
        <v>1.52</v>
      </c>
      <c r="J1752" s="36">
        <v>3.04</v>
      </c>
    </row>
    <row r="1753" spans="1:10" ht="26.1" customHeight="1" x14ac:dyDescent="0.25">
      <c r="A1753" s="39" t="s">
        <v>1247</v>
      </c>
      <c r="B1753" s="40" t="s">
        <v>2621</v>
      </c>
      <c r="C1753" s="39" t="s">
        <v>61</v>
      </c>
      <c r="D1753" s="39" t="s">
        <v>2620</v>
      </c>
      <c r="E1753" s="669" t="s">
        <v>1244</v>
      </c>
      <c r="F1753" s="669"/>
      <c r="G1753" s="38" t="s">
        <v>82</v>
      </c>
      <c r="H1753" s="37">
        <v>1</v>
      </c>
      <c r="I1753" s="36">
        <v>2.11</v>
      </c>
      <c r="J1753" s="36">
        <v>2.11</v>
      </c>
    </row>
    <row r="1754" spans="1:10" ht="39" customHeight="1" x14ac:dyDescent="0.25">
      <c r="A1754" s="39" t="s">
        <v>1247</v>
      </c>
      <c r="B1754" s="40" t="s">
        <v>2603</v>
      </c>
      <c r="C1754" s="39" t="s">
        <v>61</v>
      </c>
      <c r="D1754" s="39" t="s">
        <v>2602</v>
      </c>
      <c r="E1754" s="669" t="s">
        <v>1244</v>
      </c>
      <c r="F1754" s="669"/>
      <c r="G1754" s="38" t="s">
        <v>82</v>
      </c>
      <c r="H1754" s="37">
        <v>0.05</v>
      </c>
      <c r="I1754" s="36">
        <v>21.19</v>
      </c>
      <c r="J1754" s="36">
        <v>1.05</v>
      </c>
    </row>
    <row r="1755" spans="1:10" ht="26.4" x14ac:dyDescent="0.25">
      <c r="A1755" s="35"/>
      <c r="B1755" s="35"/>
      <c r="C1755" s="35"/>
      <c r="D1755" s="35"/>
      <c r="E1755" s="35" t="s">
        <v>1243</v>
      </c>
      <c r="F1755" s="34">
        <v>2.4046049577569399</v>
      </c>
      <c r="G1755" s="35" t="s">
        <v>1242</v>
      </c>
      <c r="H1755" s="34">
        <v>2.78</v>
      </c>
      <c r="I1755" s="35" t="s">
        <v>1241</v>
      </c>
      <c r="J1755" s="34">
        <v>5.18</v>
      </c>
    </row>
    <row r="1756" spans="1:10" ht="14.4" thickBot="1" x14ac:dyDescent="0.3">
      <c r="A1756" s="35"/>
      <c r="B1756" s="35"/>
      <c r="C1756" s="35"/>
      <c r="D1756" s="35"/>
      <c r="E1756" s="35" t="s">
        <v>1240</v>
      </c>
      <c r="F1756" s="34">
        <v>2.57</v>
      </c>
      <c r="G1756" s="35"/>
      <c r="H1756" s="674" t="s">
        <v>1239</v>
      </c>
      <c r="I1756" s="674"/>
      <c r="J1756" s="34">
        <v>15.45</v>
      </c>
    </row>
    <row r="1757" spans="1:10" ht="1.2" customHeight="1" thickTop="1" x14ac:dyDescent="0.25">
      <c r="A1757" s="33"/>
      <c r="B1757" s="33"/>
      <c r="C1757" s="33"/>
      <c r="D1757" s="33"/>
      <c r="E1757" s="33"/>
      <c r="F1757" s="33"/>
      <c r="G1757" s="33"/>
      <c r="H1757" s="33"/>
      <c r="I1757" s="33"/>
      <c r="J1757" s="33"/>
    </row>
    <row r="1758" spans="1:10" ht="18" customHeight="1" x14ac:dyDescent="0.25">
      <c r="A1758" s="30" t="s">
        <v>618</v>
      </c>
      <c r="B1758" s="28" t="s">
        <v>1237</v>
      </c>
      <c r="C1758" s="30" t="s">
        <v>1236</v>
      </c>
      <c r="D1758" s="30" t="s">
        <v>10</v>
      </c>
      <c r="E1758" s="666" t="s">
        <v>1261</v>
      </c>
      <c r="F1758" s="666"/>
      <c r="G1758" s="29" t="s">
        <v>1235</v>
      </c>
      <c r="H1758" s="28" t="s">
        <v>1234</v>
      </c>
      <c r="I1758" s="28" t="s">
        <v>1233</v>
      </c>
      <c r="J1758" s="28" t="s">
        <v>11</v>
      </c>
    </row>
    <row r="1759" spans="1:10" ht="52.2" customHeight="1" x14ac:dyDescent="0.25">
      <c r="A1759" s="18" t="s">
        <v>1260</v>
      </c>
      <c r="B1759" s="16" t="s">
        <v>617</v>
      </c>
      <c r="C1759" s="18" t="s">
        <v>61</v>
      </c>
      <c r="D1759" s="18" t="s">
        <v>616</v>
      </c>
      <c r="E1759" s="667" t="s">
        <v>1257</v>
      </c>
      <c r="F1759" s="667"/>
      <c r="G1759" s="17" t="s">
        <v>82</v>
      </c>
      <c r="H1759" s="46">
        <v>1</v>
      </c>
      <c r="I1759" s="15">
        <v>16.920000000000002</v>
      </c>
      <c r="J1759" s="15">
        <v>16.920000000000002</v>
      </c>
    </row>
    <row r="1760" spans="1:10" ht="26.1" customHeight="1" x14ac:dyDescent="0.25">
      <c r="A1760" s="44" t="s">
        <v>1254</v>
      </c>
      <c r="B1760" s="45" t="s">
        <v>1851</v>
      </c>
      <c r="C1760" s="44" t="s">
        <v>61</v>
      </c>
      <c r="D1760" s="44" t="s">
        <v>1850</v>
      </c>
      <c r="E1760" s="668" t="s">
        <v>1251</v>
      </c>
      <c r="F1760" s="668"/>
      <c r="G1760" s="43" t="s">
        <v>1250</v>
      </c>
      <c r="H1760" s="42">
        <v>0.12570000000000001</v>
      </c>
      <c r="I1760" s="41">
        <v>20.09</v>
      </c>
      <c r="J1760" s="41">
        <v>2.52</v>
      </c>
    </row>
    <row r="1761" spans="1:10" ht="26.1" customHeight="1" x14ac:dyDescent="0.25">
      <c r="A1761" s="44" t="s">
        <v>1254</v>
      </c>
      <c r="B1761" s="45" t="s">
        <v>1256</v>
      </c>
      <c r="C1761" s="44" t="s">
        <v>61</v>
      </c>
      <c r="D1761" s="44" t="s">
        <v>1255</v>
      </c>
      <c r="E1761" s="668" t="s">
        <v>1251</v>
      </c>
      <c r="F1761" s="668"/>
      <c r="G1761" s="43" t="s">
        <v>1250</v>
      </c>
      <c r="H1761" s="42">
        <v>0.12570000000000001</v>
      </c>
      <c r="I1761" s="41">
        <v>28.39</v>
      </c>
      <c r="J1761" s="41">
        <v>3.56</v>
      </c>
    </row>
    <row r="1762" spans="1:10" ht="26.1" customHeight="1" x14ac:dyDescent="0.25">
      <c r="A1762" s="39" t="s">
        <v>1247</v>
      </c>
      <c r="B1762" s="40" t="s">
        <v>2607</v>
      </c>
      <c r="C1762" s="39" t="s">
        <v>61</v>
      </c>
      <c r="D1762" s="39" t="s">
        <v>2606</v>
      </c>
      <c r="E1762" s="669" t="s">
        <v>1244</v>
      </c>
      <c r="F1762" s="669"/>
      <c r="G1762" s="38" t="s">
        <v>82</v>
      </c>
      <c r="H1762" s="37">
        <v>2</v>
      </c>
      <c r="I1762" s="36">
        <v>2.23</v>
      </c>
      <c r="J1762" s="36">
        <v>4.46</v>
      </c>
    </row>
    <row r="1763" spans="1:10" ht="26.1" customHeight="1" x14ac:dyDescent="0.25">
      <c r="A1763" s="39" t="s">
        <v>1247</v>
      </c>
      <c r="B1763" s="40" t="s">
        <v>2619</v>
      </c>
      <c r="C1763" s="39" t="s">
        <v>61</v>
      </c>
      <c r="D1763" s="39" t="s">
        <v>2618</v>
      </c>
      <c r="E1763" s="669" t="s">
        <v>1244</v>
      </c>
      <c r="F1763" s="669"/>
      <c r="G1763" s="38" t="s">
        <v>82</v>
      </c>
      <c r="H1763" s="37">
        <v>1</v>
      </c>
      <c r="I1763" s="36">
        <v>4.8</v>
      </c>
      <c r="J1763" s="36">
        <v>4.8</v>
      </c>
    </row>
    <row r="1764" spans="1:10" ht="39" customHeight="1" x14ac:dyDescent="0.25">
      <c r="A1764" s="39" t="s">
        <v>1247</v>
      </c>
      <c r="B1764" s="40" t="s">
        <v>2603</v>
      </c>
      <c r="C1764" s="39" t="s">
        <v>61</v>
      </c>
      <c r="D1764" s="39" t="s">
        <v>2602</v>
      </c>
      <c r="E1764" s="669" t="s">
        <v>1244</v>
      </c>
      <c r="F1764" s="669"/>
      <c r="G1764" s="38" t="s">
        <v>82</v>
      </c>
      <c r="H1764" s="37">
        <v>7.4999999999999997E-2</v>
      </c>
      <c r="I1764" s="36">
        <v>21.19</v>
      </c>
      <c r="J1764" s="36">
        <v>1.58</v>
      </c>
    </row>
    <row r="1765" spans="1:10" ht="26.4" x14ac:dyDescent="0.25">
      <c r="A1765" s="35"/>
      <c r="B1765" s="35"/>
      <c r="C1765" s="35"/>
      <c r="D1765" s="35"/>
      <c r="E1765" s="35" t="s">
        <v>1243</v>
      </c>
      <c r="F1765" s="34">
        <v>2.1910686101569028</v>
      </c>
      <c r="G1765" s="35" t="s">
        <v>1242</v>
      </c>
      <c r="H1765" s="34">
        <v>2.5299999999999998</v>
      </c>
      <c r="I1765" s="35" t="s">
        <v>1241</v>
      </c>
      <c r="J1765" s="34">
        <v>4.72</v>
      </c>
    </row>
    <row r="1766" spans="1:10" ht="14.4" thickBot="1" x14ac:dyDescent="0.3">
      <c r="A1766" s="35"/>
      <c r="B1766" s="35"/>
      <c r="C1766" s="35"/>
      <c r="D1766" s="35"/>
      <c r="E1766" s="35" t="s">
        <v>1240</v>
      </c>
      <c r="F1766" s="34">
        <v>3.38</v>
      </c>
      <c r="G1766" s="35"/>
      <c r="H1766" s="674" t="s">
        <v>1239</v>
      </c>
      <c r="I1766" s="674"/>
      <c r="J1766" s="34">
        <v>20.3</v>
      </c>
    </row>
    <row r="1767" spans="1:10" ht="1.2" customHeight="1" thickTop="1" x14ac:dyDescent="0.25">
      <c r="A1767" s="33"/>
      <c r="B1767" s="33"/>
      <c r="C1767" s="33"/>
      <c r="D1767" s="33"/>
      <c r="E1767" s="33"/>
      <c r="F1767" s="33"/>
      <c r="G1767" s="33"/>
      <c r="H1767" s="33"/>
      <c r="I1767" s="33"/>
      <c r="J1767" s="33"/>
    </row>
    <row r="1768" spans="1:10" ht="18" customHeight="1" x14ac:dyDescent="0.25">
      <c r="A1768" s="30" t="s">
        <v>615</v>
      </c>
      <c r="B1768" s="28" t="s">
        <v>1237</v>
      </c>
      <c r="C1768" s="30" t="s">
        <v>1236</v>
      </c>
      <c r="D1768" s="30" t="s">
        <v>10</v>
      </c>
      <c r="E1768" s="666" t="s">
        <v>1261</v>
      </c>
      <c r="F1768" s="666"/>
      <c r="G1768" s="29" t="s">
        <v>1235</v>
      </c>
      <c r="H1768" s="28" t="s">
        <v>1234</v>
      </c>
      <c r="I1768" s="28" t="s">
        <v>1233</v>
      </c>
      <c r="J1768" s="28" t="s">
        <v>11</v>
      </c>
    </row>
    <row r="1769" spans="1:10" ht="52.2" customHeight="1" x14ac:dyDescent="0.25">
      <c r="A1769" s="18" t="s">
        <v>1260</v>
      </c>
      <c r="B1769" s="16" t="s">
        <v>614</v>
      </c>
      <c r="C1769" s="18" t="s">
        <v>61</v>
      </c>
      <c r="D1769" s="18" t="s">
        <v>613</v>
      </c>
      <c r="E1769" s="667" t="s">
        <v>1257</v>
      </c>
      <c r="F1769" s="667"/>
      <c r="G1769" s="17" t="s">
        <v>82</v>
      </c>
      <c r="H1769" s="46">
        <v>1</v>
      </c>
      <c r="I1769" s="15">
        <v>24.06</v>
      </c>
      <c r="J1769" s="15">
        <v>24.06</v>
      </c>
    </row>
    <row r="1770" spans="1:10" ht="26.1" customHeight="1" x14ac:dyDescent="0.25">
      <c r="A1770" s="44" t="s">
        <v>1254</v>
      </c>
      <c r="B1770" s="45" t="s">
        <v>1851</v>
      </c>
      <c r="C1770" s="44" t="s">
        <v>61</v>
      </c>
      <c r="D1770" s="44" t="s">
        <v>1850</v>
      </c>
      <c r="E1770" s="668" t="s">
        <v>1251</v>
      </c>
      <c r="F1770" s="668"/>
      <c r="G1770" s="43" t="s">
        <v>1250</v>
      </c>
      <c r="H1770" s="42">
        <v>0.2172</v>
      </c>
      <c r="I1770" s="41">
        <v>20.09</v>
      </c>
      <c r="J1770" s="41">
        <v>4.3600000000000003</v>
      </c>
    </row>
    <row r="1771" spans="1:10" ht="26.1" customHeight="1" x14ac:dyDescent="0.25">
      <c r="A1771" s="44" t="s">
        <v>1254</v>
      </c>
      <c r="B1771" s="45" t="s">
        <v>1256</v>
      </c>
      <c r="C1771" s="44" t="s">
        <v>61</v>
      </c>
      <c r="D1771" s="44" t="s">
        <v>1255</v>
      </c>
      <c r="E1771" s="668" t="s">
        <v>1251</v>
      </c>
      <c r="F1771" s="668"/>
      <c r="G1771" s="43" t="s">
        <v>1250</v>
      </c>
      <c r="H1771" s="42">
        <v>0.2172</v>
      </c>
      <c r="I1771" s="41">
        <v>28.39</v>
      </c>
      <c r="J1771" s="41">
        <v>6.16</v>
      </c>
    </row>
    <row r="1772" spans="1:10" ht="26.1" customHeight="1" x14ac:dyDescent="0.25">
      <c r="A1772" s="39" t="s">
        <v>1247</v>
      </c>
      <c r="B1772" s="40" t="s">
        <v>2722</v>
      </c>
      <c r="C1772" s="39" t="s">
        <v>61</v>
      </c>
      <c r="D1772" s="39" t="s">
        <v>2721</v>
      </c>
      <c r="E1772" s="669" t="s">
        <v>1244</v>
      </c>
      <c r="F1772" s="669"/>
      <c r="G1772" s="38" t="s">
        <v>82</v>
      </c>
      <c r="H1772" s="37">
        <v>2</v>
      </c>
      <c r="I1772" s="36">
        <v>2.69</v>
      </c>
      <c r="J1772" s="36">
        <v>5.38</v>
      </c>
    </row>
    <row r="1773" spans="1:10" ht="26.1" customHeight="1" x14ac:dyDescent="0.25">
      <c r="A1773" s="39" t="s">
        <v>1247</v>
      </c>
      <c r="B1773" s="40" t="s">
        <v>2734</v>
      </c>
      <c r="C1773" s="39" t="s">
        <v>61</v>
      </c>
      <c r="D1773" s="39" t="s">
        <v>2733</v>
      </c>
      <c r="E1773" s="669" t="s">
        <v>1244</v>
      </c>
      <c r="F1773" s="669"/>
      <c r="G1773" s="38" t="s">
        <v>82</v>
      </c>
      <c r="H1773" s="37">
        <v>1</v>
      </c>
      <c r="I1773" s="36">
        <v>5.73</v>
      </c>
      <c r="J1773" s="36">
        <v>5.73</v>
      </c>
    </row>
    <row r="1774" spans="1:10" ht="39" customHeight="1" x14ac:dyDescent="0.25">
      <c r="A1774" s="39" t="s">
        <v>1247</v>
      </c>
      <c r="B1774" s="40" t="s">
        <v>2603</v>
      </c>
      <c r="C1774" s="39" t="s">
        <v>61</v>
      </c>
      <c r="D1774" s="39" t="s">
        <v>2602</v>
      </c>
      <c r="E1774" s="669" t="s">
        <v>1244</v>
      </c>
      <c r="F1774" s="669"/>
      <c r="G1774" s="38" t="s">
        <v>82</v>
      </c>
      <c r="H1774" s="37">
        <v>0.115</v>
      </c>
      <c r="I1774" s="36">
        <v>21.19</v>
      </c>
      <c r="J1774" s="36">
        <v>2.4300000000000002</v>
      </c>
    </row>
    <row r="1775" spans="1:10" ht="26.4" x14ac:dyDescent="0.25">
      <c r="A1775" s="35"/>
      <c r="B1775" s="35"/>
      <c r="C1775" s="35"/>
      <c r="D1775" s="35"/>
      <c r="E1775" s="35" t="s">
        <v>1243</v>
      </c>
      <c r="F1775" s="34">
        <v>3.7879491226441369</v>
      </c>
      <c r="G1775" s="35" t="s">
        <v>1242</v>
      </c>
      <c r="H1775" s="34">
        <v>4.37</v>
      </c>
      <c r="I1775" s="35" t="s">
        <v>1241</v>
      </c>
      <c r="J1775" s="34">
        <v>8.16</v>
      </c>
    </row>
    <row r="1776" spans="1:10" ht="14.4" thickBot="1" x14ac:dyDescent="0.3">
      <c r="A1776" s="35"/>
      <c r="B1776" s="35"/>
      <c r="C1776" s="35"/>
      <c r="D1776" s="35"/>
      <c r="E1776" s="35" t="s">
        <v>1240</v>
      </c>
      <c r="F1776" s="34">
        <v>4.8099999999999996</v>
      </c>
      <c r="G1776" s="35"/>
      <c r="H1776" s="674" t="s">
        <v>1239</v>
      </c>
      <c r="I1776" s="674"/>
      <c r="J1776" s="34">
        <v>28.87</v>
      </c>
    </row>
    <row r="1777" spans="1:10" ht="1.2" customHeight="1" thickTop="1" x14ac:dyDescent="0.25">
      <c r="A1777" s="33"/>
      <c r="B1777" s="33"/>
      <c r="C1777" s="33"/>
      <c r="D1777" s="33"/>
      <c r="E1777" s="33"/>
      <c r="F1777" s="33"/>
      <c r="G1777" s="33"/>
      <c r="H1777" s="33"/>
      <c r="I1777" s="33"/>
      <c r="J1777" s="33"/>
    </row>
    <row r="1778" spans="1:10" ht="18" customHeight="1" x14ac:dyDescent="0.25">
      <c r="A1778" s="30" t="s">
        <v>612</v>
      </c>
      <c r="B1778" s="28" t="s">
        <v>1237</v>
      </c>
      <c r="C1778" s="30" t="s">
        <v>1236</v>
      </c>
      <c r="D1778" s="30" t="s">
        <v>10</v>
      </c>
      <c r="E1778" s="666" t="s">
        <v>1261</v>
      </c>
      <c r="F1778" s="666"/>
      <c r="G1778" s="29" t="s">
        <v>1235</v>
      </c>
      <c r="H1778" s="28" t="s">
        <v>1234</v>
      </c>
      <c r="I1778" s="28" t="s">
        <v>1233</v>
      </c>
      <c r="J1778" s="28" t="s">
        <v>11</v>
      </c>
    </row>
    <row r="1779" spans="1:10" ht="52.2" customHeight="1" x14ac:dyDescent="0.25">
      <c r="A1779" s="18" t="s">
        <v>1260</v>
      </c>
      <c r="B1779" s="16" t="s">
        <v>468</v>
      </c>
      <c r="C1779" s="18" t="s">
        <v>61</v>
      </c>
      <c r="D1779" s="18" t="s">
        <v>467</v>
      </c>
      <c r="E1779" s="667" t="s">
        <v>1257</v>
      </c>
      <c r="F1779" s="667"/>
      <c r="G1779" s="17" t="s">
        <v>82</v>
      </c>
      <c r="H1779" s="46">
        <v>1</v>
      </c>
      <c r="I1779" s="15">
        <v>12.87</v>
      </c>
      <c r="J1779" s="15">
        <v>12.87</v>
      </c>
    </row>
    <row r="1780" spans="1:10" ht="26.1" customHeight="1" x14ac:dyDescent="0.25">
      <c r="A1780" s="44" t="s">
        <v>1254</v>
      </c>
      <c r="B1780" s="45" t="s">
        <v>1851</v>
      </c>
      <c r="C1780" s="44" t="s">
        <v>61</v>
      </c>
      <c r="D1780" s="44" t="s">
        <v>1850</v>
      </c>
      <c r="E1780" s="668" t="s">
        <v>1251</v>
      </c>
      <c r="F1780" s="668"/>
      <c r="G1780" s="43" t="s">
        <v>1250</v>
      </c>
      <c r="H1780" s="42">
        <v>0.16930000000000001</v>
      </c>
      <c r="I1780" s="41">
        <v>20.09</v>
      </c>
      <c r="J1780" s="41">
        <v>3.4</v>
      </c>
    </row>
    <row r="1781" spans="1:10" ht="26.1" customHeight="1" x14ac:dyDescent="0.25">
      <c r="A1781" s="44" t="s">
        <v>1254</v>
      </c>
      <c r="B1781" s="45" t="s">
        <v>1256</v>
      </c>
      <c r="C1781" s="44" t="s">
        <v>61</v>
      </c>
      <c r="D1781" s="44" t="s">
        <v>1255</v>
      </c>
      <c r="E1781" s="668" t="s">
        <v>1251</v>
      </c>
      <c r="F1781" s="668"/>
      <c r="G1781" s="43" t="s">
        <v>1250</v>
      </c>
      <c r="H1781" s="42">
        <v>0.16930000000000001</v>
      </c>
      <c r="I1781" s="41">
        <v>28.39</v>
      </c>
      <c r="J1781" s="41">
        <v>4.8</v>
      </c>
    </row>
    <row r="1782" spans="1:10" ht="24" customHeight="1" x14ac:dyDescent="0.25">
      <c r="A1782" s="39" t="s">
        <v>1247</v>
      </c>
      <c r="B1782" s="40" t="s">
        <v>2617</v>
      </c>
      <c r="C1782" s="39" t="s">
        <v>61</v>
      </c>
      <c r="D1782" s="39" t="s">
        <v>2616</v>
      </c>
      <c r="E1782" s="669" t="s">
        <v>1244</v>
      </c>
      <c r="F1782" s="669"/>
      <c r="G1782" s="38" t="s">
        <v>82</v>
      </c>
      <c r="H1782" s="37">
        <v>1.4800000000000001E-2</v>
      </c>
      <c r="I1782" s="36">
        <v>51.34</v>
      </c>
      <c r="J1782" s="36">
        <v>0.75</v>
      </c>
    </row>
    <row r="1783" spans="1:10" ht="26.1" customHeight="1" x14ac:dyDescent="0.25">
      <c r="A1783" s="39" t="s">
        <v>1247</v>
      </c>
      <c r="B1783" s="40" t="s">
        <v>2732</v>
      </c>
      <c r="C1783" s="39" t="s">
        <v>61</v>
      </c>
      <c r="D1783" s="39" t="s">
        <v>2731</v>
      </c>
      <c r="E1783" s="669" t="s">
        <v>1244</v>
      </c>
      <c r="F1783" s="669"/>
      <c r="G1783" s="38" t="s">
        <v>82</v>
      </c>
      <c r="H1783" s="37">
        <v>1</v>
      </c>
      <c r="I1783" s="36">
        <v>2.61</v>
      </c>
      <c r="J1783" s="36">
        <v>2.61</v>
      </c>
    </row>
    <row r="1784" spans="1:10" ht="26.1" customHeight="1" x14ac:dyDescent="0.25">
      <c r="A1784" s="39" t="s">
        <v>1247</v>
      </c>
      <c r="B1784" s="40" t="s">
        <v>2615</v>
      </c>
      <c r="C1784" s="39" t="s">
        <v>61</v>
      </c>
      <c r="D1784" s="39" t="s">
        <v>2614</v>
      </c>
      <c r="E1784" s="669" t="s">
        <v>1244</v>
      </c>
      <c r="F1784" s="669"/>
      <c r="G1784" s="38" t="s">
        <v>82</v>
      </c>
      <c r="H1784" s="37">
        <v>2.2499999999999999E-2</v>
      </c>
      <c r="I1784" s="36">
        <v>58.17</v>
      </c>
      <c r="J1784" s="36">
        <v>1.3</v>
      </c>
    </row>
    <row r="1785" spans="1:10" ht="24" customHeight="1" x14ac:dyDescent="0.25">
      <c r="A1785" s="39" t="s">
        <v>1247</v>
      </c>
      <c r="B1785" s="40" t="s">
        <v>2611</v>
      </c>
      <c r="C1785" s="39" t="s">
        <v>61</v>
      </c>
      <c r="D1785" s="39" t="s">
        <v>2610</v>
      </c>
      <c r="E1785" s="669" t="s">
        <v>1244</v>
      </c>
      <c r="F1785" s="669"/>
      <c r="G1785" s="38" t="s">
        <v>82</v>
      </c>
      <c r="H1785" s="37">
        <v>1.0699999999999999E-2</v>
      </c>
      <c r="I1785" s="36">
        <v>1.71</v>
      </c>
      <c r="J1785" s="36">
        <v>0.01</v>
      </c>
    </row>
    <row r="1786" spans="1:10" ht="26.4" x14ac:dyDescent="0.25">
      <c r="A1786" s="35"/>
      <c r="B1786" s="35"/>
      <c r="C1786" s="35"/>
      <c r="D1786" s="35"/>
      <c r="E1786" s="35" t="s">
        <v>1243</v>
      </c>
      <c r="F1786" s="34">
        <v>2.9523721102961655</v>
      </c>
      <c r="G1786" s="35" t="s">
        <v>1242</v>
      </c>
      <c r="H1786" s="34">
        <v>3.41</v>
      </c>
      <c r="I1786" s="35" t="s">
        <v>1241</v>
      </c>
      <c r="J1786" s="34">
        <v>6.36</v>
      </c>
    </row>
    <row r="1787" spans="1:10" ht="14.4" thickBot="1" x14ac:dyDescent="0.3">
      <c r="A1787" s="35"/>
      <c r="B1787" s="35"/>
      <c r="C1787" s="35"/>
      <c r="D1787" s="35"/>
      <c r="E1787" s="35" t="s">
        <v>1240</v>
      </c>
      <c r="F1787" s="34">
        <v>2.57</v>
      </c>
      <c r="G1787" s="35"/>
      <c r="H1787" s="674" t="s">
        <v>1239</v>
      </c>
      <c r="I1787" s="674"/>
      <c r="J1787" s="34">
        <v>15.44</v>
      </c>
    </row>
    <row r="1788" spans="1:10" ht="1.2" customHeight="1" thickTop="1" x14ac:dyDescent="0.25">
      <c r="A1788" s="33"/>
      <c r="B1788" s="33"/>
      <c r="C1788" s="33"/>
      <c r="D1788" s="33"/>
      <c r="E1788" s="33"/>
      <c r="F1788" s="33"/>
      <c r="G1788" s="33"/>
      <c r="H1788" s="33"/>
      <c r="I1788" s="33"/>
      <c r="J1788" s="33"/>
    </row>
    <row r="1789" spans="1:10" ht="18" customHeight="1" x14ac:dyDescent="0.25">
      <c r="A1789" s="30" t="s">
        <v>611</v>
      </c>
      <c r="B1789" s="28" t="s">
        <v>1237</v>
      </c>
      <c r="C1789" s="30" t="s">
        <v>1236</v>
      </c>
      <c r="D1789" s="30" t="s">
        <v>10</v>
      </c>
      <c r="E1789" s="666" t="s">
        <v>1261</v>
      </c>
      <c r="F1789" s="666"/>
      <c r="G1789" s="29" t="s">
        <v>1235</v>
      </c>
      <c r="H1789" s="28" t="s">
        <v>1234</v>
      </c>
      <c r="I1789" s="28" t="s">
        <v>1233</v>
      </c>
      <c r="J1789" s="28" t="s">
        <v>11</v>
      </c>
    </row>
    <row r="1790" spans="1:10" ht="52.2" customHeight="1" x14ac:dyDescent="0.25">
      <c r="A1790" s="18" t="s">
        <v>1260</v>
      </c>
      <c r="B1790" s="16" t="s">
        <v>465</v>
      </c>
      <c r="C1790" s="18" t="s">
        <v>61</v>
      </c>
      <c r="D1790" s="18" t="s">
        <v>464</v>
      </c>
      <c r="E1790" s="667" t="s">
        <v>1257</v>
      </c>
      <c r="F1790" s="667"/>
      <c r="G1790" s="17" t="s">
        <v>82</v>
      </c>
      <c r="H1790" s="46">
        <v>1</v>
      </c>
      <c r="I1790" s="15">
        <v>21.85</v>
      </c>
      <c r="J1790" s="15">
        <v>21.85</v>
      </c>
    </row>
    <row r="1791" spans="1:10" ht="26.1" customHeight="1" x14ac:dyDescent="0.25">
      <c r="A1791" s="44" t="s">
        <v>1254</v>
      </c>
      <c r="B1791" s="45" t="s">
        <v>1851</v>
      </c>
      <c r="C1791" s="44" t="s">
        <v>61</v>
      </c>
      <c r="D1791" s="44" t="s">
        <v>1850</v>
      </c>
      <c r="E1791" s="668" t="s">
        <v>1251</v>
      </c>
      <c r="F1791" s="668"/>
      <c r="G1791" s="43" t="s">
        <v>1250</v>
      </c>
      <c r="H1791" s="42">
        <v>0.18390000000000001</v>
      </c>
      <c r="I1791" s="41">
        <v>20.09</v>
      </c>
      <c r="J1791" s="41">
        <v>3.69</v>
      </c>
    </row>
    <row r="1792" spans="1:10" ht="26.1" customHeight="1" x14ac:dyDescent="0.25">
      <c r="A1792" s="44" t="s">
        <v>1254</v>
      </c>
      <c r="B1792" s="45" t="s">
        <v>1256</v>
      </c>
      <c r="C1792" s="44" t="s">
        <v>61</v>
      </c>
      <c r="D1792" s="44" t="s">
        <v>1255</v>
      </c>
      <c r="E1792" s="668" t="s">
        <v>1251</v>
      </c>
      <c r="F1792" s="668"/>
      <c r="G1792" s="43" t="s">
        <v>1250</v>
      </c>
      <c r="H1792" s="42">
        <v>0.18390000000000001</v>
      </c>
      <c r="I1792" s="41">
        <v>28.39</v>
      </c>
      <c r="J1792" s="41">
        <v>5.22</v>
      </c>
    </row>
    <row r="1793" spans="1:10" ht="26.1" customHeight="1" x14ac:dyDescent="0.25">
      <c r="A1793" s="39" t="s">
        <v>1247</v>
      </c>
      <c r="B1793" s="40" t="s">
        <v>2609</v>
      </c>
      <c r="C1793" s="39" t="s">
        <v>61</v>
      </c>
      <c r="D1793" s="39" t="s">
        <v>2608</v>
      </c>
      <c r="E1793" s="669" t="s">
        <v>1244</v>
      </c>
      <c r="F1793" s="669"/>
      <c r="G1793" s="38" t="s">
        <v>82</v>
      </c>
      <c r="H1793" s="37">
        <v>3</v>
      </c>
      <c r="I1793" s="36">
        <v>1.52</v>
      </c>
      <c r="J1793" s="36">
        <v>4.5599999999999996</v>
      </c>
    </row>
    <row r="1794" spans="1:10" ht="26.1" customHeight="1" x14ac:dyDescent="0.25">
      <c r="A1794" s="39" t="s">
        <v>1247</v>
      </c>
      <c r="B1794" s="40" t="s">
        <v>2730</v>
      </c>
      <c r="C1794" s="39" t="s">
        <v>61</v>
      </c>
      <c r="D1794" s="39" t="s">
        <v>2729</v>
      </c>
      <c r="E1794" s="669" t="s">
        <v>1244</v>
      </c>
      <c r="F1794" s="669"/>
      <c r="G1794" s="38" t="s">
        <v>82</v>
      </c>
      <c r="H1794" s="37">
        <v>1</v>
      </c>
      <c r="I1794" s="36">
        <v>6.8</v>
      </c>
      <c r="J1794" s="36">
        <v>6.8</v>
      </c>
    </row>
    <row r="1795" spans="1:10" ht="39" customHeight="1" x14ac:dyDescent="0.25">
      <c r="A1795" s="39" t="s">
        <v>1247</v>
      </c>
      <c r="B1795" s="40" t="s">
        <v>2603</v>
      </c>
      <c r="C1795" s="39" t="s">
        <v>61</v>
      </c>
      <c r="D1795" s="39" t="s">
        <v>2602</v>
      </c>
      <c r="E1795" s="669" t="s">
        <v>1244</v>
      </c>
      <c r="F1795" s="669"/>
      <c r="G1795" s="38" t="s">
        <v>82</v>
      </c>
      <c r="H1795" s="37">
        <v>7.4999999999999997E-2</v>
      </c>
      <c r="I1795" s="36">
        <v>21.19</v>
      </c>
      <c r="J1795" s="36">
        <v>1.58</v>
      </c>
    </row>
    <row r="1796" spans="1:10" ht="26.4" x14ac:dyDescent="0.25">
      <c r="A1796" s="35"/>
      <c r="B1796" s="35"/>
      <c r="C1796" s="35"/>
      <c r="D1796" s="35"/>
      <c r="E1796" s="35" t="s">
        <v>1243</v>
      </c>
      <c r="F1796" s="34">
        <v>3.2076873085136013</v>
      </c>
      <c r="G1796" s="35" t="s">
        <v>1242</v>
      </c>
      <c r="H1796" s="34">
        <v>3.7</v>
      </c>
      <c r="I1796" s="35" t="s">
        <v>1241</v>
      </c>
      <c r="J1796" s="34">
        <v>6.91</v>
      </c>
    </row>
    <row r="1797" spans="1:10" ht="14.4" thickBot="1" x14ac:dyDescent="0.3">
      <c r="A1797" s="35"/>
      <c r="B1797" s="35"/>
      <c r="C1797" s="35"/>
      <c r="D1797" s="35"/>
      <c r="E1797" s="35" t="s">
        <v>1240</v>
      </c>
      <c r="F1797" s="34">
        <v>4.37</v>
      </c>
      <c r="G1797" s="35"/>
      <c r="H1797" s="674" t="s">
        <v>1239</v>
      </c>
      <c r="I1797" s="674"/>
      <c r="J1797" s="34">
        <v>26.22</v>
      </c>
    </row>
    <row r="1798" spans="1:10" ht="1.2" customHeight="1" thickTop="1" x14ac:dyDescent="0.25">
      <c r="A1798" s="33"/>
      <c r="B1798" s="33"/>
      <c r="C1798" s="33"/>
      <c r="D1798" s="33"/>
      <c r="E1798" s="33"/>
      <c r="F1798" s="33"/>
      <c r="G1798" s="33"/>
      <c r="H1798" s="33"/>
      <c r="I1798" s="33"/>
      <c r="J1798" s="33"/>
    </row>
    <row r="1799" spans="1:10" ht="18" customHeight="1" x14ac:dyDescent="0.25">
      <c r="A1799" s="30" t="s">
        <v>610</v>
      </c>
      <c r="B1799" s="28" t="s">
        <v>1237</v>
      </c>
      <c r="C1799" s="30" t="s">
        <v>1236</v>
      </c>
      <c r="D1799" s="30" t="s">
        <v>10</v>
      </c>
      <c r="E1799" s="666" t="s">
        <v>1261</v>
      </c>
      <c r="F1799" s="666"/>
      <c r="G1799" s="29" t="s">
        <v>1235</v>
      </c>
      <c r="H1799" s="28" t="s">
        <v>1234</v>
      </c>
      <c r="I1799" s="28" t="s">
        <v>1233</v>
      </c>
      <c r="J1799" s="28" t="s">
        <v>11</v>
      </c>
    </row>
    <row r="1800" spans="1:10" ht="52.2" customHeight="1" x14ac:dyDescent="0.25">
      <c r="A1800" s="18" t="s">
        <v>1260</v>
      </c>
      <c r="B1800" s="16" t="s">
        <v>609</v>
      </c>
      <c r="C1800" s="18" t="s">
        <v>61</v>
      </c>
      <c r="D1800" s="18" t="s">
        <v>608</v>
      </c>
      <c r="E1800" s="667" t="s">
        <v>1257</v>
      </c>
      <c r="F1800" s="667"/>
      <c r="G1800" s="17" t="s">
        <v>82</v>
      </c>
      <c r="H1800" s="46">
        <v>1</v>
      </c>
      <c r="I1800" s="15">
        <v>32.630000000000003</v>
      </c>
      <c r="J1800" s="15">
        <v>32.630000000000003</v>
      </c>
    </row>
    <row r="1801" spans="1:10" ht="26.1" customHeight="1" x14ac:dyDescent="0.25">
      <c r="A1801" s="44" t="s">
        <v>1254</v>
      </c>
      <c r="B1801" s="45" t="s">
        <v>1851</v>
      </c>
      <c r="C1801" s="44" t="s">
        <v>61</v>
      </c>
      <c r="D1801" s="44" t="s">
        <v>1850</v>
      </c>
      <c r="E1801" s="668" t="s">
        <v>1251</v>
      </c>
      <c r="F1801" s="668"/>
      <c r="G1801" s="43" t="s">
        <v>1250</v>
      </c>
      <c r="H1801" s="42">
        <v>0.2203</v>
      </c>
      <c r="I1801" s="41">
        <v>20.09</v>
      </c>
      <c r="J1801" s="41">
        <v>4.42</v>
      </c>
    </row>
    <row r="1802" spans="1:10" ht="26.1" customHeight="1" x14ac:dyDescent="0.25">
      <c r="A1802" s="44" t="s">
        <v>1254</v>
      </c>
      <c r="B1802" s="45" t="s">
        <v>1256</v>
      </c>
      <c r="C1802" s="44" t="s">
        <v>61</v>
      </c>
      <c r="D1802" s="44" t="s">
        <v>1255</v>
      </c>
      <c r="E1802" s="668" t="s">
        <v>1251</v>
      </c>
      <c r="F1802" s="668"/>
      <c r="G1802" s="43" t="s">
        <v>1250</v>
      </c>
      <c r="H1802" s="42">
        <v>0.2203</v>
      </c>
      <c r="I1802" s="41">
        <v>28.39</v>
      </c>
      <c r="J1802" s="41">
        <v>6.25</v>
      </c>
    </row>
    <row r="1803" spans="1:10" ht="26.1" customHeight="1" x14ac:dyDescent="0.25">
      <c r="A1803" s="39" t="s">
        <v>1247</v>
      </c>
      <c r="B1803" s="40" t="s">
        <v>2607</v>
      </c>
      <c r="C1803" s="39" t="s">
        <v>61</v>
      </c>
      <c r="D1803" s="39" t="s">
        <v>2606</v>
      </c>
      <c r="E1803" s="669" t="s">
        <v>1244</v>
      </c>
      <c r="F1803" s="669"/>
      <c r="G1803" s="38" t="s">
        <v>82</v>
      </c>
      <c r="H1803" s="37">
        <v>3</v>
      </c>
      <c r="I1803" s="36">
        <v>2.23</v>
      </c>
      <c r="J1803" s="36">
        <v>6.69</v>
      </c>
    </row>
    <row r="1804" spans="1:10" ht="26.1" customHeight="1" x14ac:dyDescent="0.25">
      <c r="A1804" s="39" t="s">
        <v>1247</v>
      </c>
      <c r="B1804" s="40" t="s">
        <v>2728</v>
      </c>
      <c r="C1804" s="39" t="s">
        <v>61</v>
      </c>
      <c r="D1804" s="39" t="s">
        <v>2727</v>
      </c>
      <c r="E1804" s="669" t="s">
        <v>1244</v>
      </c>
      <c r="F1804" s="669"/>
      <c r="G1804" s="38" t="s">
        <v>82</v>
      </c>
      <c r="H1804" s="37">
        <v>1</v>
      </c>
      <c r="I1804" s="36">
        <v>12.89</v>
      </c>
      <c r="J1804" s="36">
        <v>12.89</v>
      </c>
    </row>
    <row r="1805" spans="1:10" ht="39" customHeight="1" x14ac:dyDescent="0.25">
      <c r="A1805" s="39" t="s">
        <v>1247</v>
      </c>
      <c r="B1805" s="40" t="s">
        <v>2603</v>
      </c>
      <c r="C1805" s="39" t="s">
        <v>61</v>
      </c>
      <c r="D1805" s="39" t="s">
        <v>2602</v>
      </c>
      <c r="E1805" s="669" t="s">
        <v>1244</v>
      </c>
      <c r="F1805" s="669"/>
      <c r="G1805" s="38" t="s">
        <v>82</v>
      </c>
      <c r="H1805" s="37">
        <v>0.1125</v>
      </c>
      <c r="I1805" s="36">
        <v>21.19</v>
      </c>
      <c r="J1805" s="36">
        <v>2.38</v>
      </c>
    </row>
    <row r="1806" spans="1:10" ht="26.4" x14ac:dyDescent="0.25">
      <c r="A1806" s="35"/>
      <c r="B1806" s="35"/>
      <c r="C1806" s="35"/>
      <c r="D1806" s="35"/>
      <c r="E1806" s="35" t="s">
        <v>1243</v>
      </c>
      <c r="F1806" s="34">
        <v>3.8390121622876241</v>
      </c>
      <c r="G1806" s="35" t="s">
        <v>1242</v>
      </c>
      <c r="H1806" s="34">
        <v>4.43</v>
      </c>
      <c r="I1806" s="35" t="s">
        <v>1241</v>
      </c>
      <c r="J1806" s="34">
        <v>8.27</v>
      </c>
    </row>
    <row r="1807" spans="1:10" ht="14.4" thickBot="1" x14ac:dyDescent="0.3">
      <c r="A1807" s="35"/>
      <c r="B1807" s="35"/>
      <c r="C1807" s="35"/>
      <c r="D1807" s="35"/>
      <c r="E1807" s="35" t="s">
        <v>1240</v>
      </c>
      <c r="F1807" s="34">
        <v>6.52</v>
      </c>
      <c r="G1807" s="35"/>
      <c r="H1807" s="674" t="s">
        <v>1239</v>
      </c>
      <c r="I1807" s="674"/>
      <c r="J1807" s="34">
        <v>39.15</v>
      </c>
    </row>
    <row r="1808" spans="1:10" ht="1.2" customHeight="1" thickTop="1" x14ac:dyDescent="0.25">
      <c r="A1808" s="33"/>
      <c r="B1808" s="33"/>
      <c r="C1808" s="33"/>
      <c r="D1808" s="33"/>
      <c r="E1808" s="33"/>
      <c r="F1808" s="33"/>
      <c r="G1808" s="33"/>
      <c r="H1808" s="33"/>
      <c r="I1808" s="33"/>
      <c r="J1808" s="33"/>
    </row>
    <row r="1809" spans="1:10" ht="18" customHeight="1" x14ac:dyDescent="0.25">
      <c r="A1809" s="30" t="s">
        <v>607</v>
      </c>
      <c r="B1809" s="28" t="s">
        <v>1237</v>
      </c>
      <c r="C1809" s="30" t="s">
        <v>1236</v>
      </c>
      <c r="D1809" s="30" t="s">
        <v>10</v>
      </c>
      <c r="E1809" s="666" t="s">
        <v>1261</v>
      </c>
      <c r="F1809" s="666"/>
      <c r="G1809" s="29" t="s">
        <v>1235</v>
      </c>
      <c r="H1809" s="28" t="s">
        <v>1234</v>
      </c>
      <c r="I1809" s="28" t="s">
        <v>1233</v>
      </c>
      <c r="J1809" s="28" t="s">
        <v>11</v>
      </c>
    </row>
    <row r="1810" spans="1:10" ht="52.2" customHeight="1" x14ac:dyDescent="0.25">
      <c r="A1810" s="18" t="s">
        <v>1260</v>
      </c>
      <c r="B1810" s="16" t="s">
        <v>606</v>
      </c>
      <c r="C1810" s="18" t="s">
        <v>61</v>
      </c>
      <c r="D1810" s="18" t="s">
        <v>605</v>
      </c>
      <c r="E1810" s="667" t="s">
        <v>1257</v>
      </c>
      <c r="F1810" s="667"/>
      <c r="G1810" s="17" t="s">
        <v>82</v>
      </c>
      <c r="H1810" s="46">
        <v>1</v>
      </c>
      <c r="I1810" s="15">
        <v>40.729999999999997</v>
      </c>
      <c r="J1810" s="15">
        <v>40.729999999999997</v>
      </c>
    </row>
    <row r="1811" spans="1:10" ht="26.1" customHeight="1" x14ac:dyDescent="0.25">
      <c r="A1811" s="44" t="s">
        <v>1254</v>
      </c>
      <c r="B1811" s="45" t="s">
        <v>1851</v>
      </c>
      <c r="C1811" s="44" t="s">
        <v>61</v>
      </c>
      <c r="D1811" s="44" t="s">
        <v>1850</v>
      </c>
      <c r="E1811" s="668" t="s">
        <v>1251</v>
      </c>
      <c r="F1811" s="668"/>
      <c r="G1811" s="43" t="s">
        <v>1250</v>
      </c>
      <c r="H1811" s="42">
        <v>0.25679999999999997</v>
      </c>
      <c r="I1811" s="41">
        <v>20.09</v>
      </c>
      <c r="J1811" s="41">
        <v>5.15</v>
      </c>
    </row>
    <row r="1812" spans="1:10" ht="26.1" customHeight="1" x14ac:dyDescent="0.25">
      <c r="A1812" s="44" t="s">
        <v>1254</v>
      </c>
      <c r="B1812" s="45" t="s">
        <v>1256</v>
      </c>
      <c r="C1812" s="44" t="s">
        <v>61</v>
      </c>
      <c r="D1812" s="44" t="s">
        <v>1255</v>
      </c>
      <c r="E1812" s="668" t="s">
        <v>1251</v>
      </c>
      <c r="F1812" s="668"/>
      <c r="G1812" s="43" t="s">
        <v>1250</v>
      </c>
      <c r="H1812" s="42">
        <v>0.25679999999999997</v>
      </c>
      <c r="I1812" s="41">
        <v>28.39</v>
      </c>
      <c r="J1812" s="41">
        <v>7.29</v>
      </c>
    </row>
    <row r="1813" spans="1:10" ht="26.1" customHeight="1" x14ac:dyDescent="0.25">
      <c r="A1813" s="39" t="s">
        <v>1247</v>
      </c>
      <c r="B1813" s="40" t="s">
        <v>2722</v>
      </c>
      <c r="C1813" s="39" t="s">
        <v>61</v>
      </c>
      <c r="D1813" s="39" t="s">
        <v>2721</v>
      </c>
      <c r="E1813" s="669" t="s">
        <v>1244</v>
      </c>
      <c r="F1813" s="669"/>
      <c r="G1813" s="38" t="s">
        <v>82</v>
      </c>
      <c r="H1813" s="37">
        <v>3</v>
      </c>
      <c r="I1813" s="36">
        <v>2.69</v>
      </c>
      <c r="J1813" s="36">
        <v>8.07</v>
      </c>
    </row>
    <row r="1814" spans="1:10" ht="26.1" customHeight="1" x14ac:dyDescent="0.25">
      <c r="A1814" s="39" t="s">
        <v>1247</v>
      </c>
      <c r="B1814" s="40" t="s">
        <v>2726</v>
      </c>
      <c r="C1814" s="39" t="s">
        <v>61</v>
      </c>
      <c r="D1814" s="39" t="s">
        <v>2725</v>
      </c>
      <c r="E1814" s="669" t="s">
        <v>1244</v>
      </c>
      <c r="F1814" s="669"/>
      <c r="G1814" s="38" t="s">
        <v>82</v>
      </c>
      <c r="H1814" s="37">
        <v>1</v>
      </c>
      <c r="I1814" s="36">
        <v>16.57</v>
      </c>
      <c r="J1814" s="36">
        <v>16.57</v>
      </c>
    </row>
    <row r="1815" spans="1:10" ht="39" customHeight="1" x14ac:dyDescent="0.25">
      <c r="A1815" s="39" t="s">
        <v>1247</v>
      </c>
      <c r="B1815" s="40" t="s">
        <v>2603</v>
      </c>
      <c r="C1815" s="39" t="s">
        <v>61</v>
      </c>
      <c r="D1815" s="39" t="s">
        <v>2602</v>
      </c>
      <c r="E1815" s="669" t="s">
        <v>1244</v>
      </c>
      <c r="F1815" s="669"/>
      <c r="G1815" s="38" t="s">
        <v>82</v>
      </c>
      <c r="H1815" s="37">
        <v>0.17249999999999999</v>
      </c>
      <c r="I1815" s="36">
        <v>21.19</v>
      </c>
      <c r="J1815" s="36">
        <v>3.65</v>
      </c>
    </row>
    <row r="1816" spans="1:10" ht="26.4" x14ac:dyDescent="0.25">
      <c r="A1816" s="35"/>
      <c r="B1816" s="35"/>
      <c r="C1816" s="35"/>
      <c r="D1816" s="35"/>
      <c r="E1816" s="35" t="s">
        <v>1243</v>
      </c>
      <c r="F1816" s="34">
        <v>4.479621205087736</v>
      </c>
      <c r="G1816" s="35" t="s">
        <v>1242</v>
      </c>
      <c r="H1816" s="34">
        <v>5.17</v>
      </c>
      <c r="I1816" s="35" t="s">
        <v>1241</v>
      </c>
      <c r="J1816" s="34">
        <v>9.65</v>
      </c>
    </row>
    <row r="1817" spans="1:10" ht="14.4" thickBot="1" x14ac:dyDescent="0.3">
      <c r="A1817" s="35"/>
      <c r="B1817" s="35"/>
      <c r="C1817" s="35"/>
      <c r="D1817" s="35"/>
      <c r="E1817" s="35" t="s">
        <v>1240</v>
      </c>
      <c r="F1817" s="34">
        <v>8.14</v>
      </c>
      <c r="G1817" s="35"/>
      <c r="H1817" s="674" t="s">
        <v>1239</v>
      </c>
      <c r="I1817" s="674"/>
      <c r="J1817" s="34">
        <v>48.87</v>
      </c>
    </row>
    <row r="1818" spans="1:10" ht="1.2" customHeight="1" thickTop="1" x14ac:dyDescent="0.25">
      <c r="A1818" s="33"/>
      <c r="B1818" s="33"/>
      <c r="C1818" s="33"/>
      <c r="D1818" s="33"/>
      <c r="E1818" s="33"/>
      <c r="F1818" s="33"/>
      <c r="G1818" s="33"/>
      <c r="H1818" s="33"/>
      <c r="I1818" s="33"/>
      <c r="J1818" s="33"/>
    </row>
    <row r="1819" spans="1:10" ht="18" customHeight="1" x14ac:dyDescent="0.25">
      <c r="A1819" s="30" t="s">
        <v>604</v>
      </c>
      <c r="B1819" s="28" t="s">
        <v>1237</v>
      </c>
      <c r="C1819" s="30" t="s">
        <v>1236</v>
      </c>
      <c r="D1819" s="30" t="s">
        <v>10</v>
      </c>
      <c r="E1819" s="666" t="s">
        <v>1261</v>
      </c>
      <c r="F1819" s="666"/>
      <c r="G1819" s="29" t="s">
        <v>1235</v>
      </c>
      <c r="H1819" s="28" t="s">
        <v>1234</v>
      </c>
      <c r="I1819" s="28" t="s">
        <v>1233</v>
      </c>
      <c r="J1819" s="28" t="s">
        <v>11</v>
      </c>
    </row>
    <row r="1820" spans="1:10" ht="52.2" customHeight="1" x14ac:dyDescent="0.25">
      <c r="A1820" s="18" t="s">
        <v>1260</v>
      </c>
      <c r="B1820" s="16" t="s">
        <v>603</v>
      </c>
      <c r="C1820" s="18" t="s">
        <v>61</v>
      </c>
      <c r="D1820" s="18" t="s">
        <v>602</v>
      </c>
      <c r="E1820" s="667" t="s">
        <v>1257</v>
      </c>
      <c r="F1820" s="667"/>
      <c r="G1820" s="17" t="s">
        <v>82</v>
      </c>
      <c r="H1820" s="46">
        <v>1</v>
      </c>
      <c r="I1820" s="15">
        <v>34.29</v>
      </c>
      <c r="J1820" s="15">
        <v>34.29</v>
      </c>
    </row>
    <row r="1821" spans="1:10" ht="26.1" customHeight="1" x14ac:dyDescent="0.25">
      <c r="A1821" s="44" t="s">
        <v>1254</v>
      </c>
      <c r="B1821" s="45" t="s">
        <v>1851</v>
      </c>
      <c r="C1821" s="44" t="s">
        <v>61</v>
      </c>
      <c r="D1821" s="44" t="s">
        <v>1850</v>
      </c>
      <c r="E1821" s="668" t="s">
        <v>1251</v>
      </c>
      <c r="F1821" s="668"/>
      <c r="G1821" s="43" t="s">
        <v>1250</v>
      </c>
      <c r="H1821" s="42">
        <v>0.23250000000000001</v>
      </c>
      <c r="I1821" s="41">
        <v>20.09</v>
      </c>
      <c r="J1821" s="41">
        <v>4.67</v>
      </c>
    </row>
    <row r="1822" spans="1:10" ht="26.1" customHeight="1" x14ac:dyDescent="0.25">
      <c r="A1822" s="44" t="s">
        <v>1254</v>
      </c>
      <c r="B1822" s="45" t="s">
        <v>1256</v>
      </c>
      <c r="C1822" s="44" t="s">
        <v>61</v>
      </c>
      <c r="D1822" s="44" t="s">
        <v>1255</v>
      </c>
      <c r="E1822" s="668" t="s">
        <v>1251</v>
      </c>
      <c r="F1822" s="668"/>
      <c r="G1822" s="43" t="s">
        <v>1250</v>
      </c>
      <c r="H1822" s="42">
        <v>0.23250000000000001</v>
      </c>
      <c r="I1822" s="41">
        <v>28.39</v>
      </c>
      <c r="J1822" s="41">
        <v>6.6</v>
      </c>
    </row>
    <row r="1823" spans="1:10" ht="26.1" customHeight="1" x14ac:dyDescent="0.25">
      <c r="A1823" s="39" t="s">
        <v>1247</v>
      </c>
      <c r="B1823" s="40" t="s">
        <v>2609</v>
      </c>
      <c r="C1823" s="39" t="s">
        <v>61</v>
      </c>
      <c r="D1823" s="39" t="s">
        <v>2608</v>
      </c>
      <c r="E1823" s="669" t="s">
        <v>1244</v>
      </c>
      <c r="F1823" s="669"/>
      <c r="G1823" s="38" t="s">
        <v>82</v>
      </c>
      <c r="H1823" s="37">
        <v>1</v>
      </c>
      <c r="I1823" s="36">
        <v>1.52</v>
      </c>
      <c r="J1823" s="36">
        <v>1.52</v>
      </c>
    </row>
    <row r="1824" spans="1:10" ht="26.1" customHeight="1" x14ac:dyDescent="0.25">
      <c r="A1824" s="39" t="s">
        <v>1247</v>
      </c>
      <c r="B1824" s="40" t="s">
        <v>2722</v>
      </c>
      <c r="C1824" s="39" t="s">
        <v>61</v>
      </c>
      <c r="D1824" s="39" t="s">
        <v>2721</v>
      </c>
      <c r="E1824" s="669" t="s">
        <v>1244</v>
      </c>
      <c r="F1824" s="669"/>
      <c r="G1824" s="38" t="s">
        <v>82</v>
      </c>
      <c r="H1824" s="37">
        <v>2</v>
      </c>
      <c r="I1824" s="36">
        <v>2.69</v>
      </c>
      <c r="J1824" s="36">
        <v>5.38</v>
      </c>
    </row>
    <row r="1825" spans="1:10" ht="26.1" customHeight="1" x14ac:dyDescent="0.25">
      <c r="A1825" s="39" t="s">
        <v>1247</v>
      </c>
      <c r="B1825" s="40" t="s">
        <v>2724</v>
      </c>
      <c r="C1825" s="39" t="s">
        <v>61</v>
      </c>
      <c r="D1825" s="39" t="s">
        <v>2723</v>
      </c>
      <c r="E1825" s="669" t="s">
        <v>1244</v>
      </c>
      <c r="F1825" s="669"/>
      <c r="G1825" s="38" t="s">
        <v>82</v>
      </c>
      <c r="H1825" s="37">
        <v>1</v>
      </c>
      <c r="I1825" s="36">
        <v>13.16</v>
      </c>
      <c r="J1825" s="36">
        <v>13.16</v>
      </c>
    </row>
    <row r="1826" spans="1:10" ht="39" customHeight="1" x14ac:dyDescent="0.25">
      <c r="A1826" s="39" t="s">
        <v>1247</v>
      </c>
      <c r="B1826" s="40" t="s">
        <v>2603</v>
      </c>
      <c r="C1826" s="39" t="s">
        <v>61</v>
      </c>
      <c r="D1826" s="39" t="s">
        <v>2602</v>
      </c>
      <c r="E1826" s="669" t="s">
        <v>1244</v>
      </c>
      <c r="F1826" s="669"/>
      <c r="G1826" s="38" t="s">
        <v>82</v>
      </c>
      <c r="H1826" s="37">
        <v>0.14000000000000001</v>
      </c>
      <c r="I1826" s="36">
        <v>21.19</v>
      </c>
      <c r="J1826" s="36">
        <v>2.96</v>
      </c>
    </row>
    <row r="1827" spans="1:10" ht="26.4" x14ac:dyDescent="0.25">
      <c r="A1827" s="35"/>
      <c r="B1827" s="35"/>
      <c r="C1827" s="35"/>
      <c r="D1827" s="35"/>
      <c r="E1827" s="35" t="s">
        <v>1243</v>
      </c>
      <c r="F1827" s="34">
        <v>4.0525485098876617</v>
      </c>
      <c r="G1827" s="35" t="s">
        <v>1242</v>
      </c>
      <c r="H1827" s="34">
        <v>4.68</v>
      </c>
      <c r="I1827" s="35" t="s">
        <v>1241</v>
      </c>
      <c r="J1827" s="34">
        <v>8.73</v>
      </c>
    </row>
    <row r="1828" spans="1:10" ht="14.4" thickBot="1" x14ac:dyDescent="0.3">
      <c r="A1828" s="35"/>
      <c r="B1828" s="35"/>
      <c r="C1828" s="35"/>
      <c r="D1828" s="35"/>
      <c r="E1828" s="35" t="s">
        <v>1240</v>
      </c>
      <c r="F1828" s="34">
        <v>6.85</v>
      </c>
      <c r="G1828" s="35"/>
      <c r="H1828" s="674" t="s">
        <v>1239</v>
      </c>
      <c r="I1828" s="674"/>
      <c r="J1828" s="34">
        <v>41.14</v>
      </c>
    </row>
    <row r="1829" spans="1:10" ht="1.2" customHeight="1" thickTop="1" x14ac:dyDescent="0.25">
      <c r="A1829" s="33"/>
      <c r="B1829" s="33"/>
      <c r="C1829" s="33"/>
      <c r="D1829" s="33"/>
      <c r="E1829" s="33"/>
      <c r="F1829" s="33"/>
      <c r="G1829" s="33"/>
      <c r="H1829" s="33"/>
      <c r="I1829" s="33"/>
      <c r="J1829" s="33"/>
    </row>
    <row r="1830" spans="1:10" ht="18" customHeight="1" x14ac:dyDescent="0.25">
      <c r="A1830" s="30" t="s">
        <v>601</v>
      </c>
      <c r="B1830" s="28" t="s">
        <v>1237</v>
      </c>
      <c r="C1830" s="30" t="s">
        <v>1236</v>
      </c>
      <c r="D1830" s="30" t="s">
        <v>10</v>
      </c>
      <c r="E1830" s="666" t="s">
        <v>1261</v>
      </c>
      <c r="F1830" s="666"/>
      <c r="G1830" s="29" t="s">
        <v>1235</v>
      </c>
      <c r="H1830" s="28" t="s">
        <v>1234</v>
      </c>
      <c r="I1830" s="28" t="s">
        <v>1233</v>
      </c>
      <c r="J1830" s="28" t="s">
        <v>11</v>
      </c>
    </row>
    <row r="1831" spans="1:10" ht="52.2" customHeight="1" x14ac:dyDescent="0.25">
      <c r="A1831" s="18" t="s">
        <v>1260</v>
      </c>
      <c r="B1831" s="16" t="s">
        <v>587</v>
      </c>
      <c r="C1831" s="18" t="s">
        <v>61</v>
      </c>
      <c r="D1831" s="18" t="s">
        <v>586</v>
      </c>
      <c r="E1831" s="667" t="s">
        <v>1257</v>
      </c>
      <c r="F1831" s="667"/>
      <c r="G1831" s="17" t="s">
        <v>82</v>
      </c>
      <c r="H1831" s="46">
        <v>1</v>
      </c>
      <c r="I1831" s="15">
        <v>38</v>
      </c>
      <c r="J1831" s="15">
        <v>38</v>
      </c>
    </row>
    <row r="1832" spans="1:10" ht="26.1" customHeight="1" x14ac:dyDescent="0.25">
      <c r="A1832" s="44" t="s">
        <v>1254</v>
      </c>
      <c r="B1832" s="45" t="s">
        <v>1851</v>
      </c>
      <c r="C1832" s="44" t="s">
        <v>61</v>
      </c>
      <c r="D1832" s="44" t="s">
        <v>1850</v>
      </c>
      <c r="E1832" s="668" t="s">
        <v>1251</v>
      </c>
      <c r="F1832" s="668"/>
      <c r="G1832" s="43" t="s">
        <v>1250</v>
      </c>
      <c r="H1832" s="42">
        <v>0.24460000000000001</v>
      </c>
      <c r="I1832" s="41">
        <v>20.09</v>
      </c>
      <c r="J1832" s="41">
        <v>4.91</v>
      </c>
    </row>
    <row r="1833" spans="1:10" ht="26.1" customHeight="1" x14ac:dyDescent="0.25">
      <c r="A1833" s="44" t="s">
        <v>1254</v>
      </c>
      <c r="B1833" s="45" t="s">
        <v>1256</v>
      </c>
      <c r="C1833" s="44" t="s">
        <v>61</v>
      </c>
      <c r="D1833" s="44" t="s">
        <v>1255</v>
      </c>
      <c r="E1833" s="668" t="s">
        <v>1251</v>
      </c>
      <c r="F1833" s="668"/>
      <c r="G1833" s="43" t="s">
        <v>1250</v>
      </c>
      <c r="H1833" s="42">
        <v>0.24460000000000001</v>
      </c>
      <c r="I1833" s="41">
        <v>28.39</v>
      </c>
      <c r="J1833" s="41">
        <v>6.94</v>
      </c>
    </row>
    <row r="1834" spans="1:10" ht="26.1" customHeight="1" x14ac:dyDescent="0.25">
      <c r="A1834" s="39" t="s">
        <v>1247</v>
      </c>
      <c r="B1834" s="40" t="s">
        <v>2607</v>
      </c>
      <c r="C1834" s="39" t="s">
        <v>61</v>
      </c>
      <c r="D1834" s="39" t="s">
        <v>2606</v>
      </c>
      <c r="E1834" s="669" t="s">
        <v>1244</v>
      </c>
      <c r="F1834" s="669"/>
      <c r="G1834" s="38" t="s">
        <v>82</v>
      </c>
      <c r="H1834" s="37">
        <v>1</v>
      </c>
      <c r="I1834" s="36">
        <v>2.23</v>
      </c>
      <c r="J1834" s="36">
        <v>2.23</v>
      </c>
    </row>
    <row r="1835" spans="1:10" ht="26.1" customHeight="1" x14ac:dyDescent="0.25">
      <c r="A1835" s="39" t="s">
        <v>1247</v>
      </c>
      <c r="B1835" s="40" t="s">
        <v>2722</v>
      </c>
      <c r="C1835" s="39" t="s">
        <v>61</v>
      </c>
      <c r="D1835" s="39" t="s">
        <v>2721</v>
      </c>
      <c r="E1835" s="669" t="s">
        <v>1244</v>
      </c>
      <c r="F1835" s="669"/>
      <c r="G1835" s="38" t="s">
        <v>82</v>
      </c>
      <c r="H1835" s="37">
        <v>2</v>
      </c>
      <c r="I1835" s="36">
        <v>2.69</v>
      </c>
      <c r="J1835" s="36">
        <v>5.38</v>
      </c>
    </row>
    <row r="1836" spans="1:10" ht="26.1" customHeight="1" x14ac:dyDescent="0.25">
      <c r="A1836" s="39" t="s">
        <v>1247</v>
      </c>
      <c r="B1836" s="40" t="s">
        <v>2720</v>
      </c>
      <c r="C1836" s="39" t="s">
        <v>61</v>
      </c>
      <c r="D1836" s="39" t="s">
        <v>2719</v>
      </c>
      <c r="E1836" s="669" t="s">
        <v>1244</v>
      </c>
      <c r="F1836" s="669"/>
      <c r="G1836" s="38" t="s">
        <v>82</v>
      </c>
      <c r="H1836" s="37">
        <v>1</v>
      </c>
      <c r="I1836" s="36">
        <v>15.31</v>
      </c>
      <c r="J1836" s="36">
        <v>15.31</v>
      </c>
    </row>
    <row r="1837" spans="1:10" ht="39" customHeight="1" x14ac:dyDescent="0.25">
      <c r="A1837" s="39" t="s">
        <v>1247</v>
      </c>
      <c r="B1837" s="40" t="s">
        <v>2603</v>
      </c>
      <c r="C1837" s="39" t="s">
        <v>61</v>
      </c>
      <c r="D1837" s="39" t="s">
        <v>2602</v>
      </c>
      <c r="E1837" s="669" t="s">
        <v>1244</v>
      </c>
      <c r="F1837" s="669"/>
      <c r="G1837" s="38" t="s">
        <v>82</v>
      </c>
      <c r="H1837" s="37">
        <v>0.1525</v>
      </c>
      <c r="I1837" s="36">
        <v>21.19</v>
      </c>
      <c r="J1837" s="36">
        <v>3.23</v>
      </c>
    </row>
    <row r="1838" spans="1:10" ht="26.4" x14ac:dyDescent="0.25">
      <c r="A1838" s="35"/>
      <c r="B1838" s="35"/>
      <c r="C1838" s="35"/>
      <c r="D1838" s="35"/>
      <c r="E1838" s="35" t="s">
        <v>1243</v>
      </c>
      <c r="F1838" s="34">
        <v>4.2660848574876988</v>
      </c>
      <c r="G1838" s="35" t="s">
        <v>1242</v>
      </c>
      <c r="H1838" s="34">
        <v>4.92</v>
      </c>
      <c r="I1838" s="35" t="s">
        <v>1241</v>
      </c>
      <c r="J1838" s="34">
        <v>9.19</v>
      </c>
    </row>
    <row r="1839" spans="1:10" ht="14.4" thickBot="1" x14ac:dyDescent="0.3">
      <c r="A1839" s="35"/>
      <c r="B1839" s="35"/>
      <c r="C1839" s="35"/>
      <c r="D1839" s="35"/>
      <c r="E1839" s="35" t="s">
        <v>1240</v>
      </c>
      <c r="F1839" s="34">
        <v>7.6</v>
      </c>
      <c r="G1839" s="35"/>
      <c r="H1839" s="674" t="s">
        <v>1239</v>
      </c>
      <c r="I1839" s="674"/>
      <c r="J1839" s="34">
        <v>45.6</v>
      </c>
    </row>
    <row r="1840" spans="1:10" ht="1.2" customHeight="1" thickTop="1" x14ac:dyDescent="0.25">
      <c r="A1840" s="33"/>
      <c r="B1840" s="33"/>
      <c r="C1840" s="33"/>
      <c r="D1840" s="33"/>
      <c r="E1840" s="33"/>
      <c r="F1840" s="33"/>
      <c r="G1840" s="33"/>
      <c r="H1840" s="33"/>
      <c r="I1840" s="33"/>
      <c r="J1840" s="33"/>
    </row>
    <row r="1841" spans="1:10" ht="18" customHeight="1" x14ac:dyDescent="0.25">
      <c r="A1841" s="30" t="s">
        <v>600</v>
      </c>
      <c r="B1841" s="28" t="s">
        <v>1237</v>
      </c>
      <c r="C1841" s="30" t="s">
        <v>1236</v>
      </c>
      <c r="D1841" s="30" t="s">
        <v>10</v>
      </c>
      <c r="E1841" s="666" t="s">
        <v>1261</v>
      </c>
      <c r="F1841" s="666"/>
      <c r="G1841" s="29" t="s">
        <v>1235</v>
      </c>
      <c r="H1841" s="28" t="s">
        <v>1234</v>
      </c>
      <c r="I1841" s="28" t="s">
        <v>1233</v>
      </c>
      <c r="J1841" s="28" t="s">
        <v>11</v>
      </c>
    </row>
    <row r="1842" spans="1:10" ht="52.2" customHeight="1" x14ac:dyDescent="0.25">
      <c r="A1842" s="18" t="s">
        <v>1260</v>
      </c>
      <c r="B1842" s="16" t="s">
        <v>599</v>
      </c>
      <c r="C1842" s="18" t="s">
        <v>61</v>
      </c>
      <c r="D1842" s="18" t="s">
        <v>598</v>
      </c>
      <c r="E1842" s="667" t="s">
        <v>1257</v>
      </c>
      <c r="F1842" s="667"/>
      <c r="G1842" s="17" t="s">
        <v>82</v>
      </c>
      <c r="H1842" s="46">
        <v>1</v>
      </c>
      <c r="I1842" s="15">
        <v>7.78</v>
      </c>
      <c r="J1842" s="15">
        <v>7.78</v>
      </c>
    </row>
    <row r="1843" spans="1:10" ht="26.1" customHeight="1" x14ac:dyDescent="0.25">
      <c r="A1843" s="44" t="s">
        <v>1254</v>
      </c>
      <c r="B1843" s="45" t="s">
        <v>1851</v>
      </c>
      <c r="C1843" s="44" t="s">
        <v>61</v>
      </c>
      <c r="D1843" s="44" t="s">
        <v>1850</v>
      </c>
      <c r="E1843" s="668" t="s">
        <v>1251</v>
      </c>
      <c r="F1843" s="668"/>
      <c r="G1843" s="43" t="s">
        <v>1250</v>
      </c>
      <c r="H1843" s="42">
        <v>9.1899999999999996E-2</v>
      </c>
      <c r="I1843" s="41">
        <v>20.09</v>
      </c>
      <c r="J1843" s="41">
        <v>1.84</v>
      </c>
    </row>
    <row r="1844" spans="1:10" ht="26.1" customHeight="1" x14ac:dyDescent="0.25">
      <c r="A1844" s="44" t="s">
        <v>1254</v>
      </c>
      <c r="B1844" s="45" t="s">
        <v>1256</v>
      </c>
      <c r="C1844" s="44" t="s">
        <v>61</v>
      </c>
      <c r="D1844" s="44" t="s">
        <v>1255</v>
      </c>
      <c r="E1844" s="668" t="s">
        <v>1251</v>
      </c>
      <c r="F1844" s="668"/>
      <c r="G1844" s="43" t="s">
        <v>1250</v>
      </c>
      <c r="H1844" s="42">
        <v>9.1899999999999996E-2</v>
      </c>
      <c r="I1844" s="41">
        <v>28.39</v>
      </c>
      <c r="J1844" s="41">
        <v>2.6</v>
      </c>
    </row>
    <row r="1845" spans="1:10" ht="24" customHeight="1" x14ac:dyDescent="0.25">
      <c r="A1845" s="39" t="s">
        <v>1247</v>
      </c>
      <c r="B1845" s="40" t="s">
        <v>2617</v>
      </c>
      <c r="C1845" s="39" t="s">
        <v>61</v>
      </c>
      <c r="D1845" s="39" t="s">
        <v>2616</v>
      </c>
      <c r="E1845" s="669" t="s">
        <v>1244</v>
      </c>
      <c r="F1845" s="669"/>
      <c r="G1845" s="38" t="s">
        <v>82</v>
      </c>
      <c r="H1845" s="37">
        <v>7.3000000000000001E-3</v>
      </c>
      <c r="I1845" s="36">
        <v>51.34</v>
      </c>
      <c r="J1845" s="36">
        <v>0.37</v>
      </c>
    </row>
    <row r="1846" spans="1:10" ht="26.1" customHeight="1" x14ac:dyDescent="0.25">
      <c r="A1846" s="39" t="s">
        <v>1247</v>
      </c>
      <c r="B1846" s="40" t="s">
        <v>2718</v>
      </c>
      <c r="C1846" s="39" t="s">
        <v>61</v>
      </c>
      <c r="D1846" s="39" t="s">
        <v>2717</v>
      </c>
      <c r="E1846" s="669" t="s">
        <v>1244</v>
      </c>
      <c r="F1846" s="669"/>
      <c r="G1846" s="38" t="s">
        <v>82</v>
      </c>
      <c r="H1846" s="37">
        <v>1</v>
      </c>
      <c r="I1846" s="36">
        <v>2.2799999999999998</v>
      </c>
      <c r="J1846" s="36">
        <v>2.2799999999999998</v>
      </c>
    </row>
    <row r="1847" spans="1:10" ht="26.1" customHeight="1" x14ac:dyDescent="0.25">
      <c r="A1847" s="39" t="s">
        <v>1247</v>
      </c>
      <c r="B1847" s="40" t="s">
        <v>2615</v>
      </c>
      <c r="C1847" s="39" t="s">
        <v>61</v>
      </c>
      <c r="D1847" s="39" t="s">
        <v>2614</v>
      </c>
      <c r="E1847" s="669" t="s">
        <v>1244</v>
      </c>
      <c r="F1847" s="669"/>
      <c r="G1847" s="38" t="s">
        <v>82</v>
      </c>
      <c r="H1847" s="37">
        <v>1.0999999999999999E-2</v>
      </c>
      <c r="I1847" s="36">
        <v>58.17</v>
      </c>
      <c r="J1847" s="36">
        <v>0.63</v>
      </c>
    </row>
    <row r="1848" spans="1:10" ht="24" customHeight="1" x14ac:dyDescent="0.25">
      <c r="A1848" s="39" t="s">
        <v>1247</v>
      </c>
      <c r="B1848" s="40" t="s">
        <v>2611</v>
      </c>
      <c r="C1848" s="39" t="s">
        <v>61</v>
      </c>
      <c r="D1848" s="39" t="s">
        <v>2610</v>
      </c>
      <c r="E1848" s="669" t="s">
        <v>1244</v>
      </c>
      <c r="F1848" s="669"/>
      <c r="G1848" s="38" t="s">
        <v>82</v>
      </c>
      <c r="H1848" s="37">
        <v>3.9E-2</v>
      </c>
      <c r="I1848" s="36">
        <v>1.71</v>
      </c>
      <c r="J1848" s="36">
        <v>0.06</v>
      </c>
    </row>
    <row r="1849" spans="1:10" ht="26.4" x14ac:dyDescent="0.25">
      <c r="A1849" s="35"/>
      <c r="B1849" s="35"/>
      <c r="C1849" s="35"/>
      <c r="D1849" s="35"/>
      <c r="E1849" s="35" t="s">
        <v>1243</v>
      </c>
      <c r="F1849" s="34">
        <v>1.5968805124872343</v>
      </c>
      <c r="G1849" s="35" t="s">
        <v>1242</v>
      </c>
      <c r="H1849" s="34">
        <v>1.84</v>
      </c>
      <c r="I1849" s="35" t="s">
        <v>1241</v>
      </c>
      <c r="J1849" s="34">
        <v>3.44</v>
      </c>
    </row>
    <row r="1850" spans="1:10" ht="14.4" thickBot="1" x14ac:dyDescent="0.3">
      <c r="A1850" s="35"/>
      <c r="B1850" s="35"/>
      <c r="C1850" s="35"/>
      <c r="D1850" s="35"/>
      <c r="E1850" s="35" t="s">
        <v>1240</v>
      </c>
      <c r="F1850" s="34">
        <v>1.55</v>
      </c>
      <c r="G1850" s="35"/>
      <c r="H1850" s="674" t="s">
        <v>1239</v>
      </c>
      <c r="I1850" s="674"/>
      <c r="J1850" s="34">
        <v>9.33</v>
      </c>
    </row>
    <row r="1851" spans="1:10" ht="1.2" customHeight="1" thickTop="1" x14ac:dyDescent="0.25">
      <c r="A1851" s="33"/>
      <c r="B1851" s="33"/>
      <c r="C1851" s="33"/>
      <c r="D1851" s="33"/>
      <c r="E1851" s="33"/>
      <c r="F1851" s="33"/>
      <c r="G1851" s="33"/>
      <c r="H1851" s="33"/>
      <c r="I1851" s="33"/>
      <c r="J1851" s="33"/>
    </row>
    <row r="1852" spans="1:10" ht="18" customHeight="1" x14ac:dyDescent="0.25">
      <c r="A1852" s="30" t="s">
        <v>597</v>
      </c>
      <c r="B1852" s="28" t="s">
        <v>1237</v>
      </c>
      <c r="C1852" s="30" t="s">
        <v>1236</v>
      </c>
      <c r="D1852" s="30" t="s">
        <v>10</v>
      </c>
      <c r="E1852" s="666" t="s">
        <v>1261</v>
      </c>
      <c r="F1852" s="666"/>
      <c r="G1852" s="29" t="s">
        <v>1235</v>
      </c>
      <c r="H1852" s="28" t="s">
        <v>1234</v>
      </c>
      <c r="I1852" s="28" t="s">
        <v>1233</v>
      </c>
      <c r="J1852" s="28" t="s">
        <v>11</v>
      </c>
    </row>
    <row r="1853" spans="1:10" ht="52.2" customHeight="1" x14ac:dyDescent="0.25">
      <c r="A1853" s="18" t="s">
        <v>1260</v>
      </c>
      <c r="B1853" s="16" t="s">
        <v>596</v>
      </c>
      <c r="C1853" s="18" t="s">
        <v>61</v>
      </c>
      <c r="D1853" s="18" t="s">
        <v>595</v>
      </c>
      <c r="E1853" s="667" t="s">
        <v>1257</v>
      </c>
      <c r="F1853" s="667"/>
      <c r="G1853" s="17" t="s">
        <v>82</v>
      </c>
      <c r="H1853" s="46">
        <v>1</v>
      </c>
      <c r="I1853" s="15">
        <v>12.39</v>
      </c>
      <c r="J1853" s="15">
        <v>12.39</v>
      </c>
    </row>
    <row r="1854" spans="1:10" ht="26.1" customHeight="1" x14ac:dyDescent="0.25">
      <c r="A1854" s="44" t="s">
        <v>1254</v>
      </c>
      <c r="B1854" s="45" t="s">
        <v>1851</v>
      </c>
      <c r="C1854" s="44" t="s">
        <v>61</v>
      </c>
      <c r="D1854" s="44" t="s">
        <v>1850</v>
      </c>
      <c r="E1854" s="668" t="s">
        <v>1251</v>
      </c>
      <c r="F1854" s="668"/>
      <c r="G1854" s="43" t="s">
        <v>1250</v>
      </c>
      <c r="H1854" s="42">
        <v>0.11020000000000001</v>
      </c>
      <c r="I1854" s="41">
        <v>20.09</v>
      </c>
      <c r="J1854" s="41">
        <v>2.21</v>
      </c>
    </row>
    <row r="1855" spans="1:10" ht="26.1" customHeight="1" x14ac:dyDescent="0.25">
      <c r="A1855" s="44" t="s">
        <v>1254</v>
      </c>
      <c r="B1855" s="45" t="s">
        <v>1256</v>
      </c>
      <c r="C1855" s="44" t="s">
        <v>61</v>
      </c>
      <c r="D1855" s="44" t="s">
        <v>1255</v>
      </c>
      <c r="E1855" s="668" t="s">
        <v>1251</v>
      </c>
      <c r="F1855" s="668"/>
      <c r="G1855" s="43" t="s">
        <v>1250</v>
      </c>
      <c r="H1855" s="42">
        <v>0.11020000000000001</v>
      </c>
      <c r="I1855" s="41">
        <v>28.39</v>
      </c>
      <c r="J1855" s="41">
        <v>3.12</v>
      </c>
    </row>
    <row r="1856" spans="1:10" ht="24" customHeight="1" x14ac:dyDescent="0.25">
      <c r="A1856" s="39" t="s">
        <v>1247</v>
      </c>
      <c r="B1856" s="40" t="s">
        <v>2617</v>
      </c>
      <c r="C1856" s="39" t="s">
        <v>61</v>
      </c>
      <c r="D1856" s="39" t="s">
        <v>2616</v>
      </c>
      <c r="E1856" s="669" t="s">
        <v>1244</v>
      </c>
      <c r="F1856" s="669"/>
      <c r="G1856" s="38" t="s">
        <v>82</v>
      </c>
      <c r="H1856" s="37">
        <v>1.67E-2</v>
      </c>
      <c r="I1856" s="36">
        <v>51.34</v>
      </c>
      <c r="J1856" s="36">
        <v>0.85</v>
      </c>
    </row>
    <row r="1857" spans="1:10" ht="26.1" customHeight="1" x14ac:dyDescent="0.25">
      <c r="A1857" s="39" t="s">
        <v>1247</v>
      </c>
      <c r="B1857" s="40" t="s">
        <v>2716</v>
      </c>
      <c r="C1857" s="39" t="s">
        <v>61</v>
      </c>
      <c r="D1857" s="39" t="s">
        <v>2715</v>
      </c>
      <c r="E1857" s="669" t="s">
        <v>1244</v>
      </c>
      <c r="F1857" s="669"/>
      <c r="G1857" s="38" t="s">
        <v>82</v>
      </c>
      <c r="H1857" s="37">
        <v>1</v>
      </c>
      <c r="I1857" s="36">
        <v>4.63</v>
      </c>
      <c r="J1857" s="36">
        <v>4.63</v>
      </c>
    </row>
    <row r="1858" spans="1:10" ht="26.1" customHeight="1" x14ac:dyDescent="0.25">
      <c r="A1858" s="39" t="s">
        <v>1247</v>
      </c>
      <c r="B1858" s="40" t="s">
        <v>2615</v>
      </c>
      <c r="C1858" s="39" t="s">
        <v>61</v>
      </c>
      <c r="D1858" s="39" t="s">
        <v>2614</v>
      </c>
      <c r="E1858" s="669" t="s">
        <v>1244</v>
      </c>
      <c r="F1858" s="669"/>
      <c r="G1858" s="38" t="s">
        <v>82</v>
      </c>
      <c r="H1858" s="37">
        <v>2.5999999999999999E-2</v>
      </c>
      <c r="I1858" s="36">
        <v>58.17</v>
      </c>
      <c r="J1858" s="36">
        <v>1.51</v>
      </c>
    </row>
    <row r="1859" spans="1:10" ht="24" customHeight="1" x14ac:dyDescent="0.25">
      <c r="A1859" s="39" t="s">
        <v>1247</v>
      </c>
      <c r="B1859" s="40" t="s">
        <v>2611</v>
      </c>
      <c r="C1859" s="39" t="s">
        <v>61</v>
      </c>
      <c r="D1859" s="39" t="s">
        <v>2610</v>
      </c>
      <c r="E1859" s="669" t="s">
        <v>1244</v>
      </c>
      <c r="F1859" s="669"/>
      <c r="G1859" s="38" t="s">
        <v>82</v>
      </c>
      <c r="H1859" s="37">
        <v>4.5999999999999999E-2</v>
      </c>
      <c r="I1859" s="36">
        <v>1.71</v>
      </c>
      <c r="J1859" s="36">
        <v>7.0000000000000007E-2</v>
      </c>
    </row>
    <row r="1860" spans="1:10" ht="26.4" x14ac:dyDescent="0.25">
      <c r="A1860" s="35"/>
      <c r="B1860" s="35"/>
      <c r="C1860" s="35"/>
      <c r="D1860" s="35"/>
      <c r="E1860" s="35" t="s">
        <v>1243</v>
      </c>
      <c r="F1860" s="34">
        <v>1.91718503388729</v>
      </c>
      <c r="G1860" s="35" t="s">
        <v>1242</v>
      </c>
      <c r="H1860" s="34">
        <v>2.21</v>
      </c>
      <c r="I1860" s="35" t="s">
        <v>1241</v>
      </c>
      <c r="J1860" s="34">
        <v>4.13</v>
      </c>
    </row>
    <row r="1861" spans="1:10" ht="14.4" thickBot="1" x14ac:dyDescent="0.3">
      <c r="A1861" s="35"/>
      <c r="B1861" s="35"/>
      <c r="C1861" s="35"/>
      <c r="D1861" s="35"/>
      <c r="E1861" s="35" t="s">
        <v>1240</v>
      </c>
      <c r="F1861" s="34">
        <v>2.4700000000000002</v>
      </c>
      <c r="G1861" s="35"/>
      <c r="H1861" s="674" t="s">
        <v>1239</v>
      </c>
      <c r="I1861" s="674"/>
      <c r="J1861" s="34">
        <v>14.86</v>
      </c>
    </row>
    <row r="1862" spans="1:10" ht="1.2" customHeight="1" thickTop="1" x14ac:dyDescent="0.25">
      <c r="A1862" s="33"/>
      <c r="B1862" s="33"/>
      <c r="C1862" s="33"/>
      <c r="D1862" s="33"/>
      <c r="E1862" s="33"/>
      <c r="F1862" s="33"/>
      <c r="G1862" s="33"/>
      <c r="H1862" s="33"/>
      <c r="I1862" s="33"/>
      <c r="J1862" s="33"/>
    </row>
    <row r="1863" spans="1:10" ht="18" customHeight="1" x14ac:dyDescent="0.25">
      <c r="A1863" s="30" t="s">
        <v>594</v>
      </c>
      <c r="B1863" s="28" t="s">
        <v>1237</v>
      </c>
      <c r="C1863" s="30" t="s">
        <v>1236</v>
      </c>
      <c r="D1863" s="30" t="s">
        <v>10</v>
      </c>
      <c r="E1863" s="666" t="s">
        <v>1261</v>
      </c>
      <c r="F1863" s="666"/>
      <c r="G1863" s="29" t="s">
        <v>1235</v>
      </c>
      <c r="H1863" s="28" t="s">
        <v>1234</v>
      </c>
      <c r="I1863" s="28" t="s">
        <v>1233</v>
      </c>
      <c r="J1863" s="28" t="s">
        <v>11</v>
      </c>
    </row>
    <row r="1864" spans="1:10" ht="52.2" customHeight="1" x14ac:dyDescent="0.25">
      <c r="A1864" s="18" t="s">
        <v>1260</v>
      </c>
      <c r="B1864" s="16" t="s">
        <v>593</v>
      </c>
      <c r="C1864" s="18" t="s">
        <v>61</v>
      </c>
      <c r="D1864" s="18" t="s">
        <v>592</v>
      </c>
      <c r="E1864" s="667" t="s">
        <v>1257</v>
      </c>
      <c r="F1864" s="667"/>
      <c r="G1864" s="17" t="s">
        <v>82</v>
      </c>
      <c r="H1864" s="46">
        <v>1</v>
      </c>
      <c r="I1864" s="15">
        <v>14.3</v>
      </c>
      <c r="J1864" s="15">
        <v>14.3</v>
      </c>
    </row>
    <row r="1865" spans="1:10" ht="26.1" customHeight="1" x14ac:dyDescent="0.25">
      <c r="A1865" s="44" t="s">
        <v>1254</v>
      </c>
      <c r="B1865" s="45" t="s">
        <v>1851</v>
      </c>
      <c r="C1865" s="44" t="s">
        <v>61</v>
      </c>
      <c r="D1865" s="44" t="s">
        <v>1850</v>
      </c>
      <c r="E1865" s="668" t="s">
        <v>1251</v>
      </c>
      <c r="F1865" s="668"/>
      <c r="G1865" s="43" t="s">
        <v>1250</v>
      </c>
      <c r="H1865" s="42">
        <v>0.12839999999999999</v>
      </c>
      <c r="I1865" s="41">
        <v>20.09</v>
      </c>
      <c r="J1865" s="41">
        <v>2.57</v>
      </c>
    </row>
    <row r="1866" spans="1:10" ht="26.1" customHeight="1" x14ac:dyDescent="0.25">
      <c r="A1866" s="44" t="s">
        <v>1254</v>
      </c>
      <c r="B1866" s="45" t="s">
        <v>1256</v>
      </c>
      <c r="C1866" s="44" t="s">
        <v>61</v>
      </c>
      <c r="D1866" s="44" t="s">
        <v>1255</v>
      </c>
      <c r="E1866" s="668" t="s">
        <v>1251</v>
      </c>
      <c r="F1866" s="668"/>
      <c r="G1866" s="43" t="s">
        <v>1250</v>
      </c>
      <c r="H1866" s="42">
        <v>0.12839999999999999</v>
      </c>
      <c r="I1866" s="41">
        <v>28.39</v>
      </c>
      <c r="J1866" s="41">
        <v>3.64</v>
      </c>
    </row>
    <row r="1867" spans="1:10" ht="24" customHeight="1" x14ac:dyDescent="0.25">
      <c r="A1867" s="39" t="s">
        <v>1247</v>
      </c>
      <c r="B1867" s="40" t="s">
        <v>2617</v>
      </c>
      <c r="C1867" s="39" t="s">
        <v>61</v>
      </c>
      <c r="D1867" s="39" t="s">
        <v>2616</v>
      </c>
      <c r="E1867" s="669" t="s">
        <v>1244</v>
      </c>
      <c r="F1867" s="669"/>
      <c r="G1867" s="38" t="s">
        <v>82</v>
      </c>
      <c r="H1867" s="37">
        <v>2.4500000000000001E-2</v>
      </c>
      <c r="I1867" s="36">
        <v>51.34</v>
      </c>
      <c r="J1867" s="36">
        <v>1.25</v>
      </c>
    </row>
    <row r="1868" spans="1:10" ht="26.1" customHeight="1" x14ac:dyDescent="0.25">
      <c r="A1868" s="39" t="s">
        <v>1247</v>
      </c>
      <c r="B1868" s="40" t="s">
        <v>2714</v>
      </c>
      <c r="C1868" s="39" t="s">
        <v>61</v>
      </c>
      <c r="D1868" s="39" t="s">
        <v>2713</v>
      </c>
      <c r="E1868" s="669" t="s">
        <v>1244</v>
      </c>
      <c r="F1868" s="669"/>
      <c r="G1868" s="38" t="s">
        <v>82</v>
      </c>
      <c r="H1868" s="37">
        <v>1</v>
      </c>
      <c r="I1868" s="36">
        <v>4.5199999999999996</v>
      </c>
      <c r="J1868" s="36">
        <v>4.5199999999999996</v>
      </c>
    </row>
    <row r="1869" spans="1:10" ht="26.1" customHeight="1" x14ac:dyDescent="0.25">
      <c r="A1869" s="39" t="s">
        <v>1247</v>
      </c>
      <c r="B1869" s="40" t="s">
        <v>2615</v>
      </c>
      <c r="C1869" s="39" t="s">
        <v>61</v>
      </c>
      <c r="D1869" s="39" t="s">
        <v>2614</v>
      </c>
      <c r="E1869" s="669" t="s">
        <v>1244</v>
      </c>
      <c r="F1869" s="669"/>
      <c r="G1869" s="38" t="s">
        <v>82</v>
      </c>
      <c r="H1869" s="37">
        <v>0.04</v>
      </c>
      <c r="I1869" s="36">
        <v>58.17</v>
      </c>
      <c r="J1869" s="36">
        <v>2.3199999999999998</v>
      </c>
    </row>
    <row r="1870" spans="1:10" ht="24" customHeight="1" x14ac:dyDescent="0.25">
      <c r="A1870" s="39" t="s">
        <v>1247</v>
      </c>
      <c r="B1870" s="40" t="s">
        <v>2611</v>
      </c>
      <c r="C1870" s="39" t="s">
        <v>61</v>
      </c>
      <c r="D1870" s="39" t="s">
        <v>2610</v>
      </c>
      <c r="E1870" s="669" t="s">
        <v>1244</v>
      </c>
      <c r="F1870" s="669"/>
      <c r="G1870" s="38" t="s">
        <v>82</v>
      </c>
      <c r="H1870" s="37">
        <v>5.4000000000000003E-3</v>
      </c>
      <c r="I1870" s="36">
        <v>1.71</v>
      </c>
      <c r="J1870" s="36">
        <v>0</v>
      </c>
    </row>
    <row r="1871" spans="1:10" ht="26.4" x14ac:dyDescent="0.25">
      <c r="A1871" s="35"/>
      <c r="B1871" s="35"/>
      <c r="C1871" s="35"/>
      <c r="D1871" s="35"/>
      <c r="E1871" s="35" t="s">
        <v>1243</v>
      </c>
      <c r="F1871" s="34">
        <v>2.2374895552873455</v>
      </c>
      <c r="G1871" s="35" t="s">
        <v>1242</v>
      </c>
      <c r="H1871" s="34">
        <v>2.58</v>
      </c>
      <c r="I1871" s="35" t="s">
        <v>1241</v>
      </c>
      <c r="J1871" s="34">
        <v>4.82</v>
      </c>
    </row>
    <row r="1872" spans="1:10" ht="14.4" thickBot="1" x14ac:dyDescent="0.3">
      <c r="A1872" s="35"/>
      <c r="B1872" s="35"/>
      <c r="C1872" s="35"/>
      <c r="D1872" s="35"/>
      <c r="E1872" s="35" t="s">
        <v>1240</v>
      </c>
      <c r="F1872" s="34">
        <v>2.86</v>
      </c>
      <c r="G1872" s="35"/>
      <c r="H1872" s="674" t="s">
        <v>1239</v>
      </c>
      <c r="I1872" s="674"/>
      <c r="J1872" s="34">
        <v>17.16</v>
      </c>
    </row>
    <row r="1873" spans="1:10" ht="1.2" customHeight="1" thickTop="1" x14ac:dyDescent="0.25">
      <c r="A1873" s="33"/>
      <c r="B1873" s="33"/>
      <c r="C1873" s="33"/>
      <c r="D1873" s="33"/>
      <c r="E1873" s="33"/>
      <c r="F1873" s="33"/>
      <c r="G1873" s="33"/>
      <c r="H1873" s="33"/>
      <c r="I1873" s="33"/>
      <c r="J1873" s="33"/>
    </row>
    <row r="1874" spans="1:10" ht="18" customHeight="1" x14ac:dyDescent="0.25">
      <c r="A1874" s="30" t="s">
        <v>591</v>
      </c>
      <c r="B1874" s="28" t="s">
        <v>1237</v>
      </c>
      <c r="C1874" s="30" t="s">
        <v>1236</v>
      </c>
      <c r="D1874" s="30" t="s">
        <v>10</v>
      </c>
      <c r="E1874" s="666" t="s">
        <v>1261</v>
      </c>
      <c r="F1874" s="666"/>
      <c r="G1874" s="29" t="s">
        <v>1235</v>
      </c>
      <c r="H1874" s="28" t="s">
        <v>1234</v>
      </c>
      <c r="I1874" s="28" t="s">
        <v>1233</v>
      </c>
      <c r="J1874" s="28" t="s">
        <v>11</v>
      </c>
    </row>
    <row r="1875" spans="1:10" ht="24" customHeight="1" x14ac:dyDescent="0.25">
      <c r="A1875" s="18" t="s">
        <v>1260</v>
      </c>
      <c r="B1875" s="16" t="s">
        <v>590</v>
      </c>
      <c r="C1875" s="18" t="s">
        <v>113</v>
      </c>
      <c r="D1875" s="18" t="s">
        <v>589</v>
      </c>
      <c r="E1875" s="667">
        <v>816</v>
      </c>
      <c r="F1875" s="667"/>
      <c r="G1875" s="17" t="s">
        <v>201</v>
      </c>
      <c r="H1875" s="46">
        <v>1</v>
      </c>
      <c r="I1875" s="15">
        <v>16.62</v>
      </c>
      <c r="J1875" s="15">
        <v>16.62</v>
      </c>
    </row>
    <row r="1876" spans="1:10" ht="24" customHeight="1" x14ac:dyDescent="0.25">
      <c r="A1876" s="39" t="s">
        <v>1247</v>
      </c>
      <c r="B1876" s="40" t="s">
        <v>2712</v>
      </c>
      <c r="C1876" s="39" t="s">
        <v>113</v>
      </c>
      <c r="D1876" s="39" t="s">
        <v>2711</v>
      </c>
      <c r="E1876" s="669" t="s">
        <v>1244</v>
      </c>
      <c r="F1876" s="669"/>
      <c r="G1876" s="38" t="s">
        <v>77</v>
      </c>
      <c r="H1876" s="37">
        <v>1</v>
      </c>
      <c r="I1876" s="36">
        <v>8.27</v>
      </c>
      <c r="J1876" s="36">
        <v>8.27</v>
      </c>
    </row>
    <row r="1877" spans="1:10" ht="24" customHeight="1" x14ac:dyDescent="0.25">
      <c r="A1877" s="39" t="s">
        <v>1247</v>
      </c>
      <c r="B1877" s="40" t="s">
        <v>2452</v>
      </c>
      <c r="C1877" s="39" t="s">
        <v>113</v>
      </c>
      <c r="D1877" s="39" t="s">
        <v>2451</v>
      </c>
      <c r="E1877" s="669" t="s">
        <v>1307</v>
      </c>
      <c r="F1877" s="669"/>
      <c r="G1877" s="38" t="s">
        <v>1250</v>
      </c>
      <c r="H1877" s="37">
        <v>0.22</v>
      </c>
      <c r="I1877" s="36">
        <v>15.73</v>
      </c>
      <c r="J1877" s="36">
        <v>3.46</v>
      </c>
    </row>
    <row r="1878" spans="1:10" ht="24" customHeight="1" x14ac:dyDescent="0.25">
      <c r="A1878" s="39" t="s">
        <v>1247</v>
      </c>
      <c r="B1878" s="40" t="s">
        <v>2697</v>
      </c>
      <c r="C1878" s="39" t="s">
        <v>113</v>
      </c>
      <c r="D1878" s="39" t="s">
        <v>2696</v>
      </c>
      <c r="E1878" s="669" t="s">
        <v>1307</v>
      </c>
      <c r="F1878" s="669"/>
      <c r="G1878" s="38" t="s">
        <v>1250</v>
      </c>
      <c r="H1878" s="37">
        <v>0.22</v>
      </c>
      <c r="I1878" s="36">
        <v>22.23</v>
      </c>
      <c r="J1878" s="36">
        <v>4.8899999999999997</v>
      </c>
    </row>
    <row r="1879" spans="1:10" ht="26.4" x14ac:dyDescent="0.25">
      <c r="A1879" s="35"/>
      <c r="B1879" s="35"/>
      <c r="C1879" s="35"/>
      <c r="D1879" s="35"/>
      <c r="E1879" s="35" t="s">
        <v>1243</v>
      </c>
      <c r="F1879" s="34">
        <v>3.8761489</v>
      </c>
      <c r="G1879" s="35" t="s">
        <v>1242</v>
      </c>
      <c r="H1879" s="34">
        <v>4.47</v>
      </c>
      <c r="I1879" s="35" t="s">
        <v>1241</v>
      </c>
      <c r="J1879" s="34">
        <v>8.35</v>
      </c>
    </row>
    <row r="1880" spans="1:10" ht="14.4" thickBot="1" x14ac:dyDescent="0.3">
      <c r="A1880" s="35"/>
      <c r="B1880" s="35"/>
      <c r="C1880" s="35"/>
      <c r="D1880" s="35"/>
      <c r="E1880" s="35" t="s">
        <v>1240</v>
      </c>
      <c r="F1880" s="34">
        <v>3.32</v>
      </c>
      <c r="G1880" s="35"/>
      <c r="H1880" s="674" t="s">
        <v>1239</v>
      </c>
      <c r="I1880" s="674"/>
      <c r="J1880" s="34">
        <v>19.940000000000001</v>
      </c>
    </row>
    <row r="1881" spans="1:10" ht="1.2" customHeight="1" thickTop="1" x14ac:dyDescent="0.25">
      <c r="A1881" s="33"/>
      <c r="B1881" s="33"/>
      <c r="C1881" s="33"/>
      <c r="D1881" s="33"/>
      <c r="E1881" s="33"/>
      <c r="F1881" s="33"/>
      <c r="G1881" s="33"/>
      <c r="H1881" s="33"/>
      <c r="I1881" s="33"/>
      <c r="J1881" s="33"/>
    </row>
    <row r="1882" spans="1:10" ht="18" customHeight="1" x14ac:dyDescent="0.25">
      <c r="A1882" s="30" t="s">
        <v>585</v>
      </c>
      <c r="B1882" s="28" t="s">
        <v>1237</v>
      </c>
      <c r="C1882" s="30" t="s">
        <v>1236</v>
      </c>
      <c r="D1882" s="30" t="s">
        <v>10</v>
      </c>
      <c r="E1882" s="666" t="s">
        <v>1261</v>
      </c>
      <c r="F1882" s="666"/>
      <c r="G1882" s="29" t="s">
        <v>1235</v>
      </c>
      <c r="H1882" s="28" t="s">
        <v>1234</v>
      </c>
      <c r="I1882" s="28" t="s">
        <v>1233</v>
      </c>
      <c r="J1882" s="28" t="s">
        <v>11</v>
      </c>
    </row>
    <row r="1883" spans="1:10" ht="26.1" customHeight="1" x14ac:dyDescent="0.25">
      <c r="A1883" s="18" t="s">
        <v>1260</v>
      </c>
      <c r="B1883" s="16" t="s">
        <v>206</v>
      </c>
      <c r="C1883" s="18" t="s">
        <v>113</v>
      </c>
      <c r="D1883" s="18" t="s">
        <v>205</v>
      </c>
      <c r="E1883" s="667">
        <v>818</v>
      </c>
      <c r="F1883" s="667"/>
      <c r="G1883" s="17" t="s">
        <v>201</v>
      </c>
      <c r="H1883" s="46">
        <v>1</v>
      </c>
      <c r="I1883" s="15">
        <v>427.89</v>
      </c>
      <c r="J1883" s="15">
        <v>427.89</v>
      </c>
    </row>
    <row r="1884" spans="1:10" ht="24" customHeight="1" x14ac:dyDescent="0.25">
      <c r="A1884" s="39" t="s">
        <v>1247</v>
      </c>
      <c r="B1884" s="40" t="s">
        <v>2359</v>
      </c>
      <c r="C1884" s="39" t="s">
        <v>113</v>
      </c>
      <c r="D1884" s="39" t="s">
        <v>2358</v>
      </c>
      <c r="E1884" s="669" t="s">
        <v>1244</v>
      </c>
      <c r="F1884" s="669"/>
      <c r="G1884" s="38" t="s">
        <v>86</v>
      </c>
      <c r="H1884" s="37">
        <v>2.2700000000000001E-2</v>
      </c>
      <c r="I1884" s="36">
        <v>119.56</v>
      </c>
      <c r="J1884" s="36">
        <v>2.71</v>
      </c>
    </row>
    <row r="1885" spans="1:10" ht="24" customHeight="1" x14ac:dyDescent="0.25">
      <c r="A1885" s="39" t="s">
        <v>1247</v>
      </c>
      <c r="B1885" s="40" t="s">
        <v>2349</v>
      </c>
      <c r="C1885" s="39" t="s">
        <v>113</v>
      </c>
      <c r="D1885" s="39" t="s">
        <v>2348</v>
      </c>
      <c r="E1885" s="669" t="s">
        <v>1244</v>
      </c>
      <c r="F1885" s="669"/>
      <c r="G1885" s="38" t="s">
        <v>86</v>
      </c>
      <c r="H1885" s="37">
        <v>2.2700000000000001E-2</v>
      </c>
      <c r="I1885" s="36">
        <v>125.01</v>
      </c>
      <c r="J1885" s="36">
        <v>2.83</v>
      </c>
    </row>
    <row r="1886" spans="1:10" ht="24" customHeight="1" x14ac:dyDescent="0.25">
      <c r="A1886" s="39" t="s">
        <v>1247</v>
      </c>
      <c r="B1886" s="40" t="s">
        <v>2383</v>
      </c>
      <c r="C1886" s="39" t="s">
        <v>113</v>
      </c>
      <c r="D1886" s="39" t="s">
        <v>2382</v>
      </c>
      <c r="E1886" s="669" t="s">
        <v>1244</v>
      </c>
      <c r="F1886" s="669"/>
      <c r="G1886" s="38" t="s">
        <v>86</v>
      </c>
      <c r="H1886" s="37">
        <v>0.13730000000000001</v>
      </c>
      <c r="I1886" s="36">
        <v>144.9</v>
      </c>
      <c r="J1886" s="36">
        <v>19.89</v>
      </c>
    </row>
    <row r="1887" spans="1:10" ht="24" customHeight="1" x14ac:dyDescent="0.25">
      <c r="A1887" s="39" t="s">
        <v>1247</v>
      </c>
      <c r="B1887" s="40" t="s">
        <v>2357</v>
      </c>
      <c r="C1887" s="39" t="s">
        <v>113</v>
      </c>
      <c r="D1887" s="39" t="s">
        <v>2356</v>
      </c>
      <c r="E1887" s="669" t="s">
        <v>1244</v>
      </c>
      <c r="F1887" s="669"/>
      <c r="G1887" s="38" t="s">
        <v>944</v>
      </c>
      <c r="H1887" s="37">
        <v>34.553800000000003</v>
      </c>
      <c r="I1887" s="36">
        <v>0.54</v>
      </c>
      <c r="J1887" s="36">
        <v>18.649999999999999</v>
      </c>
    </row>
    <row r="1888" spans="1:10" ht="39" customHeight="1" x14ac:dyDescent="0.25">
      <c r="A1888" s="39" t="s">
        <v>1247</v>
      </c>
      <c r="B1888" s="40" t="s">
        <v>2710</v>
      </c>
      <c r="C1888" s="39" t="s">
        <v>113</v>
      </c>
      <c r="D1888" s="39" t="s">
        <v>2709</v>
      </c>
      <c r="E1888" s="669" t="s">
        <v>1244</v>
      </c>
      <c r="F1888" s="669"/>
      <c r="G1888" s="38" t="s">
        <v>944</v>
      </c>
      <c r="H1888" s="37">
        <v>0.86380000000000001</v>
      </c>
      <c r="I1888" s="36">
        <v>6.2</v>
      </c>
      <c r="J1888" s="36">
        <v>5.35</v>
      </c>
    </row>
    <row r="1889" spans="1:10" ht="24" customHeight="1" x14ac:dyDescent="0.25">
      <c r="A1889" s="39" t="s">
        <v>1247</v>
      </c>
      <c r="B1889" s="40" t="s">
        <v>2663</v>
      </c>
      <c r="C1889" s="39" t="s">
        <v>113</v>
      </c>
      <c r="D1889" s="39" t="s">
        <v>2662</v>
      </c>
      <c r="E1889" s="669" t="s">
        <v>1244</v>
      </c>
      <c r="F1889" s="669"/>
      <c r="G1889" s="38" t="s">
        <v>944</v>
      </c>
      <c r="H1889" s="37">
        <v>20.551400000000001</v>
      </c>
      <c r="I1889" s="36">
        <v>0.82</v>
      </c>
      <c r="J1889" s="36">
        <v>16.850000000000001</v>
      </c>
    </row>
    <row r="1890" spans="1:10" ht="24" customHeight="1" x14ac:dyDescent="0.25">
      <c r="A1890" s="39" t="s">
        <v>1247</v>
      </c>
      <c r="B1890" s="40" t="s">
        <v>2661</v>
      </c>
      <c r="C1890" s="39" t="s">
        <v>113</v>
      </c>
      <c r="D1890" s="39" t="s">
        <v>2660</v>
      </c>
      <c r="E1890" s="669" t="s">
        <v>1244</v>
      </c>
      <c r="F1890" s="669"/>
      <c r="G1890" s="38" t="s">
        <v>77</v>
      </c>
      <c r="H1890" s="37">
        <v>201.6</v>
      </c>
      <c r="I1890" s="36">
        <v>0.43</v>
      </c>
      <c r="J1890" s="36">
        <v>86.68</v>
      </c>
    </row>
    <row r="1891" spans="1:10" ht="24" customHeight="1" x14ac:dyDescent="0.25">
      <c r="A1891" s="39" t="s">
        <v>1247</v>
      </c>
      <c r="B1891" s="40" t="s">
        <v>2341</v>
      </c>
      <c r="C1891" s="39" t="s">
        <v>113</v>
      </c>
      <c r="D1891" s="39" t="s">
        <v>2340</v>
      </c>
      <c r="E1891" s="669" t="s">
        <v>1307</v>
      </c>
      <c r="F1891" s="669"/>
      <c r="G1891" s="38" t="s">
        <v>1250</v>
      </c>
      <c r="H1891" s="37">
        <v>0.13880000000000001</v>
      </c>
      <c r="I1891" s="36">
        <v>16.52</v>
      </c>
      <c r="J1891" s="36">
        <v>2.29</v>
      </c>
    </row>
    <row r="1892" spans="1:10" ht="24" customHeight="1" x14ac:dyDescent="0.25">
      <c r="A1892" s="39" t="s">
        <v>1247</v>
      </c>
      <c r="B1892" s="40" t="s">
        <v>2339</v>
      </c>
      <c r="C1892" s="39" t="s">
        <v>113</v>
      </c>
      <c r="D1892" s="39" t="s">
        <v>2338</v>
      </c>
      <c r="E1892" s="669" t="s">
        <v>1307</v>
      </c>
      <c r="F1892" s="669"/>
      <c r="G1892" s="38" t="s">
        <v>1250</v>
      </c>
      <c r="H1892" s="37">
        <v>6.1721000000000004</v>
      </c>
      <c r="I1892" s="36">
        <v>22.23</v>
      </c>
      <c r="J1892" s="36">
        <v>137.19999999999999</v>
      </c>
    </row>
    <row r="1893" spans="1:10" ht="24" customHeight="1" x14ac:dyDescent="0.25">
      <c r="A1893" s="39" t="s">
        <v>1247</v>
      </c>
      <c r="B1893" s="40" t="s">
        <v>2337</v>
      </c>
      <c r="C1893" s="39" t="s">
        <v>113</v>
      </c>
      <c r="D1893" s="39" t="s">
        <v>2336</v>
      </c>
      <c r="E1893" s="669" t="s">
        <v>1307</v>
      </c>
      <c r="F1893" s="669"/>
      <c r="G1893" s="38" t="s">
        <v>1250</v>
      </c>
      <c r="H1893" s="37">
        <v>9.7096</v>
      </c>
      <c r="I1893" s="36">
        <v>13.95</v>
      </c>
      <c r="J1893" s="36">
        <v>135.44</v>
      </c>
    </row>
    <row r="1894" spans="1:10" ht="26.4" x14ac:dyDescent="0.25">
      <c r="A1894" s="35"/>
      <c r="B1894" s="35"/>
      <c r="C1894" s="35"/>
      <c r="D1894" s="35"/>
      <c r="E1894" s="35" t="s">
        <v>1243</v>
      </c>
      <c r="F1894" s="34">
        <v>127.6251044</v>
      </c>
      <c r="G1894" s="35" t="s">
        <v>1242</v>
      </c>
      <c r="H1894" s="34">
        <v>147.30000000000001</v>
      </c>
      <c r="I1894" s="35" t="s">
        <v>1241</v>
      </c>
      <c r="J1894" s="34">
        <v>274.93</v>
      </c>
    </row>
    <row r="1895" spans="1:10" ht="14.4" thickBot="1" x14ac:dyDescent="0.3">
      <c r="A1895" s="35"/>
      <c r="B1895" s="35"/>
      <c r="C1895" s="35"/>
      <c r="D1895" s="35"/>
      <c r="E1895" s="35" t="s">
        <v>1240</v>
      </c>
      <c r="F1895" s="34">
        <v>85.57</v>
      </c>
      <c r="G1895" s="35"/>
      <c r="H1895" s="674" t="s">
        <v>1239</v>
      </c>
      <c r="I1895" s="674"/>
      <c r="J1895" s="34">
        <v>513.46</v>
      </c>
    </row>
    <row r="1896" spans="1:10" ht="1.2" customHeight="1" thickTop="1" x14ac:dyDescent="0.25">
      <c r="A1896" s="33"/>
      <c r="B1896" s="33"/>
      <c r="C1896" s="33"/>
      <c r="D1896" s="33"/>
      <c r="E1896" s="33"/>
      <c r="F1896" s="33"/>
      <c r="G1896" s="33"/>
      <c r="H1896" s="33"/>
      <c r="I1896" s="33"/>
      <c r="J1896" s="33"/>
    </row>
    <row r="1897" spans="1:10" ht="18" customHeight="1" x14ac:dyDescent="0.25">
      <c r="A1897" s="30" t="s">
        <v>584</v>
      </c>
      <c r="B1897" s="28" t="s">
        <v>1237</v>
      </c>
      <c r="C1897" s="30" t="s">
        <v>1236</v>
      </c>
      <c r="D1897" s="30" t="s">
        <v>10</v>
      </c>
      <c r="E1897" s="666" t="s">
        <v>1261</v>
      </c>
      <c r="F1897" s="666"/>
      <c r="G1897" s="29" t="s">
        <v>1235</v>
      </c>
      <c r="H1897" s="28" t="s">
        <v>1234</v>
      </c>
      <c r="I1897" s="28" t="s">
        <v>1233</v>
      </c>
      <c r="J1897" s="28" t="s">
        <v>11</v>
      </c>
    </row>
    <row r="1898" spans="1:10" ht="26.1" customHeight="1" x14ac:dyDescent="0.25">
      <c r="A1898" s="18" t="s">
        <v>1260</v>
      </c>
      <c r="B1898" s="16" t="s">
        <v>203</v>
      </c>
      <c r="C1898" s="18" t="s">
        <v>113</v>
      </c>
      <c r="D1898" s="18" t="s">
        <v>202</v>
      </c>
      <c r="E1898" s="667">
        <v>818</v>
      </c>
      <c r="F1898" s="667"/>
      <c r="G1898" s="17" t="s">
        <v>201</v>
      </c>
      <c r="H1898" s="46">
        <v>1</v>
      </c>
      <c r="I1898" s="15">
        <v>64.48</v>
      </c>
      <c r="J1898" s="15">
        <v>64.48</v>
      </c>
    </row>
    <row r="1899" spans="1:10" ht="24" customHeight="1" x14ac:dyDescent="0.25">
      <c r="A1899" s="39" t="s">
        <v>1247</v>
      </c>
      <c r="B1899" s="40" t="s">
        <v>2654</v>
      </c>
      <c r="C1899" s="39" t="s">
        <v>113</v>
      </c>
      <c r="D1899" s="39" t="s">
        <v>2653</v>
      </c>
      <c r="E1899" s="669" t="s">
        <v>1244</v>
      </c>
      <c r="F1899" s="669"/>
      <c r="G1899" s="38" t="s">
        <v>944</v>
      </c>
      <c r="H1899" s="37">
        <v>3.1684000000000001</v>
      </c>
      <c r="I1899" s="36">
        <v>7.68</v>
      </c>
      <c r="J1899" s="36">
        <v>24.33</v>
      </c>
    </row>
    <row r="1900" spans="1:10" ht="24" customHeight="1" x14ac:dyDescent="0.25">
      <c r="A1900" s="39" t="s">
        <v>1247</v>
      </c>
      <c r="B1900" s="40" t="s">
        <v>2359</v>
      </c>
      <c r="C1900" s="39" t="s">
        <v>113</v>
      </c>
      <c r="D1900" s="39" t="s">
        <v>2358</v>
      </c>
      <c r="E1900" s="669" t="s">
        <v>1244</v>
      </c>
      <c r="F1900" s="669"/>
      <c r="G1900" s="38" t="s">
        <v>86</v>
      </c>
      <c r="H1900" s="37">
        <v>2.5399999999999999E-2</v>
      </c>
      <c r="I1900" s="36">
        <v>119.56</v>
      </c>
      <c r="J1900" s="36">
        <v>3.03</v>
      </c>
    </row>
    <row r="1901" spans="1:10" ht="24" customHeight="1" x14ac:dyDescent="0.25">
      <c r="A1901" s="39" t="s">
        <v>1247</v>
      </c>
      <c r="B1901" s="40" t="s">
        <v>2357</v>
      </c>
      <c r="C1901" s="39" t="s">
        <v>113</v>
      </c>
      <c r="D1901" s="39" t="s">
        <v>2356</v>
      </c>
      <c r="E1901" s="669" t="s">
        <v>1244</v>
      </c>
      <c r="F1901" s="669"/>
      <c r="G1901" s="38" t="s">
        <v>944</v>
      </c>
      <c r="H1901" s="37">
        <v>12.96</v>
      </c>
      <c r="I1901" s="36">
        <v>0.54</v>
      </c>
      <c r="J1901" s="36">
        <v>6.99</v>
      </c>
    </row>
    <row r="1902" spans="1:10" ht="26.1" customHeight="1" x14ac:dyDescent="0.25">
      <c r="A1902" s="39" t="s">
        <v>1247</v>
      </c>
      <c r="B1902" s="40" t="s">
        <v>2652</v>
      </c>
      <c r="C1902" s="39" t="s">
        <v>113</v>
      </c>
      <c r="D1902" s="39" t="s">
        <v>2651</v>
      </c>
      <c r="E1902" s="669" t="s">
        <v>1244</v>
      </c>
      <c r="F1902" s="669"/>
      <c r="G1902" s="38" t="s">
        <v>73</v>
      </c>
      <c r="H1902" s="37">
        <v>0.1739</v>
      </c>
      <c r="I1902" s="36">
        <v>27.47</v>
      </c>
      <c r="J1902" s="36">
        <v>4.7699999999999996</v>
      </c>
    </row>
    <row r="1903" spans="1:10" ht="24" customHeight="1" x14ac:dyDescent="0.25">
      <c r="A1903" s="39" t="s">
        <v>1247</v>
      </c>
      <c r="B1903" s="40" t="s">
        <v>2650</v>
      </c>
      <c r="C1903" s="39" t="s">
        <v>113</v>
      </c>
      <c r="D1903" s="39" t="s">
        <v>2649</v>
      </c>
      <c r="E1903" s="669" t="s">
        <v>1244</v>
      </c>
      <c r="F1903" s="669"/>
      <c r="G1903" s="38" t="s">
        <v>944</v>
      </c>
      <c r="H1903" s="37">
        <v>0.01</v>
      </c>
      <c r="I1903" s="36">
        <v>18.670000000000002</v>
      </c>
      <c r="J1903" s="36">
        <v>0.18</v>
      </c>
    </row>
    <row r="1904" spans="1:10" ht="24" customHeight="1" x14ac:dyDescent="0.25">
      <c r="A1904" s="39" t="s">
        <v>1247</v>
      </c>
      <c r="B1904" s="40" t="s">
        <v>2708</v>
      </c>
      <c r="C1904" s="39" t="s">
        <v>113</v>
      </c>
      <c r="D1904" s="39" t="s">
        <v>2707</v>
      </c>
      <c r="E1904" s="669" t="s">
        <v>1244</v>
      </c>
      <c r="F1904" s="669"/>
      <c r="G1904" s="38" t="s">
        <v>944</v>
      </c>
      <c r="H1904" s="37">
        <v>0.26369999999999999</v>
      </c>
      <c r="I1904" s="36">
        <v>5.63</v>
      </c>
      <c r="J1904" s="36">
        <v>1.48</v>
      </c>
    </row>
    <row r="1905" spans="1:10" ht="24" customHeight="1" x14ac:dyDescent="0.25">
      <c r="A1905" s="39" t="s">
        <v>1247</v>
      </c>
      <c r="B1905" s="40" t="s">
        <v>2349</v>
      </c>
      <c r="C1905" s="39" t="s">
        <v>113</v>
      </c>
      <c r="D1905" s="39" t="s">
        <v>2348</v>
      </c>
      <c r="E1905" s="669" t="s">
        <v>1244</v>
      </c>
      <c r="F1905" s="669"/>
      <c r="G1905" s="38" t="s">
        <v>86</v>
      </c>
      <c r="H1905" s="37">
        <v>8.5000000000000006E-3</v>
      </c>
      <c r="I1905" s="36">
        <v>125.01</v>
      </c>
      <c r="J1905" s="36">
        <v>1.06</v>
      </c>
    </row>
    <row r="1906" spans="1:10" ht="24" customHeight="1" x14ac:dyDescent="0.25">
      <c r="A1906" s="39" t="s">
        <v>1247</v>
      </c>
      <c r="B1906" s="40" t="s">
        <v>2648</v>
      </c>
      <c r="C1906" s="39" t="s">
        <v>113</v>
      </c>
      <c r="D1906" s="39" t="s">
        <v>2647</v>
      </c>
      <c r="E1906" s="669" t="s">
        <v>1244</v>
      </c>
      <c r="F1906" s="669"/>
      <c r="G1906" s="38" t="s">
        <v>944</v>
      </c>
      <c r="H1906" s="37">
        <v>6.2399999999999997E-2</v>
      </c>
      <c r="I1906" s="36">
        <v>12.9</v>
      </c>
      <c r="J1906" s="36">
        <v>0.8</v>
      </c>
    </row>
    <row r="1907" spans="1:10" ht="24" customHeight="1" x14ac:dyDescent="0.25">
      <c r="A1907" s="39" t="s">
        <v>1247</v>
      </c>
      <c r="B1907" s="40" t="s">
        <v>2345</v>
      </c>
      <c r="C1907" s="39" t="s">
        <v>113</v>
      </c>
      <c r="D1907" s="39" t="s">
        <v>2344</v>
      </c>
      <c r="E1907" s="669" t="s">
        <v>1244</v>
      </c>
      <c r="F1907" s="669"/>
      <c r="G1907" s="38" t="s">
        <v>86</v>
      </c>
      <c r="H1907" s="37">
        <v>3.2800000000000003E-2</v>
      </c>
      <c r="I1907" s="36">
        <v>128.38</v>
      </c>
      <c r="J1907" s="36">
        <v>4.21</v>
      </c>
    </row>
    <row r="1908" spans="1:10" ht="24" customHeight="1" x14ac:dyDescent="0.25">
      <c r="A1908" s="39" t="s">
        <v>1247</v>
      </c>
      <c r="B1908" s="40" t="s">
        <v>2646</v>
      </c>
      <c r="C1908" s="39" t="s">
        <v>113</v>
      </c>
      <c r="D1908" s="39" t="s">
        <v>2645</v>
      </c>
      <c r="E1908" s="669" t="s">
        <v>1244</v>
      </c>
      <c r="F1908" s="669"/>
      <c r="G1908" s="38" t="s">
        <v>111</v>
      </c>
      <c r="H1908" s="37">
        <v>0.20519999999999999</v>
      </c>
      <c r="I1908" s="36">
        <v>10.66</v>
      </c>
      <c r="J1908" s="36">
        <v>2.1800000000000002</v>
      </c>
    </row>
    <row r="1909" spans="1:10" ht="24" customHeight="1" x14ac:dyDescent="0.25">
      <c r="A1909" s="39" t="s">
        <v>1247</v>
      </c>
      <c r="B1909" s="40" t="s">
        <v>2644</v>
      </c>
      <c r="C1909" s="39" t="s">
        <v>113</v>
      </c>
      <c r="D1909" s="39" t="s">
        <v>2643</v>
      </c>
      <c r="E1909" s="669" t="s">
        <v>1307</v>
      </c>
      <c r="F1909" s="669"/>
      <c r="G1909" s="38" t="s">
        <v>1250</v>
      </c>
      <c r="H1909" s="37">
        <v>0.2208</v>
      </c>
      <c r="I1909" s="36">
        <v>22.23</v>
      </c>
      <c r="J1909" s="36">
        <v>4.9000000000000004</v>
      </c>
    </row>
    <row r="1910" spans="1:10" ht="24" customHeight="1" x14ac:dyDescent="0.25">
      <c r="A1910" s="39" t="s">
        <v>1247</v>
      </c>
      <c r="B1910" s="40" t="s">
        <v>2341</v>
      </c>
      <c r="C1910" s="39" t="s">
        <v>113</v>
      </c>
      <c r="D1910" s="39" t="s">
        <v>2340</v>
      </c>
      <c r="E1910" s="669" t="s">
        <v>1307</v>
      </c>
      <c r="F1910" s="669"/>
      <c r="G1910" s="38" t="s">
        <v>1250</v>
      </c>
      <c r="H1910" s="37">
        <v>2.6100000000000002E-2</v>
      </c>
      <c r="I1910" s="36">
        <v>16.52</v>
      </c>
      <c r="J1910" s="36">
        <v>0.43</v>
      </c>
    </row>
    <row r="1911" spans="1:10" ht="24" customHeight="1" x14ac:dyDescent="0.25">
      <c r="A1911" s="39" t="s">
        <v>1247</v>
      </c>
      <c r="B1911" s="40" t="s">
        <v>2642</v>
      </c>
      <c r="C1911" s="39" t="s">
        <v>113</v>
      </c>
      <c r="D1911" s="39" t="s">
        <v>2641</v>
      </c>
      <c r="E1911" s="669" t="s">
        <v>1307</v>
      </c>
      <c r="F1911" s="669"/>
      <c r="G1911" s="38" t="s">
        <v>1250</v>
      </c>
      <c r="H1911" s="37">
        <v>5.3800000000000001E-2</v>
      </c>
      <c r="I1911" s="36">
        <v>22.23</v>
      </c>
      <c r="J1911" s="36">
        <v>1.19</v>
      </c>
    </row>
    <row r="1912" spans="1:10" ht="24" customHeight="1" x14ac:dyDescent="0.25">
      <c r="A1912" s="39" t="s">
        <v>1247</v>
      </c>
      <c r="B1912" s="40" t="s">
        <v>2638</v>
      </c>
      <c r="C1912" s="39" t="s">
        <v>113</v>
      </c>
      <c r="D1912" s="39" t="s">
        <v>2637</v>
      </c>
      <c r="E1912" s="669" t="s">
        <v>1307</v>
      </c>
      <c r="F1912" s="669"/>
      <c r="G1912" s="38" t="s">
        <v>1250</v>
      </c>
      <c r="H1912" s="37">
        <v>2.6100000000000002E-2</v>
      </c>
      <c r="I1912" s="36">
        <v>22.23</v>
      </c>
      <c r="J1912" s="36">
        <v>0.57999999999999996</v>
      </c>
    </row>
    <row r="1913" spans="1:10" ht="24" customHeight="1" x14ac:dyDescent="0.25">
      <c r="A1913" s="39" t="s">
        <v>1247</v>
      </c>
      <c r="B1913" s="40" t="s">
        <v>2452</v>
      </c>
      <c r="C1913" s="39" t="s">
        <v>113</v>
      </c>
      <c r="D1913" s="39" t="s">
        <v>2451</v>
      </c>
      <c r="E1913" s="669" t="s">
        <v>1307</v>
      </c>
      <c r="F1913" s="669"/>
      <c r="G1913" s="38" t="s">
        <v>1250</v>
      </c>
      <c r="H1913" s="37">
        <v>0.27700000000000002</v>
      </c>
      <c r="I1913" s="36">
        <v>15.73</v>
      </c>
      <c r="J1913" s="36">
        <v>4.3499999999999996</v>
      </c>
    </row>
    <row r="1914" spans="1:10" ht="24" customHeight="1" x14ac:dyDescent="0.25">
      <c r="A1914" s="39" t="s">
        <v>1247</v>
      </c>
      <c r="B1914" s="40" t="s">
        <v>2337</v>
      </c>
      <c r="C1914" s="39" t="s">
        <v>113</v>
      </c>
      <c r="D1914" s="39" t="s">
        <v>2336</v>
      </c>
      <c r="E1914" s="669" t="s">
        <v>1307</v>
      </c>
      <c r="F1914" s="669"/>
      <c r="G1914" s="38" t="s">
        <v>1250</v>
      </c>
      <c r="H1914" s="37">
        <v>0.28720000000000001</v>
      </c>
      <c r="I1914" s="36">
        <v>13.95</v>
      </c>
      <c r="J1914" s="36">
        <v>4</v>
      </c>
    </row>
    <row r="1915" spans="1:10" ht="26.4" x14ac:dyDescent="0.25">
      <c r="A1915" s="35"/>
      <c r="B1915" s="35"/>
      <c r="C1915" s="35"/>
      <c r="D1915" s="35"/>
      <c r="E1915" s="35" t="s">
        <v>1243</v>
      </c>
      <c r="F1915" s="34">
        <v>7.1720360000000003</v>
      </c>
      <c r="G1915" s="35" t="s">
        <v>1242</v>
      </c>
      <c r="H1915" s="34">
        <v>8.2799999999999994</v>
      </c>
      <c r="I1915" s="35" t="s">
        <v>1241</v>
      </c>
      <c r="J1915" s="34">
        <v>15.45</v>
      </c>
    </row>
    <row r="1916" spans="1:10" ht="14.4" thickBot="1" x14ac:dyDescent="0.3">
      <c r="A1916" s="35"/>
      <c r="B1916" s="35"/>
      <c r="C1916" s="35"/>
      <c r="D1916" s="35"/>
      <c r="E1916" s="35" t="s">
        <v>1240</v>
      </c>
      <c r="F1916" s="34">
        <v>12.89</v>
      </c>
      <c r="G1916" s="35"/>
      <c r="H1916" s="674" t="s">
        <v>1239</v>
      </c>
      <c r="I1916" s="674"/>
      <c r="J1916" s="34">
        <v>77.37</v>
      </c>
    </row>
    <row r="1917" spans="1:10" ht="1.2" customHeight="1" thickTop="1" x14ac:dyDescent="0.25">
      <c r="A1917" s="33"/>
      <c r="B1917" s="33"/>
      <c r="C1917" s="33"/>
      <c r="D1917" s="33"/>
      <c r="E1917" s="33"/>
      <c r="F1917" s="33"/>
      <c r="G1917" s="33"/>
      <c r="H1917" s="33"/>
      <c r="I1917" s="33"/>
      <c r="J1917" s="33"/>
    </row>
    <row r="1918" spans="1:10" ht="18" customHeight="1" x14ac:dyDescent="0.25">
      <c r="A1918" s="30" t="s">
        <v>583</v>
      </c>
      <c r="B1918" s="28" t="s">
        <v>1237</v>
      </c>
      <c r="C1918" s="30" t="s">
        <v>1236</v>
      </c>
      <c r="D1918" s="30" t="s">
        <v>10</v>
      </c>
      <c r="E1918" s="666" t="s">
        <v>1261</v>
      </c>
      <c r="F1918" s="666"/>
      <c r="G1918" s="29" t="s">
        <v>1235</v>
      </c>
      <c r="H1918" s="28" t="s">
        <v>1234</v>
      </c>
      <c r="I1918" s="28" t="s">
        <v>1233</v>
      </c>
      <c r="J1918" s="28" t="s">
        <v>11</v>
      </c>
    </row>
    <row r="1919" spans="1:10" ht="24" customHeight="1" x14ac:dyDescent="0.25">
      <c r="A1919" s="18" t="s">
        <v>1260</v>
      </c>
      <c r="B1919" s="16" t="s">
        <v>582</v>
      </c>
      <c r="C1919" s="18" t="s">
        <v>113</v>
      </c>
      <c r="D1919" s="18" t="s">
        <v>581</v>
      </c>
      <c r="E1919" s="667">
        <v>816</v>
      </c>
      <c r="F1919" s="667"/>
      <c r="G1919" s="17" t="s">
        <v>201</v>
      </c>
      <c r="H1919" s="46">
        <v>1</v>
      </c>
      <c r="I1919" s="15">
        <v>7.27</v>
      </c>
      <c r="J1919" s="15">
        <v>7.27</v>
      </c>
    </row>
    <row r="1920" spans="1:10" ht="24" customHeight="1" x14ac:dyDescent="0.25">
      <c r="A1920" s="39" t="s">
        <v>1247</v>
      </c>
      <c r="B1920" s="40" t="s">
        <v>2706</v>
      </c>
      <c r="C1920" s="39" t="s">
        <v>113</v>
      </c>
      <c r="D1920" s="39" t="s">
        <v>2705</v>
      </c>
      <c r="E1920" s="669" t="s">
        <v>1244</v>
      </c>
      <c r="F1920" s="669"/>
      <c r="G1920" s="38" t="s">
        <v>77</v>
      </c>
      <c r="H1920" s="37">
        <v>1</v>
      </c>
      <c r="I1920" s="36">
        <v>1.96</v>
      </c>
      <c r="J1920" s="36">
        <v>1.96</v>
      </c>
    </row>
    <row r="1921" spans="1:10" ht="24" customHeight="1" x14ac:dyDescent="0.25">
      <c r="A1921" s="39" t="s">
        <v>1247</v>
      </c>
      <c r="B1921" s="40" t="s">
        <v>2697</v>
      </c>
      <c r="C1921" s="39" t="s">
        <v>113</v>
      </c>
      <c r="D1921" s="39" t="s">
        <v>2696</v>
      </c>
      <c r="E1921" s="669" t="s">
        <v>1307</v>
      </c>
      <c r="F1921" s="669"/>
      <c r="G1921" s="38" t="s">
        <v>1250</v>
      </c>
      <c r="H1921" s="37">
        <v>0.14000000000000001</v>
      </c>
      <c r="I1921" s="36">
        <v>22.23</v>
      </c>
      <c r="J1921" s="36">
        <v>3.11</v>
      </c>
    </row>
    <row r="1922" spans="1:10" ht="24" customHeight="1" x14ac:dyDescent="0.25">
      <c r="A1922" s="39" t="s">
        <v>1247</v>
      </c>
      <c r="B1922" s="40" t="s">
        <v>2452</v>
      </c>
      <c r="C1922" s="39" t="s">
        <v>113</v>
      </c>
      <c r="D1922" s="39" t="s">
        <v>2451</v>
      </c>
      <c r="E1922" s="669" t="s">
        <v>1307</v>
      </c>
      <c r="F1922" s="669"/>
      <c r="G1922" s="38" t="s">
        <v>1250</v>
      </c>
      <c r="H1922" s="37">
        <v>0.14000000000000001</v>
      </c>
      <c r="I1922" s="36">
        <v>15.73</v>
      </c>
      <c r="J1922" s="36">
        <v>2.2000000000000002</v>
      </c>
    </row>
    <row r="1923" spans="1:10" ht="26.4" x14ac:dyDescent="0.25">
      <c r="A1923" s="35"/>
      <c r="B1923" s="35"/>
      <c r="C1923" s="35"/>
      <c r="D1923" s="35"/>
      <c r="E1923" s="35" t="s">
        <v>1243</v>
      </c>
      <c r="F1923" s="34">
        <v>2.4649521999999999</v>
      </c>
      <c r="G1923" s="35" t="s">
        <v>1242</v>
      </c>
      <c r="H1923" s="34">
        <v>2.85</v>
      </c>
      <c r="I1923" s="35" t="s">
        <v>1241</v>
      </c>
      <c r="J1923" s="34">
        <v>5.31</v>
      </c>
    </row>
    <row r="1924" spans="1:10" ht="14.4" thickBot="1" x14ac:dyDescent="0.3">
      <c r="A1924" s="35"/>
      <c r="B1924" s="35"/>
      <c r="C1924" s="35"/>
      <c r="D1924" s="35"/>
      <c r="E1924" s="35" t="s">
        <v>1240</v>
      </c>
      <c r="F1924" s="34">
        <v>1.45</v>
      </c>
      <c r="G1924" s="35"/>
      <c r="H1924" s="674" t="s">
        <v>1239</v>
      </c>
      <c r="I1924" s="674"/>
      <c r="J1924" s="34">
        <v>8.7200000000000006</v>
      </c>
    </row>
    <row r="1925" spans="1:10" ht="1.2" customHeight="1" thickTop="1" x14ac:dyDescent="0.25">
      <c r="A1925" s="33"/>
      <c r="B1925" s="33"/>
      <c r="C1925" s="33"/>
      <c r="D1925" s="33"/>
      <c r="E1925" s="33"/>
      <c r="F1925" s="33"/>
      <c r="G1925" s="33"/>
      <c r="H1925" s="33"/>
      <c r="I1925" s="33"/>
      <c r="J1925" s="33"/>
    </row>
    <row r="1926" spans="1:10" ht="18" customHeight="1" x14ac:dyDescent="0.25">
      <c r="A1926" s="30" t="s">
        <v>580</v>
      </c>
      <c r="B1926" s="28" t="s">
        <v>1237</v>
      </c>
      <c r="C1926" s="30" t="s">
        <v>1236</v>
      </c>
      <c r="D1926" s="30" t="s">
        <v>10</v>
      </c>
      <c r="E1926" s="666" t="s">
        <v>1261</v>
      </c>
      <c r="F1926" s="666"/>
      <c r="G1926" s="29" t="s">
        <v>1235</v>
      </c>
      <c r="H1926" s="28" t="s">
        <v>1234</v>
      </c>
      <c r="I1926" s="28" t="s">
        <v>1233</v>
      </c>
      <c r="J1926" s="28" t="s">
        <v>11</v>
      </c>
    </row>
    <row r="1927" spans="1:10" ht="24" customHeight="1" x14ac:dyDescent="0.25">
      <c r="A1927" s="18" t="s">
        <v>1260</v>
      </c>
      <c r="B1927" s="16" t="s">
        <v>579</v>
      </c>
      <c r="C1927" s="18" t="s">
        <v>113</v>
      </c>
      <c r="D1927" s="18" t="s">
        <v>578</v>
      </c>
      <c r="E1927" s="667">
        <v>814</v>
      </c>
      <c r="F1927" s="667"/>
      <c r="G1927" s="17" t="s">
        <v>201</v>
      </c>
      <c r="H1927" s="46">
        <v>1</v>
      </c>
      <c r="I1927" s="15">
        <v>64.11</v>
      </c>
      <c r="J1927" s="15">
        <v>64.11</v>
      </c>
    </row>
    <row r="1928" spans="1:10" ht="24" customHeight="1" x14ac:dyDescent="0.25">
      <c r="A1928" s="39" t="s">
        <v>1247</v>
      </c>
      <c r="B1928" s="40" t="s">
        <v>2704</v>
      </c>
      <c r="C1928" s="39" t="s">
        <v>113</v>
      </c>
      <c r="D1928" s="39" t="s">
        <v>2703</v>
      </c>
      <c r="E1928" s="669" t="s">
        <v>1244</v>
      </c>
      <c r="F1928" s="669"/>
      <c r="G1928" s="38" t="s">
        <v>77</v>
      </c>
      <c r="H1928" s="37">
        <v>1</v>
      </c>
      <c r="I1928" s="36">
        <v>47.04</v>
      </c>
      <c r="J1928" s="36">
        <v>47.04</v>
      </c>
    </row>
    <row r="1929" spans="1:10" ht="24" customHeight="1" x14ac:dyDescent="0.25">
      <c r="A1929" s="39" t="s">
        <v>1247</v>
      </c>
      <c r="B1929" s="40" t="s">
        <v>2452</v>
      </c>
      <c r="C1929" s="39" t="s">
        <v>113</v>
      </c>
      <c r="D1929" s="39" t="s">
        <v>2451</v>
      </c>
      <c r="E1929" s="669" t="s">
        <v>1307</v>
      </c>
      <c r="F1929" s="669"/>
      <c r="G1929" s="38" t="s">
        <v>1250</v>
      </c>
      <c r="H1929" s="37">
        <v>0.45</v>
      </c>
      <c r="I1929" s="36">
        <v>15.73</v>
      </c>
      <c r="J1929" s="36">
        <v>7.07</v>
      </c>
    </row>
    <row r="1930" spans="1:10" ht="24" customHeight="1" x14ac:dyDescent="0.25">
      <c r="A1930" s="39" t="s">
        <v>1247</v>
      </c>
      <c r="B1930" s="40" t="s">
        <v>2697</v>
      </c>
      <c r="C1930" s="39" t="s">
        <v>113</v>
      </c>
      <c r="D1930" s="39" t="s">
        <v>2696</v>
      </c>
      <c r="E1930" s="669" t="s">
        <v>1307</v>
      </c>
      <c r="F1930" s="669"/>
      <c r="G1930" s="38" t="s">
        <v>1250</v>
      </c>
      <c r="H1930" s="37">
        <v>0.45</v>
      </c>
      <c r="I1930" s="36">
        <v>22.23</v>
      </c>
      <c r="J1930" s="36">
        <v>10</v>
      </c>
    </row>
    <row r="1931" spans="1:10" ht="26.4" x14ac:dyDescent="0.25">
      <c r="A1931" s="35"/>
      <c r="B1931" s="35"/>
      <c r="C1931" s="35"/>
      <c r="D1931" s="35"/>
      <c r="E1931" s="35" t="s">
        <v>1243</v>
      </c>
      <c r="F1931" s="34">
        <v>7.9240553</v>
      </c>
      <c r="G1931" s="35" t="s">
        <v>1242</v>
      </c>
      <c r="H1931" s="34">
        <v>9.15</v>
      </c>
      <c r="I1931" s="35" t="s">
        <v>1241</v>
      </c>
      <c r="J1931" s="34">
        <v>17.07</v>
      </c>
    </row>
    <row r="1932" spans="1:10" ht="14.4" thickBot="1" x14ac:dyDescent="0.3">
      <c r="A1932" s="35"/>
      <c r="B1932" s="35"/>
      <c r="C1932" s="35"/>
      <c r="D1932" s="35"/>
      <c r="E1932" s="35" t="s">
        <v>1240</v>
      </c>
      <c r="F1932" s="34">
        <v>12.82</v>
      </c>
      <c r="G1932" s="35"/>
      <c r="H1932" s="674" t="s">
        <v>1239</v>
      </c>
      <c r="I1932" s="674"/>
      <c r="J1932" s="34">
        <v>76.930000000000007</v>
      </c>
    </row>
    <row r="1933" spans="1:10" ht="1.2" customHeight="1" thickTop="1" x14ac:dyDescent="0.25">
      <c r="A1933" s="33"/>
      <c r="B1933" s="33"/>
      <c r="C1933" s="33"/>
      <c r="D1933" s="33"/>
      <c r="E1933" s="33"/>
      <c r="F1933" s="33"/>
      <c r="G1933" s="33"/>
      <c r="H1933" s="33"/>
      <c r="I1933" s="33"/>
      <c r="J1933" s="33"/>
    </row>
    <row r="1934" spans="1:10" ht="18" customHeight="1" x14ac:dyDescent="0.25">
      <c r="A1934" s="30" t="s">
        <v>577</v>
      </c>
      <c r="B1934" s="28" t="s">
        <v>1237</v>
      </c>
      <c r="C1934" s="30" t="s">
        <v>1236</v>
      </c>
      <c r="D1934" s="30" t="s">
        <v>10</v>
      </c>
      <c r="E1934" s="666" t="s">
        <v>1261</v>
      </c>
      <c r="F1934" s="666"/>
      <c r="G1934" s="29" t="s">
        <v>1235</v>
      </c>
      <c r="H1934" s="28" t="s">
        <v>1234</v>
      </c>
      <c r="I1934" s="28" t="s">
        <v>1233</v>
      </c>
      <c r="J1934" s="28" t="s">
        <v>11</v>
      </c>
    </row>
    <row r="1935" spans="1:10" ht="24" customHeight="1" x14ac:dyDescent="0.25">
      <c r="A1935" s="18" t="s">
        <v>1260</v>
      </c>
      <c r="B1935" s="16" t="s">
        <v>576</v>
      </c>
      <c r="C1935" s="18" t="s">
        <v>113</v>
      </c>
      <c r="D1935" s="18" t="s">
        <v>575</v>
      </c>
      <c r="E1935" s="667">
        <v>805</v>
      </c>
      <c r="F1935" s="667"/>
      <c r="G1935" s="17" t="s">
        <v>201</v>
      </c>
      <c r="H1935" s="46">
        <v>1</v>
      </c>
      <c r="I1935" s="15">
        <v>16.39</v>
      </c>
      <c r="J1935" s="15">
        <v>16.39</v>
      </c>
    </row>
    <row r="1936" spans="1:10" ht="24" customHeight="1" x14ac:dyDescent="0.25">
      <c r="A1936" s="39" t="s">
        <v>1247</v>
      </c>
      <c r="B1936" s="40" t="s">
        <v>2702</v>
      </c>
      <c r="C1936" s="39" t="s">
        <v>113</v>
      </c>
      <c r="D1936" s="39" t="s">
        <v>575</v>
      </c>
      <c r="E1936" s="669" t="s">
        <v>1244</v>
      </c>
      <c r="F1936" s="669"/>
      <c r="G1936" s="38" t="s">
        <v>77</v>
      </c>
      <c r="H1936" s="37">
        <v>1</v>
      </c>
      <c r="I1936" s="36">
        <v>10.71</v>
      </c>
      <c r="J1936" s="36">
        <v>10.71</v>
      </c>
    </row>
    <row r="1937" spans="1:10" ht="24" customHeight="1" x14ac:dyDescent="0.25">
      <c r="A1937" s="39" t="s">
        <v>1247</v>
      </c>
      <c r="B1937" s="40" t="s">
        <v>2697</v>
      </c>
      <c r="C1937" s="39" t="s">
        <v>113</v>
      </c>
      <c r="D1937" s="39" t="s">
        <v>2696</v>
      </c>
      <c r="E1937" s="669" t="s">
        <v>1307</v>
      </c>
      <c r="F1937" s="669"/>
      <c r="G1937" s="38" t="s">
        <v>1250</v>
      </c>
      <c r="H1937" s="37">
        <v>0.15</v>
      </c>
      <c r="I1937" s="36">
        <v>22.23</v>
      </c>
      <c r="J1937" s="36">
        <v>3.33</v>
      </c>
    </row>
    <row r="1938" spans="1:10" ht="24" customHeight="1" x14ac:dyDescent="0.25">
      <c r="A1938" s="39" t="s">
        <v>1247</v>
      </c>
      <c r="B1938" s="40" t="s">
        <v>2452</v>
      </c>
      <c r="C1938" s="39" t="s">
        <v>113</v>
      </c>
      <c r="D1938" s="39" t="s">
        <v>2451</v>
      </c>
      <c r="E1938" s="669" t="s">
        <v>1307</v>
      </c>
      <c r="F1938" s="669"/>
      <c r="G1938" s="38" t="s">
        <v>1250</v>
      </c>
      <c r="H1938" s="37">
        <v>0.15</v>
      </c>
      <c r="I1938" s="36">
        <v>15.73</v>
      </c>
      <c r="J1938" s="36">
        <v>2.35</v>
      </c>
    </row>
    <row r="1939" spans="1:10" ht="26.4" x14ac:dyDescent="0.25">
      <c r="A1939" s="35"/>
      <c r="B1939" s="35"/>
      <c r="C1939" s="35"/>
      <c r="D1939" s="35"/>
      <c r="E1939" s="35" t="s">
        <v>1243</v>
      </c>
      <c r="F1939" s="34">
        <v>2.6367096999999999</v>
      </c>
      <c r="G1939" s="35" t="s">
        <v>1242</v>
      </c>
      <c r="H1939" s="34">
        <v>3.04</v>
      </c>
      <c r="I1939" s="35" t="s">
        <v>1241</v>
      </c>
      <c r="J1939" s="34">
        <v>5.68</v>
      </c>
    </row>
    <row r="1940" spans="1:10" ht="14.4" thickBot="1" x14ac:dyDescent="0.3">
      <c r="A1940" s="35"/>
      <c r="B1940" s="35"/>
      <c r="C1940" s="35"/>
      <c r="D1940" s="35"/>
      <c r="E1940" s="35" t="s">
        <v>1240</v>
      </c>
      <c r="F1940" s="34">
        <v>3.27</v>
      </c>
      <c r="G1940" s="35"/>
      <c r="H1940" s="674" t="s">
        <v>1239</v>
      </c>
      <c r="I1940" s="674"/>
      <c r="J1940" s="34">
        <v>19.66</v>
      </c>
    </row>
    <row r="1941" spans="1:10" ht="1.2" customHeight="1" thickTop="1" x14ac:dyDescent="0.25">
      <c r="A1941" s="33"/>
      <c r="B1941" s="33"/>
      <c r="C1941" s="33"/>
      <c r="D1941" s="33"/>
      <c r="E1941" s="33"/>
      <c r="F1941" s="33"/>
      <c r="G1941" s="33"/>
      <c r="H1941" s="33"/>
      <c r="I1941" s="33"/>
      <c r="J1941" s="33"/>
    </row>
    <row r="1942" spans="1:10" ht="18" customHeight="1" x14ac:dyDescent="0.25">
      <c r="A1942" s="30" t="s">
        <v>574</v>
      </c>
      <c r="B1942" s="28" t="s">
        <v>1237</v>
      </c>
      <c r="C1942" s="30" t="s">
        <v>1236</v>
      </c>
      <c r="D1942" s="30" t="s">
        <v>10</v>
      </c>
      <c r="E1942" s="666" t="s">
        <v>1261</v>
      </c>
      <c r="F1942" s="666"/>
      <c r="G1942" s="29" t="s">
        <v>1235</v>
      </c>
      <c r="H1942" s="28" t="s">
        <v>1234</v>
      </c>
      <c r="I1942" s="28" t="s">
        <v>1233</v>
      </c>
      <c r="J1942" s="28" t="s">
        <v>11</v>
      </c>
    </row>
    <row r="1943" spans="1:10" ht="26.1" customHeight="1" x14ac:dyDescent="0.25">
      <c r="A1943" s="18" t="s">
        <v>1260</v>
      </c>
      <c r="B1943" s="16" t="s">
        <v>573</v>
      </c>
      <c r="C1943" s="18" t="s">
        <v>113</v>
      </c>
      <c r="D1943" s="18" t="s">
        <v>572</v>
      </c>
      <c r="E1943" s="667">
        <v>820</v>
      </c>
      <c r="F1943" s="667"/>
      <c r="G1943" s="17" t="s">
        <v>201</v>
      </c>
      <c r="H1943" s="46">
        <v>1</v>
      </c>
      <c r="I1943" s="15">
        <v>11.38</v>
      </c>
      <c r="J1943" s="15">
        <v>11.38</v>
      </c>
    </row>
    <row r="1944" spans="1:10" ht="26.1" customHeight="1" x14ac:dyDescent="0.25">
      <c r="A1944" s="39" t="s">
        <v>1247</v>
      </c>
      <c r="B1944" s="40" t="s">
        <v>2701</v>
      </c>
      <c r="C1944" s="39" t="s">
        <v>113</v>
      </c>
      <c r="D1944" s="39" t="s">
        <v>2700</v>
      </c>
      <c r="E1944" s="669" t="s">
        <v>1244</v>
      </c>
      <c r="F1944" s="669"/>
      <c r="G1944" s="38" t="s">
        <v>77</v>
      </c>
      <c r="H1944" s="37">
        <v>1</v>
      </c>
      <c r="I1944" s="36">
        <v>7.59</v>
      </c>
      <c r="J1944" s="36">
        <v>7.59</v>
      </c>
    </row>
    <row r="1945" spans="1:10" ht="24" customHeight="1" x14ac:dyDescent="0.25">
      <c r="A1945" s="39" t="s">
        <v>1247</v>
      </c>
      <c r="B1945" s="40" t="s">
        <v>2452</v>
      </c>
      <c r="C1945" s="39" t="s">
        <v>113</v>
      </c>
      <c r="D1945" s="39" t="s">
        <v>2451</v>
      </c>
      <c r="E1945" s="669" t="s">
        <v>1307</v>
      </c>
      <c r="F1945" s="669"/>
      <c r="G1945" s="38" t="s">
        <v>1250</v>
      </c>
      <c r="H1945" s="37">
        <v>0.1</v>
      </c>
      <c r="I1945" s="36">
        <v>15.73</v>
      </c>
      <c r="J1945" s="36">
        <v>1.57</v>
      </c>
    </row>
    <row r="1946" spans="1:10" ht="24" customHeight="1" x14ac:dyDescent="0.25">
      <c r="A1946" s="39" t="s">
        <v>1247</v>
      </c>
      <c r="B1946" s="40" t="s">
        <v>2697</v>
      </c>
      <c r="C1946" s="39" t="s">
        <v>113</v>
      </c>
      <c r="D1946" s="39" t="s">
        <v>2696</v>
      </c>
      <c r="E1946" s="669" t="s">
        <v>1307</v>
      </c>
      <c r="F1946" s="669"/>
      <c r="G1946" s="38" t="s">
        <v>1250</v>
      </c>
      <c r="H1946" s="37">
        <v>0.1</v>
      </c>
      <c r="I1946" s="36">
        <v>22.23</v>
      </c>
      <c r="J1946" s="36">
        <v>2.2200000000000002</v>
      </c>
    </row>
    <row r="1947" spans="1:10" ht="26.4" x14ac:dyDescent="0.25">
      <c r="A1947" s="35"/>
      <c r="B1947" s="35"/>
      <c r="C1947" s="35"/>
      <c r="D1947" s="35"/>
      <c r="E1947" s="35" t="s">
        <v>1243</v>
      </c>
      <c r="F1947" s="34">
        <v>1.7593538</v>
      </c>
      <c r="G1947" s="35" t="s">
        <v>1242</v>
      </c>
      <c r="H1947" s="34">
        <v>2.0299999999999998</v>
      </c>
      <c r="I1947" s="35" t="s">
        <v>1241</v>
      </c>
      <c r="J1947" s="34">
        <v>3.79</v>
      </c>
    </row>
    <row r="1948" spans="1:10" ht="14.4" thickBot="1" x14ac:dyDescent="0.3">
      <c r="A1948" s="35"/>
      <c r="B1948" s="35"/>
      <c r="C1948" s="35"/>
      <c r="D1948" s="35"/>
      <c r="E1948" s="35" t="s">
        <v>1240</v>
      </c>
      <c r="F1948" s="34">
        <v>2.27</v>
      </c>
      <c r="G1948" s="35"/>
      <c r="H1948" s="674" t="s">
        <v>1239</v>
      </c>
      <c r="I1948" s="674"/>
      <c r="J1948" s="34">
        <v>13.65</v>
      </c>
    </row>
    <row r="1949" spans="1:10" ht="1.2" customHeight="1" thickTop="1" x14ac:dyDescent="0.25">
      <c r="A1949" s="33"/>
      <c r="B1949" s="33"/>
      <c r="C1949" s="33"/>
      <c r="D1949" s="33"/>
      <c r="E1949" s="33"/>
      <c r="F1949" s="33"/>
      <c r="G1949" s="33"/>
      <c r="H1949" s="33"/>
      <c r="I1949" s="33"/>
      <c r="J1949" s="33"/>
    </row>
    <row r="1950" spans="1:10" ht="18" customHeight="1" x14ac:dyDescent="0.25">
      <c r="A1950" s="30" t="s">
        <v>571</v>
      </c>
      <c r="B1950" s="28" t="s">
        <v>1237</v>
      </c>
      <c r="C1950" s="30" t="s">
        <v>1236</v>
      </c>
      <c r="D1950" s="30" t="s">
        <v>10</v>
      </c>
      <c r="E1950" s="666" t="s">
        <v>1261</v>
      </c>
      <c r="F1950" s="666"/>
      <c r="G1950" s="29" t="s">
        <v>1235</v>
      </c>
      <c r="H1950" s="28" t="s">
        <v>1234</v>
      </c>
      <c r="I1950" s="28" t="s">
        <v>1233</v>
      </c>
      <c r="J1950" s="28" t="s">
        <v>11</v>
      </c>
    </row>
    <row r="1951" spans="1:10" ht="24" customHeight="1" x14ac:dyDescent="0.25">
      <c r="A1951" s="18" t="s">
        <v>1260</v>
      </c>
      <c r="B1951" s="16" t="s">
        <v>570</v>
      </c>
      <c r="C1951" s="18" t="s">
        <v>113</v>
      </c>
      <c r="D1951" s="18" t="s">
        <v>569</v>
      </c>
      <c r="E1951" s="667">
        <v>820</v>
      </c>
      <c r="F1951" s="667"/>
      <c r="G1951" s="17" t="s">
        <v>201</v>
      </c>
      <c r="H1951" s="46">
        <v>1</v>
      </c>
      <c r="I1951" s="15">
        <v>11.72</v>
      </c>
      <c r="J1951" s="15">
        <v>11.72</v>
      </c>
    </row>
    <row r="1952" spans="1:10" ht="24" customHeight="1" x14ac:dyDescent="0.25">
      <c r="A1952" s="39" t="s">
        <v>1247</v>
      </c>
      <c r="B1952" s="40" t="s">
        <v>2452</v>
      </c>
      <c r="C1952" s="39" t="s">
        <v>113</v>
      </c>
      <c r="D1952" s="39" t="s">
        <v>2451</v>
      </c>
      <c r="E1952" s="669" t="s">
        <v>1307</v>
      </c>
      <c r="F1952" s="669"/>
      <c r="G1952" s="38" t="s">
        <v>1250</v>
      </c>
      <c r="H1952" s="37">
        <v>0.1</v>
      </c>
      <c r="I1952" s="36">
        <v>15.73</v>
      </c>
      <c r="J1952" s="36">
        <v>1.57</v>
      </c>
    </row>
    <row r="1953" spans="1:10" ht="26.1" customHeight="1" x14ac:dyDescent="0.25">
      <c r="A1953" s="39" t="s">
        <v>1247</v>
      </c>
      <c r="B1953" s="40" t="s">
        <v>2699</v>
      </c>
      <c r="C1953" s="39" t="s">
        <v>113</v>
      </c>
      <c r="D1953" s="39" t="s">
        <v>2698</v>
      </c>
      <c r="E1953" s="669" t="s">
        <v>1244</v>
      </c>
      <c r="F1953" s="669"/>
      <c r="G1953" s="38" t="s">
        <v>77</v>
      </c>
      <c r="H1953" s="37">
        <v>1</v>
      </c>
      <c r="I1953" s="36">
        <v>7.93</v>
      </c>
      <c r="J1953" s="36">
        <v>7.93</v>
      </c>
    </row>
    <row r="1954" spans="1:10" ht="24" customHeight="1" x14ac:dyDescent="0.25">
      <c r="A1954" s="39" t="s">
        <v>1247</v>
      </c>
      <c r="B1954" s="40" t="s">
        <v>2697</v>
      </c>
      <c r="C1954" s="39" t="s">
        <v>113</v>
      </c>
      <c r="D1954" s="39" t="s">
        <v>2696</v>
      </c>
      <c r="E1954" s="669" t="s">
        <v>1307</v>
      </c>
      <c r="F1954" s="669"/>
      <c r="G1954" s="38" t="s">
        <v>1250</v>
      </c>
      <c r="H1954" s="37">
        <v>0.1</v>
      </c>
      <c r="I1954" s="36">
        <v>22.23</v>
      </c>
      <c r="J1954" s="36">
        <v>2.2200000000000002</v>
      </c>
    </row>
    <row r="1955" spans="1:10" ht="26.4" x14ac:dyDescent="0.25">
      <c r="A1955" s="35"/>
      <c r="B1955" s="35"/>
      <c r="C1955" s="35"/>
      <c r="D1955" s="35"/>
      <c r="E1955" s="35" t="s">
        <v>1243</v>
      </c>
      <c r="F1955" s="34">
        <v>1.7593538</v>
      </c>
      <c r="G1955" s="35" t="s">
        <v>1242</v>
      </c>
      <c r="H1955" s="34">
        <v>2.0299999999999998</v>
      </c>
      <c r="I1955" s="35" t="s">
        <v>1241</v>
      </c>
      <c r="J1955" s="34">
        <v>3.79</v>
      </c>
    </row>
    <row r="1956" spans="1:10" ht="14.4" thickBot="1" x14ac:dyDescent="0.3">
      <c r="A1956" s="35"/>
      <c r="B1956" s="35"/>
      <c r="C1956" s="35"/>
      <c r="D1956" s="35"/>
      <c r="E1956" s="35" t="s">
        <v>1240</v>
      </c>
      <c r="F1956" s="34">
        <v>2.34</v>
      </c>
      <c r="G1956" s="35"/>
      <c r="H1956" s="674" t="s">
        <v>1239</v>
      </c>
      <c r="I1956" s="674"/>
      <c r="J1956" s="34">
        <v>14.06</v>
      </c>
    </row>
    <row r="1957" spans="1:10" ht="1.2" customHeight="1" thickTop="1" x14ac:dyDescent="0.25">
      <c r="A1957" s="33"/>
      <c r="B1957" s="33"/>
      <c r="C1957" s="33"/>
      <c r="D1957" s="33"/>
      <c r="E1957" s="33"/>
      <c r="F1957" s="33"/>
      <c r="G1957" s="33"/>
      <c r="H1957" s="33"/>
      <c r="I1957" s="33"/>
      <c r="J1957" s="33"/>
    </row>
    <row r="1958" spans="1:10" ht="18" customHeight="1" x14ac:dyDescent="0.25">
      <c r="A1958" s="30" t="s">
        <v>566</v>
      </c>
      <c r="B1958" s="28" t="s">
        <v>1237</v>
      </c>
      <c r="C1958" s="30" t="s">
        <v>1236</v>
      </c>
      <c r="D1958" s="30" t="s">
        <v>10</v>
      </c>
      <c r="E1958" s="666" t="s">
        <v>1261</v>
      </c>
      <c r="F1958" s="666"/>
      <c r="G1958" s="29" t="s">
        <v>1235</v>
      </c>
      <c r="H1958" s="28" t="s">
        <v>1234</v>
      </c>
      <c r="I1958" s="28" t="s">
        <v>1233</v>
      </c>
      <c r="J1958" s="28" t="s">
        <v>11</v>
      </c>
    </row>
    <row r="1959" spans="1:10" ht="39" customHeight="1" x14ac:dyDescent="0.25">
      <c r="A1959" s="18" t="s">
        <v>1260</v>
      </c>
      <c r="B1959" s="16" t="s">
        <v>565</v>
      </c>
      <c r="C1959" s="18" t="s">
        <v>61</v>
      </c>
      <c r="D1959" s="18" t="s">
        <v>564</v>
      </c>
      <c r="E1959" s="667" t="s">
        <v>1257</v>
      </c>
      <c r="F1959" s="667"/>
      <c r="G1959" s="17" t="s">
        <v>104</v>
      </c>
      <c r="H1959" s="46">
        <v>1</v>
      </c>
      <c r="I1959" s="15">
        <v>39.58</v>
      </c>
      <c r="J1959" s="15">
        <v>39.58</v>
      </c>
    </row>
    <row r="1960" spans="1:10" ht="26.1" customHeight="1" x14ac:dyDescent="0.25">
      <c r="A1960" s="44" t="s">
        <v>1254</v>
      </c>
      <c r="B1960" s="45" t="s">
        <v>1851</v>
      </c>
      <c r="C1960" s="44" t="s">
        <v>61</v>
      </c>
      <c r="D1960" s="44" t="s">
        <v>1850</v>
      </c>
      <c r="E1960" s="668" t="s">
        <v>1251</v>
      </c>
      <c r="F1960" s="668"/>
      <c r="G1960" s="43" t="s">
        <v>1250</v>
      </c>
      <c r="H1960" s="42">
        <v>0.40239999999999998</v>
      </c>
      <c r="I1960" s="41">
        <v>20.09</v>
      </c>
      <c r="J1960" s="41">
        <v>8.08</v>
      </c>
    </row>
    <row r="1961" spans="1:10" ht="26.1" customHeight="1" x14ac:dyDescent="0.25">
      <c r="A1961" s="44" t="s">
        <v>1254</v>
      </c>
      <c r="B1961" s="45" t="s">
        <v>1256</v>
      </c>
      <c r="C1961" s="44" t="s">
        <v>61</v>
      </c>
      <c r="D1961" s="44" t="s">
        <v>1255</v>
      </c>
      <c r="E1961" s="668" t="s">
        <v>1251</v>
      </c>
      <c r="F1961" s="668"/>
      <c r="G1961" s="43" t="s">
        <v>1250</v>
      </c>
      <c r="H1961" s="42">
        <v>0.40239999999999998</v>
      </c>
      <c r="I1961" s="41">
        <v>28.39</v>
      </c>
      <c r="J1961" s="41">
        <v>11.42</v>
      </c>
    </row>
    <row r="1962" spans="1:10" ht="26.1" customHeight="1" x14ac:dyDescent="0.25">
      <c r="A1962" s="39" t="s">
        <v>1247</v>
      </c>
      <c r="B1962" s="40" t="s">
        <v>2695</v>
      </c>
      <c r="C1962" s="39" t="s">
        <v>61</v>
      </c>
      <c r="D1962" s="39" t="s">
        <v>2694</v>
      </c>
      <c r="E1962" s="669" t="s">
        <v>1244</v>
      </c>
      <c r="F1962" s="669"/>
      <c r="G1962" s="38" t="s">
        <v>104</v>
      </c>
      <c r="H1962" s="37">
        <v>1.0353000000000001</v>
      </c>
      <c r="I1962" s="36">
        <v>19.37</v>
      </c>
      <c r="J1962" s="36">
        <v>20.05</v>
      </c>
    </row>
    <row r="1963" spans="1:10" ht="24" customHeight="1" x14ac:dyDescent="0.25">
      <c r="A1963" s="39" t="s">
        <v>1247</v>
      </c>
      <c r="B1963" s="40" t="s">
        <v>2611</v>
      </c>
      <c r="C1963" s="39" t="s">
        <v>61</v>
      </c>
      <c r="D1963" s="39" t="s">
        <v>2610</v>
      </c>
      <c r="E1963" s="669" t="s">
        <v>1244</v>
      </c>
      <c r="F1963" s="669"/>
      <c r="G1963" s="38" t="s">
        <v>82</v>
      </c>
      <c r="H1963" s="37">
        <v>2.24E-2</v>
      </c>
      <c r="I1963" s="36">
        <v>1.71</v>
      </c>
      <c r="J1963" s="36">
        <v>0.03</v>
      </c>
    </row>
    <row r="1964" spans="1:10" ht="26.4" x14ac:dyDescent="0.25">
      <c r="A1964" s="35"/>
      <c r="B1964" s="35"/>
      <c r="C1964" s="35"/>
      <c r="D1964" s="35"/>
      <c r="E1964" s="35" t="s">
        <v>1243</v>
      </c>
      <c r="F1964" s="34">
        <v>7.0188469037229595</v>
      </c>
      <c r="G1964" s="35" t="s">
        <v>1242</v>
      </c>
      <c r="H1964" s="34">
        <v>8.1</v>
      </c>
      <c r="I1964" s="35" t="s">
        <v>1241</v>
      </c>
      <c r="J1964" s="34">
        <v>15.12</v>
      </c>
    </row>
    <row r="1965" spans="1:10" ht="14.4" thickBot="1" x14ac:dyDescent="0.3">
      <c r="A1965" s="35"/>
      <c r="B1965" s="35"/>
      <c r="C1965" s="35"/>
      <c r="D1965" s="35"/>
      <c r="E1965" s="35" t="s">
        <v>1240</v>
      </c>
      <c r="F1965" s="34">
        <v>7.91</v>
      </c>
      <c r="G1965" s="35"/>
      <c r="H1965" s="674" t="s">
        <v>1239</v>
      </c>
      <c r="I1965" s="674"/>
      <c r="J1965" s="34">
        <v>47.49</v>
      </c>
    </row>
    <row r="1966" spans="1:10" ht="1.2" customHeight="1" thickTop="1" x14ac:dyDescent="0.25">
      <c r="A1966" s="33"/>
      <c r="B1966" s="33"/>
      <c r="C1966" s="33"/>
      <c r="D1966" s="33"/>
      <c r="E1966" s="33"/>
      <c r="F1966" s="33"/>
      <c r="G1966" s="33"/>
      <c r="H1966" s="33"/>
      <c r="I1966" s="33"/>
      <c r="J1966" s="33"/>
    </row>
    <row r="1967" spans="1:10" ht="18" customHeight="1" x14ac:dyDescent="0.25">
      <c r="A1967" s="30" t="s">
        <v>563</v>
      </c>
      <c r="B1967" s="28" t="s">
        <v>1237</v>
      </c>
      <c r="C1967" s="30" t="s">
        <v>1236</v>
      </c>
      <c r="D1967" s="30" t="s">
        <v>10</v>
      </c>
      <c r="E1967" s="666" t="s">
        <v>1261</v>
      </c>
      <c r="F1967" s="666"/>
      <c r="G1967" s="29" t="s">
        <v>1235</v>
      </c>
      <c r="H1967" s="28" t="s">
        <v>1234</v>
      </c>
      <c r="I1967" s="28" t="s">
        <v>1233</v>
      </c>
      <c r="J1967" s="28" t="s">
        <v>11</v>
      </c>
    </row>
    <row r="1968" spans="1:10" ht="39" customHeight="1" x14ac:dyDescent="0.25">
      <c r="A1968" s="18" t="s">
        <v>1260</v>
      </c>
      <c r="B1968" s="16" t="s">
        <v>562</v>
      </c>
      <c r="C1968" s="18" t="s">
        <v>61</v>
      </c>
      <c r="D1968" s="18" t="s">
        <v>561</v>
      </c>
      <c r="E1968" s="667" t="s">
        <v>1257</v>
      </c>
      <c r="F1968" s="667"/>
      <c r="G1968" s="17" t="s">
        <v>104</v>
      </c>
      <c r="H1968" s="46">
        <v>1</v>
      </c>
      <c r="I1968" s="15">
        <v>48.8</v>
      </c>
      <c r="J1968" s="15">
        <v>48.8</v>
      </c>
    </row>
    <row r="1969" spans="1:10" ht="26.1" customHeight="1" x14ac:dyDescent="0.25">
      <c r="A1969" s="44" t="s">
        <v>1254</v>
      </c>
      <c r="B1969" s="45" t="s">
        <v>1851</v>
      </c>
      <c r="C1969" s="44" t="s">
        <v>61</v>
      </c>
      <c r="D1969" s="44" t="s">
        <v>1850</v>
      </c>
      <c r="E1969" s="668" t="s">
        <v>1251</v>
      </c>
      <c r="F1969" s="668"/>
      <c r="G1969" s="43" t="s">
        <v>1250</v>
      </c>
      <c r="H1969" s="42">
        <v>0.13089999999999999</v>
      </c>
      <c r="I1969" s="41">
        <v>20.09</v>
      </c>
      <c r="J1969" s="41">
        <v>2.62</v>
      </c>
    </row>
    <row r="1970" spans="1:10" ht="26.1" customHeight="1" x14ac:dyDescent="0.25">
      <c r="A1970" s="44" t="s">
        <v>1254</v>
      </c>
      <c r="B1970" s="45" t="s">
        <v>1256</v>
      </c>
      <c r="C1970" s="44" t="s">
        <v>61</v>
      </c>
      <c r="D1970" s="44" t="s">
        <v>1255</v>
      </c>
      <c r="E1970" s="668" t="s">
        <v>1251</v>
      </c>
      <c r="F1970" s="668"/>
      <c r="G1970" s="43" t="s">
        <v>1250</v>
      </c>
      <c r="H1970" s="42">
        <v>0.13089999999999999</v>
      </c>
      <c r="I1970" s="41">
        <v>28.39</v>
      </c>
      <c r="J1970" s="41">
        <v>3.71</v>
      </c>
    </row>
    <row r="1971" spans="1:10" ht="26.1" customHeight="1" x14ac:dyDescent="0.25">
      <c r="A1971" s="39" t="s">
        <v>1247</v>
      </c>
      <c r="B1971" s="40" t="s">
        <v>2693</v>
      </c>
      <c r="C1971" s="39" t="s">
        <v>61</v>
      </c>
      <c r="D1971" s="39" t="s">
        <v>2692</v>
      </c>
      <c r="E1971" s="669" t="s">
        <v>1244</v>
      </c>
      <c r="F1971" s="669"/>
      <c r="G1971" s="38" t="s">
        <v>104</v>
      </c>
      <c r="H1971" s="37">
        <v>1.0353000000000001</v>
      </c>
      <c r="I1971" s="36">
        <v>40.909999999999997</v>
      </c>
      <c r="J1971" s="36">
        <v>42.35</v>
      </c>
    </row>
    <row r="1972" spans="1:10" ht="24" customHeight="1" x14ac:dyDescent="0.25">
      <c r="A1972" s="39" t="s">
        <v>1247</v>
      </c>
      <c r="B1972" s="40" t="s">
        <v>2611</v>
      </c>
      <c r="C1972" s="39" t="s">
        <v>61</v>
      </c>
      <c r="D1972" s="39" t="s">
        <v>2610</v>
      </c>
      <c r="E1972" s="669" t="s">
        <v>1244</v>
      </c>
      <c r="F1972" s="669"/>
      <c r="G1972" s="38" t="s">
        <v>82</v>
      </c>
      <c r="H1972" s="37">
        <v>7.2999999999999995E-2</v>
      </c>
      <c r="I1972" s="36">
        <v>1.71</v>
      </c>
      <c r="J1972" s="36">
        <v>0.12</v>
      </c>
    </row>
    <row r="1973" spans="1:10" ht="26.4" x14ac:dyDescent="0.25">
      <c r="A1973" s="35"/>
      <c r="B1973" s="35"/>
      <c r="C1973" s="35"/>
      <c r="D1973" s="35"/>
      <c r="E1973" s="35" t="s">
        <v>1243</v>
      </c>
      <c r="F1973" s="34">
        <v>2.2792684059047441</v>
      </c>
      <c r="G1973" s="35" t="s">
        <v>1242</v>
      </c>
      <c r="H1973" s="34">
        <v>2.63</v>
      </c>
      <c r="I1973" s="35" t="s">
        <v>1241</v>
      </c>
      <c r="J1973" s="34">
        <v>4.91</v>
      </c>
    </row>
    <row r="1974" spans="1:10" ht="14.4" thickBot="1" x14ac:dyDescent="0.3">
      <c r="A1974" s="35"/>
      <c r="B1974" s="35"/>
      <c r="C1974" s="35"/>
      <c r="D1974" s="35"/>
      <c r="E1974" s="35" t="s">
        <v>1240</v>
      </c>
      <c r="F1974" s="34">
        <v>9.76</v>
      </c>
      <c r="G1974" s="35"/>
      <c r="H1974" s="674" t="s">
        <v>1239</v>
      </c>
      <c r="I1974" s="674"/>
      <c r="J1974" s="34">
        <v>58.56</v>
      </c>
    </row>
    <row r="1975" spans="1:10" ht="1.2" customHeight="1" thickTop="1" x14ac:dyDescent="0.25">
      <c r="A1975" s="33"/>
      <c r="B1975" s="33"/>
      <c r="C1975" s="33"/>
      <c r="D1975" s="33"/>
      <c r="E1975" s="33"/>
      <c r="F1975" s="33"/>
      <c r="G1975" s="33"/>
      <c r="H1975" s="33"/>
      <c r="I1975" s="33"/>
      <c r="J1975" s="33"/>
    </row>
    <row r="1976" spans="1:10" ht="18" customHeight="1" x14ac:dyDescent="0.25">
      <c r="A1976" s="30" t="s">
        <v>560</v>
      </c>
      <c r="B1976" s="28" t="s">
        <v>1237</v>
      </c>
      <c r="C1976" s="30" t="s">
        <v>1236</v>
      </c>
      <c r="D1976" s="30" t="s">
        <v>10</v>
      </c>
      <c r="E1976" s="666" t="s">
        <v>1261</v>
      </c>
      <c r="F1976" s="666"/>
      <c r="G1976" s="29" t="s">
        <v>1235</v>
      </c>
      <c r="H1976" s="28" t="s">
        <v>1234</v>
      </c>
      <c r="I1976" s="28" t="s">
        <v>1233</v>
      </c>
      <c r="J1976" s="28" t="s">
        <v>11</v>
      </c>
    </row>
    <row r="1977" spans="1:10" ht="39" customHeight="1" x14ac:dyDescent="0.25">
      <c r="A1977" s="18" t="s">
        <v>1260</v>
      </c>
      <c r="B1977" s="16" t="s">
        <v>559</v>
      </c>
      <c r="C1977" s="18" t="s">
        <v>61</v>
      </c>
      <c r="D1977" s="18" t="s">
        <v>558</v>
      </c>
      <c r="E1977" s="667" t="s">
        <v>1257</v>
      </c>
      <c r="F1977" s="667"/>
      <c r="G1977" s="17" t="s">
        <v>82</v>
      </c>
      <c r="H1977" s="46">
        <v>1</v>
      </c>
      <c r="I1977" s="15">
        <v>36.049999999999997</v>
      </c>
      <c r="J1977" s="15">
        <v>36.049999999999997</v>
      </c>
    </row>
    <row r="1978" spans="1:10" ht="26.1" customHeight="1" x14ac:dyDescent="0.25">
      <c r="A1978" s="44" t="s">
        <v>1254</v>
      </c>
      <c r="B1978" s="45" t="s">
        <v>1851</v>
      </c>
      <c r="C1978" s="44" t="s">
        <v>61</v>
      </c>
      <c r="D1978" s="44" t="s">
        <v>1850</v>
      </c>
      <c r="E1978" s="668" t="s">
        <v>1251</v>
      </c>
      <c r="F1978" s="668"/>
      <c r="G1978" s="43" t="s">
        <v>1250</v>
      </c>
      <c r="H1978" s="42">
        <v>0.27289999999999998</v>
      </c>
      <c r="I1978" s="41">
        <v>20.09</v>
      </c>
      <c r="J1978" s="41">
        <v>5.48</v>
      </c>
    </row>
    <row r="1979" spans="1:10" ht="26.1" customHeight="1" x14ac:dyDescent="0.25">
      <c r="A1979" s="44" t="s">
        <v>1254</v>
      </c>
      <c r="B1979" s="45" t="s">
        <v>1256</v>
      </c>
      <c r="C1979" s="44" t="s">
        <v>61</v>
      </c>
      <c r="D1979" s="44" t="s">
        <v>1255</v>
      </c>
      <c r="E1979" s="668" t="s">
        <v>1251</v>
      </c>
      <c r="F1979" s="668"/>
      <c r="G1979" s="43" t="s">
        <v>1250</v>
      </c>
      <c r="H1979" s="42">
        <v>0.27289999999999998</v>
      </c>
      <c r="I1979" s="41">
        <v>28.39</v>
      </c>
      <c r="J1979" s="41">
        <v>7.74</v>
      </c>
    </row>
    <row r="1980" spans="1:10" ht="26.1" customHeight="1" x14ac:dyDescent="0.25">
      <c r="A1980" s="39" t="s">
        <v>1247</v>
      </c>
      <c r="B1980" s="40" t="s">
        <v>2671</v>
      </c>
      <c r="C1980" s="39" t="s">
        <v>61</v>
      </c>
      <c r="D1980" s="39" t="s">
        <v>2670</v>
      </c>
      <c r="E1980" s="669" t="s">
        <v>1244</v>
      </c>
      <c r="F1980" s="669"/>
      <c r="G1980" s="38" t="s">
        <v>82</v>
      </c>
      <c r="H1980" s="37">
        <v>2</v>
      </c>
      <c r="I1980" s="36">
        <v>3.15</v>
      </c>
      <c r="J1980" s="36">
        <v>6.3</v>
      </c>
    </row>
    <row r="1981" spans="1:10" ht="39" customHeight="1" x14ac:dyDescent="0.25">
      <c r="A1981" s="39" t="s">
        <v>1247</v>
      </c>
      <c r="B1981" s="40" t="s">
        <v>2603</v>
      </c>
      <c r="C1981" s="39" t="s">
        <v>61</v>
      </c>
      <c r="D1981" s="39" t="s">
        <v>2602</v>
      </c>
      <c r="E1981" s="669" t="s">
        <v>1244</v>
      </c>
      <c r="F1981" s="669"/>
      <c r="G1981" s="38" t="s">
        <v>82</v>
      </c>
      <c r="H1981" s="37">
        <v>0.115</v>
      </c>
      <c r="I1981" s="36">
        <v>21.19</v>
      </c>
      <c r="J1981" s="36">
        <v>2.4300000000000002</v>
      </c>
    </row>
    <row r="1982" spans="1:10" ht="26.1" customHeight="1" x14ac:dyDescent="0.25">
      <c r="A1982" s="39" t="s">
        <v>1247</v>
      </c>
      <c r="B1982" s="40" t="s">
        <v>2691</v>
      </c>
      <c r="C1982" s="39" t="s">
        <v>61</v>
      </c>
      <c r="D1982" s="39" t="s">
        <v>2690</v>
      </c>
      <c r="E1982" s="669" t="s">
        <v>1244</v>
      </c>
      <c r="F1982" s="669"/>
      <c r="G1982" s="38" t="s">
        <v>82</v>
      </c>
      <c r="H1982" s="37">
        <v>1</v>
      </c>
      <c r="I1982" s="36">
        <v>14.1</v>
      </c>
      <c r="J1982" s="36">
        <v>14.1</v>
      </c>
    </row>
    <row r="1983" spans="1:10" ht="26.4" x14ac:dyDescent="0.25">
      <c r="A1983" s="35"/>
      <c r="B1983" s="35"/>
      <c r="C1983" s="35"/>
      <c r="D1983" s="35"/>
      <c r="E1983" s="35" t="s">
        <v>1243</v>
      </c>
      <c r="F1983" s="34">
        <v>4.7581468758703931</v>
      </c>
      <c r="G1983" s="35" t="s">
        <v>1242</v>
      </c>
      <c r="H1983" s="34">
        <v>5.49</v>
      </c>
      <c r="I1983" s="35" t="s">
        <v>1241</v>
      </c>
      <c r="J1983" s="34">
        <v>10.25</v>
      </c>
    </row>
    <row r="1984" spans="1:10" ht="14.4" thickBot="1" x14ac:dyDescent="0.3">
      <c r="A1984" s="35"/>
      <c r="B1984" s="35"/>
      <c r="C1984" s="35"/>
      <c r="D1984" s="35"/>
      <c r="E1984" s="35" t="s">
        <v>1240</v>
      </c>
      <c r="F1984" s="34">
        <v>7.21</v>
      </c>
      <c r="G1984" s="35"/>
      <c r="H1984" s="674" t="s">
        <v>1239</v>
      </c>
      <c r="I1984" s="674"/>
      <c r="J1984" s="34">
        <v>43.26</v>
      </c>
    </row>
    <row r="1985" spans="1:10" ht="1.2" customHeight="1" thickTop="1" x14ac:dyDescent="0.25">
      <c r="A1985" s="33"/>
      <c r="B1985" s="33"/>
      <c r="C1985" s="33"/>
      <c r="D1985" s="33"/>
      <c r="E1985" s="33"/>
      <c r="F1985" s="33"/>
      <c r="G1985" s="33"/>
      <c r="H1985" s="33"/>
      <c r="I1985" s="33"/>
      <c r="J1985" s="33"/>
    </row>
    <row r="1986" spans="1:10" ht="18" customHeight="1" x14ac:dyDescent="0.25">
      <c r="A1986" s="30" t="s">
        <v>557</v>
      </c>
      <c r="B1986" s="28" t="s">
        <v>1237</v>
      </c>
      <c r="C1986" s="30" t="s">
        <v>1236</v>
      </c>
      <c r="D1986" s="30" t="s">
        <v>10</v>
      </c>
      <c r="E1986" s="666" t="s">
        <v>1261</v>
      </c>
      <c r="F1986" s="666"/>
      <c r="G1986" s="29" t="s">
        <v>1235</v>
      </c>
      <c r="H1986" s="28" t="s">
        <v>1234</v>
      </c>
      <c r="I1986" s="28" t="s">
        <v>1233</v>
      </c>
      <c r="J1986" s="28" t="s">
        <v>11</v>
      </c>
    </row>
    <row r="1987" spans="1:10" ht="39" customHeight="1" x14ac:dyDescent="0.25">
      <c r="A1987" s="18" t="s">
        <v>1260</v>
      </c>
      <c r="B1987" s="16" t="s">
        <v>556</v>
      </c>
      <c r="C1987" s="18" t="s">
        <v>61</v>
      </c>
      <c r="D1987" s="18" t="s">
        <v>555</v>
      </c>
      <c r="E1987" s="667" t="s">
        <v>1257</v>
      </c>
      <c r="F1987" s="667"/>
      <c r="G1987" s="17" t="s">
        <v>82</v>
      </c>
      <c r="H1987" s="46">
        <v>1</v>
      </c>
      <c r="I1987" s="15">
        <v>99.36</v>
      </c>
      <c r="J1987" s="15">
        <v>99.36</v>
      </c>
    </row>
    <row r="1988" spans="1:10" ht="26.1" customHeight="1" x14ac:dyDescent="0.25">
      <c r="A1988" s="44" t="s">
        <v>1254</v>
      </c>
      <c r="B1988" s="45" t="s">
        <v>1851</v>
      </c>
      <c r="C1988" s="44" t="s">
        <v>61</v>
      </c>
      <c r="D1988" s="44" t="s">
        <v>1850</v>
      </c>
      <c r="E1988" s="668" t="s">
        <v>1251</v>
      </c>
      <c r="F1988" s="668"/>
      <c r="G1988" s="43" t="s">
        <v>1250</v>
      </c>
      <c r="H1988" s="42">
        <v>0.4713</v>
      </c>
      <c r="I1988" s="41">
        <v>20.09</v>
      </c>
      <c r="J1988" s="41">
        <v>9.4600000000000009</v>
      </c>
    </row>
    <row r="1989" spans="1:10" ht="26.1" customHeight="1" x14ac:dyDescent="0.25">
      <c r="A1989" s="44" t="s">
        <v>1254</v>
      </c>
      <c r="B1989" s="45" t="s">
        <v>1256</v>
      </c>
      <c r="C1989" s="44" t="s">
        <v>61</v>
      </c>
      <c r="D1989" s="44" t="s">
        <v>1255</v>
      </c>
      <c r="E1989" s="668" t="s">
        <v>1251</v>
      </c>
      <c r="F1989" s="668"/>
      <c r="G1989" s="43" t="s">
        <v>1250</v>
      </c>
      <c r="H1989" s="42">
        <v>0.4713</v>
      </c>
      <c r="I1989" s="41">
        <v>28.39</v>
      </c>
      <c r="J1989" s="41">
        <v>13.38</v>
      </c>
    </row>
    <row r="1990" spans="1:10" ht="26.1" customHeight="1" x14ac:dyDescent="0.25">
      <c r="A1990" s="39" t="s">
        <v>1247</v>
      </c>
      <c r="B1990" s="40" t="s">
        <v>2667</v>
      </c>
      <c r="C1990" s="39" t="s">
        <v>61</v>
      </c>
      <c r="D1990" s="39" t="s">
        <v>2666</v>
      </c>
      <c r="E1990" s="669" t="s">
        <v>1244</v>
      </c>
      <c r="F1990" s="669"/>
      <c r="G1990" s="38" t="s">
        <v>82</v>
      </c>
      <c r="H1990" s="37">
        <v>2</v>
      </c>
      <c r="I1990" s="36">
        <v>10.9</v>
      </c>
      <c r="J1990" s="36">
        <v>21.8</v>
      </c>
    </row>
    <row r="1991" spans="1:10" ht="39" customHeight="1" x14ac:dyDescent="0.25">
      <c r="A1991" s="39" t="s">
        <v>1247</v>
      </c>
      <c r="B1991" s="40" t="s">
        <v>2603</v>
      </c>
      <c r="C1991" s="39" t="s">
        <v>61</v>
      </c>
      <c r="D1991" s="39" t="s">
        <v>2602</v>
      </c>
      <c r="E1991" s="669" t="s">
        <v>1244</v>
      </c>
      <c r="F1991" s="669"/>
      <c r="G1991" s="38" t="s">
        <v>82</v>
      </c>
      <c r="H1991" s="37">
        <v>0.17499999999999999</v>
      </c>
      <c r="I1991" s="36">
        <v>21.19</v>
      </c>
      <c r="J1991" s="36">
        <v>3.7</v>
      </c>
    </row>
    <row r="1992" spans="1:10" ht="26.1" customHeight="1" x14ac:dyDescent="0.25">
      <c r="A1992" s="39" t="s">
        <v>1247</v>
      </c>
      <c r="B1992" s="40" t="s">
        <v>2689</v>
      </c>
      <c r="C1992" s="39" t="s">
        <v>61</v>
      </c>
      <c r="D1992" s="39" t="s">
        <v>2688</v>
      </c>
      <c r="E1992" s="669" t="s">
        <v>1244</v>
      </c>
      <c r="F1992" s="669"/>
      <c r="G1992" s="38" t="s">
        <v>82</v>
      </c>
      <c r="H1992" s="37">
        <v>1</v>
      </c>
      <c r="I1992" s="36">
        <v>51.02</v>
      </c>
      <c r="J1992" s="36">
        <v>51.02</v>
      </c>
    </row>
    <row r="1993" spans="1:10" ht="26.4" x14ac:dyDescent="0.25">
      <c r="A1993" s="35"/>
      <c r="B1993" s="35"/>
      <c r="C1993" s="35"/>
      <c r="D1993" s="35"/>
      <c r="E1993" s="35" t="s">
        <v>1243</v>
      </c>
      <c r="F1993" s="34">
        <v>8.2211493826014301</v>
      </c>
      <c r="G1993" s="35" t="s">
        <v>1242</v>
      </c>
      <c r="H1993" s="34">
        <v>9.49</v>
      </c>
      <c r="I1993" s="35" t="s">
        <v>1241</v>
      </c>
      <c r="J1993" s="34">
        <v>17.71</v>
      </c>
    </row>
    <row r="1994" spans="1:10" ht="14.4" thickBot="1" x14ac:dyDescent="0.3">
      <c r="A1994" s="35"/>
      <c r="B1994" s="35"/>
      <c r="C1994" s="35"/>
      <c r="D1994" s="35"/>
      <c r="E1994" s="35" t="s">
        <v>1240</v>
      </c>
      <c r="F1994" s="34">
        <v>19.87</v>
      </c>
      <c r="G1994" s="35"/>
      <c r="H1994" s="674" t="s">
        <v>1239</v>
      </c>
      <c r="I1994" s="674"/>
      <c r="J1994" s="34">
        <v>119.23</v>
      </c>
    </row>
    <row r="1995" spans="1:10" ht="1.2" customHeight="1" thickTop="1" x14ac:dyDescent="0.25">
      <c r="A1995" s="33"/>
      <c r="B1995" s="33"/>
      <c r="C1995" s="33"/>
      <c r="D1995" s="33"/>
      <c r="E1995" s="33"/>
      <c r="F1995" s="33"/>
      <c r="G1995" s="33"/>
      <c r="H1995" s="33"/>
      <c r="I1995" s="33"/>
      <c r="J1995" s="33"/>
    </row>
    <row r="1996" spans="1:10" ht="18" customHeight="1" x14ac:dyDescent="0.25">
      <c r="A1996" s="30" t="s">
        <v>554</v>
      </c>
      <c r="B1996" s="28" t="s">
        <v>1237</v>
      </c>
      <c r="C1996" s="30" t="s">
        <v>1236</v>
      </c>
      <c r="D1996" s="30" t="s">
        <v>10</v>
      </c>
      <c r="E1996" s="666" t="s">
        <v>1261</v>
      </c>
      <c r="F1996" s="666"/>
      <c r="G1996" s="29" t="s">
        <v>1235</v>
      </c>
      <c r="H1996" s="28" t="s">
        <v>1234</v>
      </c>
      <c r="I1996" s="28" t="s">
        <v>1233</v>
      </c>
      <c r="J1996" s="28" t="s">
        <v>11</v>
      </c>
    </row>
    <row r="1997" spans="1:10" ht="39" customHeight="1" x14ac:dyDescent="0.25">
      <c r="A1997" s="18" t="s">
        <v>1260</v>
      </c>
      <c r="B1997" s="16" t="s">
        <v>553</v>
      </c>
      <c r="C1997" s="18" t="s">
        <v>61</v>
      </c>
      <c r="D1997" s="18" t="s">
        <v>552</v>
      </c>
      <c r="E1997" s="667" t="s">
        <v>1257</v>
      </c>
      <c r="F1997" s="667"/>
      <c r="G1997" s="17" t="s">
        <v>82</v>
      </c>
      <c r="H1997" s="46">
        <v>1</v>
      </c>
      <c r="I1997" s="15">
        <v>35.340000000000003</v>
      </c>
      <c r="J1997" s="15">
        <v>35.340000000000003</v>
      </c>
    </row>
    <row r="1998" spans="1:10" ht="26.1" customHeight="1" x14ac:dyDescent="0.25">
      <c r="A1998" s="44" t="s">
        <v>1254</v>
      </c>
      <c r="B1998" s="45" t="s">
        <v>1851</v>
      </c>
      <c r="C1998" s="44" t="s">
        <v>61</v>
      </c>
      <c r="D1998" s="44" t="s">
        <v>1850</v>
      </c>
      <c r="E1998" s="668" t="s">
        <v>1251</v>
      </c>
      <c r="F1998" s="668"/>
      <c r="G1998" s="43" t="s">
        <v>1250</v>
      </c>
      <c r="H1998" s="42">
        <v>0.27289999999999998</v>
      </c>
      <c r="I1998" s="41">
        <v>20.09</v>
      </c>
      <c r="J1998" s="41">
        <v>5.48</v>
      </c>
    </row>
    <row r="1999" spans="1:10" ht="26.1" customHeight="1" x14ac:dyDescent="0.25">
      <c r="A1999" s="44" t="s">
        <v>1254</v>
      </c>
      <c r="B1999" s="45" t="s">
        <v>1256</v>
      </c>
      <c r="C1999" s="44" t="s">
        <v>61</v>
      </c>
      <c r="D1999" s="44" t="s">
        <v>1255</v>
      </c>
      <c r="E1999" s="668" t="s">
        <v>1251</v>
      </c>
      <c r="F1999" s="668"/>
      <c r="G1999" s="43" t="s">
        <v>1250</v>
      </c>
      <c r="H1999" s="42">
        <v>0.27289999999999998</v>
      </c>
      <c r="I1999" s="41">
        <v>28.39</v>
      </c>
      <c r="J1999" s="41">
        <v>7.74</v>
      </c>
    </row>
    <row r="2000" spans="1:10" ht="26.1" customHeight="1" x14ac:dyDescent="0.25">
      <c r="A2000" s="39" t="s">
        <v>1247</v>
      </c>
      <c r="B2000" s="40" t="s">
        <v>2671</v>
      </c>
      <c r="C2000" s="39" t="s">
        <v>61</v>
      </c>
      <c r="D2000" s="39" t="s">
        <v>2670</v>
      </c>
      <c r="E2000" s="669" t="s">
        <v>1244</v>
      </c>
      <c r="F2000" s="669"/>
      <c r="G2000" s="38" t="s">
        <v>82</v>
      </c>
      <c r="H2000" s="37">
        <v>2</v>
      </c>
      <c r="I2000" s="36">
        <v>3.15</v>
      </c>
      <c r="J2000" s="36">
        <v>6.3</v>
      </c>
    </row>
    <row r="2001" spans="1:10" ht="39" customHeight="1" x14ac:dyDescent="0.25">
      <c r="A2001" s="39" t="s">
        <v>1247</v>
      </c>
      <c r="B2001" s="40" t="s">
        <v>2603</v>
      </c>
      <c r="C2001" s="39" t="s">
        <v>61</v>
      </c>
      <c r="D2001" s="39" t="s">
        <v>2602</v>
      </c>
      <c r="E2001" s="669" t="s">
        <v>1244</v>
      </c>
      <c r="F2001" s="669"/>
      <c r="G2001" s="38" t="s">
        <v>82</v>
      </c>
      <c r="H2001" s="37">
        <v>0.115</v>
      </c>
      <c r="I2001" s="36">
        <v>21.19</v>
      </c>
      <c r="J2001" s="36">
        <v>2.4300000000000002</v>
      </c>
    </row>
    <row r="2002" spans="1:10" ht="26.1" customHeight="1" x14ac:dyDescent="0.25">
      <c r="A2002" s="39" t="s">
        <v>1247</v>
      </c>
      <c r="B2002" s="40" t="s">
        <v>2687</v>
      </c>
      <c r="C2002" s="39" t="s">
        <v>61</v>
      </c>
      <c r="D2002" s="39" t="s">
        <v>2686</v>
      </c>
      <c r="E2002" s="669" t="s">
        <v>1244</v>
      </c>
      <c r="F2002" s="669"/>
      <c r="G2002" s="38" t="s">
        <v>82</v>
      </c>
      <c r="H2002" s="37">
        <v>1</v>
      </c>
      <c r="I2002" s="36">
        <v>13.39</v>
      </c>
      <c r="J2002" s="36">
        <v>13.39</v>
      </c>
    </row>
    <row r="2003" spans="1:10" ht="26.4" x14ac:dyDescent="0.25">
      <c r="A2003" s="35"/>
      <c r="B2003" s="35"/>
      <c r="C2003" s="35"/>
      <c r="D2003" s="35"/>
      <c r="E2003" s="35" t="s">
        <v>1243</v>
      </c>
      <c r="F2003" s="34">
        <v>4.7581468758703931</v>
      </c>
      <c r="G2003" s="35" t="s">
        <v>1242</v>
      </c>
      <c r="H2003" s="34">
        <v>5.49</v>
      </c>
      <c r="I2003" s="35" t="s">
        <v>1241</v>
      </c>
      <c r="J2003" s="34">
        <v>10.25</v>
      </c>
    </row>
    <row r="2004" spans="1:10" ht="14.4" thickBot="1" x14ac:dyDescent="0.3">
      <c r="A2004" s="35"/>
      <c r="B2004" s="35"/>
      <c r="C2004" s="35"/>
      <c r="D2004" s="35"/>
      <c r="E2004" s="35" t="s">
        <v>1240</v>
      </c>
      <c r="F2004" s="34">
        <v>7.06</v>
      </c>
      <c r="G2004" s="35"/>
      <c r="H2004" s="674" t="s">
        <v>1239</v>
      </c>
      <c r="I2004" s="674"/>
      <c r="J2004" s="34">
        <v>42.4</v>
      </c>
    </row>
    <row r="2005" spans="1:10" ht="1.2" customHeight="1" thickTop="1" x14ac:dyDescent="0.25">
      <c r="A2005" s="33"/>
      <c r="B2005" s="33"/>
      <c r="C2005" s="33"/>
      <c r="D2005" s="33"/>
      <c r="E2005" s="33"/>
      <c r="F2005" s="33"/>
      <c r="G2005" s="33"/>
      <c r="H2005" s="33"/>
      <c r="I2005" s="33"/>
      <c r="J2005" s="33"/>
    </row>
    <row r="2006" spans="1:10" ht="18" customHeight="1" x14ac:dyDescent="0.25">
      <c r="A2006" s="30" t="s">
        <v>551</v>
      </c>
      <c r="B2006" s="28" t="s">
        <v>1237</v>
      </c>
      <c r="C2006" s="30" t="s">
        <v>1236</v>
      </c>
      <c r="D2006" s="30" t="s">
        <v>10</v>
      </c>
      <c r="E2006" s="666" t="s">
        <v>1261</v>
      </c>
      <c r="F2006" s="666"/>
      <c r="G2006" s="29" t="s">
        <v>1235</v>
      </c>
      <c r="H2006" s="28" t="s">
        <v>1234</v>
      </c>
      <c r="I2006" s="28" t="s">
        <v>1233</v>
      </c>
      <c r="J2006" s="28" t="s">
        <v>11</v>
      </c>
    </row>
    <row r="2007" spans="1:10" ht="39" customHeight="1" x14ac:dyDescent="0.25">
      <c r="A2007" s="18" t="s">
        <v>1260</v>
      </c>
      <c r="B2007" s="16" t="s">
        <v>550</v>
      </c>
      <c r="C2007" s="18" t="s">
        <v>61</v>
      </c>
      <c r="D2007" s="18" t="s">
        <v>549</v>
      </c>
      <c r="E2007" s="667" t="s">
        <v>1257</v>
      </c>
      <c r="F2007" s="667"/>
      <c r="G2007" s="17" t="s">
        <v>82</v>
      </c>
      <c r="H2007" s="46">
        <v>1</v>
      </c>
      <c r="I2007" s="15">
        <v>101.52</v>
      </c>
      <c r="J2007" s="15">
        <v>101.52</v>
      </c>
    </row>
    <row r="2008" spans="1:10" ht="26.1" customHeight="1" x14ac:dyDescent="0.25">
      <c r="A2008" s="44" t="s">
        <v>1254</v>
      </c>
      <c r="B2008" s="45" t="s">
        <v>1851</v>
      </c>
      <c r="C2008" s="44" t="s">
        <v>61</v>
      </c>
      <c r="D2008" s="44" t="s">
        <v>1850</v>
      </c>
      <c r="E2008" s="668" t="s">
        <v>1251</v>
      </c>
      <c r="F2008" s="668"/>
      <c r="G2008" s="43" t="s">
        <v>1250</v>
      </c>
      <c r="H2008" s="42">
        <v>0.4713</v>
      </c>
      <c r="I2008" s="41">
        <v>20.09</v>
      </c>
      <c r="J2008" s="41">
        <v>9.4600000000000009</v>
      </c>
    </row>
    <row r="2009" spans="1:10" ht="26.1" customHeight="1" x14ac:dyDescent="0.25">
      <c r="A2009" s="44" t="s">
        <v>1254</v>
      </c>
      <c r="B2009" s="45" t="s">
        <v>1256</v>
      </c>
      <c r="C2009" s="44" t="s">
        <v>61</v>
      </c>
      <c r="D2009" s="44" t="s">
        <v>1255</v>
      </c>
      <c r="E2009" s="668" t="s">
        <v>1251</v>
      </c>
      <c r="F2009" s="668"/>
      <c r="G2009" s="43" t="s">
        <v>1250</v>
      </c>
      <c r="H2009" s="42">
        <v>0.4713</v>
      </c>
      <c r="I2009" s="41">
        <v>28.39</v>
      </c>
      <c r="J2009" s="41">
        <v>13.38</v>
      </c>
    </row>
    <row r="2010" spans="1:10" ht="26.1" customHeight="1" x14ac:dyDescent="0.25">
      <c r="A2010" s="39" t="s">
        <v>1247</v>
      </c>
      <c r="B2010" s="40" t="s">
        <v>2667</v>
      </c>
      <c r="C2010" s="39" t="s">
        <v>61</v>
      </c>
      <c r="D2010" s="39" t="s">
        <v>2666</v>
      </c>
      <c r="E2010" s="669" t="s">
        <v>1244</v>
      </c>
      <c r="F2010" s="669"/>
      <c r="G2010" s="38" t="s">
        <v>82</v>
      </c>
      <c r="H2010" s="37">
        <v>2</v>
      </c>
      <c r="I2010" s="36">
        <v>10.9</v>
      </c>
      <c r="J2010" s="36">
        <v>21.8</v>
      </c>
    </row>
    <row r="2011" spans="1:10" ht="39" customHeight="1" x14ac:dyDescent="0.25">
      <c r="A2011" s="39" t="s">
        <v>1247</v>
      </c>
      <c r="B2011" s="40" t="s">
        <v>2603</v>
      </c>
      <c r="C2011" s="39" t="s">
        <v>61</v>
      </c>
      <c r="D2011" s="39" t="s">
        <v>2602</v>
      </c>
      <c r="E2011" s="669" t="s">
        <v>1244</v>
      </c>
      <c r="F2011" s="669"/>
      <c r="G2011" s="38" t="s">
        <v>82</v>
      </c>
      <c r="H2011" s="37">
        <v>0.17499999999999999</v>
      </c>
      <c r="I2011" s="36">
        <v>21.19</v>
      </c>
      <c r="J2011" s="36">
        <v>3.7</v>
      </c>
    </row>
    <row r="2012" spans="1:10" ht="26.1" customHeight="1" x14ac:dyDescent="0.25">
      <c r="A2012" s="39" t="s">
        <v>1247</v>
      </c>
      <c r="B2012" s="40" t="s">
        <v>2685</v>
      </c>
      <c r="C2012" s="39" t="s">
        <v>61</v>
      </c>
      <c r="D2012" s="39" t="s">
        <v>2684</v>
      </c>
      <c r="E2012" s="669" t="s">
        <v>1244</v>
      </c>
      <c r="F2012" s="669"/>
      <c r="G2012" s="38" t="s">
        <v>82</v>
      </c>
      <c r="H2012" s="37">
        <v>1</v>
      </c>
      <c r="I2012" s="36">
        <v>53.18</v>
      </c>
      <c r="J2012" s="36">
        <v>53.18</v>
      </c>
    </row>
    <row r="2013" spans="1:10" ht="26.4" x14ac:dyDescent="0.25">
      <c r="A2013" s="35"/>
      <c r="B2013" s="35"/>
      <c r="C2013" s="35"/>
      <c r="D2013" s="35"/>
      <c r="E2013" s="35" t="s">
        <v>1243</v>
      </c>
      <c r="F2013" s="34">
        <v>8.2211493826014301</v>
      </c>
      <c r="G2013" s="35" t="s">
        <v>1242</v>
      </c>
      <c r="H2013" s="34">
        <v>9.49</v>
      </c>
      <c r="I2013" s="35" t="s">
        <v>1241</v>
      </c>
      <c r="J2013" s="34">
        <v>17.71</v>
      </c>
    </row>
    <row r="2014" spans="1:10" ht="14.4" thickBot="1" x14ac:dyDescent="0.3">
      <c r="A2014" s="35"/>
      <c r="B2014" s="35"/>
      <c r="C2014" s="35"/>
      <c r="D2014" s="35"/>
      <c r="E2014" s="35" t="s">
        <v>1240</v>
      </c>
      <c r="F2014" s="34">
        <v>20.3</v>
      </c>
      <c r="G2014" s="35"/>
      <c r="H2014" s="674" t="s">
        <v>1239</v>
      </c>
      <c r="I2014" s="674"/>
      <c r="J2014" s="34">
        <v>121.82</v>
      </c>
    </row>
    <row r="2015" spans="1:10" ht="1.2" customHeight="1" thickTop="1" x14ac:dyDescent="0.25">
      <c r="A2015" s="33"/>
      <c r="B2015" s="33"/>
      <c r="C2015" s="33"/>
      <c r="D2015" s="33"/>
      <c r="E2015" s="33"/>
      <c r="F2015" s="33"/>
      <c r="G2015" s="33"/>
      <c r="H2015" s="33"/>
      <c r="I2015" s="33"/>
      <c r="J2015" s="33"/>
    </row>
    <row r="2016" spans="1:10" ht="18" customHeight="1" x14ac:dyDescent="0.25">
      <c r="A2016" s="30" t="s">
        <v>548</v>
      </c>
      <c r="B2016" s="28" t="s">
        <v>1237</v>
      </c>
      <c r="C2016" s="30" t="s">
        <v>1236</v>
      </c>
      <c r="D2016" s="30" t="s">
        <v>10</v>
      </c>
      <c r="E2016" s="666" t="s">
        <v>1261</v>
      </c>
      <c r="F2016" s="666"/>
      <c r="G2016" s="29" t="s">
        <v>1235</v>
      </c>
      <c r="H2016" s="28" t="s">
        <v>1234</v>
      </c>
      <c r="I2016" s="28" t="s">
        <v>1233</v>
      </c>
      <c r="J2016" s="28" t="s">
        <v>11</v>
      </c>
    </row>
    <row r="2017" spans="1:10" ht="52.2" customHeight="1" x14ac:dyDescent="0.25">
      <c r="A2017" s="18" t="s">
        <v>1260</v>
      </c>
      <c r="B2017" s="16" t="s">
        <v>547</v>
      </c>
      <c r="C2017" s="18" t="s">
        <v>61</v>
      </c>
      <c r="D2017" s="18" t="s">
        <v>546</v>
      </c>
      <c r="E2017" s="667" t="s">
        <v>1257</v>
      </c>
      <c r="F2017" s="667"/>
      <c r="G2017" s="17" t="s">
        <v>82</v>
      </c>
      <c r="H2017" s="46">
        <v>1</v>
      </c>
      <c r="I2017" s="15">
        <v>194.83</v>
      </c>
      <c r="J2017" s="15">
        <v>194.83</v>
      </c>
    </row>
    <row r="2018" spans="1:10" ht="26.1" customHeight="1" x14ac:dyDescent="0.25">
      <c r="A2018" s="44" t="s">
        <v>1254</v>
      </c>
      <c r="B2018" s="45" t="s">
        <v>1851</v>
      </c>
      <c r="C2018" s="44" t="s">
        <v>61</v>
      </c>
      <c r="D2018" s="44" t="s">
        <v>1850</v>
      </c>
      <c r="E2018" s="668" t="s">
        <v>1251</v>
      </c>
      <c r="F2018" s="668"/>
      <c r="G2018" s="43" t="s">
        <v>1250</v>
      </c>
      <c r="H2018" s="42">
        <v>0.62839999999999996</v>
      </c>
      <c r="I2018" s="41">
        <v>20.09</v>
      </c>
      <c r="J2018" s="41">
        <v>12.62</v>
      </c>
    </row>
    <row r="2019" spans="1:10" ht="26.1" customHeight="1" x14ac:dyDescent="0.25">
      <c r="A2019" s="44" t="s">
        <v>1254</v>
      </c>
      <c r="B2019" s="45" t="s">
        <v>1256</v>
      </c>
      <c r="C2019" s="44" t="s">
        <v>61</v>
      </c>
      <c r="D2019" s="44" t="s">
        <v>1255</v>
      </c>
      <c r="E2019" s="668" t="s">
        <v>1251</v>
      </c>
      <c r="F2019" s="668"/>
      <c r="G2019" s="43" t="s">
        <v>1250</v>
      </c>
      <c r="H2019" s="42">
        <v>0.62839999999999996</v>
      </c>
      <c r="I2019" s="41">
        <v>28.39</v>
      </c>
      <c r="J2019" s="41">
        <v>17.84</v>
      </c>
    </row>
    <row r="2020" spans="1:10" ht="26.1" customHeight="1" x14ac:dyDescent="0.25">
      <c r="A2020" s="39" t="s">
        <v>1247</v>
      </c>
      <c r="B2020" s="40" t="s">
        <v>2667</v>
      </c>
      <c r="C2020" s="39" t="s">
        <v>61</v>
      </c>
      <c r="D2020" s="39" t="s">
        <v>2666</v>
      </c>
      <c r="E2020" s="669" t="s">
        <v>1244</v>
      </c>
      <c r="F2020" s="669"/>
      <c r="G2020" s="38" t="s">
        <v>82</v>
      </c>
      <c r="H2020" s="37">
        <v>3</v>
      </c>
      <c r="I2020" s="36">
        <v>10.9</v>
      </c>
      <c r="J2020" s="36">
        <v>32.700000000000003</v>
      </c>
    </row>
    <row r="2021" spans="1:10" ht="39" customHeight="1" x14ac:dyDescent="0.25">
      <c r="A2021" s="39" t="s">
        <v>1247</v>
      </c>
      <c r="B2021" s="40" t="s">
        <v>2603</v>
      </c>
      <c r="C2021" s="39" t="s">
        <v>61</v>
      </c>
      <c r="D2021" s="39" t="s">
        <v>2602</v>
      </c>
      <c r="E2021" s="669" t="s">
        <v>1244</v>
      </c>
      <c r="F2021" s="669"/>
      <c r="G2021" s="38" t="s">
        <v>82</v>
      </c>
      <c r="H2021" s="37">
        <v>0.26250000000000001</v>
      </c>
      <c r="I2021" s="36">
        <v>21.19</v>
      </c>
      <c r="J2021" s="36">
        <v>5.56</v>
      </c>
    </row>
    <row r="2022" spans="1:10" ht="26.1" customHeight="1" x14ac:dyDescent="0.25">
      <c r="A2022" s="39" t="s">
        <v>1247</v>
      </c>
      <c r="B2022" s="40" t="s">
        <v>2683</v>
      </c>
      <c r="C2022" s="39" t="s">
        <v>61</v>
      </c>
      <c r="D2022" s="39" t="s">
        <v>2682</v>
      </c>
      <c r="E2022" s="669" t="s">
        <v>1244</v>
      </c>
      <c r="F2022" s="669"/>
      <c r="G2022" s="38" t="s">
        <v>82</v>
      </c>
      <c r="H2022" s="37">
        <v>1</v>
      </c>
      <c r="I2022" s="36">
        <v>126.11</v>
      </c>
      <c r="J2022" s="36">
        <v>126.11</v>
      </c>
    </row>
    <row r="2023" spans="1:10" ht="26.4" x14ac:dyDescent="0.25">
      <c r="A2023" s="35"/>
      <c r="B2023" s="35"/>
      <c r="C2023" s="35"/>
      <c r="D2023" s="35"/>
      <c r="E2023" s="35" t="s">
        <v>1243</v>
      </c>
      <c r="F2023" s="34">
        <v>10.964627239810602</v>
      </c>
      <c r="G2023" s="35" t="s">
        <v>1242</v>
      </c>
      <c r="H2023" s="34">
        <v>12.66</v>
      </c>
      <c r="I2023" s="35" t="s">
        <v>1241</v>
      </c>
      <c r="J2023" s="34">
        <v>23.62</v>
      </c>
    </row>
    <row r="2024" spans="1:10" ht="14.4" thickBot="1" x14ac:dyDescent="0.3">
      <c r="A2024" s="35"/>
      <c r="B2024" s="35"/>
      <c r="C2024" s="35"/>
      <c r="D2024" s="35"/>
      <c r="E2024" s="35" t="s">
        <v>1240</v>
      </c>
      <c r="F2024" s="34">
        <v>38.96</v>
      </c>
      <c r="G2024" s="35"/>
      <c r="H2024" s="674" t="s">
        <v>1239</v>
      </c>
      <c r="I2024" s="674"/>
      <c r="J2024" s="34">
        <v>233.79</v>
      </c>
    </row>
    <row r="2025" spans="1:10" ht="1.2" customHeight="1" thickTop="1" x14ac:dyDescent="0.25">
      <c r="A2025" s="33"/>
      <c r="B2025" s="33"/>
      <c r="C2025" s="33"/>
      <c r="D2025" s="33"/>
      <c r="E2025" s="33"/>
      <c r="F2025" s="33"/>
      <c r="G2025" s="33"/>
      <c r="H2025" s="33"/>
      <c r="I2025" s="33"/>
      <c r="J2025" s="33"/>
    </row>
    <row r="2026" spans="1:10" ht="18" customHeight="1" x14ac:dyDescent="0.25">
      <c r="A2026" s="30" t="s">
        <v>545</v>
      </c>
      <c r="B2026" s="28" t="s">
        <v>1237</v>
      </c>
      <c r="C2026" s="30" t="s">
        <v>1236</v>
      </c>
      <c r="D2026" s="30" t="s">
        <v>10</v>
      </c>
      <c r="E2026" s="666" t="s">
        <v>1261</v>
      </c>
      <c r="F2026" s="666"/>
      <c r="G2026" s="29" t="s">
        <v>1235</v>
      </c>
      <c r="H2026" s="28" t="s">
        <v>1234</v>
      </c>
      <c r="I2026" s="28" t="s">
        <v>1233</v>
      </c>
      <c r="J2026" s="28" t="s">
        <v>11</v>
      </c>
    </row>
    <row r="2027" spans="1:10" ht="52.2" customHeight="1" x14ac:dyDescent="0.25">
      <c r="A2027" s="18" t="s">
        <v>1260</v>
      </c>
      <c r="B2027" s="16" t="s">
        <v>544</v>
      </c>
      <c r="C2027" s="18" t="s">
        <v>61</v>
      </c>
      <c r="D2027" s="18" t="s">
        <v>543</v>
      </c>
      <c r="E2027" s="667" t="s">
        <v>1257</v>
      </c>
      <c r="F2027" s="667"/>
      <c r="G2027" s="17" t="s">
        <v>82</v>
      </c>
      <c r="H2027" s="46">
        <v>1</v>
      </c>
      <c r="I2027" s="15">
        <v>148.31</v>
      </c>
      <c r="J2027" s="15">
        <v>148.31</v>
      </c>
    </row>
    <row r="2028" spans="1:10" ht="26.1" customHeight="1" x14ac:dyDescent="0.25">
      <c r="A2028" s="44" t="s">
        <v>1254</v>
      </c>
      <c r="B2028" s="45" t="s">
        <v>1851</v>
      </c>
      <c r="C2028" s="44" t="s">
        <v>61</v>
      </c>
      <c r="D2028" s="44" t="s">
        <v>1850</v>
      </c>
      <c r="E2028" s="668" t="s">
        <v>1251</v>
      </c>
      <c r="F2028" s="668"/>
      <c r="G2028" s="43" t="s">
        <v>1250</v>
      </c>
      <c r="H2028" s="42">
        <v>0.54020000000000001</v>
      </c>
      <c r="I2028" s="41">
        <v>20.09</v>
      </c>
      <c r="J2028" s="41">
        <v>10.85</v>
      </c>
    </row>
    <row r="2029" spans="1:10" ht="26.1" customHeight="1" x14ac:dyDescent="0.25">
      <c r="A2029" s="44" t="s">
        <v>1254</v>
      </c>
      <c r="B2029" s="45" t="s">
        <v>1256</v>
      </c>
      <c r="C2029" s="44" t="s">
        <v>61</v>
      </c>
      <c r="D2029" s="44" t="s">
        <v>1255</v>
      </c>
      <c r="E2029" s="668" t="s">
        <v>1251</v>
      </c>
      <c r="F2029" s="668"/>
      <c r="G2029" s="43" t="s">
        <v>1250</v>
      </c>
      <c r="H2029" s="42">
        <v>0.54020000000000001</v>
      </c>
      <c r="I2029" s="41">
        <v>28.39</v>
      </c>
      <c r="J2029" s="41">
        <v>15.33</v>
      </c>
    </row>
    <row r="2030" spans="1:10" ht="26.1" customHeight="1" x14ac:dyDescent="0.25">
      <c r="A2030" s="39" t="s">
        <v>1247</v>
      </c>
      <c r="B2030" s="40" t="s">
        <v>2671</v>
      </c>
      <c r="C2030" s="39" t="s">
        <v>61</v>
      </c>
      <c r="D2030" s="39" t="s">
        <v>2670</v>
      </c>
      <c r="E2030" s="669" t="s">
        <v>1244</v>
      </c>
      <c r="F2030" s="669"/>
      <c r="G2030" s="38" t="s">
        <v>82</v>
      </c>
      <c r="H2030" s="37">
        <v>1</v>
      </c>
      <c r="I2030" s="36">
        <v>3.15</v>
      </c>
      <c r="J2030" s="36">
        <v>3.15</v>
      </c>
    </row>
    <row r="2031" spans="1:10" ht="26.1" customHeight="1" x14ac:dyDescent="0.25">
      <c r="A2031" s="39" t="s">
        <v>1247</v>
      </c>
      <c r="B2031" s="40" t="s">
        <v>2667</v>
      </c>
      <c r="C2031" s="39" t="s">
        <v>61</v>
      </c>
      <c r="D2031" s="39" t="s">
        <v>2666</v>
      </c>
      <c r="E2031" s="669" t="s">
        <v>1244</v>
      </c>
      <c r="F2031" s="669"/>
      <c r="G2031" s="38" t="s">
        <v>82</v>
      </c>
      <c r="H2031" s="37">
        <v>2</v>
      </c>
      <c r="I2031" s="36">
        <v>10.9</v>
      </c>
      <c r="J2031" s="36">
        <v>21.8</v>
      </c>
    </row>
    <row r="2032" spans="1:10" ht="39" customHeight="1" x14ac:dyDescent="0.25">
      <c r="A2032" s="39" t="s">
        <v>1247</v>
      </c>
      <c r="B2032" s="40" t="s">
        <v>2603</v>
      </c>
      <c r="C2032" s="39" t="s">
        <v>61</v>
      </c>
      <c r="D2032" s="39" t="s">
        <v>2602</v>
      </c>
      <c r="E2032" s="669" t="s">
        <v>1244</v>
      </c>
      <c r="F2032" s="669"/>
      <c r="G2032" s="38" t="s">
        <v>82</v>
      </c>
      <c r="H2032" s="37">
        <v>0.23250000000000001</v>
      </c>
      <c r="I2032" s="36">
        <v>21.19</v>
      </c>
      <c r="J2032" s="36">
        <v>4.92</v>
      </c>
    </row>
    <row r="2033" spans="1:10" ht="26.1" customHeight="1" x14ac:dyDescent="0.25">
      <c r="A2033" s="39" t="s">
        <v>1247</v>
      </c>
      <c r="B2033" s="40" t="s">
        <v>2681</v>
      </c>
      <c r="C2033" s="39" t="s">
        <v>61</v>
      </c>
      <c r="D2033" s="39" t="s">
        <v>2680</v>
      </c>
      <c r="E2033" s="669" t="s">
        <v>1244</v>
      </c>
      <c r="F2033" s="669"/>
      <c r="G2033" s="38" t="s">
        <v>82</v>
      </c>
      <c r="H2033" s="37">
        <v>1</v>
      </c>
      <c r="I2033" s="36">
        <v>92.26</v>
      </c>
      <c r="J2033" s="36">
        <v>92.26</v>
      </c>
    </row>
    <row r="2034" spans="1:10" ht="26.4" x14ac:dyDescent="0.25">
      <c r="A2034" s="35"/>
      <c r="B2034" s="35"/>
      <c r="C2034" s="35"/>
      <c r="D2034" s="35"/>
      <c r="E2034" s="35" t="s">
        <v>1243</v>
      </c>
      <c r="F2034" s="34">
        <v>9.423451861479899</v>
      </c>
      <c r="G2034" s="35" t="s">
        <v>1242</v>
      </c>
      <c r="H2034" s="34">
        <v>10.88</v>
      </c>
      <c r="I2034" s="35" t="s">
        <v>1241</v>
      </c>
      <c r="J2034" s="34">
        <v>20.3</v>
      </c>
    </row>
    <row r="2035" spans="1:10" ht="14.4" thickBot="1" x14ac:dyDescent="0.3">
      <c r="A2035" s="35"/>
      <c r="B2035" s="35"/>
      <c r="C2035" s="35"/>
      <c r="D2035" s="35"/>
      <c r="E2035" s="35" t="s">
        <v>1240</v>
      </c>
      <c r="F2035" s="34">
        <v>29.66</v>
      </c>
      <c r="G2035" s="35"/>
      <c r="H2035" s="674" t="s">
        <v>1239</v>
      </c>
      <c r="I2035" s="674"/>
      <c r="J2035" s="34">
        <v>177.97</v>
      </c>
    </row>
    <row r="2036" spans="1:10" ht="1.2" customHeight="1" thickTop="1" x14ac:dyDescent="0.25">
      <c r="A2036" s="33"/>
      <c r="B2036" s="33"/>
      <c r="C2036" s="33"/>
      <c r="D2036" s="33"/>
      <c r="E2036" s="33"/>
      <c r="F2036" s="33"/>
      <c r="G2036" s="33"/>
      <c r="H2036" s="33"/>
      <c r="I2036" s="33"/>
      <c r="J2036" s="33"/>
    </row>
    <row r="2037" spans="1:10" ht="18" customHeight="1" x14ac:dyDescent="0.25">
      <c r="A2037" s="30" t="s">
        <v>542</v>
      </c>
      <c r="B2037" s="28" t="s">
        <v>1237</v>
      </c>
      <c r="C2037" s="30" t="s">
        <v>1236</v>
      </c>
      <c r="D2037" s="30" t="s">
        <v>10</v>
      </c>
      <c r="E2037" s="666" t="s">
        <v>1261</v>
      </c>
      <c r="F2037" s="666"/>
      <c r="G2037" s="29" t="s">
        <v>1235</v>
      </c>
      <c r="H2037" s="28" t="s">
        <v>1234</v>
      </c>
      <c r="I2037" s="28" t="s">
        <v>1233</v>
      </c>
      <c r="J2037" s="28" t="s">
        <v>11</v>
      </c>
    </row>
    <row r="2038" spans="1:10" ht="39" customHeight="1" x14ac:dyDescent="0.25">
      <c r="A2038" s="18" t="s">
        <v>1260</v>
      </c>
      <c r="B2038" s="16" t="s">
        <v>541</v>
      </c>
      <c r="C2038" s="18" t="s">
        <v>61</v>
      </c>
      <c r="D2038" s="18" t="s">
        <v>540</v>
      </c>
      <c r="E2038" s="667" t="s">
        <v>1257</v>
      </c>
      <c r="F2038" s="667"/>
      <c r="G2038" s="17" t="s">
        <v>82</v>
      </c>
      <c r="H2038" s="46">
        <v>1</v>
      </c>
      <c r="I2038" s="15">
        <v>21.51</v>
      </c>
      <c r="J2038" s="15">
        <v>21.51</v>
      </c>
    </row>
    <row r="2039" spans="1:10" ht="26.1" customHeight="1" x14ac:dyDescent="0.25">
      <c r="A2039" s="44" t="s">
        <v>1254</v>
      </c>
      <c r="B2039" s="45" t="s">
        <v>1851</v>
      </c>
      <c r="C2039" s="44" t="s">
        <v>61</v>
      </c>
      <c r="D2039" s="44" t="s">
        <v>1850</v>
      </c>
      <c r="E2039" s="668" t="s">
        <v>1251</v>
      </c>
      <c r="F2039" s="668"/>
      <c r="G2039" s="43" t="s">
        <v>1250</v>
      </c>
      <c r="H2039" s="42">
        <v>8.5800000000000001E-2</v>
      </c>
      <c r="I2039" s="41">
        <v>20.09</v>
      </c>
      <c r="J2039" s="41">
        <v>1.72</v>
      </c>
    </row>
    <row r="2040" spans="1:10" ht="26.1" customHeight="1" x14ac:dyDescent="0.25">
      <c r="A2040" s="44" t="s">
        <v>1254</v>
      </c>
      <c r="B2040" s="45" t="s">
        <v>1256</v>
      </c>
      <c r="C2040" s="44" t="s">
        <v>61</v>
      </c>
      <c r="D2040" s="44" t="s">
        <v>1255</v>
      </c>
      <c r="E2040" s="668" t="s">
        <v>1251</v>
      </c>
      <c r="F2040" s="668"/>
      <c r="G2040" s="43" t="s">
        <v>1250</v>
      </c>
      <c r="H2040" s="42">
        <v>8.5800000000000001E-2</v>
      </c>
      <c r="I2040" s="41">
        <v>28.39</v>
      </c>
      <c r="J2040" s="41">
        <v>2.4300000000000002</v>
      </c>
    </row>
    <row r="2041" spans="1:10" ht="24" customHeight="1" x14ac:dyDescent="0.25">
      <c r="A2041" s="39" t="s">
        <v>1247</v>
      </c>
      <c r="B2041" s="40" t="s">
        <v>2617</v>
      </c>
      <c r="C2041" s="39" t="s">
        <v>61</v>
      </c>
      <c r="D2041" s="39" t="s">
        <v>2616</v>
      </c>
      <c r="E2041" s="669" t="s">
        <v>1244</v>
      </c>
      <c r="F2041" s="669"/>
      <c r="G2041" s="38" t="s">
        <v>82</v>
      </c>
      <c r="H2041" s="37">
        <v>2.4500000000000001E-2</v>
      </c>
      <c r="I2041" s="36">
        <v>51.34</v>
      </c>
      <c r="J2041" s="36">
        <v>1.25</v>
      </c>
    </row>
    <row r="2042" spans="1:10" ht="26.1" customHeight="1" x14ac:dyDescent="0.25">
      <c r="A2042" s="39" t="s">
        <v>1247</v>
      </c>
      <c r="B2042" s="40" t="s">
        <v>2671</v>
      </c>
      <c r="C2042" s="39" t="s">
        <v>61</v>
      </c>
      <c r="D2042" s="39" t="s">
        <v>2670</v>
      </c>
      <c r="E2042" s="669" t="s">
        <v>1244</v>
      </c>
      <c r="F2042" s="669"/>
      <c r="G2042" s="38" t="s">
        <v>82</v>
      </c>
      <c r="H2042" s="37">
        <v>1</v>
      </c>
      <c r="I2042" s="36">
        <v>3.15</v>
      </c>
      <c r="J2042" s="36">
        <v>3.15</v>
      </c>
    </row>
    <row r="2043" spans="1:10" ht="39" customHeight="1" x14ac:dyDescent="0.25">
      <c r="A2043" s="39" t="s">
        <v>1247</v>
      </c>
      <c r="B2043" s="40" t="s">
        <v>2603</v>
      </c>
      <c r="C2043" s="39" t="s">
        <v>61</v>
      </c>
      <c r="D2043" s="39" t="s">
        <v>2602</v>
      </c>
      <c r="E2043" s="669" t="s">
        <v>1244</v>
      </c>
      <c r="F2043" s="669"/>
      <c r="G2043" s="38" t="s">
        <v>82</v>
      </c>
      <c r="H2043" s="37">
        <v>5.7500000000000002E-2</v>
      </c>
      <c r="I2043" s="36">
        <v>21.19</v>
      </c>
      <c r="J2043" s="36">
        <v>1.21</v>
      </c>
    </row>
    <row r="2044" spans="1:10" ht="26.1" customHeight="1" x14ac:dyDescent="0.25">
      <c r="A2044" s="39" t="s">
        <v>1247</v>
      </c>
      <c r="B2044" s="40" t="s">
        <v>2615</v>
      </c>
      <c r="C2044" s="39" t="s">
        <v>61</v>
      </c>
      <c r="D2044" s="39" t="s">
        <v>2614</v>
      </c>
      <c r="E2044" s="669" t="s">
        <v>1244</v>
      </c>
      <c r="F2044" s="669"/>
      <c r="G2044" s="38" t="s">
        <v>82</v>
      </c>
      <c r="H2044" s="37">
        <v>0.04</v>
      </c>
      <c r="I2044" s="36">
        <v>58.17</v>
      </c>
      <c r="J2044" s="36">
        <v>2.3199999999999998</v>
      </c>
    </row>
    <row r="2045" spans="1:10" ht="26.1" customHeight="1" x14ac:dyDescent="0.25">
      <c r="A2045" s="39" t="s">
        <v>1247</v>
      </c>
      <c r="B2045" s="40" t="s">
        <v>2679</v>
      </c>
      <c r="C2045" s="39" t="s">
        <v>61</v>
      </c>
      <c r="D2045" s="39" t="s">
        <v>2678</v>
      </c>
      <c r="E2045" s="669" t="s">
        <v>1244</v>
      </c>
      <c r="F2045" s="669"/>
      <c r="G2045" s="38" t="s">
        <v>82</v>
      </c>
      <c r="H2045" s="37">
        <v>1</v>
      </c>
      <c r="I2045" s="36">
        <v>9.3699999999999992</v>
      </c>
      <c r="J2045" s="36">
        <v>9.3699999999999992</v>
      </c>
    </row>
    <row r="2046" spans="1:10" ht="24" customHeight="1" x14ac:dyDescent="0.25">
      <c r="A2046" s="39" t="s">
        <v>1247</v>
      </c>
      <c r="B2046" s="40" t="s">
        <v>2611</v>
      </c>
      <c r="C2046" s="39" t="s">
        <v>61</v>
      </c>
      <c r="D2046" s="39" t="s">
        <v>2610</v>
      </c>
      <c r="E2046" s="669" t="s">
        <v>1244</v>
      </c>
      <c r="F2046" s="669"/>
      <c r="G2046" s="38" t="s">
        <v>82</v>
      </c>
      <c r="H2046" s="37">
        <v>3.5999999999999997E-2</v>
      </c>
      <c r="I2046" s="36">
        <v>1.71</v>
      </c>
      <c r="J2046" s="36">
        <v>0.06</v>
      </c>
    </row>
    <row r="2047" spans="1:10" ht="26.4" x14ac:dyDescent="0.25">
      <c r="A2047" s="35"/>
      <c r="B2047" s="35"/>
      <c r="C2047" s="35"/>
      <c r="D2047" s="35"/>
      <c r="E2047" s="35" t="s">
        <v>1243</v>
      </c>
      <c r="F2047" s="34">
        <v>1.4901123386872157</v>
      </c>
      <c r="G2047" s="35" t="s">
        <v>1242</v>
      </c>
      <c r="H2047" s="34">
        <v>1.72</v>
      </c>
      <c r="I2047" s="35" t="s">
        <v>1241</v>
      </c>
      <c r="J2047" s="34">
        <v>3.21</v>
      </c>
    </row>
    <row r="2048" spans="1:10" ht="14.4" thickBot="1" x14ac:dyDescent="0.3">
      <c r="A2048" s="35"/>
      <c r="B2048" s="35"/>
      <c r="C2048" s="35"/>
      <c r="D2048" s="35"/>
      <c r="E2048" s="35" t="s">
        <v>1240</v>
      </c>
      <c r="F2048" s="34">
        <v>4.3</v>
      </c>
      <c r="G2048" s="35"/>
      <c r="H2048" s="674" t="s">
        <v>1239</v>
      </c>
      <c r="I2048" s="674"/>
      <c r="J2048" s="34">
        <v>25.81</v>
      </c>
    </row>
    <row r="2049" spans="1:10" ht="1.2" customHeight="1" thickTop="1" x14ac:dyDescent="0.25">
      <c r="A2049" s="33"/>
      <c r="B2049" s="33"/>
      <c r="C2049" s="33"/>
      <c r="D2049" s="33"/>
      <c r="E2049" s="33"/>
      <c r="F2049" s="33"/>
      <c r="G2049" s="33"/>
      <c r="H2049" s="33"/>
      <c r="I2049" s="33"/>
      <c r="J2049" s="33"/>
    </row>
    <row r="2050" spans="1:10" ht="18" customHeight="1" x14ac:dyDescent="0.25">
      <c r="A2050" s="30" t="s">
        <v>539</v>
      </c>
      <c r="B2050" s="28" t="s">
        <v>1237</v>
      </c>
      <c r="C2050" s="30" t="s">
        <v>1236</v>
      </c>
      <c r="D2050" s="30" t="s">
        <v>10</v>
      </c>
      <c r="E2050" s="666" t="s">
        <v>1261</v>
      </c>
      <c r="F2050" s="666"/>
      <c r="G2050" s="29" t="s">
        <v>1235</v>
      </c>
      <c r="H2050" s="28" t="s">
        <v>1234</v>
      </c>
      <c r="I2050" s="28" t="s">
        <v>1233</v>
      </c>
      <c r="J2050" s="28" t="s">
        <v>11</v>
      </c>
    </row>
    <row r="2051" spans="1:10" ht="39" customHeight="1" x14ac:dyDescent="0.25">
      <c r="A2051" s="18" t="s">
        <v>1260</v>
      </c>
      <c r="B2051" s="16" t="s">
        <v>538</v>
      </c>
      <c r="C2051" s="18" t="s">
        <v>61</v>
      </c>
      <c r="D2051" s="18" t="s">
        <v>537</v>
      </c>
      <c r="E2051" s="667" t="s">
        <v>1257</v>
      </c>
      <c r="F2051" s="667"/>
      <c r="G2051" s="17" t="s">
        <v>82</v>
      </c>
      <c r="H2051" s="46">
        <v>1</v>
      </c>
      <c r="I2051" s="15">
        <v>59.61</v>
      </c>
      <c r="J2051" s="15">
        <v>59.61</v>
      </c>
    </row>
    <row r="2052" spans="1:10" ht="26.1" customHeight="1" x14ac:dyDescent="0.25">
      <c r="A2052" s="44" t="s">
        <v>1254</v>
      </c>
      <c r="B2052" s="45" t="s">
        <v>1851</v>
      </c>
      <c r="C2052" s="44" t="s">
        <v>61</v>
      </c>
      <c r="D2052" s="44" t="s">
        <v>1850</v>
      </c>
      <c r="E2052" s="668" t="s">
        <v>1251</v>
      </c>
      <c r="F2052" s="668"/>
      <c r="G2052" s="43" t="s">
        <v>1250</v>
      </c>
      <c r="H2052" s="42">
        <v>0.31419999999999998</v>
      </c>
      <c r="I2052" s="41">
        <v>20.09</v>
      </c>
      <c r="J2052" s="41">
        <v>6.31</v>
      </c>
    </row>
    <row r="2053" spans="1:10" ht="26.1" customHeight="1" x14ac:dyDescent="0.25">
      <c r="A2053" s="44" t="s">
        <v>1254</v>
      </c>
      <c r="B2053" s="45" t="s">
        <v>1256</v>
      </c>
      <c r="C2053" s="44" t="s">
        <v>61</v>
      </c>
      <c r="D2053" s="44" t="s">
        <v>1255</v>
      </c>
      <c r="E2053" s="668" t="s">
        <v>1251</v>
      </c>
      <c r="F2053" s="668"/>
      <c r="G2053" s="43" t="s">
        <v>1250</v>
      </c>
      <c r="H2053" s="42">
        <v>0.31419999999999998</v>
      </c>
      <c r="I2053" s="41">
        <v>28.39</v>
      </c>
      <c r="J2053" s="41">
        <v>8.92</v>
      </c>
    </row>
    <row r="2054" spans="1:10" ht="24" customHeight="1" x14ac:dyDescent="0.25">
      <c r="A2054" s="39" t="s">
        <v>1247</v>
      </c>
      <c r="B2054" s="40" t="s">
        <v>2617</v>
      </c>
      <c r="C2054" s="39" t="s">
        <v>61</v>
      </c>
      <c r="D2054" s="39" t="s">
        <v>2616</v>
      </c>
      <c r="E2054" s="669" t="s">
        <v>1244</v>
      </c>
      <c r="F2054" s="669"/>
      <c r="G2054" s="38" t="s">
        <v>82</v>
      </c>
      <c r="H2054" s="37">
        <v>3.0599999999999999E-2</v>
      </c>
      <c r="I2054" s="36">
        <v>51.34</v>
      </c>
      <c r="J2054" s="36">
        <v>1.57</v>
      </c>
    </row>
    <row r="2055" spans="1:10" ht="26.1" customHeight="1" x14ac:dyDescent="0.25">
      <c r="A2055" s="39" t="s">
        <v>1247</v>
      </c>
      <c r="B2055" s="40" t="s">
        <v>2667</v>
      </c>
      <c r="C2055" s="39" t="s">
        <v>61</v>
      </c>
      <c r="D2055" s="39" t="s">
        <v>2666</v>
      </c>
      <c r="E2055" s="669" t="s">
        <v>1244</v>
      </c>
      <c r="F2055" s="669"/>
      <c r="G2055" s="38" t="s">
        <v>82</v>
      </c>
      <c r="H2055" s="37">
        <v>1</v>
      </c>
      <c r="I2055" s="36">
        <v>10.9</v>
      </c>
      <c r="J2055" s="36">
        <v>10.9</v>
      </c>
    </row>
    <row r="2056" spans="1:10" ht="39" customHeight="1" x14ac:dyDescent="0.25">
      <c r="A2056" s="39" t="s">
        <v>1247</v>
      </c>
      <c r="B2056" s="40" t="s">
        <v>2603</v>
      </c>
      <c r="C2056" s="39" t="s">
        <v>61</v>
      </c>
      <c r="D2056" s="39" t="s">
        <v>2602</v>
      </c>
      <c r="E2056" s="669" t="s">
        <v>1244</v>
      </c>
      <c r="F2056" s="669"/>
      <c r="G2056" s="38" t="s">
        <v>82</v>
      </c>
      <c r="H2056" s="37">
        <v>8.7499999999999994E-2</v>
      </c>
      <c r="I2056" s="36">
        <v>21.19</v>
      </c>
      <c r="J2056" s="36">
        <v>1.85</v>
      </c>
    </row>
    <row r="2057" spans="1:10" ht="26.1" customHeight="1" x14ac:dyDescent="0.25">
      <c r="A2057" s="39" t="s">
        <v>1247</v>
      </c>
      <c r="B2057" s="40" t="s">
        <v>2615</v>
      </c>
      <c r="C2057" s="39" t="s">
        <v>61</v>
      </c>
      <c r="D2057" s="39" t="s">
        <v>2614</v>
      </c>
      <c r="E2057" s="669" t="s">
        <v>1244</v>
      </c>
      <c r="F2057" s="669"/>
      <c r="G2057" s="38" t="s">
        <v>82</v>
      </c>
      <c r="H2057" s="37">
        <v>0.05</v>
      </c>
      <c r="I2057" s="36">
        <v>58.17</v>
      </c>
      <c r="J2057" s="36">
        <v>2.9</v>
      </c>
    </row>
    <row r="2058" spans="1:10" ht="26.1" customHeight="1" x14ac:dyDescent="0.25">
      <c r="A2058" s="39" t="s">
        <v>1247</v>
      </c>
      <c r="B2058" s="40" t="s">
        <v>2677</v>
      </c>
      <c r="C2058" s="39" t="s">
        <v>61</v>
      </c>
      <c r="D2058" s="39" t="s">
        <v>2676</v>
      </c>
      <c r="E2058" s="669" t="s">
        <v>1244</v>
      </c>
      <c r="F2058" s="669"/>
      <c r="G2058" s="38" t="s">
        <v>82</v>
      </c>
      <c r="H2058" s="37">
        <v>1</v>
      </c>
      <c r="I2058" s="36">
        <v>27.01</v>
      </c>
      <c r="J2058" s="36">
        <v>27.01</v>
      </c>
    </row>
    <row r="2059" spans="1:10" ht="24" customHeight="1" x14ac:dyDescent="0.25">
      <c r="A2059" s="39" t="s">
        <v>1247</v>
      </c>
      <c r="B2059" s="40" t="s">
        <v>2611</v>
      </c>
      <c r="C2059" s="39" t="s">
        <v>61</v>
      </c>
      <c r="D2059" s="39" t="s">
        <v>2610</v>
      </c>
      <c r="E2059" s="669" t="s">
        <v>1244</v>
      </c>
      <c r="F2059" s="669"/>
      <c r="G2059" s="38" t="s">
        <v>82</v>
      </c>
      <c r="H2059" s="37">
        <v>8.7999999999999995E-2</v>
      </c>
      <c r="I2059" s="36">
        <v>1.71</v>
      </c>
      <c r="J2059" s="36">
        <v>0.15</v>
      </c>
    </row>
    <row r="2060" spans="1:10" ht="26.4" x14ac:dyDescent="0.25">
      <c r="A2060" s="35"/>
      <c r="B2060" s="35"/>
      <c r="C2060" s="35"/>
      <c r="D2060" s="35"/>
      <c r="E2060" s="35" t="s">
        <v>1243</v>
      </c>
      <c r="F2060" s="34">
        <v>5.4823136199053009</v>
      </c>
      <c r="G2060" s="35" t="s">
        <v>1242</v>
      </c>
      <c r="H2060" s="34">
        <v>6.33</v>
      </c>
      <c r="I2060" s="35" t="s">
        <v>1241</v>
      </c>
      <c r="J2060" s="34">
        <v>11.81</v>
      </c>
    </row>
    <row r="2061" spans="1:10" ht="14.4" thickBot="1" x14ac:dyDescent="0.3">
      <c r="A2061" s="35"/>
      <c r="B2061" s="35"/>
      <c r="C2061" s="35"/>
      <c r="D2061" s="35"/>
      <c r="E2061" s="35" t="s">
        <v>1240</v>
      </c>
      <c r="F2061" s="34">
        <v>11.92</v>
      </c>
      <c r="G2061" s="35"/>
      <c r="H2061" s="674" t="s">
        <v>1239</v>
      </c>
      <c r="I2061" s="674"/>
      <c r="J2061" s="34">
        <v>71.53</v>
      </c>
    </row>
    <row r="2062" spans="1:10" ht="1.2" customHeight="1" thickTop="1" x14ac:dyDescent="0.25">
      <c r="A2062" s="33"/>
      <c r="B2062" s="33"/>
      <c r="C2062" s="33"/>
      <c r="D2062" s="33"/>
      <c r="E2062" s="33"/>
      <c r="F2062" s="33"/>
      <c r="G2062" s="33"/>
      <c r="H2062" s="33"/>
      <c r="I2062" s="33"/>
      <c r="J2062" s="33"/>
    </row>
    <row r="2063" spans="1:10" ht="18" customHeight="1" x14ac:dyDescent="0.25">
      <c r="A2063" s="30" t="s">
        <v>536</v>
      </c>
      <c r="B2063" s="28" t="s">
        <v>1237</v>
      </c>
      <c r="C2063" s="30" t="s">
        <v>1236</v>
      </c>
      <c r="D2063" s="30" t="s">
        <v>10</v>
      </c>
      <c r="E2063" s="666" t="s">
        <v>1261</v>
      </c>
      <c r="F2063" s="666"/>
      <c r="G2063" s="29" t="s">
        <v>1235</v>
      </c>
      <c r="H2063" s="28" t="s">
        <v>1234</v>
      </c>
      <c r="I2063" s="28" t="s">
        <v>1233</v>
      </c>
      <c r="J2063" s="28" t="s">
        <v>11</v>
      </c>
    </row>
    <row r="2064" spans="1:10" ht="39" customHeight="1" x14ac:dyDescent="0.25">
      <c r="A2064" s="18" t="s">
        <v>1260</v>
      </c>
      <c r="B2064" s="16" t="s">
        <v>535</v>
      </c>
      <c r="C2064" s="18" t="s">
        <v>61</v>
      </c>
      <c r="D2064" s="18" t="s">
        <v>534</v>
      </c>
      <c r="E2064" s="667" t="s">
        <v>1257</v>
      </c>
      <c r="F2064" s="667"/>
      <c r="G2064" s="17" t="s">
        <v>82</v>
      </c>
      <c r="H2064" s="46">
        <v>1</v>
      </c>
      <c r="I2064" s="15">
        <v>16.37</v>
      </c>
      <c r="J2064" s="15">
        <v>16.37</v>
      </c>
    </row>
    <row r="2065" spans="1:10" ht="26.1" customHeight="1" x14ac:dyDescent="0.25">
      <c r="A2065" s="44" t="s">
        <v>1254</v>
      </c>
      <c r="B2065" s="45" t="s">
        <v>1851</v>
      </c>
      <c r="C2065" s="44" t="s">
        <v>61</v>
      </c>
      <c r="D2065" s="44" t="s">
        <v>1850</v>
      </c>
      <c r="E2065" s="668" t="s">
        <v>1251</v>
      </c>
      <c r="F2065" s="668"/>
      <c r="G2065" s="43" t="s">
        <v>1250</v>
      </c>
      <c r="H2065" s="42">
        <v>6.5000000000000002E-2</v>
      </c>
      <c r="I2065" s="41">
        <v>20.09</v>
      </c>
      <c r="J2065" s="41">
        <v>1.3</v>
      </c>
    </row>
    <row r="2066" spans="1:10" ht="26.1" customHeight="1" x14ac:dyDescent="0.25">
      <c r="A2066" s="44" t="s">
        <v>1254</v>
      </c>
      <c r="B2066" s="45" t="s">
        <v>1256</v>
      </c>
      <c r="C2066" s="44" t="s">
        <v>61</v>
      </c>
      <c r="D2066" s="44" t="s">
        <v>1255</v>
      </c>
      <c r="E2066" s="668" t="s">
        <v>1251</v>
      </c>
      <c r="F2066" s="668"/>
      <c r="G2066" s="43" t="s">
        <v>1250</v>
      </c>
      <c r="H2066" s="42">
        <v>6.5000000000000002E-2</v>
      </c>
      <c r="I2066" s="41">
        <v>28.39</v>
      </c>
      <c r="J2066" s="41">
        <v>1.84</v>
      </c>
    </row>
    <row r="2067" spans="1:10" ht="26.1" customHeight="1" x14ac:dyDescent="0.25">
      <c r="A2067" s="39" t="s">
        <v>1247</v>
      </c>
      <c r="B2067" s="40" t="s">
        <v>2671</v>
      </c>
      <c r="C2067" s="39" t="s">
        <v>61</v>
      </c>
      <c r="D2067" s="39" t="s">
        <v>2670</v>
      </c>
      <c r="E2067" s="669" t="s">
        <v>1244</v>
      </c>
      <c r="F2067" s="669"/>
      <c r="G2067" s="38" t="s">
        <v>82</v>
      </c>
      <c r="H2067" s="37">
        <v>1</v>
      </c>
      <c r="I2067" s="36">
        <v>3.15</v>
      </c>
      <c r="J2067" s="36">
        <v>3.15</v>
      </c>
    </row>
    <row r="2068" spans="1:10" ht="39" customHeight="1" x14ac:dyDescent="0.25">
      <c r="A2068" s="39" t="s">
        <v>1247</v>
      </c>
      <c r="B2068" s="40" t="s">
        <v>2603</v>
      </c>
      <c r="C2068" s="39" t="s">
        <v>61</v>
      </c>
      <c r="D2068" s="39" t="s">
        <v>2602</v>
      </c>
      <c r="E2068" s="669" t="s">
        <v>1244</v>
      </c>
      <c r="F2068" s="669"/>
      <c r="G2068" s="38" t="s">
        <v>82</v>
      </c>
      <c r="H2068" s="37">
        <v>5.7500000000000002E-2</v>
      </c>
      <c r="I2068" s="36">
        <v>21.19</v>
      </c>
      <c r="J2068" s="36">
        <v>1.21</v>
      </c>
    </row>
    <row r="2069" spans="1:10" ht="24" customHeight="1" x14ac:dyDescent="0.25">
      <c r="A2069" s="39" t="s">
        <v>1247</v>
      </c>
      <c r="B2069" s="40" t="s">
        <v>2675</v>
      </c>
      <c r="C2069" s="39" t="s">
        <v>61</v>
      </c>
      <c r="D2069" s="39" t="s">
        <v>2674</v>
      </c>
      <c r="E2069" s="669" t="s">
        <v>1244</v>
      </c>
      <c r="F2069" s="669"/>
      <c r="G2069" s="38" t="s">
        <v>82</v>
      </c>
      <c r="H2069" s="37">
        <v>1</v>
      </c>
      <c r="I2069" s="36">
        <v>8.8699999999999992</v>
      </c>
      <c r="J2069" s="36">
        <v>8.8699999999999992</v>
      </c>
    </row>
    <row r="2070" spans="1:10" ht="26.4" x14ac:dyDescent="0.25">
      <c r="A2070" s="35"/>
      <c r="B2070" s="35"/>
      <c r="C2070" s="35"/>
      <c r="D2070" s="35"/>
      <c r="E2070" s="35" t="s">
        <v>1243</v>
      </c>
      <c r="F2070" s="34">
        <v>1.1326710611828057</v>
      </c>
      <c r="G2070" s="35" t="s">
        <v>1242</v>
      </c>
      <c r="H2070" s="34">
        <v>1.31</v>
      </c>
      <c r="I2070" s="35" t="s">
        <v>1241</v>
      </c>
      <c r="J2070" s="34">
        <v>2.44</v>
      </c>
    </row>
    <row r="2071" spans="1:10" ht="14.4" thickBot="1" x14ac:dyDescent="0.3">
      <c r="A2071" s="35"/>
      <c r="B2071" s="35"/>
      <c r="C2071" s="35"/>
      <c r="D2071" s="35"/>
      <c r="E2071" s="35" t="s">
        <v>1240</v>
      </c>
      <c r="F2071" s="34">
        <v>3.27</v>
      </c>
      <c r="G2071" s="35"/>
      <c r="H2071" s="674" t="s">
        <v>1239</v>
      </c>
      <c r="I2071" s="674"/>
      <c r="J2071" s="34">
        <v>19.64</v>
      </c>
    </row>
    <row r="2072" spans="1:10" ht="1.2" customHeight="1" thickTop="1" x14ac:dyDescent="0.25">
      <c r="A2072" s="33"/>
      <c r="B2072" s="33"/>
      <c r="C2072" s="33"/>
      <c r="D2072" s="33"/>
      <c r="E2072" s="33"/>
      <c r="F2072" s="33"/>
      <c r="G2072" s="33"/>
      <c r="H2072" s="33"/>
      <c r="I2072" s="33"/>
      <c r="J2072" s="33"/>
    </row>
    <row r="2073" spans="1:10" ht="18" customHeight="1" x14ac:dyDescent="0.25">
      <c r="A2073" s="30" t="s">
        <v>533</v>
      </c>
      <c r="B2073" s="28" t="s">
        <v>1237</v>
      </c>
      <c r="C2073" s="30" t="s">
        <v>1236</v>
      </c>
      <c r="D2073" s="30" t="s">
        <v>10</v>
      </c>
      <c r="E2073" s="666" t="s">
        <v>1261</v>
      </c>
      <c r="F2073" s="666"/>
      <c r="G2073" s="29" t="s">
        <v>1235</v>
      </c>
      <c r="H2073" s="28" t="s">
        <v>1234</v>
      </c>
      <c r="I2073" s="28" t="s">
        <v>1233</v>
      </c>
      <c r="J2073" s="28" t="s">
        <v>11</v>
      </c>
    </row>
    <row r="2074" spans="1:10" ht="39" customHeight="1" x14ac:dyDescent="0.25">
      <c r="A2074" s="18" t="s">
        <v>1260</v>
      </c>
      <c r="B2074" s="16" t="s">
        <v>532</v>
      </c>
      <c r="C2074" s="18" t="s">
        <v>61</v>
      </c>
      <c r="D2074" s="18" t="s">
        <v>531</v>
      </c>
      <c r="E2074" s="667" t="s">
        <v>1257</v>
      </c>
      <c r="F2074" s="667"/>
      <c r="G2074" s="17" t="s">
        <v>82</v>
      </c>
      <c r="H2074" s="46">
        <v>1</v>
      </c>
      <c r="I2074" s="15">
        <v>59.77</v>
      </c>
      <c r="J2074" s="15">
        <v>59.77</v>
      </c>
    </row>
    <row r="2075" spans="1:10" ht="26.1" customHeight="1" x14ac:dyDescent="0.25">
      <c r="A2075" s="44" t="s">
        <v>1254</v>
      </c>
      <c r="B2075" s="45" t="s">
        <v>1851</v>
      </c>
      <c r="C2075" s="44" t="s">
        <v>61</v>
      </c>
      <c r="D2075" s="44" t="s">
        <v>1850</v>
      </c>
      <c r="E2075" s="668" t="s">
        <v>1251</v>
      </c>
      <c r="F2075" s="668"/>
      <c r="G2075" s="43" t="s">
        <v>1250</v>
      </c>
      <c r="H2075" s="42">
        <v>8.6699999999999999E-2</v>
      </c>
      <c r="I2075" s="41">
        <v>20.09</v>
      </c>
      <c r="J2075" s="41">
        <v>1.74</v>
      </c>
    </row>
    <row r="2076" spans="1:10" ht="26.1" customHeight="1" x14ac:dyDescent="0.25">
      <c r="A2076" s="44" t="s">
        <v>1254</v>
      </c>
      <c r="B2076" s="45" t="s">
        <v>1256</v>
      </c>
      <c r="C2076" s="44" t="s">
        <v>61</v>
      </c>
      <c r="D2076" s="44" t="s">
        <v>1255</v>
      </c>
      <c r="E2076" s="668" t="s">
        <v>1251</v>
      </c>
      <c r="F2076" s="668"/>
      <c r="G2076" s="43" t="s">
        <v>1250</v>
      </c>
      <c r="H2076" s="42">
        <v>8.6699999999999999E-2</v>
      </c>
      <c r="I2076" s="41">
        <v>28.39</v>
      </c>
      <c r="J2076" s="41">
        <v>2.46</v>
      </c>
    </row>
    <row r="2077" spans="1:10" ht="26.1" customHeight="1" x14ac:dyDescent="0.25">
      <c r="A2077" s="39" t="s">
        <v>1247</v>
      </c>
      <c r="B2077" s="40" t="s">
        <v>2667</v>
      </c>
      <c r="C2077" s="39" t="s">
        <v>61</v>
      </c>
      <c r="D2077" s="39" t="s">
        <v>2666</v>
      </c>
      <c r="E2077" s="669" t="s">
        <v>1244</v>
      </c>
      <c r="F2077" s="669"/>
      <c r="G2077" s="38" t="s">
        <v>82</v>
      </c>
      <c r="H2077" s="37">
        <v>1</v>
      </c>
      <c r="I2077" s="36">
        <v>10.9</v>
      </c>
      <c r="J2077" s="36">
        <v>10.9</v>
      </c>
    </row>
    <row r="2078" spans="1:10" ht="39" customHeight="1" x14ac:dyDescent="0.25">
      <c r="A2078" s="39" t="s">
        <v>1247</v>
      </c>
      <c r="B2078" s="40" t="s">
        <v>2603</v>
      </c>
      <c r="C2078" s="39" t="s">
        <v>61</v>
      </c>
      <c r="D2078" s="39" t="s">
        <v>2602</v>
      </c>
      <c r="E2078" s="669" t="s">
        <v>1244</v>
      </c>
      <c r="F2078" s="669"/>
      <c r="G2078" s="38" t="s">
        <v>82</v>
      </c>
      <c r="H2078" s="37">
        <v>5.7500000000000002E-2</v>
      </c>
      <c r="I2078" s="36">
        <v>21.19</v>
      </c>
      <c r="J2078" s="36">
        <v>1.21</v>
      </c>
    </row>
    <row r="2079" spans="1:10" ht="24" customHeight="1" x14ac:dyDescent="0.25">
      <c r="A2079" s="39" t="s">
        <v>1247</v>
      </c>
      <c r="B2079" s="40" t="s">
        <v>2673</v>
      </c>
      <c r="C2079" s="39" t="s">
        <v>61</v>
      </c>
      <c r="D2079" s="39" t="s">
        <v>2672</v>
      </c>
      <c r="E2079" s="669" t="s">
        <v>1244</v>
      </c>
      <c r="F2079" s="669"/>
      <c r="G2079" s="38" t="s">
        <v>82</v>
      </c>
      <c r="H2079" s="37">
        <v>1</v>
      </c>
      <c r="I2079" s="36">
        <v>43.46</v>
      </c>
      <c r="J2079" s="36">
        <v>43.46</v>
      </c>
    </row>
    <row r="2080" spans="1:10" ht="26.4" x14ac:dyDescent="0.25">
      <c r="A2080" s="35"/>
      <c r="B2080" s="35"/>
      <c r="C2080" s="35"/>
      <c r="D2080" s="35"/>
      <c r="E2080" s="35" t="s">
        <v>1243</v>
      </c>
      <c r="F2080" s="34">
        <v>1.5086807167393927</v>
      </c>
      <c r="G2080" s="35" t="s">
        <v>1242</v>
      </c>
      <c r="H2080" s="34">
        <v>1.74</v>
      </c>
      <c r="I2080" s="35" t="s">
        <v>1241</v>
      </c>
      <c r="J2080" s="34">
        <v>3.25</v>
      </c>
    </row>
    <row r="2081" spans="1:10" ht="14.4" thickBot="1" x14ac:dyDescent="0.3">
      <c r="A2081" s="35"/>
      <c r="B2081" s="35"/>
      <c r="C2081" s="35"/>
      <c r="D2081" s="35"/>
      <c r="E2081" s="35" t="s">
        <v>1240</v>
      </c>
      <c r="F2081" s="34">
        <v>11.95</v>
      </c>
      <c r="G2081" s="35"/>
      <c r="H2081" s="674" t="s">
        <v>1239</v>
      </c>
      <c r="I2081" s="674"/>
      <c r="J2081" s="34">
        <v>71.72</v>
      </c>
    </row>
    <row r="2082" spans="1:10" ht="1.2" customHeight="1" thickTop="1" x14ac:dyDescent="0.25">
      <c r="A2082" s="33"/>
      <c r="B2082" s="33"/>
      <c r="C2082" s="33"/>
      <c r="D2082" s="33"/>
      <c r="E2082" s="33"/>
      <c r="F2082" s="33"/>
      <c r="G2082" s="33"/>
      <c r="H2082" s="33"/>
      <c r="I2082" s="33"/>
      <c r="J2082" s="33"/>
    </row>
    <row r="2083" spans="1:10" ht="18" customHeight="1" x14ac:dyDescent="0.25">
      <c r="A2083" s="30" t="s">
        <v>530</v>
      </c>
      <c r="B2083" s="28" t="s">
        <v>1237</v>
      </c>
      <c r="C2083" s="30" t="s">
        <v>1236</v>
      </c>
      <c r="D2083" s="30" t="s">
        <v>10</v>
      </c>
      <c r="E2083" s="666" t="s">
        <v>1261</v>
      </c>
      <c r="F2083" s="666"/>
      <c r="G2083" s="29" t="s">
        <v>1235</v>
      </c>
      <c r="H2083" s="28" t="s">
        <v>1234</v>
      </c>
      <c r="I2083" s="28" t="s">
        <v>1233</v>
      </c>
      <c r="J2083" s="28" t="s">
        <v>11</v>
      </c>
    </row>
    <row r="2084" spans="1:10" ht="39" customHeight="1" x14ac:dyDescent="0.25">
      <c r="A2084" s="18" t="s">
        <v>1260</v>
      </c>
      <c r="B2084" s="16" t="s">
        <v>529</v>
      </c>
      <c r="C2084" s="18" t="s">
        <v>61</v>
      </c>
      <c r="D2084" s="18" t="s">
        <v>528</v>
      </c>
      <c r="E2084" s="667" t="s">
        <v>1257</v>
      </c>
      <c r="F2084" s="667"/>
      <c r="G2084" s="17" t="s">
        <v>82</v>
      </c>
      <c r="H2084" s="46">
        <v>1</v>
      </c>
      <c r="I2084" s="15">
        <v>52.43</v>
      </c>
      <c r="J2084" s="15">
        <v>52.43</v>
      </c>
    </row>
    <row r="2085" spans="1:10" ht="26.1" customHeight="1" x14ac:dyDescent="0.25">
      <c r="A2085" s="44" t="s">
        <v>1254</v>
      </c>
      <c r="B2085" s="45" t="s">
        <v>1851</v>
      </c>
      <c r="C2085" s="44" t="s">
        <v>61</v>
      </c>
      <c r="D2085" s="44" t="s">
        <v>1850</v>
      </c>
      <c r="E2085" s="668" t="s">
        <v>1251</v>
      </c>
      <c r="F2085" s="668"/>
      <c r="G2085" s="43" t="s">
        <v>1250</v>
      </c>
      <c r="H2085" s="42">
        <v>0.18190000000000001</v>
      </c>
      <c r="I2085" s="41">
        <v>20.09</v>
      </c>
      <c r="J2085" s="41">
        <v>3.65</v>
      </c>
    </row>
    <row r="2086" spans="1:10" ht="26.1" customHeight="1" x14ac:dyDescent="0.25">
      <c r="A2086" s="44" t="s">
        <v>1254</v>
      </c>
      <c r="B2086" s="45" t="s">
        <v>1256</v>
      </c>
      <c r="C2086" s="44" t="s">
        <v>61</v>
      </c>
      <c r="D2086" s="44" t="s">
        <v>1255</v>
      </c>
      <c r="E2086" s="668" t="s">
        <v>1251</v>
      </c>
      <c r="F2086" s="668"/>
      <c r="G2086" s="43" t="s">
        <v>1250</v>
      </c>
      <c r="H2086" s="42">
        <v>0.18190000000000001</v>
      </c>
      <c r="I2086" s="41">
        <v>28.39</v>
      </c>
      <c r="J2086" s="41">
        <v>5.16</v>
      </c>
    </row>
    <row r="2087" spans="1:10" ht="26.1" customHeight="1" x14ac:dyDescent="0.25">
      <c r="A2087" s="39" t="s">
        <v>1247</v>
      </c>
      <c r="B2087" s="40" t="s">
        <v>2671</v>
      </c>
      <c r="C2087" s="39" t="s">
        <v>61</v>
      </c>
      <c r="D2087" s="39" t="s">
        <v>2670</v>
      </c>
      <c r="E2087" s="669" t="s">
        <v>1244</v>
      </c>
      <c r="F2087" s="669"/>
      <c r="G2087" s="38" t="s">
        <v>82</v>
      </c>
      <c r="H2087" s="37">
        <v>2</v>
      </c>
      <c r="I2087" s="36">
        <v>3.15</v>
      </c>
      <c r="J2087" s="36">
        <v>6.3</v>
      </c>
    </row>
    <row r="2088" spans="1:10" ht="39" customHeight="1" x14ac:dyDescent="0.25">
      <c r="A2088" s="39" t="s">
        <v>1247</v>
      </c>
      <c r="B2088" s="40" t="s">
        <v>2603</v>
      </c>
      <c r="C2088" s="39" t="s">
        <v>61</v>
      </c>
      <c r="D2088" s="39" t="s">
        <v>2602</v>
      </c>
      <c r="E2088" s="669" t="s">
        <v>1244</v>
      </c>
      <c r="F2088" s="669"/>
      <c r="G2088" s="38" t="s">
        <v>82</v>
      </c>
      <c r="H2088" s="37">
        <v>0.115</v>
      </c>
      <c r="I2088" s="36">
        <v>21.19</v>
      </c>
      <c r="J2088" s="36">
        <v>2.4300000000000002</v>
      </c>
    </row>
    <row r="2089" spans="1:10" ht="26.1" customHeight="1" x14ac:dyDescent="0.25">
      <c r="A2089" s="39" t="s">
        <v>1247</v>
      </c>
      <c r="B2089" s="40" t="s">
        <v>2669</v>
      </c>
      <c r="C2089" s="39" t="s">
        <v>61</v>
      </c>
      <c r="D2089" s="39" t="s">
        <v>2668</v>
      </c>
      <c r="E2089" s="669" t="s">
        <v>1244</v>
      </c>
      <c r="F2089" s="669"/>
      <c r="G2089" s="38" t="s">
        <v>82</v>
      </c>
      <c r="H2089" s="37">
        <v>1</v>
      </c>
      <c r="I2089" s="36">
        <v>34.89</v>
      </c>
      <c r="J2089" s="36">
        <v>34.89</v>
      </c>
    </row>
    <row r="2090" spans="1:10" ht="26.4" x14ac:dyDescent="0.25">
      <c r="A2090" s="35"/>
      <c r="B2090" s="35"/>
      <c r="C2090" s="35"/>
      <c r="D2090" s="35"/>
      <c r="E2090" s="35" t="s">
        <v>1243</v>
      </c>
      <c r="F2090" s="34">
        <v>3.1705505524092472</v>
      </c>
      <c r="G2090" s="35" t="s">
        <v>1242</v>
      </c>
      <c r="H2090" s="34">
        <v>3.66</v>
      </c>
      <c r="I2090" s="35" t="s">
        <v>1241</v>
      </c>
      <c r="J2090" s="34">
        <v>6.83</v>
      </c>
    </row>
    <row r="2091" spans="1:10" ht="14.4" thickBot="1" x14ac:dyDescent="0.3">
      <c r="A2091" s="35"/>
      <c r="B2091" s="35"/>
      <c r="C2091" s="35"/>
      <c r="D2091" s="35"/>
      <c r="E2091" s="35" t="s">
        <v>1240</v>
      </c>
      <c r="F2091" s="34">
        <v>10.48</v>
      </c>
      <c r="G2091" s="35"/>
      <c r="H2091" s="674" t="s">
        <v>1239</v>
      </c>
      <c r="I2091" s="674"/>
      <c r="J2091" s="34">
        <v>62.91</v>
      </c>
    </row>
    <row r="2092" spans="1:10" ht="1.2" customHeight="1" thickTop="1" x14ac:dyDescent="0.25">
      <c r="A2092" s="33"/>
      <c r="B2092" s="33"/>
      <c r="C2092" s="33"/>
      <c r="D2092" s="33"/>
      <c r="E2092" s="33"/>
      <c r="F2092" s="33"/>
      <c r="G2092" s="33"/>
      <c r="H2092" s="33"/>
      <c r="I2092" s="33"/>
      <c r="J2092" s="33"/>
    </row>
    <row r="2093" spans="1:10" ht="18" customHeight="1" x14ac:dyDescent="0.25">
      <c r="A2093" s="30" t="s">
        <v>527</v>
      </c>
      <c r="B2093" s="28" t="s">
        <v>1237</v>
      </c>
      <c r="C2093" s="30" t="s">
        <v>1236</v>
      </c>
      <c r="D2093" s="30" t="s">
        <v>10</v>
      </c>
      <c r="E2093" s="666" t="s">
        <v>1261</v>
      </c>
      <c r="F2093" s="666"/>
      <c r="G2093" s="29" t="s">
        <v>1235</v>
      </c>
      <c r="H2093" s="28" t="s">
        <v>1234</v>
      </c>
      <c r="I2093" s="28" t="s">
        <v>1233</v>
      </c>
      <c r="J2093" s="28" t="s">
        <v>11</v>
      </c>
    </row>
    <row r="2094" spans="1:10" ht="39" customHeight="1" x14ac:dyDescent="0.25">
      <c r="A2094" s="18" t="s">
        <v>1260</v>
      </c>
      <c r="B2094" s="16" t="s">
        <v>526</v>
      </c>
      <c r="C2094" s="18" t="s">
        <v>61</v>
      </c>
      <c r="D2094" s="18" t="s">
        <v>525</v>
      </c>
      <c r="E2094" s="667" t="s">
        <v>1257</v>
      </c>
      <c r="F2094" s="667"/>
      <c r="G2094" s="17" t="s">
        <v>82</v>
      </c>
      <c r="H2094" s="46">
        <v>1</v>
      </c>
      <c r="I2094" s="15">
        <v>192.22</v>
      </c>
      <c r="J2094" s="15">
        <v>192.22</v>
      </c>
    </row>
    <row r="2095" spans="1:10" ht="26.1" customHeight="1" x14ac:dyDescent="0.25">
      <c r="A2095" s="44" t="s">
        <v>1254</v>
      </c>
      <c r="B2095" s="45" t="s">
        <v>1851</v>
      </c>
      <c r="C2095" s="44" t="s">
        <v>61</v>
      </c>
      <c r="D2095" s="44" t="s">
        <v>1850</v>
      </c>
      <c r="E2095" s="668" t="s">
        <v>1251</v>
      </c>
      <c r="F2095" s="668"/>
      <c r="G2095" s="43" t="s">
        <v>1250</v>
      </c>
      <c r="H2095" s="42">
        <v>0.1734</v>
      </c>
      <c r="I2095" s="41">
        <v>20.09</v>
      </c>
      <c r="J2095" s="41">
        <v>3.48</v>
      </c>
    </row>
    <row r="2096" spans="1:10" ht="26.1" customHeight="1" x14ac:dyDescent="0.25">
      <c r="A2096" s="44" t="s">
        <v>1254</v>
      </c>
      <c r="B2096" s="45" t="s">
        <v>1256</v>
      </c>
      <c r="C2096" s="44" t="s">
        <v>61</v>
      </c>
      <c r="D2096" s="44" t="s">
        <v>1255</v>
      </c>
      <c r="E2096" s="668" t="s">
        <v>1251</v>
      </c>
      <c r="F2096" s="668"/>
      <c r="G2096" s="43" t="s">
        <v>1250</v>
      </c>
      <c r="H2096" s="42">
        <v>0.1734</v>
      </c>
      <c r="I2096" s="41">
        <v>28.39</v>
      </c>
      <c r="J2096" s="41">
        <v>4.92</v>
      </c>
    </row>
    <row r="2097" spans="1:10" ht="26.1" customHeight="1" x14ac:dyDescent="0.25">
      <c r="A2097" s="39" t="s">
        <v>1247</v>
      </c>
      <c r="B2097" s="40" t="s">
        <v>2667</v>
      </c>
      <c r="C2097" s="39" t="s">
        <v>61</v>
      </c>
      <c r="D2097" s="39" t="s">
        <v>2666</v>
      </c>
      <c r="E2097" s="669" t="s">
        <v>1244</v>
      </c>
      <c r="F2097" s="669"/>
      <c r="G2097" s="38" t="s">
        <v>82</v>
      </c>
      <c r="H2097" s="37">
        <v>2</v>
      </c>
      <c r="I2097" s="36">
        <v>10.9</v>
      </c>
      <c r="J2097" s="36">
        <v>21.8</v>
      </c>
    </row>
    <row r="2098" spans="1:10" ht="39" customHeight="1" x14ac:dyDescent="0.25">
      <c r="A2098" s="39" t="s">
        <v>1247</v>
      </c>
      <c r="B2098" s="40" t="s">
        <v>2603</v>
      </c>
      <c r="C2098" s="39" t="s">
        <v>61</v>
      </c>
      <c r="D2098" s="39" t="s">
        <v>2602</v>
      </c>
      <c r="E2098" s="669" t="s">
        <v>1244</v>
      </c>
      <c r="F2098" s="669"/>
      <c r="G2098" s="38" t="s">
        <v>82</v>
      </c>
      <c r="H2098" s="37">
        <v>0.17499999999999999</v>
      </c>
      <c r="I2098" s="36">
        <v>21.19</v>
      </c>
      <c r="J2098" s="36">
        <v>3.7</v>
      </c>
    </row>
    <row r="2099" spans="1:10" ht="26.1" customHeight="1" x14ac:dyDescent="0.25">
      <c r="A2099" s="39" t="s">
        <v>1247</v>
      </c>
      <c r="B2099" s="40" t="s">
        <v>2665</v>
      </c>
      <c r="C2099" s="39" t="s">
        <v>61</v>
      </c>
      <c r="D2099" s="39" t="s">
        <v>2664</v>
      </c>
      <c r="E2099" s="669" t="s">
        <v>1244</v>
      </c>
      <c r="F2099" s="669"/>
      <c r="G2099" s="38" t="s">
        <v>82</v>
      </c>
      <c r="H2099" s="37">
        <v>1</v>
      </c>
      <c r="I2099" s="36">
        <v>158.32</v>
      </c>
      <c r="J2099" s="36">
        <v>158.32</v>
      </c>
    </row>
    <row r="2100" spans="1:10" ht="26.4" x14ac:dyDescent="0.25">
      <c r="A2100" s="35"/>
      <c r="B2100" s="35"/>
      <c r="C2100" s="35"/>
      <c r="D2100" s="35"/>
      <c r="E2100" s="35" t="s">
        <v>1243</v>
      </c>
      <c r="F2100" s="34">
        <v>3.02200352799183</v>
      </c>
      <c r="G2100" s="35" t="s">
        <v>1242</v>
      </c>
      <c r="H2100" s="34">
        <v>3.49</v>
      </c>
      <c r="I2100" s="35" t="s">
        <v>1241</v>
      </c>
      <c r="J2100" s="34">
        <v>6.51</v>
      </c>
    </row>
    <row r="2101" spans="1:10" ht="14.4" thickBot="1" x14ac:dyDescent="0.3">
      <c r="A2101" s="35"/>
      <c r="B2101" s="35"/>
      <c r="C2101" s="35"/>
      <c r="D2101" s="35"/>
      <c r="E2101" s="35" t="s">
        <v>1240</v>
      </c>
      <c r="F2101" s="34">
        <v>38.44</v>
      </c>
      <c r="G2101" s="35"/>
      <c r="H2101" s="674" t="s">
        <v>1239</v>
      </c>
      <c r="I2101" s="674"/>
      <c r="J2101" s="34">
        <v>230.66</v>
      </c>
    </row>
    <row r="2102" spans="1:10" ht="1.2" customHeight="1" thickTop="1" x14ac:dyDescent="0.25">
      <c r="A2102" s="33"/>
      <c r="B2102" s="33"/>
      <c r="C2102" s="33"/>
      <c r="D2102" s="33"/>
      <c r="E2102" s="33"/>
      <c r="F2102" s="33"/>
      <c r="G2102" s="33"/>
      <c r="H2102" s="33"/>
      <c r="I2102" s="33"/>
      <c r="J2102" s="33"/>
    </row>
    <row r="2103" spans="1:10" ht="18" customHeight="1" x14ac:dyDescent="0.25">
      <c r="A2103" s="30" t="s">
        <v>524</v>
      </c>
      <c r="B2103" s="28" t="s">
        <v>1237</v>
      </c>
      <c r="C2103" s="30" t="s">
        <v>1236</v>
      </c>
      <c r="D2103" s="30" t="s">
        <v>10</v>
      </c>
      <c r="E2103" s="666" t="s">
        <v>1261</v>
      </c>
      <c r="F2103" s="666"/>
      <c r="G2103" s="29" t="s">
        <v>1235</v>
      </c>
      <c r="H2103" s="28" t="s">
        <v>1234</v>
      </c>
      <c r="I2103" s="28" t="s">
        <v>1233</v>
      </c>
      <c r="J2103" s="28" t="s">
        <v>11</v>
      </c>
    </row>
    <row r="2104" spans="1:10" ht="26.1" customHeight="1" x14ac:dyDescent="0.25">
      <c r="A2104" s="18" t="s">
        <v>1260</v>
      </c>
      <c r="B2104" s="16" t="s">
        <v>523</v>
      </c>
      <c r="C2104" s="18" t="s">
        <v>113</v>
      </c>
      <c r="D2104" s="18" t="s">
        <v>522</v>
      </c>
      <c r="E2104" s="667">
        <v>707</v>
      </c>
      <c r="F2104" s="667"/>
      <c r="G2104" s="17" t="s">
        <v>201</v>
      </c>
      <c r="H2104" s="46">
        <v>1</v>
      </c>
      <c r="I2104" s="15">
        <v>683.84</v>
      </c>
      <c r="J2104" s="15">
        <v>683.84</v>
      </c>
    </row>
    <row r="2105" spans="1:10" ht="24" customHeight="1" x14ac:dyDescent="0.25">
      <c r="A2105" s="39" t="s">
        <v>1247</v>
      </c>
      <c r="B2105" s="40" t="s">
        <v>2383</v>
      </c>
      <c r="C2105" s="39" t="s">
        <v>113</v>
      </c>
      <c r="D2105" s="39" t="s">
        <v>2382</v>
      </c>
      <c r="E2105" s="669" t="s">
        <v>1244</v>
      </c>
      <c r="F2105" s="669"/>
      <c r="G2105" s="38" t="s">
        <v>86</v>
      </c>
      <c r="H2105" s="37">
        <v>0.23910000000000001</v>
      </c>
      <c r="I2105" s="36">
        <v>144.9</v>
      </c>
      <c r="J2105" s="36">
        <v>34.64</v>
      </c>
    </row>
    <row r="2106" spans="1:10" ht="24" customHeight="1" x14ac:dyDescent="0.25">
      <c r="A2106" s="39" t="s">
        <v>1247</v>
      </c>
      <c r="B2106" s="40" t="s">
        <v>2357</v>
      </c>
      <c r="C2106" s="39" t="s">
        <v>113</v>
      </c>
      <c r="D2106" s="39" t="s">
        <v>2356</v>
      </c>
      <c r="E2106" s="669" t="s">
        <v>1244</v>
      </c>
      <c r="F2106" s="669"/>
      <c r="G2106" s="38" t="s">
        <v>944</v>
      </c>
      <c r="H2106" s="37">
        <v>28.235900000000001</v>
      </c>
      <c r="I2106" s="36">
        <v>0.54</v>
      </c>
      <c r="J2106" s="36">
        <v>15.24</v>
      </c>
    </row>
    <row r="2107" spans="1:10" ht="24" customHeight="1" x14ac:dyDescent="0.25">
      <c r="A2107" s="39" t="s">
        <v>1247</v>
      </c>
      <c r="B2107" s="40" t="s">
        <v>2379</v>
      </c>
      <c r="C2107" s="39" t="s">
        <v>113</v>
      </c>
      <c r="D2107" s="39" t="s">
        <v>2378</v>
      </c>
      <c r="E2107" s="669" t="s">
        <v>1244</v>
      </c>
      <c r="F2107" s="669"/>
      <c r="G2107" s="38" t="s">
        <v>86</v>
      </c>
      <c r="H2107" s="37">
        <v>3.8399999999999997E-2</v>
      </c>
      <c r="I2107" s="36">
        <v>132.86000000000001</v>
      </c>
      <c r="J2107" s="36">
        <v>5.0999999999999996</v>
      </c>
    </row>
    <row r="2108" spans="1:10" ht="24" customHeight="1" x14ac:dyDescent="0.25">
      <c r="A2108" s="39" t="s">
        <v>1247</v>
      </c>
      <c r="B2108" s="40" t="s">
        <v>2663</v>
      </c>
      <c r="C2108" s="39" t="s">
        <v>113</v>
      </c>
      <c r="D2108" s="39" t="s">
        <v>2662</v>
      </c>
      <c r="E2108" s="669" t="s">
        <v>1244</v>
      </c>
      <c r="F2108" s="669"/>
      <c r="G2108" s="38" t="s">
        <v>944</v>
      </c>
      <c r="H2108" s="37">
        <v>35.793799999999997</v>
      </c>
      <c r="I2108" s="36">
        <v>0.82</v>
      </c>
      <c r="J2108" s="36">
        <v>29.35</v>
      </c>
    </row>
    <row r="2109" spans="1:10" ht="24" customHeight="1" x14ac:dyDescent="0.25">
      <c r="A2109" s="39" t="s">
        <v>1247</v>
      </c>
      <c r="B2109" s="40" t="s">
        <v>2349</v>
      </c>
      <c r="C2109" s="39" t="s">
        <v>113</v>
      </c>
      <c r="D2109" s="39" t="s">
        <v>2348</v>
      </c>
      <c r="E2109" s="669" t="s">
        <v>1244</v>
      </c>
      <c r="F2109" s="669"/>
      <c r="G2109" s="38" t="s">
        <v>86</v>
      </c>
      <c r="H2109" s="37">
        <v>3.8399999999999997E-2</v>
      </c>
      <c r="I2109" s="36">
        <v>125.01</v>
      </c>
      <c r="J2109" s="36">
        <v>4.8</v>
      </c>
    </row>
    <row r="2110" spans="1:10" ht="24" customHeight="1" x14ac:dyDescent="0.25">
      <c r="A2110" s="39" t="s">
        <v>1247</v>
      </c>
      <c r="B2110" s="40" t="s">
        <v>2661</v>
      </c>
      <c r="C2110" s="39" t="s">
        <v>113</v>
      </c>
      <c r="D2110" s="39" t="s">
        <v>2660</v>
      </c>
      <c r="E2110" s="669" t="s">
        <v>1244</v>
      </c>
      <c r="F2110" s="669"/>
      <c r="G2110" s="38" t="s">
        <v>77</v>
      </c>
      <c r="H2110" s="37">
        <v>351.12</v>
      </c>
      <c r="I2110" s="36">
        <v>0.43</v>
      </c>
      <c r="J2110" s="36">
        <v>150.97999999999999</v>
      </c>
    </row>
    <row r="2111" spans="1:10" ht="24" customHeight="1" x14ac:dyDescent="0.25">
      <c r="A2111" s="39" t="s">
        <v>1247</v>
      </c>
      <c r="B2111" s="40" t="s">
        <v>2339</v>
      </c>
      <c r="C2111" s="39" t="s">
        <v>113</v>
      </c>
      <c r="D2111" s="39" t="s">
        <v>2338</v>
      </c>
      <c r="E2111" s="669" t="s">
        <v>1307</v>
      </c>
      <c r="F2111" s="669"/>
      <c r="G2111" s="38" t="s">
        <v>1250</v>
      </c>
      <c r="H2111" s="37">
        <v>10.167199999999999</v>
      </c>
      <c r="I2111" s="36">
        <v>22.23</v>
      </c>
      <c r="J2111" s="36">
        <v>226.01</v>
      </c>
    </row>
    <row r="2112" spans="1:10" ht="24" customHeight="1" x14ac:dyDescent="0.25">
      <c r="A2112" s="39" t="s">
        <v>1247</v>
      </c>
      <c r="B2112" s="40" t="s">
        <v>2337</v>
      </c>
      <c r="C2112" s="39" t="s">
        <v>113</v>
      </c>
      <c r="D2112" s="39" t="s">
        <v>2336</v>
      </c>
      <c r="E2112" s="669" t="s">
        <v>1307</v>
      </c>
      <c r="F2112" s="669"/>
      <c r="G2112" s="38" t="s">
        <v>1250</v>
      </c>
      <c r="H2112" s="37">
        <v>15.6075</v>
      </c>
      <c r="I2112" s="36">
        <v>13.95</v>
      </c>
      <c r="J2112" s="36">
        <v>217.72</v>
      </c>
    </row>
    <row r="2113" spans="1:10" ht="26.4" x14ac:dyDescent="0.25">
      <c r="A2113" s="35"/>
      <c r="B2113" s="35"/>
      <c r="C2113" s="35"/>
      <c r="D2113" s="35"/>
      <c r="E2113" s="35" t="s">
        <v>1243</v>
      </c>
      <c r="F2113" s="34">
        <v>205.9836598</v>
      </c>
      <c r="G2113" s="35" t="s">
        <v>1242</v>
      </c>
      <c r="H2113" s="34">
        <v>237.75</v>
      </c>
      <c r="I2113" s="35" t="s">
        <v>1241</v>
      </c>
      <c r="J2113" s="34">
        <v>443.73</v>
      </c>
    </row>
    <row r="2114" spans="1:10" ht="14.4" thickBot="1" x14ac:dyDescent="0.3">
      <c r="A2114" s="35"/>
      <c r="B2114" s="35"/>
      <c r="C2114" s="35"/>
      <c r="D2114" s="35"/>
      <c r="E2114" s="35" t="s">
        <v>1240</v>
      </c>
      <c r="F2114" s="34">
        <v>136.76</v>
      </c>
      <c r="G2114" s="35"/>
      <c r="H2114" s="674" t="s">
        <v>1239</v>
      </c>
      <c r="I2114" s="674"/>
      <c r="J2114" s="34">
        <v>820.6</v>
      </c>
    </row>
    <row r="2115" spans="1:10" ht="1.2" customHeight="1" thickTop="1" x14ac:dyDescent="0.25">
      <c r="A2115" s="33"/>
      <c r="B2115" s="33"/>
      <c r="C2115" s="33"/>
      <c r="D2115" s="33"/>
      <c r="E2115" s="33"/>
      <c r="F2115" s="33"/>
      <c r="G2115" s="33"/>
      <c r="H2115" s="33"/>
      <c r="I2115" s="33"/>
      <c r="J2115" s="33"/>
    </row>
    <row r="2116" spans="1:10" ht="18" customHeight="1" x14ac:dyDescent="0.25">
      <c r="A2116" s="30" t="s">
        <v>521</v>
      </c>
      <c r="B2116" s="28" t="s">
        <v>1237</v>
      </c>
      <c r="C2116" s="30" t="s">
        <v>1236</v>
      </c>
      <c r="D2116" s="30" t="s">
        <v>10</v>
      </c>
      <c r="E2116" s="666" t="s">
        <v>1261</v>
      </c>
      <c r="F2116" s="666"/>
      <c r="G2116" s="29" t="s">
        <v>1235</v>
      </c>
      <c r="H2116" s="28" t="s">
        <v>1234</v>
      </c>
      <c r="I2116" s="28" t="s">
        <v>1233</v>
      </c>
      <c r="J2116" s="28" t="s">
        <v>11</v>
      </c>
    </row>
    <row r="2117" spans="1:10" ht="26.1" customHeight="1" x14ac:dyDescent="0.25">
      <c r="A2117" s="18" t="s">
        <v>1260</v>
      </c>
      <c r="B2117" s="16" t="s">
        <v>520</v>
      </c>
      <c r="C2117" s="18" t="s">
        <v>113</v>
      </c>
      <c r="D2117" s="18" t="s">
        <v>519</v>
      </c>
      <c r="E2117" s="667">
        <v>707</v>
      </c>
      <c r="F2117" s="667"/>
      <c r="G2117" s="17" t="s">
        <v>77</v>
      </c>
      <c r="H2117" s="46">
        <v>1</v>
      </c>
      <c r="I2117" s="15">
        <v>806.05</v>
      </c>
      <c r="J2117" s="15">
        <v>806.05</v>
      </c>
    </row>
    <row r="2118" spans="1:10" ht="24" customHeight="1" x14ac:dyDescent="0.25">
      <c r="A2118" s="39" t="s">
        <v>1247</v>
      </c>
      <c r="B2118" s="40" t="s">
        <v>2379</v>
      </c>
      <c r="C2118" s="39" t="s">
        <v>113</v>
      </c>
      <c r="D2118" s="39" t="s">
        <v>2378</v>
      </c>
      <c r="E2118" s="669" t="s">
        <v>1244</v>
      </c>
      <c r="F2118" s="669"/>
      <c r="G2118" s="38" t="s">
        <v>86</v>
      </c>
      <c r="H2118" s="37">
        <v>3.8399999999999997E-2</v>
      </c>
      <c r="I2118" s="36">
        <v>132.86000000000001</v>
      </c>
      <c r="J2118" s="36">
        <v>5.0999999999999996</v>
      </c>
    </row>
    <row r="2119" spans="1:10" ht="24" customHeight="1" x14ac:dyDescent="0.25">
      <c r="A2119" s="39" t="s">
        <v>1247</v>
      </c>
      <c r="B2119" s="40" t="s">
        <v>2349</v>
      </c>
      <c r="C2119" s="39" t="s">
        <v>113</v>
      </c>
      <c r="D2119" s="39" t="s">
        <v>2348</v>
      </c>
      <c r="E2119" s="669" t="s">
        <v>1244</v>
      </c>
      <c r="F2119" s="669"/>
      <c r="G2119" s="38" t="s">
        <v>86</v>
      </c>
      <c r="H2119" s="37">
        <v>3.8399999999999997E-2</v>
      </c>
      <c r="I2119" s="36">
        <v>125.01</v>
      </c>
      <c r="J2119" s="36">
        <v>4.8</v>
      </c>
    </row>
    <row r="2120" spans="1:10" ht="24" customHeight="1" x14ac:dyDescent="0.25">
      <c r="A2120" s="39" t="s">
        <v>1247</v>
      </c>
      <c r="B2120" s="40" t="s">
        <v>2383</v>
      </c>
      <c r="C2120" s="39" t="s">
        <v>113</v>
      </c>
      <c r="D2120" s="39" t="s">
        <v>2382</v>
      </c>
      <c r="E2120" s="669" t="s">
        <v>1244</v>
      </c>
      <c r="F2120" s="669"/>
      <c r="G2120" s="38" t="s">
        <v>86</v>
      </c>
      <c r="H2120" s="37">
        <v>0.28260000000000002</v>
      </c>
      <c r="I2120" s="36">
        <v>144.9</v>
      </c>
      <c r="J2120" s="36">
        <v>40.94</v>
      </c>
    </row>
    <row r="2121" spans="1:10" ht="24" customHeight="1" x14ac:dyDescent="0.25">
      <c r="A2121" s="39" t="s">
        <v>1247</v>
      </c>
      <c r="B2121" s="40" t="s">
        <v>2357</v>
      </c>
      <c r="C2121" s="39" t="s">
        <v>113</v>
      </c>
      <c r="D2121" s="39" t="s">
        <v>2356</v>
      </c>
      <c r="E2121" s="669" t="s">
        <v>1244</v>
      </c>
      <c r="F2121" s="669"/>
      <c r="G2121" s="38" t="s">
        <v>944</v>
      </c>
      <c r="H2121" s="37">
        <v>33.369700000000002</v>
      </c>
      <c r="I2121" s="36">
        <v>0.54</v>
      </c>
      <c r="J2121" s="36">
        <v>18.010000000000002</v>
      </c>
    </row>
    <row r="2122" spans="1:10" ht="24" customHeight="1" x14ac:dyDescent="0.25">
      <c r="A2122" s="39" t="s">
        <v>1247</v>
      </c>
      <c r="B2122" s="40" t="s">
        <v>2663</v>
      </c>
      <c r="C2122" s="39" t="s">
        <v>113</v>
      </c>
      <c r="D2122" s="39" t="s">
        <v>2662</v>
      </c>
      <c r="E2122" s="669" t="s">
        <v>1244</v>
      </c>
      <c r="F2122" s="669"/>
      <c r="G2122" s="38" t="s">
        <v>944</v>
      </c>
      <c r="H2122" s="37">
        <v>42.301699999999997</v>
      </c>
      <c r="I2122" s="36">
        <v>0.82</v>
      </c>
      <c r="J2122" s="36">
        <v>34.68</v>
      </c>
    </row>
    <row r="2123" spans="1:10" ht="24" customHeight="1" x14ac:dyDescent="0.25">
      <c r="A2123" s="39" t="s">
        <v>1247</v>
      </c>
      <c r="B2123" s="40" t="s">
        <v>2661</v>
      </c>
      <c r="C2123" s="39" t="s">
        <v>113</v>
      </c>
      <c r="D2123" s="39" t="s">
        <v>2660</v>
      </c>
      <c r="E2123" s="669" t="s">
        <v>1244</v>
      </c>
      <c r="F2123" s="669"/>
      <c r="G2123" s="38" t="s">
        <v>77</v>
      </c>
      <c r="H2123" s="37">
        <v>414.96</v>
      </c>
      <c r="I2123" s="36">
        <v>0.43</v>
      </c>
      <c r="J2123" s="36">
        <v>178.43</v>
      </c>
    </row>
    <row r="2124" spans="1:10" ht="24" customHeight="1" x14ac:dyDescent="0.25">
      <c r="A2124" s="39" t="s">
        <v>1247</v>
      </c>
      <c r="B2124" s="40" t="s">
        <v>2339</v>
      </c>
      <c r="C2124" s="39" t="s">
        <v>113</v>
      </c>
      <c r="D2124" s="39" t="s">
        <v>2338</v>
      </c>
      <c r="E2124" s="669" t="s">
        <v>1307</v>
      </c>
      <c r="F2124" s="669"/>
      <c r="G2124" s="38" t="s">
        <v>1250</v>
      </c>
      <c r="H2124" s="37">
        <v>12.0158</v>
      </c>
      <c r="I2124" s="36">
        <v>22.23</v>
      </c>
      <c r="J2124" s="36">
        <v>267.11</v>
      </c>
    </row>
    <row r="2125" spans="1:10" ht="24" customHeight="1" x14ac:dyDescent="0.25">
      <c r="A2125" s="39" t="s">
        <v>1247</v>
      </c>
      <c r="B2125" s="40" t="s">
        <v>2337</v>
      </c>
      <c r="C2125" s="39" t="s">
        <v>113</v>
      </c>
      <c r="D2125" s="39" t="s">
        <v>2336</v>
      </c>
      <c r="E2125" s="669" t="s">
        <v>1307</v>
      </c>
      <c r="F2125" s="669"/>
      <c r="G2125" s="38" t="s">
        <v>1250</v>
      </c>
      <c r="H2125" s="37">
        <v>18.421900000000001</v>
      </c>
      <c r="I2125" s="36">
        <v>13.95</v>
      </c>
      <c r="J2125" s="36">
        <v>256.98</v>
      </c>
    </row>
    <row r="2126" spans="1:10" ht="26.4" x14ac:dyDescent="0.25">
      <c r="A2126" s="35"/>
      <c r="B2126" s="35"/>
      <c r="C2126" s="35"/>
      <c r="D2126" s="35"/>
      <c r="E2126" s="35" t="s">
        <v>1243</v>
      </c>
      <c r="F2126" s="34">
        <v>243.28753130000001</v>
      </c>
      <c r="G2126" s="35" t="s">
        <v>1242</v>
      </c>
      <c r="H2126" s="34">
        <v>280.8</v>
      </c>
      <c r="I2126" s="35" t="s">
        <v>1241</v>
      </c>
      <c r="J2126" s="34">
        <v>524.09</v>
      </c>
    </row>
    <row r="2127" spans="1:10" ht="14.4" thickBot="1" x14ac:dyDescent="0.3">
      <c r="A2127" s="35"/>
      <c r="B2127" s="35"/>
      <c r="C2127" s="35"/>
      <c r="D2127" s="35"/>
      <c r="E2127" s="35" t="s">
        <v>1240</v>
      </c>
      <c r="F2127" s="34">
        <v>161.21</v>
      </c>
      <c r="G2127" s="35"/>
      <c r="H2127" s="674" t="s">
        <v>1239</v>
      </c>
      <c r="I2127" s="674"/>
      <c r="J2127" s="34">
        <v>967.26</v>
      </c>
    </row>
    <row r="2128" spans="1:10" ht="1.2" customHeight="1" thickTop="1" x14ac:dyDescent="0.25">
      <c r="A2128" s="33"/>
      <c r="B2128" s="33"/>
      <c r="C2128" s="33"/>
      <c r="D2128" s="33"/>
      <c r="E2128" s="33"/>
      <c r="F2128" s="33"/>
      <c r="G2128" s="33"/>
      <c r="H2128" s="33"/>
      <c r="I2128" s="33"/>
      <c r="J2128" s="33"/>
    </row>
    <row r="2129" spans="1:10" ht="18" customHeight="1" x14ac:dyDescent="0.25">
      <c r="A2129" s="30" t="s">
        <v>518</v>
      </c>
      <c r="B2129" s="28" t="s">
        <v>1237</v>
      </c>
      <c r="C2129" s="30" t="s">
        <v>1236</v>
      </c>
      <c r="D2129" s="30" t="s">
        <v>10</v>
      </c>
      <c r="E2129" s="666" t="s">
        <v>1261</v>
      </c>
      <c r="F2129" s="666"/>
      <c r="G2129" s="29" t="s">
        <v>1235</v>
      </c>
      <c r="H2129" s="28" t="s">
        <v>1234</v>
      </c>
      <c r="I2129" s="28" t="s">
        <v>1233</v>
      </c>
      <c r="J2129" s="28" t="s">
        <v>11</v>
      </c>
    </row>
    <row r="2130" spans="1:10" ht="26.1" customHeight="1" x14ac:dyDescent="0.25">
      <c r="A2130" s="18" t="s">
        <v>1260</v>
      </c>
      <c r="B2130" s="16" t="s">
        <v>517</v>
      </c>
      <c r="C2130" s="18" t="s">
        <v>101</v>
      </c>
      <c r="D2130" s="18" t="s">
        <v>516</v>
      </c>
      <c r="E2130" s="667" t="s">
        <v>2659</v>
      </c>
      <c r="F2130" s="667"/>
      <c r="G2130" s="17" t="s">
        <v>77</v>
      </c>
      <c r="H2130" s="46">
        <v>1</v>
      </c>
      <c r="I2130" s="15">
        <v>67.930000000000007</v>
      </c>
      <c r="J2130" s="15">
        <v>67.930000000000007</v>
      </c>
    </row>
    <row r="2131" spans="1:10" ht="24" customHeight="1" x14ac:dyDescent="0.25">
      <c r="A2131" s="44" t="s">
        <v>1254</v>
      </c>
      <c r="B2131" s="45" t="s">
        <v>1917</v>
      </c>
      <c r="C2131" s="44" t="s">
        <v>101</v>
      </c>
      <c r="D2131" s="44" t="s">
        <v>1916</v>
      </c>
      <c r="E2131" s="668" t="s">
        <v>1915</v>
      </c>
      <c r="F2131" s="668"/>
      <c r="G2131" s="43" t="s">
        <v>1914</v>
      </c>
      <c r="H2131" s="42">
        <v>0.5</v>
      </c>
      <c r="I2131" s="41">
        <v>3.15</v>
      </c>
      <c r="J2131" s="41">
        <v>1.57</v>
      </c>
    </row>
    <row r="2132" spans="1:10" ht="24" customHeight="1" x14ac:dyDescent="0.25">
      <c r="A2132" s="44" t="s">
        <v>1254</v>
      </c>
      <c r="B2132" s="45" t="s">
        <v>1957</v>
      </c>
      <c r="C2132" s="44" t="s">
        <v>101</v>
      </c>
      <c r="D2132" s="44" t="s">
        <v>1956</v>
      </c>
      <c r="E2132" s="668" t="s">
        <v>1915</v>
      </c>
      <c r="F2132" s="668"/>
      <c r="G2132" s="43" t="s">
        <v>1914</v>
      </c>
      <c r="H2132" s="42">
        <v>0.5</v>
      </c>
      <c r="I2132" s="41">
        <v>3.1</v>
      </c>
      <c r="J2132" s="41">
        <v>1.55</v>
      </c>
    </row>
    <row r="2133" spans="1:10" ht="24" customHeight="1" x14ac:dyDescent="0.25">
      <c r="A2133" s="39" t="s">
        <v>1247</v>
      </c>
      <c r="B2133" s="40" t="s">
        <v>2658</v>
      </c>
      <c r="C2133" s="39" t="s">
        <v>101</v>
      </c>
      <c r="D2133" s="39" t="s">
        <v>2657</v>
      </c>
      <c r="E2133" s="669" t="s">
        <v>1307</v>
      </c>
      <c r="F2133" s="669"/>
      <c r="G2133" s="38" t="s">
        <v>1914</v>
      </c>
      <c r="H2133" s="37">
        <v>0.5</v>
      </c>
      <c r="I2133" s="36">
        <v>19.11</v>
      </c>
      <c r="J2133" s="36">
        <v>9.5500000000000007</v>
      </c>
    </row>
    <row r="2134" spans="1:10" ht="24" customHeight="1" x14ac:dyDescent="0.25">
      <c r="A2134" s="39" t="s">
        <v>1247</v>
      </c>
      <c r="B2134" s="40" t="s">
        <v>2525</v>
      </c>
      <c r="C2134" s="39" t="s">
        <v>101</v>
      </c>
      <c r="D2134" s="39" t="s">
        <v>2524</v>
      </c>
      <c r="E2134" s="669" t="s">
        <v>1307</v>
      </c>
      <c r="F2134" s="669"/>
      <c r="G2134" s="38" t="s">
        <v>1914</v>
      </c>
      <c r="H2134" s="37">
        <v>0.5</v>
      </c>
      <c r="I2134" s="36">
        <v>13.65</v>
      </c>
      <c r="J2134" s="36">
        <v>6.82</v>
      </c>
    </row>
    <row r="2135" spans="1:10" ht="26.1" customHeight="1" x14ac:dyDescent="0.25">
      <c r="A2135" s="39" t="s">
        <v>1247</v>
      </c>
      <c r="B2135" s="40" t="s">
        <v>2656</v>
      </c>
      <c r="C2135" s="39" t="s">
        <v>101</v>
      </c>
      <c r="D2135" s="39" t="s">
        <v>2655</v>
      </c>
      <c r="E2135" s="669" t="s">
        <v>1244</v>
      </c>
      <c r="F2135" s="669"/>
      <c r="G2135" s="38" t="s">
        <v>77</v>
      </c>
      <c r="H2135" s="37">
        <v>1</v>
      </c>
      <c r="I2135" s="36">
        <v>48.44</v>
      </c>
      <c r="J2135" s="36">
        <v>48.44</v>
      </c>
    </row>
    <row r="2136" spans="1:10" ht="26.4" x14ac:dyDescent="0.25">
      <c r="A2136" s="35"/>
      <c r="B2136" s="35"/>
      <c r="C2136" s="35"/>
      <c r="D2136" s="35"/>
      <c r="E2136" s="35" t="s">
        <v>1243</v>
      </c>
      <c r="F2136" s="34">
        <v>7.5991087000000004</v>
      </c>
      <c r="G2136" s="35" t="s">
        <v>1242</v>
      </c>
      <c r="H2136" s="34">
        <v>8.77</v>
      </c>
      <c r="I2136" s="35" t="s">
        <v>1241</v>
      </c>
      <c r="J2136" s="34">
        <v>16.37</v>
      </c>
    </row>
    <row r="2137" spans="1:10" ht="14.4" thickBot="1" x14ac:dyDescent="0.3">
      <c r="A2137" s="35"/>
      <c r="B2137" s="35"/>
      <c r="C2137" s="35"/>
      <c r="D2137" s="35"/>
      <c r="E2137" s="35" t="s">
        <v>1240</v>
      </c>
      <c r="F2137" s="34">
        <v>13.58</v>
      </c>
      <c r="G2137" s="35"/>
      <c r="H2137" s="674" t="s">
        <v>1239</v>
      </c>
      <c r="I2137" s="674"/>
      <c r="J2137" s="34">
        <v>81.510000000000005</v>
      </c>
    </row>
    <row r="2138" spans="1:10" ht="1.2" customHeight="1" thickTop="1" x14ac:dyDescent="0.25">
      <c r="A2138" s="33"/>
      <c r="B2138" s="33"/>
      <c r="C2138" s="33"/>
      <c r="D2138" s="33"/>
      <c r="E2138" s="33"/>
      <c r="F2138" s="33"/>
      <c r="G2138" s="33"/>
      <c r="H2138" s="33"/>
      <c r="I2138" s="33"/>
      <c r="J2138" s="33"/>
    </row>
    <row r="2139" spans="1:10" ht="18" customHeight="1" x14ac:dyDescent="0.25">
      <c r="A2139" s="30" t="s">
        <v>515</v>
      </c>
      <c r="B2139" s="28" t="s">
        <v>1237</v>
      </c>
      <c r="C2139" s="30" t="s">
        <v>1236</v>
      </c>
      <c r="D2139" s="30" t="s">
        <v>10</v>
      </c>
      <c r="E2139" s="666" t="s">
        <v>1261</v>
      </c>
      <c r="F2139" s="666"/>
      <c r="G2139" s="29" t="s">
        <v>1235</v>
      </c>
      <c r="H2139" s="28" t="s">
        <v>1234</v>
      </c>
      <c r="I2139" s="28" t="s">
        <v>1233</v>
      </c>
      <c r="J2139" s="28" t="s">
        <v>11</v>
      </c>
    </row>
    <row r="2140" spans="1:10" ht="26.1" customHeight="1" x14ac:dyDescent="0.25">
      <c r="A2140" s="18" t="s">
        <v>1260</v>
      </c>
      <c r="B2140" s="16" t="s">
        <v>514</v>
      </c>
      <c r="C2140" s="18" t="s">
        <v>113</v>
      </c>
      <c r="D2140" s="18" t="s">
        <v>513</v>
      </c>
      <c r="E2140" s="667">
        <v>818</v>
      </c>
      <c r="F2140" s="667"/>
      <c r="G2140" s="17" t="s">
        <v>201</v>
      </c>
      <c r="H2140" s="46">
        <v>1</v>
      </c>
      <c r="I2140" s="15">
        <v>194.84</v>
      </c>
      <c r="J2140" s="15">
        <v>194.84</v>
      </c>
    </row>
    <row r="2141" spans="1:10" ht="24" customHeight="1" x14ac:dyDescent="0.25">
      <c r="A2141" s="39" t="s">
        <v>1247</v>
      </c>
      <c r="B2141" s="40" t="s">
        <v>2654</v>
      </c>
      <c r="C2141" s="39" t="s">
        <v>113</v>
      </c>
      <c r="D2141" s="39" t="s">
        <v>2653</v>
      </c>
      <c r="E2141" s="669" t="s">
        <v>1244</v>
      </c>
      <c r="F2141" s="669"/>
      <c r="G2141" s="38" t="s">
        <v>944</v>
      </c>
      <c r="H2141" s="37">
        <v>2.2019000000000002</v>
      </c>
      <c r="I2141" s="36">
        <v>7.68</v>
      </c>
      <c r="J2141" s="36">
        <v>16.91</v>
      </c>
    </row>
    <row r="2142" spans="1:10" ht="24" customHeight="1" x14ac:dyDescent="0.25">
      <c r="A2142" s="39" t="s">
        <v>1247</v>
      </c>
      <c r="B2142" s="40" t="s">
        <v>2359</v>
      </c>
      <c r="C2142" s="39" t="s">
        <v>113</v>
      </c>
      <c r="D2142" s="39" t="s">
        <v>2358</v>
      </c>
      <c r="E2142" s="669" t="s">
        <v>1244</v>
      </c>
      <c r="F2142" s="669"/>
      <c r="G2142" s="38" t="s">
        <v>86</v>
      </c>
      <c r="H2142" s="37">
        <v>1.77E-2</v>
      </c>
      <c r="I2142" s="36">
        <v>119.56</v>
      </c>
      <c r="J2142" s="36">
        <v>2.11</v>
      </c>
    </row>
    <row r="2143" spans="1:10" ht="24" customHeight="1" x14ac:dyDescent="0.25">
      <c r="A2143" s="39" t="s">
        <v>1247</v>
      </c>
      <c r="B2143" s="40" t="s">
        <v>2357</v>
      </c>
      <c r="C2143" s="39" t="s">
        <v>113</v>
      </c>
      <c r="D2143" s="39" t="s">
        <v>2356</v>
      </c>
      <c r="E2143" s="669" t="s">
        <v>1244</v>
      </c>
      <c r="F2143" s="669"/>
      <c r="G2143" s="38" t="s">
        <v>944</v>
      </c>
      <c r="H2143" s="37">
        <v>9.0068000000000001</v>
      </c>
      <c r="I2143" s="36">
        <v>0.54</v>
      </c>
      <c r="J2143" s="36">
        <v>4.8600000000000003</v>
      </c>
    </row>
    <row r="2144" spans="1:10" ht="26.1" customHeight="1" x14ac:dyDescent="0.25">
      <c r="A2144" s="39" t="s">
        <v>1247</v>
      </c>
      <c r="B2144" s="40" t="s">
        <v>2652</v>
      </c>
      <c r="C2144" s="39" t="s">
        <v>113</v>
      </c>
      <c r="D2144" s="39" t="s">
        <v>2651</v>
      </c>
      <c r="E2144" s="669" t="s">
        <v>1244</v>
      </c>
      <c r="F2144" s="669"/>
      <c r="G2144" s="38" t="s">
        <v>73</v>
      </c>
      <c r="H2144" s="37">
        <v>0.12089999999999999</v>
      </c>
      <c r="I2144" s="36">
        <v>27.47</v>
      </c>
      <c r="J2144" s="36">
        <v>3.32</v>
      </c>
    </row>
    <row r="2145" spans="1:10" ht="24" customHeight="1" x14ac:dyDescent="0.25">
      <c r="A2145" s="39" t="s">
        <v>1247</v>
      </c>
      <c r="B2145" s="40" t="s">
        <v>2650</v>
      </c>
      <c r="C2145" s="39" t="s">
        <v>113</v>
      </c>
      <c r="D2145" s="39" t="s">
        <v>2649</v>
      </c>
      <c r="E2145" s="669" t="s">
        <v>1244</v>
      </c>
      <c r="F2145" s="669"/>
      <c r="G2145" s="38" t="s">
        <v>944</v>
      </c>
      <c r="H2145" s="37">
        <v>7.0000000000000001E-3</v>
      </c>
      <c r="I2145" s="36">
        <v>18.670000000000002</v>
      </c>
      <c r="J2145" s="36">
        <v>0.13</v>
      </c>
    </row>
    <row r="2146" spans="1:10" ht="24" customHeight="1" x14ac:dyDescent="0.25">
      <c r="A2146" s="39" t="s">
        <v>1247</v>
      </c>
      <c r="B2146" s="40" t="s">
        <v>2349</v>
      </c>
      <c r="C2146" s="39" t="s">
        <v>113</v>
      </c>
      <c r="D2146" s="39" t="s">
        <v>2348</v>
      </c>
      <c r="E2146" s="669" t="s">
        <v>1244</v>
      </c>
      <c r="F2146" s="669"/>
      <c r="G2146" s="38" t="s">
        <v>86</v>
      </c>
      <c r="H2146" s="37">
        <v>5.8999999999999999E-3</v>
      </c>
      <c r="I2146" s="36">
        <v>125.01</v>
      </c>
      <c r="J2146" s="36">
        <v>0.73</v>
      </c>
    </row>
    <row r="2147" spans="1:10" ht="24" customHeight="1" x14ac:dyDescent="0.25">
      <c r="A2147" s="39" t="s">
        <v>1247</v>
      </c>
      <c r="B2147" s="40" t="s">
        <v>2648</v>
      </c>
      <c r="C2147" s="39" t="s">
        <v>113</v>
      </c>
      <c r="D2147" s="39" t="s">
        <v>2647</v>
      </c>
      <c r="E2147" s="669" t="s">
        <v>1244</v>
      </c>
      <c r="F2147" s="669"/>
      <c r="G2147" s="38" t="s">
        <v>944</v>
      </c>
      <c r="H2147" s="37">
        <v>4.3299999999999998E-2</v>
      </c>
      <c r="I2147" s="36">
        <v>12.9</v>
      </c>
      <c r="J2147" s="36">
        <v>0.55000000000000004</v>
      </c>
    </row>
    <row r="2148" spans="1:10" ht="24" customHeight="1" x14ac:dyDescent="0.25">
      <c r="A2148" s="39" t="s">
        <v>1247</v>
      </c>
      <c r="B2148" s="40" t="s">
        <v>2345</v>
      </c>
      <c r="C2148" s="39" t="s">
        <v>113</v>
      </c>
      <c r="D2148" s="39" t="s">
        <v>2344</v>
      </c>
      <c r="E2148" s="669" t="s">
        <v>1244</v>
      </c>
      <c r="F2148" s="669"/>
      <c r="G2148" s="38" t="s">
        <v>86</v>
      </c>
      <c r="H2148" s="37">
        <v>2.2800000000000001E-2</v>
      </c>
      <c r="I2148" s="36">
        <v>128.38</v>
      </c>
      <c r="J2148" s="36">
        <v>2.92</v>
      </c>
    </row>
    <row r="2149" spans="1:10" ht="24" customHeight="1" x14ac:dyDescent="0.25">
      <c r="A2149" s="39" t="s">
        <v>1247</v>
      </c>
      <c r="B2149" s="40" t="s">
        <v>2646</v>
      </c>
      <c r="C2149" s="39" t="s">
        <v>113</v>
      </c>
      <c r="D2149" s="39" t="s">
        <v>2645</v>
      </c>
      <c r="E2149" s="669" t="s">
        <v>1244</v>
      </c>
      <c r="F2149" s="669"/>
      <c r="G2149" s="38" t="s">
        <v>111</v>
      </c>
      <c r="H2149" s="37">
        <v>0.1426</v>
      </c>
      <c r="I2149" s="36">
        <v>10.66</v>
      </c>
      <c r="J2149" s="36">
        <v>1.52</v>
      </c>
    </row>
    <row r="2150" spans="1:10" ht="24" customHeight="1" x14ac:dyDescent="0.25">
      <c r="A2150" s="39" t="s">
        <v>1247</v>
      </c>
      <c r="B2150" s="40" t="s">
        <v>2644</v>
      </c>
      <c r="C2150" s="39" t="s">
        <v>113</v>
      </c>
      <c r="D2150" s="39" t="s">
        <v>2643</v>
      </c>
      <c r="E2150" s="669" t="s">
        <v>1307</v>
      </c>
      <c r="F2150" s="669"/>
      <c r="G2150" s="38" t="s">
        <v>1250</v>
      </c>
      <c r="H2150" s="37">
        <v>0.13880000000000001</v>
      </c>
      <c r="I2150" s="36">
        <v>22.23</v>
      </c>
      <c r="J2150" s="36">
        <v>3.08</v>
      </c>
    </row>
    <row r="2151" spans="1:10" ht="24" customHeight="1" x14ac:dyDescent="0.25">
      <c r="A2151" s="39" t="s">
        <v>1247</v>
      </c>
      <c r="B2151" s="40" t="s">
        <v>2341</v>
      </c>
      <c r="C2151" s="39" t="s">
        <v>113</v>
      </c>
      <c r="D2151" s="39" t="s">
        <v>2340</v>
      </c>
      <c r="E2151" s="669" t="s">
        <v>1307</v>
      </c>
      <c r="F2151" s="669"/>
      <c r="G2151" s="38" t="s">
        <v>1250</v>
      </c>
      <c r="H2151" s="37">
        <v>1.8100000000000002E-2</v>
      </c>
      <c r="I2151" s="36">
        <v>16.52</v>
      </c>
      <c r="J2151" s="36">
        <v>0.28999999999999998</v>
      </c>
    </row>
    <row r="2152" spans="1:10" ht="24" customHeight="1" x14ac:dyDescent="0.25">
      <c r="A2152" s="39" t="s">
        <v>1247</v>
      </c>
      <c r="B2152" s="40" t="s">
        <v>2642</v>
      </c>
      <c r="C2152" s="39" t="s">
        <v>113</v>
      </c>
      <c r="D2152" s="39" t="s">
        <v>2641</v>
      </c>
      <c r="E2152" s="669" t="s">
        <v>1307</v>
      </c>
      <c r="F2152" s="669"/>
      <c r="G2152" s="38" t="s">
        <v>1250</v>
      </c>
      <c r="H2152" s="37">
        <v>3.7400000000000003E-2</v>
      </c>
      <c r="I2152" s="36">
        <v>22.23</v>
      </c>
      <c r="J2152" s="36">
        <v>0.83</v>
      </c>
    </row>
    <row r="2153" spans="1:10" ht="24" customHeight="1" x14ac:dyDescent="0.25">
      <c r="A2153" s="39" t="s">
        <v>1247</v>
      </c>
      <c r="B2153" s="40" t="s">
        <v>2640</v>
      </c>
      <c r="C2153" s="39" t="s">
        <v>113</v>
      </c>
      <c r="D2153" s="39" t="s">
        <v>2639</v>
      </c>
      <c r="E2153" s="669" t="s">
        <v>1244</v>
      </c>
      <c r="F2153" s="669"/>
      <c r="G2153" s="38" t="s">
        <v>77</v>
      </c>
      <c r="H2153" s="37">
        <v>1</v>
      </c>
      <c r="I2153" s="36">
        <v>137.02000000000001</v>
      </c>
      <c r="J2153" s="36">
        <v>137.02000000000001</v>
      </c>
    </row>
    <row r="2154" spans="1:10" ht="24" customHeight="1" x14ac:dyDescent="0.25">
      <c r="A2154" s="39" t="s">
        <v>1247</v>
      </c>
      <c r="B2154" s="40" t="s">
        <v>2638</v>
      </c>
      <c r="C2154" s="39" t="s">
        <v>113</v>
      </c>
      <c r="D2154" s="39" t="s">
        <v>2637</v>
      </c>
      <c r="E2154" s="669" t="s">
        <v>1307</v>
      </c>
      <c r="F2154" s="669"/>
      <c r="G2154" s="38" t="s">
        <v>1250</v>
      </c>
      <c r="H2154" s="37">
        <v>1.8100000000000002E-2</v>
      </c>
      <c r="I2154" s="36">
        <v>22.23</v>
      </c>
      <c r="J2154" s="36">
        <v>0.4</v>
      </c>
    </row>
    <row r="2155" spans="1:10" ht="24" customHeight="1" x14ac:dyDescent="0.25">
      <c r="A2155" s="39" t="s">
        <v>1247</v>
      </c>
      <c r="B2155" s="40" t="s">
        <v>2452</v>
      </c>
      <c r="C2155" s="39" t="s">
        <v>113</v>
      </c>
      <c r="D2155" s="39" t="s">
        <v>2451</v>
      </c>
      <c r="E2155" s="669" t="s">
        <v>1307</v>
      </c>
      <c r="F2155" s="669"/>
      <c r="G2155" s="38" t="s">
        <v>1250</v>
      </c>
      <c r="H2155" s="37">
        <v>0.17780000000000001</v>
      </c>
      <c r="I2155" s="36">
        <v>15.73</v>
      </c>
      <c r="J2155" s="36">
        <v>2.79</v>
      </c>
    </row>
    <row r="2156" spans="1:10" ht="24" customHeight="1" x14ac:dyDescent="0.25">
      <c r="A2156" s="39" t="s">
        <v>1247</v>
      </c>
      <c r="B2156" s="40" t="s">
        <v>2339</v>
      </c>
      <c r="C2156" s="39" t="s">
        <v>113</v>
      </c>
      <c r="D2156" s="39" t="s">
        <v>2338</v>
      </c>
      <c r="E2156" s="669" t="s">
        <v>1307</v>
      </c>
      <c r="F2156" s="669"/>
      <c r="G2156" s="38" t="s">
        <v>1250</v>
      </c>
      <c r="H2156" s="37">
        <v>0.5</v>
      </c>
      <c r="I2156" s="36">
        <v>22.23</v>
      </c>
      <c r="J2156" s="36">
        <v>11.11</v>
      </c>
    </row>
    <row r="2157" spans="1:10" ht="24" customHeight="1" x14ac:dyDescent="0.25">
      <c r="A2157" s="39" t="s">
        <v>1247</v>
      </c>
      <c r="B2157" s="40" t="s">
        <v>2337</v>
      </c>
      <c r="C2157" s="39" t="s">
        <v>113</v>
      </c>
      <c r="D2157" s="39" t="s">
        <v>2336</v>
      </c>
      <c r="E2157" s="669" t="s">
        <v>1307</v>
      </c>
      <c r="F2157" s="669"/>
      <c r="G2157" s="38" t="s">
        <v>1250</v>
      </c>
      <c r="H2157" s="37">
        <v>0.4496</v>
      </c>
      <c r="I2157" s="36">
        <v>13.95</v>
      </c>
      <c r="J2157" s="36">
        <v>6.27</v>
      </c>
    </row>
    <row r="2158" spans="1:10" ht="26.4" x14ac:dyDescent="0.25">
      <c r="A2158" s="35"/>
      <c r="B2158" s="35"/>
      <c r="C2158" s="35"/>
      <c r="D2158" s="35"/>
      <c r="E2158" s="35" t="s">
        <v>1243</v>
      </c>
      <c r="F2158" s="34">
        <v>11.4984681</v>
      </c>
      <c r="G2158" s="35" t="s">
        <v>1242</v>
      </c>
      <c r="H2158" s="34">
        <v>13.27</v>
      </c>
      <c r="I2158" s="35" t="s">
        <v>1241</v>
      </c>
      <c r="J2158" s="34">
        <v>24.77</v>
      </c>
    </row>
    <row r="2159" spans="1:10" ht="14.4" thickBot="1" x14ac:dyDescent="0.3">
      <c r="A2159" s="35"/>
      <c r="B2159" s="35"/>
      <c r="C2159" s="35"/>
      <c r="D2159" s="35"/>
      <c r="E2159" s="35" t="s">
        <v>1240</v>
      </c>
      <c r="F2159" s="34">
        <v>38.96</v>
      </c>
      <c r="G2159" s="35"/>
      <c r="H2159" s="674" t="s">
        <v>1239</v>
      </c>
      <c r="I2159" s="674"/>
      <c r="J2159" s="34">
        <v>233.8</v>
      </c>
    </row>
    <row r="2160" spans="1:10" ht="1.2" customHeight="1" thickTop="1" x14ac:dyDescent="0.25">
      <c r="A2160" s="33"/>
      <c r="B2160" s="33"/>
      <c r="C2160" s="33"/>
      <c r="D2160" s="33"/>
      <c r="E2160" s="33"/>
      <c r="F2160" s="33"/>
      <c r="G2160" s="33"/>
      <c r="H2160" s="33"/>
      <c r="I2160" s="33"/>
      <c r="J2160" s="33"/>
    </row>
    <row r="2161" spans="1:10" ht="18" customHeight="1" x14ac:dyDescent="0.25">
      <c r="A2161" s="30" t="s">
        <v>510</v>
      </c>
      <c r="B2161" s="28" t="s">
        <v>1237</v>
      </c>
      <c r="C2161" s="30" t="s">
        <v>1236</v>
      </c>
      <c r="D2161" s="30" t="s">
        <v>10</v>
      </c>
      <c r="E2161" s="666" t="s">
        <v>1261</v>
      </c>
      <c r="F2161" s="666"/>
      <c r="G2161" s="29" t="s">
        <v>1235</v>
      </c>
      <c r="H2161" s="28" t="s">
        <v>1234</v>
      </c>
      <c r="I2161" s="28" t="s">
        <v>1233</v>
      </c>
      <c r="J2161" s="28" t="s">
        <v>11</v>
      </c>
    </row>
    <row r="2162" spans="1:10" ht="26.1" customHeight="1" x14ac:dyDescent="0.25">
      <c r="A2162" s="18" t="s">
        <v>1260</v>
      </c>
      <c r="B2162" s="16" t="s">
        <v>509</v>
      </c>
      <c r="C2162" s="18" t="s">
        <v>113</v>
      </c>
      <c r="D2162" s="18" t="s">
        <v>508</v>
      </c>
      <c r="E2162" s="667">
        <v>850</v>
      </c>
      <c r="F2162" s="667"/>
      <c r="G2162" s="17" t="s">
        <v>77</v>
      </c>
      <c r="H2162" s="46">
        <v>1</v>
      </c>
      <c r="I2162" s="15">
        <v>193.58</v>
      </c>
      <c r="J2162" s="15">
        <v>193.58</v>
      </c>
    </row>
    <row r="2163" spans="1:10" ht="24" customHeight="1" x14ac:dyDescent="0.25">
      <c r="A2163" s="39" t="s">
        <v>1247</v>
      </c>
      <c r="B2163" s="40" t="s">
        <v>2634</v>
      </c>
      <c r="C2163" s="39" t="s">
        <v>113</v>
      </c>
      <c r="D2163" s="39" t="s">
        <v>2633</v>
      </c>
      <c r="E2163" s="669" t="s">
        <v>1244</v>
      </c>
      <c r="F2163" s="669"/>
      <c r="G2163" s="38" t="s">
        <v>77</v>
      </c>
      <c r="H2163" s="37">
        <v>2</v>
      </c>
      <c r="I2163" s="36">
        <v>0.66</v>
      </c>
      <c r="J2163" s="36">
        <v>1.32</v>
      </c>
    </row>
    <row r="2164" spans="1:10" ht="26.1" customHeight="1" x14ac:dyDescent="0.25">
      <c r="A2164" s="39" t="s">
        <v>1247</v>
      </c>
      <c r="B2164" s="40" t="s">
        <v>2636</v>
      </c>
      <c r="C2164" s="39" t="s">
        <v>113</v>
      </c>
      <c r="D2164" s="39" t="s">
        <v>2635</v>
      </c>
      <c r="E2164" s="669" t="s">
        <v>1244</v>
      </c>
      <c r="F2164" s="669"/>
      <c r="G2164" s="38" t="s">
        <v>77</v>
      </c>
      <c r="H2164" s="37">
        <v>1</v>
      </c>
      <c r="I2164" s="36">
        <v>175.99</v>
      </c>
      <c r="J2164" s="36">
        <v>175.99</v>
      </c>
    </row>
    <row r="2165" spans="1:10" ht="24" customHeight="1" x14ac:dyDescent="0.25">
      <c r="A2165" s="39" t="s">
        <v>1247</v>
      </c>
      <c r="B2165" s="40" t="s">
        <v>2339</v>
      </c>
      <c r="C2165" s="39" t="s">
        <v>113</v>
      </c>
      <c r="D2165" s="39" t="s">
        <v>2338</v>
      </c>
      <c r="E2165" s="669" t="s">
        <v>1307</v>
      </c>
      <c r="F2165" s="669"/>
      <c r="G2165" s="38" t="s">
        <v>1250</v>
      </c>
      <c r="H2165" s="37">
        <v>0.45</v>
      </c>
      <c r="I2165" s="36">
        <v>22.23</v>
      </c>
      <c r="J2165" s="36">
        <v>10</v>
      </c>
    </row>
    <row r="2166" spans="1:10" ht="24" customHeight="1" x14ac:dyDescent="0.25">
      <c r="A2166" s="39" t="s">
        <v>1247</v>
      </c>
      <c r="B2166" s="40" t="s">
        <v>2337</v>
      </c>
      <c r="C2166" s="39" t="s">
        <v>113</v>
      </c>
      <c r="D2166" s="39" t="s">
        <v>2336</v>
      </c>
      <c r="E2166" s="669" t="s">
        <v>1307</v>
      </c>
      <c r="F2166" s="669"/>
      <c r="G2166" s="38" t="s">
        <v>1250</v>
      </c>
      <c r="H2166" s="37">
        <v>0.45</v>
      </c>
      <c r="I2166" s="36">
        <v>13.95</v>
      </c>
      <c r="J2166" s="36">
        <v>6.27</v>
      </c>
    </row>
    <row r="2167" spans="1:10" ht="26.4" x14ac:dyDescent="0.25">
      <c r="A2167" s="35"/>
      <c r="B2167" s="35"/>
      <c r="C2167" s="35"/>
      <c r="D2167" s="35"/>
      <c r="E2167" s="35" t="s">
        <v>1243</v>
      </c>
      <c r="F2167" s="34">
        <v>7.5526878000000002</v>
      </c>
      <c r="G2167" s="35" t="s">
        <v>1242</v>
      </c>
      <c r="H2167" s="34">
        <v>8.7200000000000006</v>
      </c>
      <c r="I2167" s="35" t="s">
        <v>1241</v>
      </c>
      <c r="J2167" s="34">
        <v>16.27</v>
      </c>
    </row>
    <row r="2168" spans="1:10" ht="14.4" thickBot="1" x14ac:dyDescent="0.3">
      <c r="A2168" s="35"/>
      <c r="B2168" s="35"/>
      <c r="C2168" s="35"/>
      <c r="D2168" s="35"/>
      <c r="E2168" s="35" t="s">
        <v>1240</v>
      </c>
      <c r="F2168" s="34">
        <v>38.71</v>
      </c>
      <c r="G2168" s="35"/>
      <c r="H2168" s="674" t="s">
        <v>1239</v>
      </c>
      <c r="I2168" s="674"/>
      <c r="J2168" s="34">
        <v>232.29</v>
      </c>
    </row>
    <row r="2169" spans="1:10" ht="1.2" customHeight="1" thickTop="1" x14ac:dyDescent="0.25">
      <c r="A2169" s="33"/>
      <c r="B2169" s="33"/>
      <c r="C2169" s="33"/>
      <c r="D2169" s="33"/>
      <c r="E2169" s="33"/>
      <c r="F2169" s="33"/>
      <c r="G2169" s="33"/>
      <c r="H2169" s="33"/>
      <c r="I2169" s="33"/>
      <c r="J2169" s="33"/>
    </row>
    <row r="2170" spans="1:10" ht="18" customHeight="1" x14ac:dyDescent="0.25">
      <c r="A2170" s="30" t="s">
        <v>507</v>
      </c>
      <c r="B2170" s="28" t="s">
        <v>1237</v>
      </c>
      <c r="C2170" s="30" t="s">
        <v>1236</v>
      </c>
      <c r="D2170" s="30" t="s">
        <v>10</v>
      </c>
      <c r="E2170" s="666" t="s">
        <v>1261</v>
      </c>
      <c r="F2170" s="666"/>
      <c r="G2170" s="29" t="s">
        <v>1235</v>
      </c>
      <c r="H2170" s="28" t="s">
        <v>1234</v>
      </c>
      <c r="I2170" s="28" t="s">
        <v>1233</v>
      </c>
      <c r="J2170" s="28" t="s">
        <v>11</v>
      </c>
    </row>
    <row r="2171" spans="1:10" ht="26.1" customHeight="1" x14ac:dyDescent="0.25">
      <c r="A2171" s="18" t="s">
        <v>1260</v>
      </c>
      <c r="B2171" s="16" t="s">
        <v>506</v>
      </c>
      <c r="C2171" s="18" t="s">
        <v>113</v>
      </c>
      <c r="D2171" s="18" t="s">
        <v>505</v>
      </c>
      <c r="E2171" s="667">
        <v>850</v>
      </c>
      <c r="F2171" s="667"/>
      <c r="G2171" s="17" t="s">
        <v>201</v>
      </c>
      <c r="H2171" s="46">
        <v>1</v>
      </c>
      <c r="I2171" s="15">
        <v>183.47</v>
      </c>
      <c r="J2171" s="15">
        <v>183.47</v>
      </c>
    </row>
    <row r="2172" spans="1:10" ht="24" customHeight="1" x14ac:dyDescent="0.25">
      <c r="A2172" s="39" t="s">
        <v>1247</v>
      </c>
      <c r="B2172" s="40" t="s">
        <v>2634</v>
      </c>
      <c r="C2172" s="39" t="s">
        <v>113</v>
      </c>
      <c r="D2172" s="39" t="s">
        <v>2633</v>
      </c>
      <c r="E2172" s="669" t="s">
        <v>1244</v>
      </c>
      <c r="F2172" s="669"/>
      <c r="G2172" s="38" t="s">
        <v>77</v>
      </c>
      <c r="H2172" s="37">
        <v>2</v>
      </c>
      <c r="I2172" s="36">
        <v>0.66</v>
      </c>
      <c r="J2172" s="36">
        <v>1.32</v>
      </c>
    </row>
    <row r="2173" spans="1:10" ht="26.1" customHeight="1" x14ac:dyDescent="0.25">
      <c r="A2173" s="39" t="s">
        <v>1247</v>
      </c>
      <c r="B2173" s="40" t="s">
        <v>2632</v>
      </c>
      <c r="C2173" s="39" t="s">
        <v>113</v>
      </c>
      <c r="D2173" s="39" t="s">
        <v>2631</v>
      </c>
      <c r="E2173" s="669" t="s">
        <v>1244</v>
      </c>
      <c r="F2173" s="669"/>
      <c r="G2173" s="38" t="s">
        <v>77</v>
      </c>
      <c r="H2173" s="37">
        <v>1</v>
      </c>
      <c r="I2173" s="36">
        <v>165.88</v>
      </c>
      <c r="J2173" s="36">
        <v>165.88</v>
      </c>
    </row>
    <row r="2174" spans="1:10" ht="24" customHeight="1" x14ac:dyDescent="0.25">
      <c r="A2174" s="39" t="s">
        <v>1247</v>
      </c>
      <c r="B2174" s="40" t="s">
        <v>2339</v>
      </c>
      <c r="C2174" s="39" t="s">
        <v>113</v>
      </c>
      <c r="D2174" s="39" t="s">
        <v>2338</v>
      </c>
      <c r="E2174" s="669" t="s">
        <v>1307</v>
      </c>
      <c r="F2174" s="669"/>
      <c r="G2174" s="38" t="s">
        <v>1250</v>
      </c>
      <c r="H2174" s="37">
        <v>0.45</v>
      </c>
      <c r="I2174" s="36">
        <v>22.23</v>
      </c>
      <c r="J2174" s="36">
        <v>10</v>
      </c>
    </row>
    <row r="2175" spans="1:10" ht="24" customHeight="1" x14ac:dyDescent="0.25">
      <c r="A2175" s="39" t="s">
        <v>1247</v>
      </c>
      <c r="B2175" s="40" t="s">
        <v>2337</v>
      </c>
      <c r="C2175" s="39" t="s">
        <v>113</v>
      </c>
      <c r="D2175" s="39" t="s">
        <v>2336</v>
      </c>
      <c r="E2175" s="669" t="s">
        <v>1307</v>
      </c>
      <c r="F2175" s="669"/>
      <c r="G2175" s="38" t="s">
        <v>1250</v>
      </c>
      <c r="H2175" s="37">
        <v>0.45</v>
      </c>
      <c r="I2175" s="36">
        <v>13.95</v>
      </c>
      <c r="J2175" s="36">
        <v>6.27</v>
      </c>
    </row>
    <row r="2176" spans="1:10" ht="26.4" x14ac:dyDescent="0.25">
      <c r="A2176" s="35"/>
      <c r="B2176" s="35"/>
      <c r="C2176" s="35"/>
      <c r="D2176" s="35"/>
      <c r="E2176" s="35" t="s">
        <v>1243</v>
      </c>
      <c r="F2176" s="34">
        <v>7.5526878000000002</v>
      </c>
      <c r="G2176" s="35" t="s">
        <v>1242</v>
      </c>
      <c r="H2176" s="34">
        <v>8.7200000000000006</v>
      </c>
      <c r="I2176" s="35" t="s">
        <v>1241</v>
      </c>
      <c r="J2176" s="34">
        <v>16.27</v>
      </c>
    </row>
    <row r="2177" spans="1:10" ht="14.4" thickBot="1" x14ac:dyDescent="0.3">
      <c r="A2177" s="35"/>
      <c r="B2177" s="35"/>
      <c r="C2177" s="35"/>
      <c r="D2177" s="35"/>
      <c r="E2177" s="35" t="s">
        <v>1240</v>
      </c>
      <c r="F2177" s="34">
        <v>36.69</v>
      </c>
      <c r="G2177" s="35"/>
      <c r="H2177" s="674" t="s">
        <v>1239</v>
      </c>
      <c r="I2177" s="674"/>
      <c r="J2177" s="34">
        <v>220.16</v>
      </c>
    </row>
    <row r="2178" spans="1:10" ht="1.2" customHeight="1" thickTop="1" x14ac:dyDescent="0.25">
      <c r="A2178" s="33"/>
      <c r="B2178" s="33"/>
      <c r="C2178" s="33"/>
      <c r="D2178" s="33"/>
      <c r="E2178" s="33"/>
      <c r="F2178" s="33"/>
      <c r="G2178" s="33"/>
      <c r="H2178" s="33"/>
      <c r="I2178" s="33"/>
      <c r="J2178" s="33"/>
    </row>
    <row r="2179" spans="1:10" ht="18" customHeight="1" x14ac:dyDescent="0.25">
      <c r="A2179" s="30" t="s">
        <v>504</v>
      </c>
      <c r="B2179" s="28" t="s">
        <v>1237</v>
      </c>
      <c r="C2179" s="30" t="s">
        <v>1236</v>
      </c>
      <c r="D2179" s="30" t="s">
        <v>10</v>
      </c>
      <c r="E2179" s="666" t="s">
        <v>1261</v>
      </c>
      <c r="F2179" s="666"/>
      <c r="G2179" s="29" t="s">
        <v>1235</v>
      </c>
      <c r="H2179" s="28" t="s">
        <v>1234</v>
      </c>
      <c r="I2179" s="28" t="s">
        <v>1233</v>
      </c>
      <c r="J2179" s="28" t="s">
        <v>11</v>
      </c>
    </row>
    <row r="2180" spans="1:10" ht="24" customHeight="1" x14ac:dyDescent="0.25">
      <c r="A2180" s="18" t="s">
        <v>1260</v>
      </c>
      <c r="B2180" s="16" t="s">
        <v>503</v>
      </c>
      <c r="C2180" s="18" t="s">
        <v>113</v>
      </c>
      <c r="D2180" s="18" t="s">
        <v>502</v>
      </c>
      <c r="E2180" s="667">
        <v>715</v>
      </c>
      <c r="F2180" s="667"/>
      <c r="G2180" s="17" t="s">
        <v>77</v>
      </c>
      <c r="H2180" s="46">
        <v>1</v>
      </c>
      <c r="I2180" s="15">
        <v>23.64</v>
      </c>
      <c r="J2180" s="15">
        <v>23.64</v>
      </c>
    </row>
    <row r="2181" spans="1:10" ht="24" customHeight="1" x14ac:dyDescent="0.25">
      <c r="A2181" s="39" t="s">
        <v>1247</v>
      </c>
      <c r="B2181" s="40" t="s">
        <v>2630</v>
      </c>
      <c r="C2181" s="39" t="s">
        <v>113</v>
      </c>
      <c r="D2181" s="39" t="s">
        <v>502</v>
      </c>
      <c r="E2181" s="669" t="s">
        <v>1244</v>
      </c>
      <c r="F2181" s="669"/>
      <c r="G2181" s="38" t="s">
        <v>77</v>
      </c>
      <c r="H2181" s="37">
        <v>1</v>
      </c>
      <c r="I2181" s="36">
        <v>17.32</v>
      </c>
      <c r="J2181" s="36">
        <v>17.32</v>
      </c>
    </row>
    <row r="2182" spans="1:10" ht="24" customHeight="1" x14ac:dyDescent="0.25">
      <c r="A2182" s="39" t="s">
        <v>1247</v>
      </c>
      <c r="B2182" s="40" t="s">
        <v>2454</v>
      </c>
      <c r="C2182" s="39" t="s">
        <v>113</v>
      </c>
      <c r="D2182" s="39" t="s">
        <v>2453</v>
      </c>
      <c r="E2182" s="669" t="s">
        <v>1307</v>
      </c>
      <c r="F2182" s="669"/>
      <c r="G2182" s="38" t="s">
        <v>1250</v>
      </c>
      <c r="H2182" s="37">
        <v>0.16669999999999999</v>
      </c>
      <c r="I2182" s="36">
        <v>22.23</v>
      </c>
      <c r="J2182" s="36">
        <v>3.7</v>
      </c>
    </row>
    <row r="2183" spans="1:10" ht="24" customHeight="1" x14ac:dyDescent="0.25">
      <c r="A2183" s="39" t="s">
        <v>1247</v>
      </c>
      <c r="B2183" s="40" t="s">
        <v>2452</v>
      </c>
      <c r="C2183" s="39" t="s">
        <v>113</v>
      </c>
      <c r="D2183" s="39" t="s">
        <v>2451</v>
      </c>
      <c r="E2183" s="669" t="s">
        <v>1307</v>
      </c>
      <c r="F2183" s="669"/>
      <c r="G2183" s="38" t="s">
        <v>1250</v>
      </c>
      <c r="H2183" s="37">
        <v>0.16669999999999999</v>
      </c>
      <c r="I2183" s="36">
        <v>15.73</v>
      </c>
      <c r="J2183" s="36">
        <v>2.62</v>
      </c>
    </row>
    <row r="2184" spans="1:10" ht="26.4" x14ac:dyDescent="0.25">
      <c r="A2184" s="35"/>
      <c r="B2184" s="35"/>
      <c r="C2184" s="35"/>
      <c r="D2184" s="35"/>
      <c r="E2184" s="35" t="s">
        <v>1243</v>
      </c>
      <c r="F2184" s="34">
        <v>2.9338036999999999</v>
      </c>
      <c r="G2184" s="35" t="s">
        <v>1242</v>
      </c>
      <c r="H2184" s="34">
        <v>3.39</v>
      </c>
      <c r="I2184" s="35" t="s">
        <v>1241</v>
      </c>
      <c r="J2184" s="34">
        <v>6.32</v>
      </c>
    </row>
    <row r="2185" spans="1:10" ht="14.4" thickBot="1" x14ac:dyDescent="0.3">
      <c r="A2185" s="35"/>
      <c r="B2185" s="35"/>
      <c r="C2185" s="35"/>
      <c r="D2185" s="35"/>
      <c r="E2185" s="35" t="s">
        <v>1240</v>
      </c>
      <c r="F2185" s="34">
        <v>4.72</v>
      </c>
      <c r="G2185" s="35"/>
      <c r="H2185" s="674" t="s">
        <v>1239</v>
      </c>
      <c r="I2185" s="674"/>
      <c r="J2185" s="34">
        <v>28.36</v>
      </c>
    </row>
    <row r="2186" spans="1:10" ht="1.2" customHeight="1" thickTop="1" x14ac:dyDescent="0.25">
      <c r="A2186" s="33"/>
      <c r="B2186" s="33"/>
      <c r="C2186" s="33"/>
      <c r="D2186" s="33"/>
      <c r="E2186" s="33"/>
      <c r="F2186" s="33"/>
      <c r="G2186" s="33"/>
      <c r="H2186" s="33"/>
      <c r="I2186" s="33"/>
      <c r="J2186" s="33"/>
    </row>
    <row r="2187" spans="1:10" ht="18" customHeight="1" x14ac:dyDescent="0.25">
      <c r="A2187" s="30" t="s">
        <v>501</v>
      </c>
      <c r="B2187" s="28" t="s">
        <v>1237</v>
      </c>
      <c r="C2187" s="30" t="s">
        <v>1236</v>
      </c>
      <c r="D2187" s="30" t="s">
        <v>10</v>
      </c>
      <c r="E2187" s="666" t="s">
        <v>1261</v>
      </c>
      <c r="F2187" s="666"/>
      <c r="G2187" s="29" t="s">
        <v>1235</v>
      </c>
      <c r="H2187" s="28" t="s">
        <v>1234</v>
      </c>
      <c r="I2187" s="28" t="s">
        <v>1233</v>
      </c>
      <c r="J2187" s="28" t="s">
        <v>11</v>
      </c>
    </row>
    <row r="2188" spans="1:10" ht="52.2" customHeight="1" x14ac:dyDescent="0.25">
      <c r="A2188" s="18" t="s">
        <v>1260</v>
      </c>
      <c r="B2188" s="16" t="s">
        <v>500</v>
      </c>
      <c r="C2188" s="18" t="s">
        <v>101</v>
      </c>
      <c r="D2188" s="18" t="s">
        <v>499</v>
      </c>
      <c r="E2188" s="667" t="s">
        <v>2627</v>
      </c>
      <c r="F2188" s="667"/>
      <c r="G2188" s="17" t="s">
        <v>201</v>
      </c>
      <c r="H2188" s="46">
        <v>1</v>
      </c>
      <c r="I2188" s="15">
        <v>27.47</v>
      </c>
      <c r="J2188" s="15">
        <v>27.47</v>
      </c>
    </row>
    <row r="2189" spans="1:10" ht="24" customHeight="1" x14ac:dyDescent="0.25">
      <c r="A2189" s="44" t="s">
        <v>1254</v>
      </c>
      <c r="B2189" s="45" t="s">
        <v>1917</v>
      </c>
      <c r="C2189" s="44" t="s">
        <v>101</v>
      </c>
      <c r="D2189" s="44" t="s">
        <v>1916</v>
      </c>
      <c r="E2189" s="668" t="s">
        <v>1915</v>
      </c>
      <c r="F2189" s="668"/>
      <c r="G2189" s="43" t="s">
        <v>1914</v>
      </c>
      <c r="H2189" s="42">
        <v>0.2</v>
      </c>
      <c r="I2189" s="41">
        <v>3.15</v>
      </c>
      <c r="J2189" s="41">
        <v>0.63</v>
      </c>
    </row>
    <row r="2190" spans="1:10" ht="24" customHeight="1" x14ac:dyDescent="0.25">
      <c r="A2190" s="39" t="s">
        <v>1247</v>
      </c>
      <c r="B2190" s="40" t="s">
        <v>2525</v>
      </c>
      <c r="C2190" s="39" t="s">
        <v>101</v>
      </c>
      <c r="D2190" s="39" t="s">
        <v>2524</v>
      </c>
      <c r="E2190" s="669" t="s">
        <v>1307</v>
      </c>
      <c r="F2190" s="669"/>
      <c r="G2190" s="38" t="s">
        <v>1914</v>
      </c>
      <c r="H2190" s="37">
        <v>0.2</v>
      </c>
      <c r="I2190" s="36">
        <v>13.65</v>
      </c>
      <c r="J2190" s="36">
        <v>2.73</v>
      </c>
    </row>
    <row r="2191" spans="1:10" ht="52.2" customHeight="1" x14ac:dyDescent="0.25">
      <c r="A2191" s="39" t="s">
        <v>1247</v>
      </c>
      <c r="B2191" s="40" t="s">
        <v>2629</v>
      </c>
      <c r="C2191" s="39" t="s">
        <v>101</v>
      </c>
      <c r="D2191" s="39" t="s">
        <v>2628</v>
      </c>
      <c r="E2191" s="669" t="s">
        <v>1244</v>
      </c>
      <c r="F2191" s="669"/>
      <c r="G2191" s="38" t="s">
        <v>77</v>
      </c>
      <c r="H2191" s="37">
        <v>1</v>
      </c>
      <c r="I2191" s="36">
        <v>24.11</v>
      </c>
      <c r="J2191" s="36">
        <v>24.11</v>
      </c>
    </row>
    <row r="2192" spans="1:10" ht="26.4" x14ac:dyDescent="0.25">
      <c r="A2192" s="35"/>
      <c r="B2192" s="35"/>
      <c r="C2192" s="35"/>
      <c r="D2192" s="35"/>
      <c r="E2192" s="35" t="s">
        <v>1243</v>
      </c>
      <c r="F2192" s="34">
        <v>1.2672918</v>
      </c>
      <c r="G2192" s="35" t="s">
        <v>1242</v>
      </c>
      <c r="H2192" s="34">
        <v>1.46</v>
      </c>
      <c r="I2192" s="35" t="s">
        <v>1241</v>
      </c>
      <c r="J2192" s="34">
        <v>2.73</v>
      </c>
    </row>
    <row r="2193" spans="1:10" ht="14.4" thickBot="1" x14ac:dyDescent="0.3">
      <c r="A2193" s="35"/>
      <c r="B2193" s="35"/>
      <c r="C2193" s="35"/>
      <c r="D2193" s="35"/>
      <c r="E2193" s="35" t="s">
        <v>1240</v>
      </c>
      <c r="F2193" s="34">
        <v>5.49</v>
      </c>
      <c r="G2193" s="35"/>
      <c r="H2193" s="674" t="s">
        <v>1239</v>
      </c>
      <c r="I2193" s="674"/>
      <c r="J2193" s="34">
        <v>32.96</v>
      </c>
    </row>
    <row r="2194" spans="1:10" ht="1.2" customHeight="1" thickTop="1" x14ac:dyDescent="0.25">
      <c r="A2194" s="33"/>
      <c r="B2194" s="33"/>
      <c r="C2194" s="33"/>
      <c r="D2194" s="33"/>
      <c r="E2194" s="33"/>
      <c r="F2194" s="33"/>
      <c r="G2194" s="33"/>
      <c r="H2194" s="33"/>
      <c r="I2194" s="33"/>
      <c r="J2194" s="33"/>
    </row>
    <row r="2195" spans="1:10" ht="18" customHeight="1" x14ac:dyDescent="0.25">
      <c r="A2195" s="30" t="s">
        <v>498</v>
      </c>
      <c r="B2195" s="28" t="s">
        <v>1237</v>
      </c>
      <c r="C2195" s="30" t="s">
        <v>1236</v>
      </c>
      <c r="D2195" s="30" t="s">
        <v>10</v>
      </c>
      <c r="E2195" s="666" t="s">
        <v>1261</v>
      </c>
      <c r="F2195" s="666"/>
      <c r="G2195" s="29" t="s">
        <v>1235</v>
      </c>
      <c r="H2195" s="28" t="s">
        <v>1234</v>
      </c>
      <c r="I2195" s="28" t="s">
        <v>1233</v>
      </c>
      <c r="J2195" s="28" t="s">
        <v>11</v>
      </c>
    </row>
    <row r="2196" spans="1:10" ht="39" customHeight="1" x14ac:dyDescent="0.25">
      <c r="A2196" s="18" t="s">
        <v>1260</v>
      </c>
      <c r="B2196" s="16" t="s">
        <v>497</v>
      </c>
      <c r="C2196" s="18" t="s">
        <v>101</v>
      </c>
      <c r="D2196" s="18" t="s">
        <v>496</v>
      </c>
      <c r="E2196" s="667" t="s">
        <v>2627</v>
      </c>
      <c r="F2196" s="667"/>
      <c r="G2196" s="17" t="s">
        <v>77</v>
      </c>
      <c r="H2196" s="46">
        <v>1</v>
      </c>
      <c r="I2196" s="15">
        <v>14.24</v>
      </c>
      <c r="J2196" s="15">
        <v>14.24</v>
      </c>
    </row>
    <row r="2197" spans="1:10" ht="24" customHeight="1" x14ac:dyDescent="0.25">
      <c r="A2197" s="44" t="s">
        <v>1254</v>
      </c>
      <c r="B2197" s="45" t="s">
        <v>1917</v>
      </c>
      <c r="C2197" s="44" t="s">
        <v>101</v>
      </c>
      <c r="D2197" s="44" t="s">
        <v>1916</v>
      </c>
      <c r="E2197" s="668" t="s">
        <v>1915</v>
      </c>
      <c r="F2197" s="668"/>
      <c r="G2197" s="43" t="s">
        <v>1914</v>
      </c>
      <c r="H2197" s="42">
        <v>0.2</v>
      </c>
      <c r="I2197" s="41">
        <v>3.15</v>
      </c>
      <c r="J2197" s="41">
        <v>0.63</v>
      </c>
    </row>
    <row r="2198" spans="1:10" ht="24" customHeight="1" x14ac:dyDescent="0.25">
      <c r="A2198" s="39" t="s">
        <v>1247</v>
      </c>
      <c r="B2198" s="40" t="s">
        <v>2525</v>
      </c>
      <c r="C2198" s="39" t="s">
        <v>101</v>
      </c>
      <c r="D2198" s="39" t="s">
        <v>2524</v>
      </c>
      <c r="E2198" s="669" t="s">
        <v>1307</v>
      </c>
      <c r="F2198" s="669"/>
      <c r="G2198" s="38" t="s">
        <v>1914</v>
      </c>
      <c r="H2198" s="37">
        <v>0.2</v>
      </c>
      <c r="I2198" s="36">
        <v>13.65</v>
      </c>
      <c r="J2198" s="36">
        <v>2.73</v>
      </c>
    </row>
    <row r="2199" spans="1:10" ht="39" customHeight="1" x14ac:dyDescent="0.25">
      <c r="A2199" s="39" t="s">
        <v>1247</v>
      </c>
      <c r="B2199" s="40" t="s">
        <v>2626</v>
      </c>
      <c r="C2199" s="39" t="s">
        <v>101</v>
      </c>
      <c r="D2199" s="39" t="s">
        <v>496</v>
      </c>
      <c r="E2199" s="669" t="s">
        <v>1244</v>
      </c>
      <c r="F2199" s="669"/>
      <c r="G2199" s="38" t="s">
        <v>77</v>
      </c>
      <c r="H2199" s="37">
        <v>1</v>
      </c>
      <c r="I2199" s="36">
        <v>10.88</v>
      </c>
      <c r="J2199" s="36">
        <v>10.88</v>
      </c>
    </row>
    <row r="2200" spans="1:10" ht="26.4" x14ac:dyDescent="0.25">
      <c r="A2200" s="35"/>
      <c r="B2200" s="35"/>
      <c r="C2200" s="35"/>
      <c r="D2200" s="35"/>
      <c r="E2200" s="35" t="s">
        <v>1243</v>
      </c>
      <c r="F2200" s="34">
        <v>1.2672918</v>
      </c>
      <c r="G2200" s="35" t="s">
        <v>1242</v>
      </c>
      <c r="H2200" s="34">
        <v>1.46</v>
      </c>
      <c r="I2200" s="35" t="s">
        <v>1241</v>
      </c>
      <c r="J2200" s="34">
        <v>2.73</v>
      </c>
    </row>
    <row r="2201" spans="1:10" ht="14.4" thickBot="1" x14ac:dyDescent="0.3">
      <c r="A2201" s="35"/>
      <c r="B2201" s="35"/>
      <c r="C2201" s="35"/>
      <c r="D2201" s="35"/>
      <c r="E2201" s="35" t="s">
        <v>1240</v>
      </c>
      <c r="F2201" s="34">
        <v>2.84</v>
      </c>
      <c r="G2201" s="35"/>
      <c r="H2201" s="674" t="s">
        <v>1239</v>
      </c>
      <c r="I2201" s="674"/>
      <c r="J2201" s="34">
        <v>17.079999999999998</v>
      </c>
    </row>
    <row r="2202" spans="1:10" ht="1.2" customHeight="1" thickTop="1" x14ac:dyDescent="0.25">
      <c r="A2202" s="33"/>
      <c r="B2202" s="33"/>
      <c r="C2202" s="33"/>
      <c r="D2202" s="33"/>
      <c r="E2202" s="33"/>
      <c r="F2202" s="33"/>
      <c r="G2202" s="33"/>
      <c r="H2202" s="33"/>
      <c r="I2202" s="33"/>
      <c r="J2202" s="33"/>
    </row>
    <row r="2203" spans="1:10" ht="18" customHeight="1" x14ac:dyDescent="0.25">
      <c r="A2203" s="30" t="s">
        <v>490</v>
      </c>
      <c r="B2203" s="28" t="s">
        <v>1237</v>
      </c>
      <c r="C2203" s="30" t="s">
        <v>1236</v>
      </c>
      <c r="D2203" s="30" t="s">
        <v>10</v>
      </c>
      <c r="E2203" s="666" t="s">
        <v>1261</v>
      </c>
      <c r="F2203" s="666"/>
      <c r="G2203" s="29" t="s">
        <v>1235</v>
      </c>
      <c r="H2203" s="28" t="s">
        <v>1234</v>
      </c>
      <c r="I2203" s="28" t="s">
        <v>1233</v>
      </c>
      <c r="J2203" s="28" t="s">
        <v>11</v>
      </c>
    </row>
    <row r="2204" spans="1:10" ht="39" customHeight="1" x14ac:dyDescent="0.25">
      <c r="A2204" s="18" t="s">
        <v>1260</v>
      </c>
      <c r="B2204" s="16" t="s">
        <v>489</v>
      </c>
      <c r="C2204" s="18" t="s">
        <v>61</v>
      </c>
      <c r="D2204" s="18" t="s">
        <v>488</v>
      </c>
      <c r="E2204" s="667" t="s">
        <v>1257</v>
      </c>
      <c r="F2204" s="667"/>
      <c r="G2204" s="17" t="s">
        <v>104</v>
      </c>
      <c r="H2204" s="46">
        <v>1</v>
      </c>
      <c r="I2204" s="15">
        <v>23.27</v>
      </c>
      <c r="J2204" s="15">
        <v>23.27</v>
      </c>
    </row>
    <row r="2205" spans="1:10" ht="26.1" customHeight="1" x14ac:dyDescent="0.25">
      <c r="A2205" s="44" t="s">
        <v>1254</v>
      </c>
      <c r="B2205" s="45" t="s">
        <v>1851</v>
      </c>
      <c r="C2205" s="44" t="s">
        <v>61</v>
      </c>
      <c r="D2205" s="44" t="s">
        <v>1850</v>
      </c>
      <c r="E2205" s="668" t="s">
        <v>1251</v>
      </c>
      <c r="F2205" s="668"/>
      <c r="G2205" s="43" t="s">
        <v>1250</v>
      </c>
      <c r="H2205" s="42">
        <v>0.31819999999999998</v>
      </c>
      <c r="I2205" s="41">
        <v>20.09</v>
      </c>
      <c r="J2205" s="41">
        <v>6.39</v>
      </c>
    </row>
    <row r="2206" spans="1:10" ht="26.1" customHeight="1" x14ac:dyDescent="0.25">
      <c r="A2206" s="44" t="s">
        <v>1254</v>
      </c>
      <c r="B2206" s="45" t="s">
        <v>1256</v>
      </c>
      <c r="C2206" s="44" t="s">
        <v>61</v>
      </c>
      <c r="D2206" s="44" t="s">
        <v>1255</v>
      </c>
      <c r="E2206" s="668" t="s">
        <v>1251</v>
      </c>
      <c r="F2206" s="668"/>
      <c r="G2206" s="43" t="s">
        <v>1250</v>
      </c>
      <c r="H2206" s="42">
        <v>0.31819999999999998</v>
      </c>
      <c r="I2206" s="41">
        <v>28.39</v>
      </c>
      <c r="J2206" s="41">
        <v>9.0299999999999994</v>
      </c>
    </row>
    <row r="2207" spans="1:10" ht="26.1" customHeight="1" x14ac:dyDescent="0.25">
      <c r="A2207" s="39" t="s">
        <v>1247</v>
      </c>
      <c r="B2207" s="40" t="s">
        <v>2625</v>
      </c>
      <c r="C2207" s="39" t="s">
        <v>61</v>
      </c>
      <c r="D2207" s="39" t="s">
        <v>2624</v>
      </c>
      <c r="E2207" s="669" t="s">
        <v>1244</v>
      </c>
      <c r="F2207" s="669"/>
      <c r="G2207" s="38" t="s">
        <v>104</v>
      </c>
      <c r="H2207" s="37">
        <v>1.0548999999999999</v>
      </c>
      <c r="I2207" s="36">
        <v>7.42</v>
      </c>
      <c r="J2207" s="36">
        <v>7.82</v>
      </c>
    </row>
    <row r="2208" spans="1:10" ht="24" customHeight="1" x14ac:dyDescent="0.25">
      <c r="A2208" s="39" t="s">
        <v>1247</v>
      </c>
      <c r="B2208" s="40" t="s">
        <v>2611</v>
      </c>
      <c r="C2208" s="39" t="s">
        <v>61</v>
      </c>
      <c r="D2208" s="39" t="s">
        <v>2610</v>
      </c>
      <c r="E2208" s="669" t="s">
        <v>1244</v>
      </c>
      <c r="F2208" s="669"/>
      <c r="G2208" s="38" t="s">
        <v>82</v>
      </c>
      <c r="H2208" s="37">
        <v>1.77E-2</v>
      </c>
      <c r="I2208" s="36">
        <v>1.71</v>
      </c>
      <c r="J2208" s="36">
        <v>0.03</v>
      </c>
    </row>
    <row r="2209" spans="1:10" ht="26.4" x14ac:dyDescent="0.25">
      <c r="A2209" s="35"/>
      <c r="B2209" s="35"/>
      <c r="C2209" s="35"/>
      <c r="D2209" s="35"/>
      <c r="E2209" s="35" t="s">
        <v>1243</v>
      </c>
      <c r="F2209" s="34">
        <v>5.5519450376009658</v>
      </c>
      <c r="G2209" s="35" t="s">
        <v>1242</v>
      </c>
      <c r="H2209" s="34">
        <v>6.41</v>
      </c>
      <c r="I2209" s="35" t="s">
        <v>1241</v>
      </c>
      <c r="J2209" s="34">
        <v>11.96</v>
      </c>
    </row>
    <row r="2210" spans="1:10" ht="14.4" thickBot="1" x14ac:dyDescent="0.3">
      <c r="A2210" s="35"/>
      <c r="B2210" s="35"/>
      <c r="C2210" s="35"/>
      <c r="D2210" s="35"/>
      <c r="E2210" s="35" t="s">
        <v>1240</v>
      </c>
      <c r="F2210" s="34">
        <v>4.6500000000000004</v>
      </c>
      <c r="G2210" s="35"/>
      <c r="H2210" s="674" t="s">
        <v>1239</v>
      </c>
      <c r="I2210" s="674"/>
      <c r="J2210" s="34">
        <v>27.92</v>
      </c>
    </row>
    <row r="2211" spans="1:10" ht="1.2" customHeight="1" thickTop="1" x14ac:dyDescent="0.25">
      <c r="A2211" s="33"/>
      <c r="B2211" s="33"/>
      <c r="C2211" s="33"/>
      <c r="D2211" s="33"/>
      <c r="E2211" s="33"/>
      <c r="F2211" s="33"/>
      <c r="G2211" s="33"/>
      <c r="H2211" s="33"/>
      <c r="I2211" s="33"/>
      <c r="J2211" s="33"/>
    </row>
    <row r="2212" spans="1:10" ht="18" customHeight="1" x14ac:dyDescent="0.25">
      <c r="A2212" s="30" t="s">
        <v>487</v>
      </c>
      <c r="B2212" s="28" t="s">
        <v>1237</v>
      </c>
      <c r="C2212" s="30" t="s">
        <v>1236</v>
      </c>
      <c r="D2212" s="30" t="s">
        <v>10</v>
      </c>
      <c r="E2212" s="666" t="s">
        <v>1261</v>
      </c>
      <c r="F2212" s="666"/>
      <c r="G2212" s="29" t="s">
        <v>1235</v>
      </c>
      <c r="H2212" s="28" t="s">
        <v>1234</v>
      </c>
      <c r="I2212" s="28" t="s">
        <v>1233</v>
      </c>
      <c r="J2212" s="28" t="s">
        <v>11</v>
      </c>
    </row>
    <row r="2213" spans="1:10" ht="39" customHeight="1" x14ac:dyDescent="0.25">
      <c r="A2213" s="18" t="s">
        <v>1260</v>
      </c>
      <c r="B2213" s="16" t="s">
        <v>486</v>
      </c>
      <c r="C2213" s="18" t="s">
        <v>61</v>
      </c>
      <c r="D2213" s="18" t="s">
        <v>485</v>
      </c>
      <c r="E2213" s="667" t="s">
        <v>1257</v>
      </c>
      <c r="F2213" s="667"/>
      <c r="G2213" s="17" t="s">
        <v>104</v>
      </c>
      <c r="H2213" s="46">
        <v>1</v>
      </c>
      <c r="I2213" s="15">
        <v>28.77</v>
      </c>
      <c r="J2213" s="15">
        <v>28.77</v>
      </c>
    </row>
    <row r="2214" spans="1:10" ht="26.1" customHeight="1" x14ac:dyDescent="0.25">
      <c r="A2214" s="44" t="s">
        <v>1254</v>
      </c>
      <c r="B2214" s="45" t="s">
        <v>1851</v>
      </c>
      <c r="C2214" s="44" t="s">
        <v>61</v>
      </c>
      <c r="D2214" s="44" t="s">
        <v>1850</v>
      </c>
      <c r="E2214" s="668" t="s">
        <v>1251</v>
      </c>
      <c r="F2214" s="668"/>
      <c r="G2214" s="43" t="s">
        <v>1250</v>
      </c>
      <c r="H2214" s="42">
        <v>0.38129999999999997</v>
      </c>
      <c r="I2214" s="41">
        <v>20.09</v>
      </c>
      <c r="J2214" s="41">
        <v>7.66</v>
      </c>
    </row>
    <row r="2215" spans="1:10" ht="26.1" customHeight="1" x14ac:dyDescent="0.25">
      <c r="A2215" s="44" t="s">
        <v>1254</v>
      </c>
      <c r="B2215" s="45" t="s">
        <v>1256</v>
      </c>
      <c r="C2215" s="44" t="s">
        <v>61</v>
      </c>
      <c r="D2215" s="44" t="s">
        <v>1255</v>
      </c>
      <c r="E2215" s="668" t="s">
        <v>1251</v>
      </c>
      <c r="F2215" s="668"/>
      <c r="G2215" s="43" t="s">
        <v>1250</v>
      </c>
      <c r="H2215" s="42">
        <v>0.38129999999999997</v>
      </c>
      <c r="I2215" s="41">
        <v>28.39</v>
      </c>
      <c r="J2215" s="41">
        <v>10.82</v>
      </c>
    </row>
    <row r="2216" spans="1:10" ht="26.1" customHeight="1" x14ac:dyDescent="0.25">
      <c r="A2216" s="39" t="s">
        <v>1247</v>
      </c>
      <c r="B2216" s="40" t="s">
        <v>2623</v>
      </c>
      <c r="C2216" s="39" t="s">
        <v>61</v>
      </c>
      <c r="D2216" s="39" t="s">
        <v>2622</v>
      </c>
      <c r="E2216" s="669" t="s">
        <v>1244</v>
      </c>
      <c r="F2216" s="669"/>
      <c r="G2216" s="38" t="s">
        <v>104</v>
      </c>
      <c r="H2216" s="37">
        <v>1.0548999999999999</v>
      </c>
      <c r="I2216" s="36">
        <v>9.73</v>
      </c>
      <c r="J2216" s="36">
        <v>10.26</v>
      </c>
    </row>
    <row r="2217" spans="1:10" ht="24" customHeight="1" x14ac:dyDescent="0.25">
      <c r="A2217" s="39" t="s">
        <v>1247</v>
      </c>
      <c r="B2217" s="40" t="s">
        <v>2611</v>
      </c>
      <c r="C2217" s="39" t="s">
        <v>61</v>
      </c>
      <c r="D2217" s="39" t="s">
        <v>2610</v>
      </c>
      <c r="E2217" s="669" t="s">
        <v>1244</v>
      </c>
      <c r="F2217" s="669"/>
      <c r="G2217" s="38" t="s">
        <v>82</v>
      </c>
      <c r="H2217" s="37">
        <v>2.12E-2</v>
      </c>
      <c r="I2217" s="36">
        <v>1.71</v>
      </c>
      <c r="J2217" s="36">
        <v>0.03</v>
      </c>
    </row>
    <row r="2218" spans="1:10" ht="26.4" x14ac:dyDescent="0.25">
      <c r="A2218" s="35"/>
      <c r="B2218" s="35"/>
      <c r="C2218" s="35"/>
      <c r="D2218" s="35"/>
      <c r="E2218" s="35" t="s">
        <v>1243</v>
      </c>
      <c r="F2218" s="34">
        <v>6.6521214371924611</v>
      </c>
      <c r="G2218" s="35" t="s">
        <v>1242</v>
      </c>
      <c r="H2218" s="34">
        <v>7.68</v>
      </c>
      <c r="I2218" s="35" t="s">
        <v>1241</v>
      </c>
      <c r="J2218" s="34">
        <v>14.33</v>
      </c>
    </row>
    <row r="2219" spans="1:10" ht="14.4" thickBot="1" x14ac:dyDescent="0.3">
      <c r="A2219" s="35"/>
      <c r="B2219" s="35"/>
      <c r="C2219" s="35"/>
      <c r="D2219" s="35"/>
      <c r="E2219" s="35" t="s">
        <v>1240</v>
      </c>
      <c r="F2219" s="34">
        <v>5.75</v>
      </c>
      <c r="G2219" s="35"/>
      <c r="H2219" s="674" t="s">
        <v>1239</v>
      </c>
      <c r="I2219" s="674"/>
      <c r="J2219" s="34">
        <v>34.520000000000003</v>
      </c>
    </row>
    <row r="2220" spans="1:10" ht="1.2" customHeight="1" thickTop="1" x14ac:dyDescent="0.25">
      <c r="A2220" s="33"/>
      <c r="B2220" s="33"/>
      <c r="C2220" s="33"/>
      <c r="D2220" s="33"/>
      <c r="E2220" s="33"/>
      <c r="F2220" s="33"/>
      <c r="G2220" s="33"/>
      <c r="H2220" s="33"/>
      <c r="I2220" s="33"/>
      <c r="J2220" s="33"/>
    </row>
    <row r="2221" spans="1:10" ht="18" customHeight="1" x14ac:dyDescent="0.25">
      <c r="A2221" s="30" t="s">
        <v>475</v>
      </c>
      <c r="B2221" s="28" t="s">
        <v>1237</v>
      </c>
      <c r="C2221" s="30" t="s">
        <v>1236</v>
      </c>
      <c r="D2221" s="30" t="s">
        <v>10</v>
      </c>
      <c r="E2221" s="666" t="s">
        <v>1261</v>
      </c>
      <c r="F2221" s="666"/>
      <c r="G2221" s="29" t="s">
        <v>1235</v>
      </c>
      <c r="H2221" s="28" t="s">
        <v>1234</v>
      </c>
      <c r="I2221" s="28" t="s">
        <v>1233</v>
      </c>
      <c r="J2221" s="28" t="s">
        <v>11</v>
      </c>
    </row>
    <row r="2222" spans="1:10" ht="52.2" customHeight="1" x14ac:dyDescent="0.25">
      <c r="A2222" s="18" t="s">
        <v>1260</v>
      </c>
      <c r="B2222" s="16" t="s">
        <v>474</v>
      </c>
      <c r="C2222" s="18" t="s">
        <v>61</v>
      </c>
      <c r="D2222" s="18" t="s">
        <v>473</v>
      </c>
      <c r="E2222" s="667" t="s">
        <v>1257</v>
      </c>
      <c r="F2222" s="667"/>
      <c r="G2222" s="17" t="s">
        <v>82</v>
      </c>
      <c r="H2222" s="46">
        <v>1</v>
      </c>
      <c r="I2222" s="15">
        <v>7.85</v>
      </c>
      <c r="J2222" s="15">
        <v>7.85</v>
      </c>
    </row>
    <row r="2223" spans="1:10" ht="26.1" customHeight="1" x14ac:dyDescent="0.25">
      <c r="A2223" s="44" t="s">
        <v>1254</v>
      </c>
      <c r="B2223" s="45" t="s">
        <v>1851</v>
      </c>
      <c r="C2223" s="44" t="s">
        <v>61</v>
      </c>
      <c r="D2223" s="44" t="s">
        <v>1850</v>
      </c>
      <c r="E2223" s="668" t="s">
        <v>1251</v>
      </c>
      <c r="F2223" s="668"/>
      <c r="G2223" s="43" t="s">
        <v>1250</v>
      </c>
      <c r="H2223" s="42">
        <v>3.4299999999999997E-2</v>
      </c>
      <c r="I2223" s="41">
        <v>20.09</v>
      </c>
      <c r="J2223" s="41">
        <v>0.68</v>
      </c>
    </row>
    <row r="2224" spans="1:10" ht="26.1" customHeight="1" x14ac:dyDescent="0.25">
      <c r="A2224" s="44" t="s">
        <v>1254</v>
      </c>
      <c r="B2224" s="45" t="s">
        <v>1256</v>
      </c>
      <c r="C2224" s="44" t="s">
        <v>61</v>
      </c>
      <c r="D2224" s="44" t="s">
        <v>1255</v>
      </c>
      <c r="E2224" s="668" t="s">
        <v>1251</v>
      </c>
      <c r="F2224" s="668"/>
      <c r="G2224" s="43" t="s">
        <v>1250</v>
      </c>
      <c r="H2224" s="42">
        <v>3.4299999999999997E-2</v>
      </c>
      <c r="I2224" s="41">
        <v>28.39</v>
      </c>
      <c r="J2224" s="41">
        <v>0.97</v>
      </c>
    </row>
    <row r="2225" spans="1:10" ht="26.1" customHeight="1" x14ac:dyDescent="0.25">
      <c r="A2225" s="39" t="s">
        <v>1247</v>
      </c>
      <c r="B2225" s="40" t="s">
        <v>2609</v>
      </c>
      <c r="C2225" s="39" t="s">
        <v>61</v>
      </c>
      <c r="D2225" s="39" t="s">
        <v>2608</v>
      </c>
      <c r="E2225" s="669" t="s">
        <v>1244</v>
      </c>
      <c r="F2225" s="669"/>
      <c r="G2225" s="38" t="s">
        <v>82</v>
      </c>
      <c r="H2225" s="37">
        <v>2</v>
      </c>
      <c r="I2225" s="36">
        <v>1.52</v>
      </c>
      <c r="J2225" s="36">
        <v>3.04</v>
      </c>
    </row>
    <row r="2226" spans="1:10" ht="26.1" customHeight="1" x14ac:dyDescent="0.25">
      <c r="A2226" s="39" t="s">
        <v>1247</v>
      </c>
      <c r="B2226" s="40" t="s">
        <v>2621</v>
      </c>
      <c r="C2226" s="39" t="s">
        <v>61</v>
      </c>
      <c r="D2226" s="39" t="s">
        <v>2620</v>
      </c>
      <c r="E2226" s="669" t="s">
        <v>1244</v>
      </c>
      <c r="F2226" s="669"/>
      <c r="G2226" s="38" t="s">
        <v>82</v>
      </c>
      <c r="H2226" s="37">
        <v>1</v>
      </c>
      <c r="I2226" s="36">
        <v>2.11</v>
      </c>
      <c r="J2226" s="36">
        <v>2.11</v>
      </c>
    </row>
    <row r="2227" spans="1:10" ht="39" customHeight="1" x14ac:dyDescent="0.25">
      <c r="A2227" s="39" t="s">
        <v>1247</v>
      </c>
      <c r="B2227" s="40" t="s">
        <v>2603</v>
      </c>
      <c r="C2227" s="39" t="s">
        <v>61</v>
      </c>
      <c r="D2227" s="39" t="s">
        <v>2602</v>
      </c>
      <c r="E2227" s="669" t="s">
        <v>1244</v>
      </c>
      <c r="F2227" s="669"/>
      <c r="G2227" s="38" t="s">
        <v>82</v>
      </c>
      <c r="H2227" s="37">
        <v>0.05</v>
      </c>
      <c r="I2227" s="36">
        <v>21.19</v>
      </c>
      <c r="J2227" s="36">
        <v>1.05</v>
      </c>
    </row>
    <row r="2228" spans="1:10" ht="26.4" x14ac:dyDescent="0.25">
      <c r="A2228" s="35"/>
      <c r="B2228" s="35"/>
      <c r="C2228" s="35"/>
      <c r="D2228" s="35"/>
      <c r="E2228" s="35" t="s">
        <v>1243</v>
      </c>
      <c r="F2228" s="34">
        <v>0.59418809766966851</v>
      </c>
      <c r="G2228" s="35" t="s">
        <v>1242</v>
      </c>
      <c r="H2228" s="34">
        <v>0.69</v>
      </c>
      <c r="I2228" s="35" t="s">
        <v>1241</v>
      </c>
      <c r="J2228" s="34">
        <v>1.28</v>
      </c>
    </row>
    <row r="2229" spans="1:10" ht="14.4" thickBot="1" x14ac:dyDescent="0.3">
      <c r="A2229" s="35"/>
      <c r="B2229" s="35"/>
      <c r="C2229" s="35"/>
      <c r="D2229" s="35"/>
      <c r="E2229" s="35" t="s">
        <v>1240</v>
      </c>
      <c r="F2229" s="34">
        <v>1.57</v>
      </c>
      <c r="G2229" s="35"/>
      <c r="H2229" s="674" t="s">
        <v>1239</v>
      </c>
      <c r="I2229" s="674"/>
      <c r="J2229" s="34">
        <v>9.42</v>
      </c>
    </row>
    <row r="2230" spans="1:10" ht="1.2" customHeight="1" thickTop="1" x14ac:dyDescent="0.25">
      <c r="A2230" s="33"/>
      <c r="B2230" s="33"/>
      <c r="C2230" s="33"/>
      <c r="D2230" s="33"/>
      <c r="E2230" s="33"/>
      <c r="F2230" s="33"/>
      <c r="G2230" s="33"/>
      <c r="H2230" s="33"/>
      <c r="I2230" s="33"/>
      <c r="J2230" s="33"/>
    </row>
    <row r="2231" spans="1:10" ht="18" customHeight="1" x14ac:dyDescent="0.25">
      <c r="A2231" s="30" t="s">
        <v>472</v>
      </c>
      <c r="B2231" s="28" t="s">
        <v>1237</v>
      </c>
      <c r="C2231" s="30" t="s">
        <v>1236</v>
      </c>
      <c r="D2231" s="30" t="s">
        <v>10</v>
      </c>
      <c r="E2231" s="666" t="s">
        <v>1261</v>
      </c>
      <c r="F2231" s="666"/>
      <c r="G2231" s="29" t="s">
        <v>1235</v>
      </c>
      <c r="H2231" s="28" t="s">
        <v>1234</v>
      </c>
      <c r="I2231" s="28" t="s">
        <v>1233</v>
      </c>
      <c r="J2231" s="28" t="s">
        <v>11</v>
      </c>
    </row>
    <row r="2232" spans="1:10" ht="52.2" customHeight="1" x14ac:dyDescent="0.25">
      <c r="A2232" s="18" t="s">
        <v>1260</v>
      </c>
      <c r="B2232" s="16" t="s">
        <v>471</v>
      </c>
      <c r="C2232" s="18" t="s">
        <v>61</v>
      </c>
      <c r="D2232" s="18" t="s">
        <v>470</v>
      </c>
      <c r="E2232" s="667" t="s">
        <v>1257</v>
      </c>
      <c r="F2232" s="667"/>
      <c r="G2232" s="17" t="s">
        <v>82</v>
      </c>
      <c r="H2232" s="46">
        <v>1</v>
      </c>
      <c r="I2232" s="15">
        <v>18.84</v>
      </c>
      <c r="J2232" s="15">
        <v>18.84</v>
      </c>
    </row>
    <row r="2233" spans="1:10" ht="26.1" customHeight="1" x14ac:dyDescent="0.25">
      <c r="A2233" s="44" t="s">
        <v>1254</v>
      </c>
      <c r="B2233" s="45" t="s">
        <v>1851</v>
      </c>
      <c r="C2233" s="44" t="s">
        <v>61</v>
      </c>
      <c r="D2233" s="44" t="s">
        <v>1850</v>
      </c>
      <c r="E2233" s="668" t="s">
        <v>1251</v>
      </c>
      <c r="F2233" s="668"/>
      <c r="G2233" s="43" t="s">
        <v>1250</v>
      </c>
      <c r="H2233" s="42">
        <v>0.16520000000000001</v>
      </c>
      <c r="I2233" s="41">
        <v>20.09</v>
      </c>
      <c r="J2233" s="41">
        <v>3.31</v>
      </c>
    </row>
    <row r="2234" spans="1:10" ht="26.1" customHeight="1" x14ac:dyDescent="0.25">
      <c r="A2234" s="44" t="s">
        <v>1254</v>
      </c>
      <c r="B2234" s="45" t="s">
        <v>1256</v>
      </c>
      <c r="C2234" s="44" t="s">
        <v>61</v>
      </c>
      <c r="D2234" s="44" t="s">
        <v>1255</v>
      </c>
      <c r="E2234" s="668" t="s">
        <v>1251</v>
      </c>
      <c r="F2234" s="668"/>
      <c r="G2234" s="43" t="s">
        <v>1250</v>
      </c>
      <c r="H2234" s="42">
        <v>0.16520000000000001</v>
      </c>
      <c r="I2234" s="41">
        <v>28.39</v>
      </c>
      <c r="J2234" s="41">
        <v>4.6900000000000004</v>
      </c>
    </row>
    <row r="2235" spans="1:10" ht="26.1" customHeight="1" x14ac:dyDescent="0.25">
      <c r="A2235" s="39" t="s">
        <v>1247</v>
      </c>
      <c r="B2235" s="40" t="s">
        <v>2607</v>
      </c>
      <c r="C2235" s="39" t="s">
        <v>61</v>
      </c>
      <c r="D2235" s="39" t="s">
        <v>2606</v>
      </c>
      <c r="E2235" s="669" t="s">
        <v>1244</v>
      </c>
      <c r="F2235" s="669"/>
      <c r="G2235" s="38" t="s">
        <v>82</v>
      </c>
      <c r="H2235" s="37">
        <v>2</v>
      </c>
      <c r="I2235" s="36">
        <v>2.23</v>
      </c>
      <c r="J2235" s="36">
        <v>4.46</v>
      </c>
    </row>
    <row r="2236" spans="1:10" ht="26.1" customHeight="1" x14ac:dyDescent="0.25">
      <c r="A2236" s="39" t="s">
        <v>1247</v>
      </c>
      <c r="B2236" s="40" t="s">
        <v>2619</v>
      </c>
      <c r="C2236" s="39" t="s">
        <v>61</v>
      </c>
      <c r="D2236" s="39" t="s">
        <v>2618</v>
      </c>
      <c r="E2236" s="669" t="s">
        <v>1244</v>
      </c>
      <c r="F2236" s="669"/>
      <c r="G2236" s="38" t="s">
        <v>82</v>
      </c>
      <c r="H2236" s="37">
        <v>1</v>
      </c>
      <c r="I2236" s="36">
        <v>4.8</v>
      </c>
      <c r="J2236" s="36">
        <v>4.8</v>
      </c>
    </row>
    <row r="2237" spans="1:10" ht="39" customHeight="1" x14ac:dyDescent="0.25">
      <c r="A2237" s="39" t="s">
        <v>1247</v>
      </c>
      <c r="B2237" s="40" t="s">
        <v>2603</v>
      </c>
      <c r="C2237" s="39" t="s">
        <v>61</v>
      </c>
      <c r="D2237" s="39" t="s">
        <v>2602</v>
      </c>
      <c r="E2237" s="669" t="s">
        <v>1244</v>
      </c>
      <c r="F2237" s="669"/>
      <c r="G2237" s="38" t="s">
        <v>82</v>
      </c>
      <c r="H2237" s="37">
        <v>7.4999999999999997E-2</v>
      </c>
      <c r="I2237" s="36">
        <v>21.19</v>
      </c>
      <c r="J2237" s="36">
        <v>1.58</v>
      </c>
    </row>
    <row r="2238" spans="1:10" ht="26.4" x14ac:dyDescent="0.25">
      <c r="A2238" s="35"/>
      <c r="B2238" s="35"/>
      <c r="C2238" s="35"/>
      <c r="D2238" s="35"/>
      <c r="E2238" s="35" t="s">
        <v>1243</v>
      </c>
      <c r="F2238" s="34">
        <v>2.8827406926005015</v>
      </c>
      <c r="G2238" s="35" t="s">
        <v>1242</v>
      </c>
      <c r="H2238" s="34">
        <v>3.33</v>
      </c>
      <c r="I2238" s="35" t="s">
        <v>1241</v>
      </c>
      <c r="J2238" s="34">
        <v>6.21</v>
      </c>
    </row>
    <row r="2239" spans="1:10" ht="14.4" thickBot="1" x14ac:dyDescent="0.3">
      <c r="A2239" s="35"/>
      <c r="B2239" s="35"/>
      <c r="C2239" s="35"/>
      <c r="D2239" s="35"/>
      <c r="E2239" s="35" t="s">
        <v>1240</v>
      </c>
      <c r="F2239" s="34">
        <v>3.76</v>
      </c>
      <c r="G2239" s="35"/>
      <c r="H2239" s="674" t="s">
        <v>1239</v>
      </c>
      <c r="I2239" s="674"/>
      <c r="J2239" s="34">
        <v>22.6</v>
      </c>
    </row>
    <row r="2240" spans="1:10" ht="1.2" customHeight="1" thickTop="1" x14ac:dyDescent="0.25">
      <c r="A2240" s="33"/>
      <c r="B2240" s="33"/>
      <c r="C2240" s="33"/>
      <c r="D2240" s="33"/>
      <c r="E2240" s="33"/>
      <c r="F2240" s="33"/>
      <c r="G2240" s="33"/>
      <c r="H2240" s="33"/>
      <c r="I2240" s="33"/>
      <c r="J2240" s="33"/>
    </row>
    <row r="2241" spans="1:10" ht="18" customHeight="1" x14ac:dyDescent="0.25">
      <c r="A2241" s="30" t="s">
        <v>463</v>
      </c>
      <c r="B2241" s="28" t="s">
        <v>1237</v>
      </c>
      <c r="C2241" s="30" t="s">
        <v>1236</v>
      </c>
      <c r="D2241" s="30" t="s">
        <v>10</v>
      </c>
      <c r="E2241" s="666" t="s">
        <v>1261</v>
      </c>
      <c r="F2241" s="666"/>
      <c r="G2241" s="29" t="s">
        <v>1235</v>
      </c>
      <c r="H2241" s="28" t="s">
        <v>1234</v>
      </c>
      <c r="I2241" s="28" t="s">
        <v>1233</v>
      </c>
      <c r="J2241" s="28" t="s">
        <v>11</v>
      </c>
    </row>
    <row r="2242" spans="1:10" ht="52.2" customHeight="1" x14ac:dyDescent="0.25">
      <c r="A2242" s="18" t="s">
        <v>1260</v>
      </c>
      <c r="B2242" s="16" t="s">
        <v>462</v>
      </c>
      <c r="C2242" s="18" t="s">
        <v>61</v>
      </c>
      <c r="D2242" s="18" t="s">
        <v>461</v>
      </c>
      <c r="E2242" s="667" t="s">
        <v>1257</v>
      </c>
      <c r="F2242" s="667"/>
      <c r="G2242" s="17" t="s">
        <v>82</v>
      </c>
      <c r="H2242" s="46">
        <v>1</v>
      </c>
      <c r="I2242" s="15">
        <v>9.1300000000000008</v>
      </c>
      <c r="J2242" s="15">
        <v>9.1300000000000008</v>
      </c>
    </row>
    <row r="2243" spans="1:10" ht="26.1" customHeight="1" x14ac:dyDescent="0.25">
      <c r="A2243" s="44" t="s">
        <v>1254</v>
      </c>
      <c r="B2243" s="45" t="s">
        <v>1851</v>
      </c>
      <c r="C2243" s="44" t="s">
        <v>61</v>
      </c>
      <c r="D2243" s="44" t="s">
        <v>1850</v>
      </c>
      <c r="E2243" s="668" t="s">
        <v>1251</v>
      </c>
      <c r="F2243" s="668"/>
      <c r="G2243" s="43" t="s">
        <v>1250</v>
      </c>
      <c r="H2243" s="42">
        <v>8.8249999999999995E-2</v>
      </c>
      <c r="I2243" s="41">
        <v>20.09</v>
      </c>
      <c r="J2243" s="41">
        <v>1.77</v>
      </c>
    </row>
    <row r="2244" spans="1:10" ht="26.1" customHeight="1" x14ac:dyDescent="0.25">
      <c r="A2244" s="44" t="s">
        <v>1254</v>
      </c>
      <c r="B2244" s="45" t="s">
        <v>1256</v>
      </c>
      <c r="C2244" s="44" t="s">
        <v>61</v>
      </c>
      <c r="D2244" s="44" t="s">
        <v>1255</v>
      </c>
      <c r="E2244" s="668" t="s">
        <v>1251</v>
      </c>
      <c r="F2244" s="668"/>
      <c r="G2244" s="43" t="s">
        <v>1250</v>
      </c>
      <c r="H2244" s="42">
        <v>8.8249999999999995E-2</v>
      </c>
      <c r="I2244" s="41">
        <v>28.39</v>
      </c>
      <c r="J2244" s="41">
        <v>2.5</v>
      </c>
    </row>
    <row r="2245" spans="1:10" ht="24" customHeight="1" x14ac:dyDescent="0.25">
      <c r="A2245" s="39" t="s">
        <v>1247</v>
      </c>
      <c r="B2245" s="40" t="s">
        <v>2617</v>
      </c>
      <c r="C2245" s="39" t="s">
        <v>61</v>
      </c>
      <c r="D2245" s="39" t="s">
        <v>2616</v>
      </c>
      <c r="E2245" s="669" t="s">
        <v>1244</v>
      </c>
      <c r="F2245" s="669"/>
      <c r="G2245" s="38" t="s">
        <v>82</v>
      </c>
      <c r="H2245" s="37">
        <v>4.8999999999999998E-3</v>
      </c>
      <c r="I2245" s="36">
        <v>51.34</v>
      </c>
      <c r="J2245" s="36">
        <v>0.25</v>
      </c>
    </row>
    <row r="2246" spans="1:10" ht="26.1" customHeight="1" x14ac:dyDescent="0.25">
      <c r="A2246" s="39" t="s">
        <v>1247</v>
      </c>
      <c r="B2246" s="40" t="s">
        <v>2609</v>
      </c>
      <c r="C2246" s="39" t="s">
        <v>61</v>
      </c>
      <c r="D2246" s="39" t="s">
        <v>2608</v>
      </c>
      <c r="E2246" s="669" t="s">
        <v>1244</v>
      </c>
      <c r="F2246" s="669"/>
      <c r="G2246" s="38" t="s">
        <v>82</v>
      </c>
      <c r="H2246" s="37">
        <v>1</v>
      </c>
      <c r="I2246" s="36">
        <v>1.52</v>
      </c>
      <c r="J2246" s="36">
        <v>1.52</v>
      </c>
    </row>
    <row r="2247" spans="1:10" ht="39" customHeight="1" x14ac:dyDescent="0.25">
      <c r="A2247" s="39" t="s">
        <v>1247</v>
      </c>
      <c r="B2247" s="40" t="s">
        <v>2603</v>
      </c>
      <c r="C2247" s="39" t="s">
        <v>61</v>
      </c>
      <c r="D2247" s="39" t="s">
        <v>2602</v>
      </c>
      <c r="E2247" s="669" t="s">
        <v>1244</v>
      </c>
      <c r="F2247" s="669"/>
      <c r="G2247" s="38" t="s">
        <v>82</v>
      </c>
      <c r="H2247" s="37">
        <v>2.5000000000000001E-2</v>
      </c>
      <c r="I2247" s="36">
        <v>21.19</v>
      </c>
      <c r="J2247" s="36">
        <v>0.52</v>
      </c>
    </row>
    <row r="2248" spans="1:10" ht="26.1" customHeight="1" x14ac:dyDescent="0.25">
      <c r="A2248" s="39" t="s">
        <v>1247</v>
      </c>
      <c r="B2248" s="40" t="s">
        <v>2615</v>
      </c>
      <c r="C2248" s="39" t="s">
        <v>61</v>
      </c>
      <c r="D2248" s="39" t="s">
        <v>2614</v>
      </c>
      <c r="E2248" s="669" t="s">
        <v>1244</v>
      </c>
      <c r="F2248" s="669"/>
      <c r="G2248" s="38" t="s">
        <v>82</v>
      </c>
      <c r="H2248" s="37">
        <v>7.4999999999999997E-3</v>
      </c>
      <c r="I2248" s="36">
        <v>58.17</v>
      </c>
      <c r="J2248" s="36">
        <v>0.43</v>
      </c>
    </row>
    <row r="2249" spans="1:10" ht="26.1" customHeight="1" x14ac:dyDescent="0.25">
      <c r="A2249" s="39" t="s">
        <v>1247</v>
      </c>
      <c r="B2249" s="40" t="s">
        <v>2613</v>
      </c>
      <c r="C2249" s="39" t="s">
        <v>61</v>
      </c>
      <c r="D2249" s="39" t="s">
        <v>2612</v>
      </c>
      <c r="E2249" s="669" t="s">
        <v>1244</v>
      </c>
      <c r="F2249" s="669"/>
      <c r="G2249" s="38" t="s">
        <v>82</v>
      </c>
      <c r="H2249" s="37">
        <v>1</v>
      </c>
      <c r="I2249" s="36">
        <v>2.13</v>
      </c>
      <c r="J2249" s="36">
        <v>2.13</v>
      </c>
    </row>
    <row r="2250" spans="1:10" ht="24" customHeight="1" x14ac:dyDescent="0.25">
      <c r="A2250" s="39" t="s">
        <v>1247</v>
      </c>
      <c r="B2250" s="40" t="s">
        <v>2611</v>
      </c>
      <c r="C2250" s="39" t="s">
        <v>61</v>
      </c>
      <c r="D2250" s="39" t="s">
        <v>2610</v>
      </c>
      <c r="E2250" s="669" t="s">
        <v>1244</v>
      </c>
      <c r="F2250" s="669"/>
      <c r="G2250" s="38" t="s">
        <v>82</v>
      </c>
      <c r="H2250" s="37">
        <v>7.4000000000000003E-3</v>
      </c>
      <c r="I2250" s="36">
        <v>1.71</v>
      </c>
      <c r="J2250" s="36">
        <v>0.01</v>
      </c>
    </row>
    <row r="2251" spans="1:10" ht="26.4" x14ac:dyDescent="0.25">
      <c r="A2251" s="35"/>
      <c r="B2251" s="35"/>
      <c r="C2251" s="35"/>
      <c r="D2251" s="35"/>
      <c r="E2251" s="35" t="s">
        <v>1243</v>
      </c>
      <c r="F2251" s="34">
        <v>1.5365332838176586</v>
      </c>
      <c r="G2251" s="35" t="s">
        <v>1242</v>
      </c>
      <c r="H2251" s="34">
        <v>1.77</v>
      </c>
      <c r="I2251" s="35" t="s">
        <v>1241</v>
      </c>
      <c r="J2251" s="34">
        <v>3.31</v>
      </c>
    </row>
    <row r="2252" spans="1:10" ht="14.4" thickBot="1" x14ac:dyDescent="0.3">
      <c r="A2252" s="35"/>
      <c r="B2252" s="35"/>
      <c r="C2252" s="35"/>
      <c r="D2252" s="35"/>
      <c r="E2252" s="35" t="s">
        <v>1240</v>
      </c>
      <c r="F2252" s="34">
        <v>1.82</v>
      </c>
      <c r="G2252" s="35"/>
      <c r="H2252" s="674" t="s">
        <v>1239</v>
      </c>
      <c r="I2252" s="674"/>
      <c r="J2252" s="34">
        <v>10.95</v>
      </c>
    </row>
    <row r="2253" spans="1:10" ht="1.2" customHeight="1" thickTop="1" x14ac:dyDescent="0.25">
      <c r="A2253" s="33"/>
      <c r="B2253" s="33"/>
      <c r="C2253" s="33"/>
      <c r="D2253" s="33"/>
      <c r="E2253" s="33"/>
      <c r="F2253" s="33"/>
      <c r="G2253" s="33"/>
      <c r="H2253" s="33"/>
      <c r="I2253" s="33"/>
      <c r="J2253" s="33"/>
    </row>
    <row r="2254" spans="1:10" ht="18" customHeight="1" x14ac:dyDescent="0.25">
      <c r="A2254" s="30" t="s">
        <v>460</v>
      </c>
      <c r="B2254" s="28" t="s">
        <v>1237</v>
      </c>
      <c r="C2254" s="30" t="s">
        <v>1236</v>
      </c>
      <c r="D2254" s="30" t="s">
        <v>10</v>
      </c>
      <c r="E2254" s="666" t="s">
        <v>1261</v>
      </c>
      <c r="F2254" s="666"/>
      <c r="G2254" s="29" t="s">
        <v>1235</v>
      </c>
      <c r="H2254" s="28" t="s">
        <v>1234</v>
      </c>
      <c r="I2254" s="28" t="s">
        <v>1233</v>
      </c>
      <c r="J2254" s="28" t="s">
        <v>11</v>
      </c>
    </row>
    <row r="2255" spans="1:10" ht="52.2" customHeight="1" x14ac:dyDescent="0.25">
      <c r="A2255" s="18" t="s">
        <v>1260</v>
      </c>
      <c r="B2255" s="16" t="s">
        <v>459</v>
      </c>
      <c r="C2255" s="18" t="s">
        <v>61</v>
      </c>
      <c r="D2255" s="18" t="s">
        <v>458</v>
      </c>
      <c r="E2255" s="667" t="s">
        <v>1257</v>
      </c>
      <c r="F2255" s="667"/>
      <c r="G2255" s="17" t="s">
        <v>82</v>
      </c>
      <c r="H2255" s="46">
        <v>1</v>
      </c>
      <c r="I2255" s="15">
        <v>27.59</v>
      </c>
      <c r="J2255" s="15">
        <v>27.59</v>
      </c>
    </row>
    <row r="2256" spans="1:10" ht="26.1" customHeight="1" x14ac:dyDescent="0.25">
      <c r="A2256" s="44" t="s">
        <v>1254</v>
      </c>
      <c r="B2256" s="45" t="s">
        <v>1851</v>
      </c>
      <c r="C2256" s="44" t="s">
        <v>61</v>
      </c>
      <c r="D2256" s="44" t="s">
        <v>1850</v>
      </c>
      <c r="E2256" s="668" t="s">
        <v>1251</v>
      </c>
      <c r="F2256" s="668"/>
      <c r="G2256" s="43" t="s">
        <v>1250</v>
      </c>
      <c r="H2256" s="42">
        <v>0.2082</v>
      </c>
      <c r="I2256" s="41">
        <v>20.09</v>
      </c>
      <c r="J2256" s="41">
        <v>4.18</v>
      </c>
    </row>
    <row r="2257" spans="1:10" ht="26.1" customHeight="1" x14ac:dyDescent="0.25">
      <c r="A2257" s="44" t="s">
        <v>1254</v>
      </c>
      <c r="B2257" s="45" t="s">
        <v>1256</v>
      </c>
      <c r="C2257" s="44" t="s">
        <v>61</v>
      </c>
      <c r="D2257" s="44" t="s">
        <v>1255</v>
      </c>
      <c r="E2257" s="668" t="s">
        <v>1251</v>
      </c>
      <c r="F2257" s="668"/>
      <c r="G2257" s="43" t="s">
        <v>1250</v>
      </c>
      <c r="H2257" s="42">
        <v>0.2082</v>
      </c>
      <c r="I2257" s="41">
        <v>28.39</v>
      </c>
      <c r="J2257" s="41">
        <v>5.91</v>
      </c>
    </row>
    <row r="2258" spans="1:10" ht="26.1" customHeight="1" x14ac:dyDescent="0.25">
      <c r="A2258" s="39" t="s">
        <v>1247</v>
      </c>
      <c r="B2258" s="40" t="s">
        <v>2609</v>
      </c>
      <c r="C2258" s="39" t="s">
        <v>61</v>
      </c>
      <c r="D2258" s="39" t="s">
        <v>2608</v>
      </c>
      <c r="E2258" s="669" t="s">
        <v>1244</v>
      </c>
      <c r="F2258" s="669"/>
      <c r="G2258" s="38" t="s">
        <v>82</v>
      </c>
      <c r="H2258" s="37">
        <v>1</v>
      </c>
      <c r="I2258" s="36">
        <v>1.52</v>
      </c>
      <c r="J2258" s="36">
        <v>1.52</v>
      </c>
    </row>
    <row r="2259" spans="1:10" ht="26.1" customHeight="1" x14ac:dyDescent="0.25">
      <c r="A2259" s="39" t="s">
        <v>1247</v>
      </c>
      <c r="B2259" s="40" t="s">
        <v>2607</v>
      </c>
      <c r="C2259" s="39" t="s">
        <v>61</v>
      </c>
      <c r="D2259" s="39" t="s">
        <v>2606</v>
      </c>
      <c r="E2259" s="669" t="s">
        <v>1244</v>
      </c>
      <c r="F2259" s="669"/>
      <c r="G2259" s="38" t="s">
        <v>82</v>
      </c>
      <c r="H2259" s="37">
        <v>2</v>
      </c>
      <c r="I2259" s="36">
        <v>2.23</v>
      </c>
      <c r="J2259" s="36">
        <v>4.46</v>
      </c>
    </row>
    <row r="2260" spans="1:10" ht="26.1" customHeight="1" x14ac:dyDescent="0.25">
      <c r="A2260" s="39" t="s">
        <v>1247</v>
      </c>
      <c r="B2260" s="40" t="s">
        <v>2605</v>
      </c>
      <c r="C2260" s="39" t="s">
        <v>61</v>
      </c>
      <c r="D2260" s="39" t="s">
        <v>2604</v>
      </c>
      <c r="E2260" s="669" t="s">
        <v>1244</v>
      </c>
      <c r="F2260" s="669"/>
      <c r="G2260" s="38" t="s">
        <v>82</v>
      </c>
      <c r="H2260" s="37">
        <v>1</v>
      </c>
      <c r="I2260" s="36">
        <v>9.41</v>
      </c>
      <c r="J2260" s="36">
        <v>9.41</v>
      </c>
    </row>
    <row r="2261" spans="1:10" ht="39" customHeight="1" x14ac:dyDescent="0.25">
      <c r="A2261" s="39" t="s">
        <v>1247</v>
      </c>
      <c r="B2261" s="40" t="s">
        <v>2603</v>
      </c>
      <c r="C2261" s="39" t="s">
        <v>61</v>
      </c>
      <c r="D2261" s="39" t="s">
        <v>2602</v>
      </c>
      <c r="E2261" s="669" t="s">
        <v>1244</v>
      </c>
      <c r="F2261" s="669"/>
      <c r="G2261" s="38" t="s">
        <v>82</v>
      </c>
      <c r="H2261" s="37">
        <v>0.1</v>
      </c>
      <c r="I2261" s="36">
        <v>21.19</v>
      </c>
      <c r="J2261" s="36">
        <v>2.11</v>
      </c>
    </row>
    <row r="2262" spans="1:10" ht="26.4" x14ac:dyDescent="0.25">
      <c r="A2262" s="35"/>
      <c r="B2262" s="35"/>
      <c r="C2262" s="35"/>
      <c r="D2262" s="35"/>
      <c r="E2262" s="35" t="s">
        <v>1243</v>
      </c>
      <c r="F2262" s="34">
        <v>3.6301179092006315</v>
      </c>
      <c r="G2262" s="35" t="s">
        <v>1242</v>
      </c>
      <c r="H2262" s="34">
        <v>4.1900000000000004</v>
      </c>
      <c r="I2262" s="35" t="s">
        <v>1241</v>
      </c>
      <c r="J2262" s="34">
        <v>7.82</v>
      </c>
    </row>
    <row r="2263" spans="1:10" ht="14.4" thickBot="1" x14ac:dyDescent="0.3">
      <c r="A2263" s="35"/>
      <c r="B2263" s="35"/>
      <c r="C2263" s="35"/>
      <c r="D2263" s="35"/>
      <c r="E2263" s="35" t="s">
        <v>1240</v>
      </c>
      <c r="F2263" s="34">
        <v>5.51</v>
      </c>
      <c r="G2263" s="35"/>
      <c r="H2263" s="674" t="s">
        <v>1239</v>
      </c>
      <c r="I2263" s="674"/>
      <c r="J2263" s="34">
        <v>33.1</v>
      </c>
    </row>
    <row r="2264" spans="1:10" ht="1.2" customHeight="1" thickTop="1" x14ac:dyDescent="0.25">
      <c r="A2264" s="33"/>
      <c r="B2264" s="33"/>
      <c r="C2264" s="33"/>
      <c r="D2264" s="33"/>
      <c r="E2264" s="33"/>
      <c r="F2264" s="33"/>
      <c r="G2264" s="33"/>
      <c r="H2264" s="33"/>
      <c r="I2264" s="33"/>
      <c r="J2264" s="33"/>
    </row>
    <row r="2265" spans="1:10" ht="18" customHeight="1" x14ac:dyDescent="0.25">
      <c r="A2265" s="30" t="s">
        <v>455</v>
      </c>
      <c r="B2265" s="28" t="s">
        <v>1237</v>
      </c>
      <c r="C2265" s="30" t="s">
        <v>1236</v>
      </c>
      <c r="D2265" s="30" t="s">
        <v>10</v>
      </c>
      <c r="E2265" s="666" t="s">
        <v>1261</v>
      </c>
      <c r="F2265" s="666"/>
      <c r="G2265" s="29" t="s">
        <v>1235</v>
      </c>
      <c r="H2265" s="28" t="s">
        <v>1234</v>
      </c>
      <c r="I2265" s="28" t="s">
        <v>1233</v>
      </c>
      <c r="J2265" s="28" t="s">
        <v>11</v>
      </c>
    </row>
    <row r="2266" spans="1:10" ht="39" customHeight="1" x14ac:dyDescent="0.25">
      <c r="A2266" s="18" t="s">
        <v>1260</v>
      </c>
      <c r="B2266" s="16" t="s">
        <v>454</v>
      </c>
      <c r="C2266" s="18" t="s">
        <v>61</v>
      </c>
      <c r="D2266" s="18" t="s">
        <v>453</v>
      </c>
      <c r="E2266" s="667" t="s">
        <v>1411</v>
      </c>
      <c r="F2266" s="667"/>
      <c r="G2266" s="17" t="s">
        <v>82</v>
      </c>
      <c r="H2266" s="46">
        <v>1</v>
      </c>
      <c r="I2266" s="15">
        <v>31.91</v>
      </c>
      <c r="J2266" s="15">
        <v>31.91</v>
      </c>
    </row>
    <row r="2267" spans="1:10" ht="39" customHeight="1" x14ac:dyDescent="0.25">
      <c r="A2267" s="44" t="s">
        <v>1254</v>
      </c>
      <c r="B2267" s="45" t="s">
        <v>1425</v>
      </c>
      <c r="C2267" s="44" t="s">
        <v>61</v>
      </c>
      <c r="D2267" s="44" t="s">
        <v>1424</v>
      </c>
      <c r="E2267" s="668" t="s">
        <v>1411</v>
      </c>
      <c r="F2267" s="668"/>
      <c r="G2267" s="43" t="s">
        <v>82</v>
      </c>
      <c r="H2267" s="42">
        <v>1</v>
      </c>
      <c r="I2267" s="41">
        <v>9.8699999999999992</v>
      </c>
      <c r="J2267" s="41">
        <v>9.8699999999999992</v>
      </c>
    </row>
    <row r="2268" spans="1:10" ht="39" customHeight="1" x14ac:dyDescent="0.25">
      <c r="A2268" s="44" t="s">
        <v>1254</v>
      </c>
      <c r="B2268" s="45" t="s">
        <v>1415</v>
      </c>
      <c r="C2268" s="44" t="s">
        <v>61</v>
      </c>
      <c r="D2268" s="44" t="s">
        <v>1414</v>
      </c>
      <c r="E2268" s="668" t="s">
        <v>1411</v>
      </c>
      <c r="F2268" s="668"/>
      <c r="G2268" s="43" t="s">
        <v>82</v>
      </c>
      <c r="H2268" s="42">
        <v>1</v>
      </c>
      <c r="I2268" s="41">
        <v>22.04</v>
      </c>
      <c r="J2268" s="41">
        <v>22.04</v>
      </c>
    </row>
    <row r="2269" spans="1:10" ht="26.4" x14ac:dyDescent="0.25">
      <c r="A2269" s="35"/>
      <c r="B2269" s="35"/>
      <c r="C2269" s="35"/>
      <c r="D2269" s="35"/>
      <c r="E2269" s="35" t="s">
        <v>1243</v>
      </c>
      <c r="F2269" s="34">
        <v>7.9286973999999999</v>
      </c>
      <c r="G2269" s="35" t="s">
        <v>1242</v>
      </c>
      <c r="H2269" s="34">
        <v>9.15</v>
      </c>
      <c r="I2269" s="35" t="s">
        <v>1241</v>
      </c>
      <c r="J2269" s="34">
        <v>17.079999999999998</v>
      </c>
    </row>
    <row r="2270" spans="1:10" ht="14.4" thickBot="1" x14ac:dyDescent="0.3">
      <c r="A2270" s="35"/>
      <c r="B2270" s="35"/>
      <c r="C2270" s="35"/>
      <c r="D2270" s="35"/>
      <c r="E2270" s="35" t="s">
        <v>1240</v>
      </c>
      <c r="F2270" s="34">
        <v>6.38</v>
      </c>
      <c r="G2270" s="35"/>
      <c r="H2270" s="674" t="s">
        <v>1239</v>
      </c>
      <c r="I2270" s="674"/>
      <c r="J2270" s="34">
        <v>38.29</v>
      </c>
    </row>
    <row r="2271" spans="1:10" ht="1.2" customHeight="1" thickTop="1" x14ac:dyDescent="0.25">
      <c r="A2271" s="33"/>
      <c r="B2271" s="33"/>
      <c r="C2271" s="33"/>
      <c r="D2271" s="33"/>
      <c r="E2271" s="33"/>
      <c r="F2271" s="33"/>
      <c r="G2271" s="33"/>
      <c r="H2271" s="33"/>
      <c r="I2271" s="33"/>
      <c r="J2271" s="33"/>
    </row>
    <row r="2272" spans="1:10" ht="18" customHeight="1" x14ac:dyDescent="0.25">
      <c r="A2272" s="30" t="s">
        <v>452</v>
      </c>
      <c r="B2272" s="28" t="s">
        <v>1237</v>
      </c>
      <c r="C2272" s="30" t="s">
        <v>1236</v>
      </c>
      <c r="D2272" s="30" t="s">
        <v>10</v>
      </c>
      <c r="E2272" s="666" t="s">
        <v>1261</v>
      </c>
      <c r="F2272" s="666"/>
      <c r="G2272" s="29" t="s">
        <v>1235</v>
      </c>
      <c r="H2272" s="28" t="s">
        <v>1234</v>
      </c>
      <c r="I2272" s="28" t="s">
        <v>1233</v>
      </c>
      <c r="J2272" s="28" t="s">
        <v>11</v>
      </c>
    </row>
    <row r="2273" spans="1:10" ht="39" customHeight="1" x14ac:dyDescent="0.25">
      <c r="A2273" s="18" t="s">
        <v>1260</v>
      </c>
      <c r="B2273" s="16" t="s">
        <v>451</v>
      </c>
      <c r="C2273" s="18" t="s">
        <v>61</v>
      </c>
      <c r="D2273" s="18" t="s">
        <v>450</v>
      </c>
      <c r="E2273" s="667" t="s">
        <v>1411</v>
      </c>
      <c r="F2273" s="667"/>
      <c r="G2273" s="17" t="s">
        <v>82</v>
      </c>
      <c r="H2273" s="46">
        <v>1</v>
      </c>
      <c r="I2273" s="15">
        <v>50.84</v>
      </c>
      <c r="J2273" s="15">
        <v>50.84</v>
      </c>
    </row>
    <row r="2274" spans="1:10" ht="39" customHeight="1" x14ac:dyDescent="0.25">
      <c r="A2274" s="44" t="s">
        <v>1254</v>
      </c>
      <c r="B2274" s="45" t="s">
        <v>1425</v>
      </c>
      <c r="C2274" s="44" t="s">
        <v>61</v>
      </c>
      <c r="D2274" s="44" t="s">
        <v>1424</v>
      </c>
      <c r="E2274" s="668" t="s">
        <v>1411</v>
      </c>
      <c r="F2274" s="668"/>
      <c r="G2274" s="43" t="s">
        <v>82</v>
      </c>
      <c r="H2274" s="42">
        <v>1</v>
      </c>
      <c r="I2274" s="41">
        <v>9.8699999999999992</v>
      </c>
      <c r="J2274" s="41">
        <v>9.8699999999999992</v>
      </c>
    </row>
    <row r="2275" spans="1:10" ht="39" customHeight="1" x14ac:dyDescent="0.25">
      <c r="A2275" s="44" t="s">
        <v>1254</v>
      </c>
      <c r="B2275" s="45" t="s">
        <v>1413</v>
      </c>
      <c r="C2275" s="44" t="s">
        <v>61</v>
      </c>
      <c r="D2275" s="44" t="s">
        <v>1412</v>
      </c>
      <c r="E2275" s="668" t="s">
        <v>1411</v>
      </c>
      <c r="F2275" s="668"/>
      <c r="G2275" s="43" t="s">
        <v>82</v>
      </c>
      <c r="H2275" s="42">
        <v>1</v>
      </c>
      <c r="I2275" s="41">
        <v>40.97</v>
      </c>
      <c r="J2275" s="41">
        <v>40.97</v>
      </c>
    </row>
    <row r="2276" spans="1:10" ht="26.4" x14ac:dyDescent="0.25">
      <c r="A2276" s="35"/>
      <c r="B2276" s="35"/>
      <c r="C2276" s="35"/>
      <c r="D2276" s="35"/>
      <c r="E2276" s="35" t="s">
        <v>1243</v>
      </c>
      <c r="F2276" s="34">
        <v>12.477950099999999</v>
      </c>
      <c r="G2276" s="35" t="s">
        <v>1242</v>
      </c>
      <c r="H2276" s="34">
        <v>14.4</v>
      </c>
      <c r="I2276" s="35" t="s">
        <v>1241</v>
      </c>
      <c r="J2276" s="34">
        <v>26.88</v>
      </c>
    </row>
    <row r="2277" spans="1:10" ht="14.4" thickBot="1" x14ac:dyDescent="0.3">
      <c r="A2277" s="35"/>
      <c r="B2277" s="35"/>
      <c r="C2277" s="35"/>
      <c r="D2277" s="35"/>
      <c r="E2277" s="35" t="s">
        <v>1240</v>
      </c>
      <c r="F2277" s="34">
        <v>10.16</v>
      </c>
      <c r="G2277" s="35"/>
      <c r="H2277" s="674" t="s">
        <v>1239</v>
      </c>
      <c r="I2277" s="674"/>
      <c r="J2277" s="34">
        <v>61</v>
      </c>
    </row>
    <row r="2278" spans="1:10" ht="1.2" customHeight="1" thickTop="1" x14ac:dyDescent="0.25">
      <c r="A2278" s="33"/>
      <c r="B2278" s="33"/>
      <c r="C2278" s="33"/>
      <c r="D2278" s="33"/>
      <c r="E2278" s="33"/>
      <c r="F2278" s="33"/>
      <c r="G2278" s="33"/>
      <c r="H2278" s="33"/>
      <c r="I2278" s="33"/>
      <c r="J2278" s="33"/>
    </row>
    <row r="2279" spans="1:10" ht="18" customHeight="1" x14ac:dyDescent="0.25">
      <c r="A2279" s="30" t="s">
        <v>449</v>
      </c>
      <c r="B2279" s="28" t="s">
        <v>1237</v>
      </c>
      <c r="C2279" s="30" t="s">
        <v>1236</v>
      </c>
      <c r="D2279" s="30" t="s">
        <v>10</v>
      </c>
      <c r="E2279" s="666" t="s">
        <v>1261</v>
      </c>
      <c r="F2279" s="666"/>
      <c r="G2279" s="29" t="s">
        <v>1235</v>
      </c>
      <c r="H2279" s="28" t="s">
        <v>1234</v>
      </c>
      <c r="I2279" s="28" t="s">
        <v>1233</v>
      </c>
      <c r="J2279" s="28" t="s">
        <v>11</v>
      </c>
    </row>
    <row r="2280" spans="1:10" ht="39" customHeight="1" x14ac:dyDescent="0.25">
      <c r="A2280" s="18" t="s">
        <v>1260</v>
      </c>
      <c r="B2280" s="16" t="s">
        <v>448</v>
      </c>
      <c r="C2280" s="18" t="s">
        <v>61</v>
      </c>
      <c r="D2280" s="18" t="s">
        <v>447</v>
      </c>
      <c r="E2280" s="667" t="s">
        <v>1411</v>
      </c>
      <c r="F2280" s="667"/>
      <c r="G2280" s="17" t="s">
        <v>82</v>
      </c>
      <c r="H2280" s="46">
        <v>1</v>
      </c>
      <c r="I2280" s="15">
        <v>28.12</v>
      </c>
      <c r="J2280" s="15">
        <v>28.12</v>
      </c>
    </row>
    <row r="2281" spans="1:10" ht="39" customHeight="1" x14ac:dyDescent="0.25">
      <c r="A2281" s="44" t="s">
        <v>1254</v>
      </c>
      <c r="B2281" s="45" t="s">
        <v>1425</v>
      </c>
      <c r="C2281" s="44" t="s">
        <v>61</v>
      </c>
      <c r="D2281" s="44" t="s">
        <v>1424</v>
      </c>
      <c r="E2281" s="668" t="s">
        <v>1411</v>
      </c>
      <c r="F2281" s="668"/>
      <c r="G2281" s="43" t="s">
        <v>82</v>
      </c>
      <c r="H2281" s="42">
        <v>1</v>
      </c>
      <c r="I2281" s="41">
        <v>9.8699999999999992</v>
      </c>
      <c r="J2281" s="41">
        <v>9.8699999999999992</v>
      </c>
    </row>
    <row r="2282" spans="1:10" ht="39" customHeight="1" x14ac:dyDescent="0.25">
      <c r="A2282" s="44" t="s">
        <v>1254</v>
      </c>
      <c r="B2282" s="45" t="s">
        <v>1429</v>
      </c>
      <c r="C2282" s="44" t="s">
        <v>61</v>
      </c>
      <c r="D2282" s="44" t="s">
        <v>1428</v>
      </c>
      <c r="E2282" s="668" t="s">
        <v>1411</v>
      </c>
      <c r="F2282" s="668"/>
      <c r="G2282" s="43" t="s">
        <v>82</v>
      </c>
      <c r="H2282" s="42">
        <v>1</v>
      </c>
      <c r="I2282" s="41">
        <v>18.25</v>
      </c>
      <c r="J2282" s="41">
        <v>18.25</v>
      </c>
    </row>
    <row r="2283" spans="1:10" ht="26.4" x14ac:dyDescent="0.25">
      <c r="A2283" s="35"/>
      <c r="B2283" s="35"/>
      <c r="C2283" s="35"/>
      <c r="D2283" s="35"/>
      <c r="E2283" s="35" t="s">
        <v>1243</v>
      </c>
      <c r="F2283" s="34">
        <v>6.5917741999999997</v>
      </c>
      <c r="G2283" s="35" t="s">
        <v>1242</v>
      </c>
      <c r="H2283" s="34">
        <v>7.61</v>
      </c>
      <c r="I2283" s="35" t="s">
        <v>1241</v>
      </c>
      <c r="J2283" s="34">
        <v>14.2</v>
      </c>
    </row>
    <row r="2284" spans="1:10" ht="14.4" thickBot="1" x14ac:dyDescent="0.3">
      <c r="A2284" s="35"/>
      <c r="B2284" s="35"/>
      <c r="C2284" s="35"/>
      <c r="D2284" s="35"/>
      <c r="E2284" s="35" t="s">
        <v>1240</v>
      </c>
      <c r="F2284" s="34">
        <v>5.62</v>
      </c>
      <c r="G2284" s="35"/>
      <c r="H2284" s="674" t="s">
        <v>1239</v>
      </c>
      <c r="I2284" s="674"/>
      <c r="J2284" s="34">
        <v>33.74</v>
      </c>
    </row>
    <row r="2285" spans="1:10" ht="1.2" customHeight="1" thickTop="1" x14ac:dyDescent="0.25">
      <c r="A2285" s="33"/>
      <c r="B2285" s="33"/>
      <c r="C2285" s="33"/>
      <c r="D2285" s="33"/>
      <c r="E2285" s="33"/>
      <c r="F2285" s="33"/>
      <c r="G2285" s="33"/>
      <c r="H2285" s="33"/>
      <c r="I2285" s="33"/>
      <c r="J2285" s="33"/>
    </row>
    <row r="2286" spans="1:10" ht="18" customHeight="1" x14ac:dyDescent="0.25">
      <c r="A2286" s="30" t="s">
        <v>446</v>
      </c>
      <c r="B2286" s="28" t="s">
        <v>1237</v>
      </c>
      <c r="C2286" s="30" t="s">
        <v>1236</v>
      </c>
      <c r="D2286" s="30" t="s">
        <v>10</v>
      </c>
      <c r="E2286" s="666" t="s">
        <v>1261</v>
      </c>
      <c r="F2286" s="666"/>
      <c r="G2286" s="29" t="s">
        <v>1235</v>
      </c>
      <c r="H2286" s="28" t="s">
        <v>1234</v>
      </c>
      <c r="I2286" s="28" t="s">
        <v>1233</v>
      </c>
      <c r="J2286" s="28" t="s">
        <v>11</v>
      </c>
    </row>
    <row r="2287" spans="1:10" ht="39" customHeight="1" x14ac:dyDescent="0.25">
      <c r="A2287" s="18" t="s">
        <v>1260</v>
      </c>
      <c r="B2287" s="16" t="s">
        <v>445</v>
      </c>
      <c r="C2287" s="18" t="s">
        <v>61</v>
      </c>
      <c r="D2287" s="18" t="s">
        <v>444</v>
      </c>
      <c r="E2287" s="667" t="s">
        <v>1411</v>
      </c>
      <c r="F2287" s="667"/>
      <c r="G2287" s="17" t="s">
        <v>82</v>
      </c>
      <c r="H2287" s="46">
        <v>1</v>
      </c>
      <c r="I2287" s="15">
        <v>43.22</v>
      </c>
      <c r="J2287" s="15">
        <v>43.22</v>
      </c>
    </row>
    <row r="2288" spans="1:10" ht="39" customHeight="1" x14ac:dyDescent="0.25">
      <c r="A2288" s="44" t="s">
        <v>1254</v>
      </c>
      <c r="B2288" s="45" t="s">
        <v>1425</v>
      </c>
      <c r="C2288" s="44" t="s">
        <v>61</v>
      </c>
      <c r="D2288" s="44" t="s">
        <v>1424</v>
      </c>
      <c r="E2288" s="668" t="s">
        <v>1411</v>
      </c>
      <c r="F2288" s="668"/>
      <c r="G2288" s="43" t="s">
        <v>82</v>
      </c>
      <c r="H2288" s="42">
        <v>1</v>
      </c>
      <c r="I2288" s="41">
        <v>9.8699999999999992</v>
      </c>
      <c r="J2288" s="41">
        <v>9.8699999999999992</v>
      </c>
    </row>
    <row r="2289" spans="1:10" ht="39" customHeight="1" x14ac:dyDescent="0.25">
      <c r="A2289" s="44" t="s">
        <v>1254</v>
      </c>
      <c r="B2289" s="45" t="s">
        <v>1419</v>
      </c>
      <c r="C2289" s="44" t="s">
        <v>61</v>
      </c>
      <c r="D2289" s="44" t="s">
        <v>1418</v>
      </c>
      <c r="E2289" s="668" t="s">
        <v>1411</v>
      </c>
      <c r="F2289" s="668"/>
      <c r="G2289" s="43" t="s">
        <v>82</v>
      </c>
      <c r="H2289" s="42">
        <v>1</v>
      </c>
      <c r="I2289" s="41">
        <v>33.35</v>
      </c>
      <c r="J2289" s="41">
        <v>33.35</v>
      </c>
    </row>
    <row r="2290" spans="1:10" ht="26.4" x14ac:dyDescent="0.25">
      <c r="A2290" s="35"/>
      <c r="B2290" s="35"/>
      <c r="C2290" s="35"/>
      <c r="D2290" s="35"/>
      <c r="E2290" s="35" t="s">
        <v>1243</v>
      </c>
      <c r="F2290" s="34">
        <v>9.7855352</v>
      </c>
      <c r="G2290" s="35" t="s">
        <v>1242</v>
      </c>
      <c r="H2290" s="34">
        <v>11.29</v>
      </c>
      <c r="I2290" s="35" t="s">
        <v>1241</v>
      </c>
      <c r="J2290" s="34">
        <v>21.08</v>
      </c>
    </row>
    <row r="2291" spans="1:10" ht="14.4" thickBot="1" x14ac:dyDescent="0.3">
      <c r="A2291" s="35"/>
      <c r="B2291" s="35"/>
      <c r="C2291" s="35"/>
      <c r="D2291" s="35"/>
      <c r="E2291" s="35" t="s">
        <v>1240</v>
      </c>
      <c r="F2291" s="34">
        <v>8.64</v>
      </c>
      <c r="G2291" s="35"/>
      <c r="H2291" s="674" t="s">
        <v>1239</v>
      </c>
      <c r="I2291" s="674"/>
      <c r="J2291" s="34">
        <v>51.86</v>
      </c>
    </row>
    <row r="2292" spans="1:10" ht="1.2" customHeight="1" thickTop="1" x14ac:dyDescent="0.25">
      <c r="A2292" s="33"/>
      <c r="B2292" s="33"/>
      <c r="C2292" s="33"/>
      <c r="D2292" s="33"/>
      <c r="E2292" s="33"/>
      <c r="F2292" s="33"/>
      <c r="G2292" s="33"/>
      <c r="H2292" s="33"/>
      <c r="I2292" s="33"/>
      <c r="J2292" s="33"/>
    </row>
    <row r="2293" spans="1:10" ht="18" customHeight="1" x14ac:dyDescent="0.25">
      <c r="A2293" s="30" t="s">
        <v>441</v>
      </c>
      <c r="B2293" s="28" t="s">
        <v>1237</v>
      </c>
      <c r="C2293" s="30" t="s">
        <v>1236</v>
      </c>
      <c r="D2293" s="30" t="s">
        <v>10</v>
      </c>
      <c r="E2293" s="666" t="s">
        <v>1261</v>
      </c>
      <c r="F2293" s="666"/>
      <c r="G2293" s="29" t="s">
        <v>1235</v>
      </c>
      <c r="H2293" s="28" t="s">
        <v>1234</v>
      </c>
      <c r="I2293" s="28" t="s">
        <v>1233</v>
      </c>
      <c r="J2293" s="28" t="s">
        <v>11</v>
      </c>
    </row>
    <row r="2294" spans="1:10" ht="39" customHeight="1" x14ac:dyDescent="0.25">
      <c r="A2294" s="18" t="s">
        <v>1260</v>
      </c>
      <c r="B2294" s="16" t="s">
        <v>443</v>
      </c>
      <c r="C2294" s="18" t="s">
        <v>61</v>
      </c>
      <c r="D2294" s="18" t="s">
        <v>442</v>
      </c>
      <c r="E2294" s="667" t="s">
        <v>1411</v>
      </c>
      <c r="F2294" s="667"/>
      <c r="G2294" s="17" t="s">
        <v>82</v>
      </c>
      <c r="H2294" s="46">
        <v>1</v>
      </c>
      <c r="I2294" s="15">
        <v>41.7</v>
      </c>
      <c r="J2294" s="15">
        <v>41.7</v>
      </c>
    </row>
    <row r="2295" spans="1:10" ht="39" customHeight="1" x14ac:dyDescent="0.25">
      <c r="A2295" s="44" t="s">
        <v>1254</v>
      </c>
      <c r="B2295" s="45" t="s">
        <v>1425</v>
      </c>
      <c r="C2295" s="44" t="s">
        <v>61</v>
      </c>
      <c r="D2295" s="44" t="s">
        <v>1424</v>
      </c>
      <c r="E2295" s="668" t="s">
        <v>1411</v>
      </c>
      <c r="F2295" s="668"/>
      <c r="G2295" s="43" t="s">
        <v>82</v>
      </c>
      <c r="H2295" s="42">
        <v>1</v>
      </c>
      <c r="I2295" s="41">
        <v>9.8699999999999992</v>
      </c>
      <c r="J2295" s="41">
        <v>9.8699999999999992</v>
      </c>
    </row>
    <row r="2296" spans="1:10" ht="39" customHeight="1" x14ac:dyDescent="0.25">
      <c r="A2296" s="44" t="s">
        <v>1254</v>
      </c>
      <c r="B2296" s="45" t="s">
        <v>1431</v>
      </c>
      <c r="C2296" s="44" t="s">
        <v>61</v>
      </c>
      <c r="D2296" s="44" t="s">
        <v>1430</v>
      </c>
      <c r="E2296" s="668" t="s">
        <v>1411</v>
      </c>
      <c r="F2296" s="668"/>
      <c r="G2296" s="43" t="s">
        <v>82</v>
      </c>
      <c r="H2296" s="42">
        <v>1</v>
      </c>
      <c r="I2296" s="41">
        <v>31.83</v>
      </c>
      <c r="J2296" s="41">
        <v>31.83</v>
      </c>
    </row>
    <row r="2297" spans="1:10" ht="26.4" x14ac:dyDescent="0.25">
      <c r="A2297" s="35"/>
      <c r="B2297" s="35"/>
      <c r="C2297" s="35"/>
      <c r="D2297" s="35"/>
      <c r="E2297" s="35" t="s">
        <v>1243</v>
      </c>
      <c r="F2297" s="34">
        <v>11.387057799999999</v>
      </c>
      <c r="G2297" s="35" t="s">
        <v>1242</v>
      </c>
      <c r="H2297" s="34">
        <v>13.14</v>
      </c>
      <c r="I2297" s="35" t="s">
        <v>1241</v>
      </c>
      <c r="J2297" s="34">
        <v>24.53</v>
      </c>
    </row>
    <row r="2298" spans="1:10" ht="14.4" thickBot="1" x14ac:dyDescent="0.3">
      <c r="A2298" s="35"/>
      <c r="B2298" s="35"/>
      <c r="C2298" s="35"/>
      <c r="D2298" s="35"/>
      <c r="E2298" s="35" t="s">
        <v>1240</v>
      </c>
      <c r="F2298" s="34">
        <v>8.34</v>
      </c>
      <c r="G2298" s="35"/>
      <c r="H2298" s="674" t="s">
        <v>1239</v>
      </c>
      <c r="I2298" s="674"/>
      <c r="J2298" s="34">
        <v>50.04</v>
      </c>
    </row>
    <row r="2299" spans="1:10" ht="1.2" customHeight="1" thickTop="1" x14ac:dyDescent="0.25">
      <c r="A2299" s="33"/>
      <c r="B2299" s="33"/>
      <c r="C2299" s="33"/>
      <c r="D2299" s="33"/>
      <c r="E2299" s="33"/>
      <c r="F2299" s="33"/>
      <c r="G2299" s="33"/>
      <c r="H2299" s="33"/>
      <c r="I2299" s="33"/>
      <c r="J2299" s="33"/>
    </row>
    <row r="2300" spans="1:10" ht="18" customHeight="1" x14ac:dyDescent="0.25">
      <c r="A2300" s="30" t="s">
        <v>441</v>
      </c>
      <c r="B2300" s="28" t="s">
        <v>1237</v>
      </c>
      <c r="C2300" s="30" t="s">
        <v>1236</v>
      </c>
      <c r="D2300" s="30" t="s">
        <v>10</v>
      </c>
      <c r="E2300" s="666" t="s">
        <v>1261</v>
      </c>
      <c r="F2300" s="666"/>
      <c r="G2300" s="29" t="s">
        <v>1235</v>
      </c>
      <c r="H2300" s="28" t="s">
        <v>1234</v>
      </c>
      <c r="I2300" s="28" t="s">
        <v>1233</v>
      </c>
      <c r="J2300" s="28" t="s">
        <v>11</v>
      </c>
    </row>
    <row r="2301" spans="1:10" ht="39" customHeight="1" x14ac:dyDescent="0.25">
      <c r="A2301" s="18" t="s">
        <v>1260</v>
      </c>
      <c r="B2301" s="16" t="s">
        <v>440</v>
      </c>
      <c r="C2301" s="18" t="s">
        <v>61</v>
      </c>
      <c r="D2301" s="18" t="s">
        <v>439</v>
      </c>
      <c r="E2301" s="667" t="s">
        <v>1411</v>
      </c>
      <c r="F2301" s="667"/>
      <c r="G2301" s="17" t="s">
        <v>82</v>
      </c>
      <c r="H2301" s="46">
        <v>1</v>
      </c>
      <c r="I2301" s="15">
        <v>58.3</v>
      </c>
      <c r="J2301" s="15">
        <v>58.3</v>
      </c>
    </row>
    <row r="2302" spans="1:10" ht="39" customHeight="1" x14ac:dyDescent="0.25">
      <c r="A2302" s="44" t="s">
        <v>1254</v>
      </c>
      <c r="B2302" s="45" t="s">
        <v>1425</v>
      </c>
      <c r="C2302" s="44" t="s">
        <v>61</v>
      </c>
      <c r="D2302" s="44" t="s">
        <v>1424</v>
      </c>
      <c r="E2302" s="668" t="s">
        <v>1411</v>
      </c>
      <c r="F2302" s="668"/>
      <c r="G2302" s="43" t="s">
        <v>82</v>
      </c>
      <c r="H2302" s="42">
        <v>1</v>
      </c>
      <c r="I2302" s="41">
        <v>9.8699999999999992</v>
      </c>
      <c r="J2302" s="41">
        <v>9.8699999999999992</v>
      </c>
    </row>
    <row r="2303" spans="1:10" ht="39" customHeight="1" x14ac:dyDescent="0.25">
      <c r="A2303" s="44" t="s">
        <v>1254</v>
      </c>
      <c r="B2303" s="45" t="s">
        <v>1417</v>
      </c>
      <c r="C2303" s="44" t="s">
        <v>61</v>
      </c>
      <c r="D2303" s="44" t="s">
        <v>1416</v>
      </c>
      <c r="E2303" s="668" t="s">
        <v>1411</v>
      </c>
      <c r="F2303" s="668"/>
      <c r="G2303" s="43" t="s">
        <v>82</v>
      </c>
      <c r="H2303" s="42">
        <v>1</v>
      </c>
      <c r="I2303" s="41">
        <v>48.43</v>
      </c>
      <c r="J2303" s="41">
        <v>48.43</v>
      </c>
    </row>
    <row r="2304" spans="1:10" ht="26.4" x14ac:dyDescent="0.25">
      <c r="A2304" s="35"/>
      <c r="B2304" s="35"/>
      <c r="C2304" s="35"/>
      <c r="D2304" s="35"/>
      <c r="E2304" s="35" t="s">
        <v>1243</v>
      </c>
      <c r="F2304" s="34">
        <v>12.9792963</v>
      </c>
      <c r="G2304" s="35" t="s">
        <v>1242</v>
      </c>
      <c r="H2304" s="34">
        <v>14.98</v>
      </c>
      <c r="I2304" s="35" t="s">
        <v>1241</v>
      </c>
      <c r="J2304" s="34">
        <v>27.96</v>
      </c>
    </row>
    <row r="2305" spans="1:10" ht="14.4" thickBot="1" x14ac:dyDescent="0.3">
      <c r="A2305" s="35"/>
      <c r="B2305" s="35"/>
      <c r="C2305" s="35"/>
      <c r="D2305" s="35"/>
      <c r="E2305" s="35" t="s">
        <v>1240</v>
      </c>
      <c r="F2305" s="34">
        <v>11.66</v>
      </c>
      <c r="G2305" s="35"/>
      <c r="H2305" s="674" t="s">
        <v>1239</v>
      </c>
      <c r="I2305" s="674"/>
      <c r="J2305" s="34">
        <v>69.959999999999994</v>
      </c>
    </row>
    <row r="2306" spans="1:10" ht="1.2" customHeight="1" thickTop="1" x14ac:dyDescent="0.25">
      <c r="A2306" s="33"/>
      <c r="B2306" s="33"/>
      <c r="C2306" s="33"/>
      <c r="D2306" s="33"/>
      <c r="E2306" s="33"/>
      <c r="F2306" s="33"/>
      <c r="G2306" s="33"/>
      <c r="H2306" s="33"/>
      <c r="I2306" s="33"/>
      <c r="J2306" s="33"/>
    </row>
    <row r="2307" spans="1:10" ht="18" customHeight="1" x14ac:dyDescent="0.25">
      <c r="A2307" s="30" t="s">
        <v>438</v>
      </c>
      <c r="B2307" s="28" t="s">
        <v>1237</v>
      </c>
      <c r="C2307" s="30" t="s">
        <v>1236</v>
      </c>
      <c r="D2307" s="30" t="s">
        <v>10</v>
      </c>
      <c r="E2307" s="666" t="s">
        <v>1261</v>
      </c>
      <c r="F2307" s="666"/>
      <c r="G2307" s="29" t="s">
        <v>1235</v>
      </c>
      <c r="H2307" s="28" t="s">
        <v>1234</v>
      </c>
      <c r="I2307" s="28" t="s">
        <v>1233</v>
      </c>
      <c r="J2307" s="28" t="s">
        <v>11</v>
      </c>
    </row>
    <row r="2308" spans="1:10" ht="52.2" customHeight="1" x14ac:dyDescent="0.25">
      <c r="A2308" s="18" t="s">
        <v>1260</v>
      </c>
      <c r="B2308" s="16" t="s">
        <v>437</v>
      </c>
      <c r="C2308" s="18" t="s">
        <v>61</v>
      </c>
      <c r="D2308" s="18" t="s">
        <v>436</v>
      </c>
      <c r="E2308" s="667" t="s">
        <v>1411</v>
      </c>
      <c r="F2308" s="667"/>
      <c r="G2308" s="17" t="s">
        <v>82</v>
      </c>
      <c r="H2308" s="46">
        <v>1</v>
      </c>
      <c r="I2308" s="15">
        <v>513.79999999999995</v>
      </c>
      <c r="J2308" s="15">
        <v>513.79999999999995</v>
      </c>
    </row>
    <row r="2309" spans="1:10" ht="52.2" customHeight="1" x14ac:dyDescent="0.25">
      <c r="A2309" s="44" t="s">
        <v>1254</v>
      </c>
      <c r="B2309" s="45" t="s">
        <v>1567</v>
      </c>
      <c r="C2309" s="44" t="s">
        <v>61</v>
      </c>
      <c r="D2309" s="44" t="s">
        <v>1566</v>
      </c>
      <c r="E2309" s="668" t="s">
        <v>1251</v>
      </c>
      <c r="F2309" s="668"/>
      <c r="G2309" s="43" t="s">
        <v>86</v>
      </c>
      <c r="H2309" s="42">
        <v>1.9199999999999998E-2</v>
      </c>
      <c r="I2309" s="41">
        <v>647.01</v>
      </c>
      <c r="J2309" s="41">
        <v>12.42</v>
      </c>
    </row>
    <row r="2310" spans="1:10" ht="26.1" customHeight="1" x14ac:dyDescent="0.25">
      <c r="A2310" s="44" t="s">
        <v>1254</v>
      </c>
      <c r="B2310" s="45" t="s">
        <v>1410</v>
      </c>
      <c r="C2310" s="44" t="s">
        <v>61</v>
      </c>
      <c r="D2310" s="44" t="s">
        <v>1409</v>
      </c>
      <c r="E2310" s="668" t="s">
        <v>1251</v>
      </c>
      <c r="F2310" s="668"/>
      <c r="G2310" s="43" t="s">
        <v>1250</v>
      </c>
      <c r="H2310" s="42">
        <v>0.63370000000000004</v>
      </c>
      <c r="I2310" s="41">
        <v>20.98</v>
      </c>
      <c r="J2310" s="41">
        <v>13.29</v>
      </c>
    </row>
    <row r="2311" spans="1:10" ht="24" customHeight="1" x14ac:dyDescent="0.25">
      <c r="A2311" s="44" t="s">
        <v>1254</v>
      </c>
      <c r="B2311" s="45" t="s">
        <v>1408</v>
      </c>
      <c r="C2311" s="44" t="s">
        <v>61</v>
      </c>
      <c r="D2311" s="44" t="s">
        <v>1407</v>
      </c>
      <c r="E2311" s="668" t="s">
        <v>1251</v>
      </c>
      <c r="F2311" s="668"/>
      <c r="G2311" s="43" t="s">
        <v>1250</v>
      </c>
      <c r="H2311" s="42">
        <v>0.63370000000000004</v>
      </c>
      <c r="I2311" s="41">
        <v>29.46</v>
      </c>
      <c r="J2311" s="41">
        <v>18.66</v>
      </c>
    </row>
    <row r="2312" spans="1:10" ht="39" customHeight="1" x14ac:dyDescent="0.25">
      <c r="A2312" s="39" t="s">
        <v>1247</v>
      </c>
      <c r="B2312" s="40" t="s">
        <v>2601</v>
      </c>
      <c r="C2312" s="39" t="s">
        <v>61</v>
      </c>
      <c r="D2312" s="39" t="s">
        <v>2600</v>
      </c>
      <c r="E2312" s="669" t="s">
        <v>1244</v>
      </c>
      <c r="F2312" s="669"/>
      <c r="G2312" s="38" t="s">
        <v>82</v>
      </c>
      <c r="H2312" s="37">
        <v>1</v>
      </c>
      <c r="I2312" s="36">
        <v>469.43</v>
      </c>
      <c r="J2312" s="36">
        <v>469.43</v>
      </c>
    </row>
    <row r="2313" spans="1:10" ht="26.4" x14ac:dyDescent="0.25">
      <c r="A2313" s="35"/>
      <c r="B2313" s="35"/>
      <c r="C2313" s="35"/>
      <c r="D2313" s="35"/>
      <c r="E2313" s="35" t="s">
        <v>1243</v>
      </c>
      <c r="F2313" s="34">
        <v>12.73790734379352</v>
      </c>
      <c r="G2313" s="35" t="s">
        <v>1242</v>
      </c>
      <c r="H2313" s="34">
        <v>14.7</v>
      </c>
      <c r="I2313" s="35" t="s">
        <v>1241</v>
      </c>
      <c r="J2313" s="34">
        <v>27.44</v>
      </c>
    </row>
    <row r="2314" spans="1:10" ht="14.4" thickBot="1" x14ac:dyDescent="0.3">
      <c r="A2314" s="35"/>
      <c r="B2314" s="35"/>
      <c r="C2314" s="35"/>
      <c r="D2314" s="35"/>
      <c r="E2314" s="35" t="s">
        <v>1240</v>
      </c>
      <c r="F2314" s="34">
        <v>102.76</v>
      </c>
      <c r="G2314" s="35"/>
      <c r="H2314" s="674" t="s">
        <v>1239</v>
      </c>
      <c r="I2314" s="674"/>
      <c r="J2314" s="34">
        <v>616.55999999999995</v>
      </c>
    </row>
    <row r="2315" spans="1:10" ht="1.2" customHeight="1" thickTop="1" x14ac:dyDescent="0.25">
      <c r="A2315" s="33"/>
      <c r="B2315" s="33"/>
      <c r="C2315" s="33"/>
      <c r="D2315" s="33"/>
      <c r="E2315" s="33"/>
      <c r="F2315" s="33"/>
      <c r="G2315" s="33"/>
      <c r="H2315" s="33"/>
      <c r="I2315" s="33"/>
      <c r="J2315" s="33"/>
    </row>
    <row r="2316" spans="1:10" ht="18" customHeight="1" x14ac:dyDescent="0.25">
      <c r="A2316" s="30" t="s">
        <v>435</v>
      </c>
      <c r="B2316" s="28" t="s">
        <v>1237</v>
      </c>
      <c r="C2316" s="30" t="s">
        <v>1236</v>
      </c>
      <c r="D2316" s="30" t="s">
        <v>10</v>
      </c>
      <c r="E2316" s="666" t="s">
        <v>1261</v>
      </c>
      <c r="F2316" s="666"/>
      <c r="G2316" s="29" t="s">
        <v>1235</v>
      </c>
      <c r="H2316" s="28" t="s">
        <v>1234</v>
      </c>
      <c r="I2316" s="28" t="s">
        <v>1233</v>
      </c>
      <c r="J2316" s="28" t="s">
        <v>11</v>
      </c>
    </row>
    <row r="2317" spans="1:10" ht="52.2" customHeight="1" x14ac:dyDescent="0.25">
      <c r="A2317" s="18" t="s">
        <v>1260</v>
      </c>
      <c r="B2317" s="16" t="s">
        <v>434</v>
      </c>
      <c r="C2317" s="18" t="s">
        <v>61</v>
      </c>
      <c r="D2317" s="18" t="s">
        <v>433</v>
      </c>
      <c r="E2317" s="667" t="s">
        <v>1411</v>
      </c>
      <c r="F2317" s="667"/>
      <c r="G2317" s="17" t="s">
        <v>82</v>
      </c>
      <c r="H2317" s="46">
        <v>1</v>
      </c>
      <c r="I2317" s="15">
        <v>1035.6600000000001</v>
      </c>
      <c r="J2317" s="15">
        <v>1035.6600000000001</v>
      </c>
    </row>
    <row r="2318" spans="1:10" ht="52.2" customHeight="1" x14ac:dyDescent="0.25">
      <c r="A2318" s="44" t="s">
        <v>1254</v>
      </c>
      <c r="B2318" s="45" t="s">
        <v>1567</v>
      </c>
      <c r="C2318" s="44" t="s">
        <v>61</v>
      </c>
      <c r="D2318" s="44" t="s">
        <v>1566</v>
      </c>
      <c r="E2318" s="668" t="s">
        <v>1251</v>
      </c>
      <c r="F2318" s="668"/>
      <c r="G2318" s="43" t="s">
        <v>86</v>
      </c>
      <c r="H2318" s="42">
        <v>1.9400000000000001E-2</v>
      </c>
      <c r="I2318" s="41">
        <v>647.01</v>
      </c>
      <c r="J2318" s="41">
        <v>12.55</v>
      </c>
    </row>
    <row r="2319" spans="1:10" ht="26.1" customHeight="1" x14ac:dyDescent="0.25">
      <c r="A2319" s="44" t="s">
        <v>1254</v>
      </c>
      <c r="B2319" s="45" t="s">
        <v>1410</v>
      </c>
      <c r="C2319" s="44" t="s">
        <v>61</v>
      </c>
      <c r="D2319" s="44" t="s">
        <v>1409</v>
      </c>
      <c r="E2319" s="668" t="s">
        <v>1251</v>
      </c>
      <c r="F2319" s="668"/>
      <c r="G2319" s="43" t="s">
        <v>1250</v>
      </c>
      <c r="H2319" s="42">
        <v>0.63419999999999999</v>
      </c>
      <c r="I2319" s="41">
        <v>20.98</v>
      </c>
      <c r="J2319" s="41">
        <v>13.3</v>
      </c>
    </row>
    <row r="2320" spans="1:10" ht="24" customHeight="1" x14ac:dyDescent="0.25">
      <c r="A2320" s="44" t="s">
        <v>1254</v>
      </c>
      <c r="B2320" s="45" t="s">
        <v>1408</v>
      </c>
      <c r="C2320" s="44" t="s">
        <v>61</v>
      </c>
      <c r="D2320" s="44" t="s">
        <v>1407</v>
      </c>
      <c r="E2320" s="668" t="s">
        <v>1251</v>
      </c>
      <c r="F2320" s="668"/>
      <c r="G2320" s="43" t="s">
        <v>1250</v>
      </c>
      <c r="H2320" s="42">
        <v>0.63419999999999999</v>
      </c>
      <c r="I2320" s="41">
        <v>29.46</v>
      </c>
      <c r="J2320" s="41">
        <v>18.68</v>
      </c>
    </row>
    <row r="2321" spans="1:10" ht="39" customHeight="1" x14ac:dyDescent="0.25">
      <c r="A2321" s="39" t="s">
        <v>1247</v>
      </c>
      <c r="B2321" s="40" t="s">
        <v>2599</v>
      </c>
      <c r="C2321" s="39" t="s">
        <v>61</v>
      </c>
      <c r="D2321" s="39" t="s">
        <v>2598</v>
      </c>
      <c r="E2321" s="669" t="s">
        <v>1244</v>
      </c>
      <c r="F2321" s="669"/>
      <c r="G2321" s="38" t="s">
        <v>82</v>
      </c>
      <c r="H2321" s="37">
        <v>1</v>
      </c>
      <c r="I2321" s="36">
        <v>991.13</v>
      </c>
      <c r="J2321" s="36">
        <v>991.13</v>
      </c>
    </row>
    <row r="2322" spans="1:10" ht="26.4" x14ac:dyDescent="0.25">
      <c r="A2322" s="35"/>
      <c r="B2322" s="35"/>
      <c r="C2322" s="35"/>
      <c r="D2322" s="35"/>
      <c r="E2322" s="35" t="s">
        <v>1243</v>
      </c>
      <c r="F2322" s="34">
        <v>12.761117816358741</v>
      </c>
      <c r="G2322" s="35" t="s">
        <v>1242</v>
      </c>
      <c r="H2322" s="34">
        <v>14.73</v>
      </c>
      <c r="I2322" s="35" t="s">
        <v>1241</v>
      </c>
      <c r="J2322" s="34">
        <v>27.49</v>
      </c>
    </row>
    <row r="2323" spans="1:10" ht="14.4" thickBot="1" x14ac:dyDescent="0.3">
      <c r="A2323" s="35"/>
      <c r="B2323" s="35"/>
      <c r="C2323" s="35"/>
      <c r="D2323" s="35"/>
      <c r="E2323" s="35" t="s">
        <v>1240</v>
      </c>
      <c r="F2323" s="34">
        <v>207.13</v>
      </c>
      <c r="G2323" s="35"/>
      <c r="H2323" s="674" t="s">
        <v>1239</v>
      </c>
      <c r="I2323" s="674"/>
      <c r="J2323" s="34">
        <v>1242.79</v>
      </c>
    </row>
    <row r="2324" spans="1:10" ht="1.2" customHeight="1" thickTop="1" x14ac:dyDescent="0.25">
      <c r="A2324" s="33"/>
      <c r="B2324" s="33"/>
      <c r="C2324" s="33"/>
      <c r="D2324" s="33"/>
      <c r="E2324" s="33"/>
      <c r="F2324" s="33"/>
      <c r="G2324" s="33"/>
      <c r="H2324" s="33"/>
      <c r="I2324" s="33"/>
      <c r="J2324" s="33"/>
    </row>
    <row r="2325" spans="1:10" ht="18" customHeight="1" x14ac:dyDescent="0.25">
      <c r="A2325" s="30" t="s">
        <v>432</v>
      </c>
      <c r="B2325" s="28" t="s">
        <v>1237</v>
      </c>
      <c r="C2325" s="30" t="s">
        <v>1236</v>
      </c>
      <c r="D2325" s="30" t="s">
        <v>10</v>
      </c>
      <c r="E2325" s="666" t="s">
        <v>1261</v>
      </c>
      <c r="F2325" s="666"/>
      <c r="G2325" s="29" t="s">
        <v>1235</v>
      </c>
      <c r="H2325" s="28" t="s">
        <v>1234</v>
      </c>
      <c r="I2325" s="28" t="s">
        <v>1233</v>
      </c>
      <c r="J2325" s="28" t="s">
        <v>11</v>
      </c>
    </row>
    <row r="2326" spans="1:10" ht="39" customHeight="1" x14ac:dyDescent="0.25">
      <c r="A2326" s="18" t="s">
        <v>1260</v>
      </c>
      <c r="B2326" s="16" t="s">
        <v>431</v>
      </c>
      <c r="C2326" s="18" t="s">
        <v>61</v>
      </c>
      <c r="D2326" s="18" t="s">
        <v>430</v>
      </c>
      <c r="E2326" s="667" t="s">
        <v>1411</v>
      </c>
      <c r="F2326" s="667"/>
      <c r="G2326" s="17" t="s">
        <v>82</v>
      </c>
      <c r="H2326" s="46">
        <v>1</v>
      </c>
      <c r="I2326" s="15">
        <v>26.88</v>
      </c>
      <c r="J2326" s="15">
        <v>26.88</v>
      </c>
    </row>
    <row r="2327" spans="1:10" ht="39" customHeight="1" x14ac:dyDescent="0.25">
      <c r="A2327" s="44" t="s">
        <v>1254</v>
      </c>
      <c r="B2327" s="45" t="s">
        <v>1425</v>
      </c>
      <c r="C2327" s="44" t="s">
        <v>61</v>
      </c>
      <c r="D2327" s="44" t="s">
        <v>1424</v>
      </c>
      <c r="E2327" s="668" t="s">
        <v>1411</v>
      </c>
      <c r="F2327" s="668"/>
      <c r="G2327" s="43" t="s">
        <v>82</v>
      </c>
      <c r="H2327" s="42">
        <v>1</v>
      </c>
      <c r="I2327" s="41">
        <v>9.8699999999999992</v>
      </c>
      <c r="J2327" s="41">
        <v>9.8699999999999992</v>
      </c>
    </row>
    <row r="2328" spans="1:10" ht="39" customHeight="1" x14ac:dyDescent="0.25">
      <c r="A2328" s="44" t="s">
        <v>1254</v>
      </c>
      <c r="B2328" s="45" t="s">
        <v>1769</v>
      </c>
      <c r="C2328" s="44" t="s">
        <v>61</v>
      </c>
      <c r="D2328" s="44" t="s">
        <v>1768</v>
      </c>
      <c r="E2328" s="668" t="s">
        <v>1411</v>
      </c>
      <c r="F2328" s="668"/>
      <c r="G2328" s="43" t="s">
        <v>82</v>
      </c>
      <c r="H2328" s="42">
        <v>1</v>
      </c>
      <c r="I2328" s="41">
        <v>17.010000000000002</v>
      </c>
      <c r="J2328" s="41">
        <v>17.010000000000002</v>
      </c>
    </row>
    <row r="2329" spans="1:10" ht="26.4" x14ac:dyDescent="0.25">
      <c r="A2329" s="35"/>
      <c r="B2329" s="35"/>
      <c r="C2329" s="35"/>
      <c r="D2329" s="35"/>
      <c r="E2329" s="35" t="s">
        <v>1243</v>
      </c>
      <c r="F2329" s="34">
        <v>6.4153745999999998</v>
      </c>
      <c r="G2329" s="35" t="s">
        <v>1242</v>
      </c>
      <c r="H2329" s="34">
        <v>7.4</v>
      </c>
      <c r="I2329" s="35" t="s">
        <v>1241</v>
      </c>
      <c r="J2329" s="34">
        <v>13.82</v>
      </c>
    </row>
    <row r="2330" spans="1:10" ht="14.4" thickBot="1" x14ac:dyDescent="0.3">
      <c r="A2330" s="35"/>
      <c r="B2330" s="35"/>
      <c r="C2330" s="35"/>
      <c r="D2330" s="35"/>
      <c r="E2330" s="35" t="s">
        <v>1240</v>
      </c>
      <c r="F2330" s="34">
        <v>5.37</v>
      </c>
      <c r="G2330" s="35"/>
      <c r="H2330" s="674" t="s">
        <v>1239</v>
      </c>
      <c r="I2330" s="674"/>
      <c r="J2330" s="34">
        <v>32.25</v>
      </c>
    </row>
    <row r="2331" spans="1:10" ht="1.2" customHeight="1" thickTop="1" x14ac:dyDescent="0.25">
      <c r="A2331" s="33"/>
      <c r="B2331" s="33"/>
      <c r="C2331" s="33"/>
      <c r="D2331" s="33"/>
      <c r="E2331" s="33"/>
      <c r="F2331" s="33"/>
      <c r="G2331" s="33"/>
      <c r="H2331" s="33"/>
      <c r="I2331" s="33"/>
      <c r="J2331" s="33"/>
    </row>
    <row r="2332" spans="1:10" ht="18" customHeight="1" x14ac:dyDescent="0.25">
      <c r="A2332" s="30" t="s">
        <v>427</v>
      </c>
      <c r="B2332" s="28" t="s">
        <v>1237</v>
      </c>
      <c r="C2332" s="30" t="s">
        <v>1236</v>
      </c>
      <c r="D2332" s="30" t="s">
        <v>10</v>
      </c>
      <c r="E2332" s="666" t="s">
        <v>1261</v>
      </c>
      <c r="F2332" s="666"/>
      <c r="G2332" s="29" t="s">
        <v>1235</v>
      </c>
      <c r="H2332" s="28" t="s">
        <v>1234</v>
      </c>
      <c r="I2332" s="28" t="s">
        <v>1233</v>
      </c>
      <c r="J2332" s="28" t="s">
        <v>11</v>
      </c>
    </row>
    <row r="2333" spans="1:10" ht="39" customHeight="1" x14ac:dyDescent="0.25">
      <c r="A2333" s="18" t="s">
        <v>1260</v>
      </c>
      <c r="B2333" s="16" t="s">
        <v>429</v>
      </c>
      <c r="C2333" s="18" t="s">
        <v>61</v>
      </c>
      <c r="D2333" s="18" t="s">
        <v>428</v>
      </c>
      <c r="E2333" s="667" t="s">
        <v>1411</v>
      </c>
      <c r="F2333" s="667"/>
      <c r="G2333" s="17" t="s">
        <v>82</v>
      </c>
      <c r="H2333" s="46">
        <v>1</v>
      </c>
      <c r="I2333" s="15">
        <v>52.6</v>
      </c>
      <c r="J2333" s="15">
        <v>52.6</v>
      </c>
    </row>
    <row r="2334" spans="1:10" ht="39" customHeight="1" x14ac:dyDescent="0.25">
      <c r="A2334" s="44" t="s">
        <v>1254</v>
      </c>
      <c r="B2334" s="45" t="s">
        <v>1425</v>
      </c>
      <c r="C2334" s="44" t="s">
        <v>61</v>
      </c>
      <c r="D2334" s="44" t="s">
        <v>1424</v>
      </c>
      <c r="E2334" s="668" t="s">
        <v>1411</v>
      </c>
      <c r="F2334" s="668"/>
      <c r="G2334" s="43" t="s">
        <v>82</v>
      </c>
      <c r="H2334" s="42">
        <v>1</v>
      </c>
      <c r="I2334" s="41">
        <v>9.8699999999999992</v>
      </c>
      <c r="J2334" s="41">
        <v>9.8699999999999992</v>
      </c>
    </row>
    <row r="2335" spans="1:10" ht="39" customHeight="1" x14ac:dyDescent="0.25">
      <c r="A2335" s="44" t="s">
        <v>1254</v>
      </c>
      <c r="B2335" s="45" t="s">
        <v>1777</v>
      </c>
      <c r="C2335" s="44" t="s">
        <v>61</v>
      </c>
      <c r="D2335" s="44" t="s">
        <v>1776</v>
      </c>
      <c r="E2335" s="668" t="s">
        <v>1411</v>
      </c>
      <c r="F2335" s="668"/>
      <c r="G2335" s="43" t="s">
        <v>82</v>
      </c>
      <c r="H2335" s="42">
        <v>1</v>
      </c>
      <c r="I2335" s="41">
        <v>42.73</v>
      </c>
      <c r="J2335" s="41">
        <v>42.73</v>
      </c>
    </row>
    <row r="2336" spans="1:10" ht="26.4" x14ac:dyDescent="0.25">
      <c r="A2336" s="35"/>
      <c r="B2336" s="35"/>
      <c r="C2336" s="35"/>
      <c r="D2336" s="35"/>
      <c r="E2336" s="35" t="s">
        <v>1243</v>
      </c>
      <c r="F2336" s="34">
        <v>12.477950099999999</v>
      </c>
      <c r="G2336" s="35" t="s">
        <v>1242</v>
      </c>
      <c r="H2336" s="34">
        <v>14.4</v>
      </c>
      <c r="I2336" s="35" t="s">
        <v>1241</v>
      </c>
      <c r="J2336" s="34">
        <v>26.88</v>
      </c>
    </row>
    <row r="2337" spans="1:10" ht="14.4" thickBot="1" x14ac:dyDescent="0.3">
      <c r="A2337" s="35"/>
      <c r="B2337" s="35"/>
      <c r="C2337" s="35"/>
      <c r="D2337" s="35"/>
      <c r="E2337" s="35" t="s">
        <v>1240</v>
      </c>
      <c r="F2337" s="34">
        <v>10.52</v>
      </c>
      <c r="G2337" s="35"/>
      <c r="H2337" s="674" t="s">
        <v>1239</v>
      </c>
      <c r="I2337" s="674"/>
      <c r="J2337" s="34">
        <v>63.12</v>
      </c>
    </row>
    <row r="2338" spans="1:10" ht="1.2" customHeight="1" thickTop="1" x14ac:dyDescent="0.25">
      <c r="A2338" s="33"/>
      <c r="B2338" s="33"/>
      <c r="C2338" s="33"/>
      <c r="D2338" s="33"/>
      <c r="E2338" s="33"/>
      <c r="F2338" s="33"/>
      <c r="G2338" s="33"/>
      <c r="H2338" s="33"/>
      <c r="I2338" s="33"/>
      <c r="J2338" s="33"/>
    </row>
    <row r="2339" spans="1:10" ht="18" customHeight="1" x14ac:dyDescent="0.25">
      <c r="A2339" s="30" t="s">
        <v>427</v>
      </c>
      <c r="B2339" s="28" t="s">
        <v>1237</v>
      </c>
      <c r="C2339" s="30" t="s">
        <v>1236</v>
      </c>
      <c r="D2339" s="30" t="s">
        <v>10</v>
      </c>
      <c r="E2339" s="666" t="s">
        <v>1261</v>
      </c>
      <c r="F2339" s="666"/>
      <c r="G2339" s="29" t="s">
        <v>1235</v>
      </c>
      <c r="H2339" s="28" t="s">
        <v>1234</v>
      </c>
      <c r="I2339" s="28" t="s">
        <v>1233</v>
      </c>
      <c r="J2339" s="28" t="s">
        <v>11</v>
      </c>
    </row>
    <row r="2340" spans="1:10" ht="39" customHeight="1" x14ac:dyDescent="0.25">
      <c r="A2340" s="18" t="s">
        <v>1260</v>
      </c>
      <c r="B2340" s="16" t="s">
        <v>426</v>
      </c>
      <c r="C2340" s="18" t="s">
        <v>61</v>
      </c>
      <c r="D2340" s="18" t="s">
        <v>425</v>
      </c>
      <c r="E2340" s="667" t="s">
        <v>1411</v>
      </c>
      <c r="F2340" s="667"/>
      <c r="G2340" s="17" t="s">
        <v>82</v>
      </c>
      <c r="H2340" s="46">
        <v>1</v>
      </c>
      <c r="I2340" s="15">
        <v>72.34</v>
      </c>
      <c r="J2340" s="15">
        <v>72.34</v>
      </c>
    </row>
    <row r="2341" spans="1:10" ht="39" customHeight="1" x14ac:dyDescent="0.25">
      <c r="A2341" s="44" t="s">
        <v>1254</v>
      </c>
      <c r="B2341" s="45" t="s">
        <v>1425</v>
      </c>
      <c r="C2341" s="44" t="s">
        <v>61</v>
      </c>
      <c r="D2341" s="44" t="s">
        <v>1424</v>
      </c>
      <c r="E2341" s="668" t="s">
        <v>1411</v>
      </c>
      <c r="F2341" s="668"/>
      <c r="G2341" s="43" t="s">
        <v>82</v>
      </c>
      <c r="H2341" s="42">
        <v>1</v>
      </c>
      <c r="I2341" s="41">
        <v>9.8699999999999992</v>
      </c>
      <c r="J2341" s="41">
        <v>9.8699999999999992</v>
      </c>
    </row>
    <row r="2342" spans="1:10" ht="39" customHeight="1" x14ac:dyDescent="0.25">
      <c r="A2342" s="44" t="s">
        <v>1254</v>
      </c>
      <c r="B2342" s="45" t="s">
        <v>1775</v>
      </c>
      <c r="C2342" s="44" t="s">
        <v>61</v>
      </c>
      <c r="D2342" s="44" t="s">
        <v>1774</v>
      </c>
      <c r="E2342" s="668" t="s">
        <v>1411</v>
      </c>
      <c r="F2342" s="668"/>
      <c r="G2342" s="43" t="s">
        <v>82</v>
      </c>
      <c r="H2342" s="42">
        <v>1</v>
      </c>
      <c r="I2342" s="41">
        <v>62.47</v>
      </c>
      <c r="J2342" s="41">
        <v>62.47</v>
      </c>
    </row>
    <row r="2343" spans="1:10" ht="26.4" x14ac:dyDescent="0.25">
      <c r="A2343" s="35"/>
      <c r="B2343" s="35"/>
      <c r="C2343" s="35"/>
      <c r="D2343" s="35"/>
      <c r="E2343" s="35" t="s">
        <v>1243</v>
      </c>
      <c r="F2343" s="34">
        <v>17.003992199999999</v>
      </c>
      <c r="G2343" s="35" t="s">
        <v>1242</v>
      </c>
      <c r="H2343" s="34">
        <v>19.63</v>
      </c>
      <c r="I2343" s="35" t="s">
        <v>1241</v>
      </c>
      <c r="J2343" s="34">
        <v>36.630000000000003</v>
      </c>
    </row>
    <row r="2344" spans="1:10" ht="14.4" thickBot="1" x14ac:dyDescent="0.3">
      <c r="A2344" s="35"/>
      <c r="B2344" s="35"/>
      <c r="C2344" s="35"/>
      <c r="D2344" s="35"/>
      <c r="E2344" s="35" t="s">
        <v>1240</v>
      </c>
      <c r="F2344" s="34">
        <v>14.46</v>
      </c>
      <c r="G2344" s="35"/>
      <c r="H2344" s="674" t="s">
        <v>1239</v>
      </c>
      <c r="I2344" s="674"/>
      <c r="J2344" s="34">
        <v>86.8</v>
      </c>
    </row>
    <row r="2345" spans="1:10" ht="1.2" customHeight="1" thickTop="1" x14ac:dyDescent="0.25">
      <c r="A2345" s="33"/>
      <c r="B2345" s="33"/>
      <c r="C2345" s="33"/>
      <c r="D2345" s="33"/>
      <c r="E2345" s="33"/>
      <c r="F2345" s="33"/>
      <c r="G2345" s="33"/>
      <c r="H2345" s="33"/>
      <c r="I2345" s="33"/>
      <c r="J2345" s="33"/>
    </row>
    <row r="2346" spans="1:10" ht="18" customHeight="1" x14ac:dyDescent="0.25">
      <c r="A2346" s="30" t="s">
        <v>424</v>
      </c>
      <c r="B2346" s="28" t="s">
        <v>1237</v>
      </c>
      <c r="C2346" s="30" t="s">
        <v>1236</v>
      </c>
      <c r="D2346" s="30" t="s">
        <v>10</v>
      </c>
      <c r="E2346" s="666" t="s">
        <v>1261</v>
      </c>
      <c r="F2346" s="666"/>
      <c r="G2346" s="29" t="s">
        <v>1235</v>
      </c>
      <c r="H2346" s="28" t="s">
        <v>1234</v>
      </c>
      <c r="I2346" s="28" t="s">
        <v>1233</v>
      </c>
      <c r="J2346" s="28" t="s">
        <v>11</v>
      </c>
    </row>
    <row r="2347" spans="1:10" ht="39" customHeight="1" x14ac:dyDescent="0.25">
      <c r="A2347" s="18" t="s">
        <v>1260</v>
      </c>
      <c r="B2347" s="16" t="s">
        <v>423</v>
      </c>
      <c r="C2347" s="18" t="s">
        <v>61</v>
      </c>
      <c r="D2347" s="18" t="s">
        <v>422</v>
      </c>
      <c r="E2347" s="667" t="s">
        <v>1411</v>
      </c>
      <c r="F2347" s="667"/>
      <c r="G2347" s="17" t="s">
        <v>82</v>
      </c>
      <c r="H2347" s="46">
        <v>1</v>
      </c>
      <c r="I2347" s="15">
        <v>40.78</v>
      </c>
      <c r="J2347" s="15">
        <v>40.78</v>
      </c>
    </row>
    <row r="2348" spans="1:10" ht="39" customHeight="1" x14ac:dyDescent="0.25">
      <c r="A2348" s="44" t="s">
        <v>1254</v>
      </c>
      <c r="B2348" s="45" t="s">
        <v>1425</v>
      </c>
      <c r="C2348" s="44" t="s">
        <v>61</v>
      </c>
      <c r="D2348" s="44" t="s">
        <v>1424</v>
      </c>
      <c r="E2348" s="668" t="s">
        <v>1411</v>
      </c>
      <c r="F2348" s="668"/>
      <c r="G2348" s="43" t="s">
        <v>82</v>
      </c>
      <c r="H2348" s="42">
        <v>1</v>
      </c>
      <c r="I2348" s="41">
        <v>9.8699999999999992</v>
      </c>
      <c r="J2348" s="41">
        <v>9.8699999999999992</v>
      </c>
    </row>
    <row r="2349" spans="1:10" ht="39" customHeight="1" x14ac:dyDescent="0.25">
      <c r="A2349" s="44" t="s">
        <v>1254</v>
      </c>
      <c r="B2349" s="45" t="s">
        <v>1767</v>
      </c>
      <c r="C2349" s="44" t="s">
        <v>61</v>
      </c>
      <c r="D2349" s="44" t="s">
        <v>1766</v>
      </c>
      <c r="E2349" s="668" t="s">
        <v>1411</v>
      </c>
      <c r="F2349" s="668"/>
      <c r="G2349" s="43" t="s">
        <v>82</v>
      </c>
      <c r="H2349" s="42">
        <v>1</v>
      </c>
      <c r="I2349" s="41">
        <v>30.91</v>
      </c>
      <c r="J2349" s="41">
        <v>30.91</v>
      </c>
    </row>
    <row r="2350" spans="1:10" ht="26.4" x14ac:dyDescent="0.25">
      <c r="A2350" s="35"/>
      <c r="B2350" s="35"/>
      <c r="C2350" s="35"/>
      <c r="D2350" s="35"/>
      <c r="E2350" s="35" t="s">
        <v>1243</v>
      </c>
      <c r="F2350" s="34">
        <v>9.4420202</v>
      </c>
      <c r="G2350" s="35" t="s">
        <v>1242</v>
      </c>
      <c r="H2350" s="34">
        <v>10.9</v>
      </c>
      <c r="I2350" s="35" t="s">
        <v>1241</v>
      </c>
      <c r="J2350" s="34">
        <v>20.34</v>
      </c>
    </row>
    <row r="2351" spans="1:10" ht="14.4" thickBot="1" x14ac:dyDescent="0.3">
      <c r="A2351" s="35"/>
      <c r="B2351" s="35"/>
      <c r="C2351" s="35"/>
      <c r="D2351" s="35"/>
      <c r="E2351" s="35" t="s">
        <v>1240</v>
      </c>
      <c r="F2351" s="34">
        <v>8.15</v>
      </c>
      <c r="G2351" s="35"/>
      <c r="H2351" s="674" t="s">
        <v>1239</v>
      </c>
      <c r="I2351" s="674"/>
      <c r="J2351" s="34">
        <v>48.93</v>
      </c>
    </row>
    <row r="2352" spans="1:10" ht="1.2" customHeight="1" thickTop="1" x14ac:dyDescent="0.25">
      <c r="A2352" s="33"/>
      <c r="B2352" s="33"/>
      <c r="C2352" s="33"/>
      <c r="D2352" s="33"/>
      <c r="E2352" s="33"/>
      <c r="F2352" s="33"/>
      <c r="G2352" s="33"/>
      <c r="H2352" s="33"/>
      <c r="I2352" s="33"/>
      <c r="J2352" s="33"/>
    </row>
    <row r="2353" spans="1:10" ht="18" customHeight="1" x14ac:dyDescent="0.25">
      <c r="A2353" s="30" t="s">
        <v>421</v>
      </c>
      <c r="B2353" s="28" t="s">
        <v>1237</v>
      </c>
      <c r="C2353" s="30" t="s">
        <v>1236</v>
      </c>
      <c r="D2353" s="30" t="s">
        <v>10</v>
      </c>
      <c r="E2353" s="666" t="s">
        <v>1261</v>
      </c>
      <c r="F2353" s="666"/>
      <c r="G2353" s="29" t="s">
        <v>1235</v>
      </c>
      <c r="H2353" s="28" t="s">
        <v>1234</v>
      </c>
      <c r="I2353" s="28" t="s">
        <v>1233</v>
      </c>
      <c r="J2353" s="28" t="s">
        <v>11</v>
      </c>
    </row>
    <row r="2354" spans="1:10" ht="39" customHeight="1" x14ac:dyDescent="0.25">
      <c r="A2354" s="18" t="s">
        <v>1260</v>
      </c>
      <c r="B2354" s="16" t="s">
        <v>420</v>
      </c>
      <c r="C2354" s="18" t="s">
        <v>61</v>
      </c>
      <c r="D2354" s="18" t="s">
        <v>419</v>
      </c>
      <c r="E2354" s="667" t="s">
        <v>1411</v>
      </c>
      <c r="F2354" s="667"/>
      <c r="G2354" s="17" t="s">
        <v>82</v>
      </c>
      <c r="H2354" s="46">
        <v>1</v>
      </c>
      <c r="I2354" s="15">
        <v>45.75</v>
      </c>
      <c r="J2354" s="15">
        <v>45.75</v>
      </c>
    </row>
    <row r="2355" spans="1:10" ht="39" customHeight="1" x14ac:dyDescent="0.25">
      <c r="A2355" s="44" t="s">
        <v>1254</v>
      </c>
      <c r="B2355" s="45" t="s">
        <v>1425</v>
      </c>
      <c r="C2355" s="44" t="s">
        <v>61</v>
      </c>
      <c r="D2355" s="44" t="s">
        <v>1424</v>
      </c>
      <c r="E2355" s="668" t="s">
        <v>1411</v>
      </c>
      <c r="F2355" s="668"/>
      <c r="G2355" s="43" t="s">
        <v>82</v>
      </c>
      <c r="H2355" s="42">
        <v>1</v>
      </c>
      <c r="I2355" s="41">
        <v>9.8699999999999992</v>
      </c>
      <c r="J2355" s="41">
        <v>9.8699999999999992</v>
      </c>
    </row>
    <row r="2356" spans="1:10" ht="39" customHeight="1" x14ac:dyDescent="0.25">
      <c r="A2356" s="44" t="s">
        <v>1254</v>
      </c>
      <c r="B2356" s="45" t="s">
        <v>1771</v>
      </c>
      <c r="C2356" s="44" t="s">
        <v>61</v>
      </c>
      <c r="D2356" s="44" t="s">
        <v>1770</v>
      </c>
      <c r="E2356" s="668" t="s">
        <v>1411</v>
      </c>
      <c r="F2356" s="668"/>
      <c r="G2356" s="43" t="s">
        <v>82</v>
      </c>
      <c r="H2356" s="42">
        <v>1</v>
      </c>
      <c r="I2356" s="41">
        <v>35.880000000000003</v>
      </c>
      <c r="J2356" s="41">
        <v>35.880000000000003</v>
      </c>
    </row>
    <row r="2357" spans="1:10" ht="26.4" x14ac:dyDescent="0.25">
      <c r="A2357" s="35"/>
      <c r="B2357" s="35"/>
      <c r="C2357" s="35"/>
      <c r="D2357" s="35"/>
      <c r="E2357" s="35" t="s">
        <v>1243</v>
      </c>
      <c r="F2357" s="34">
        <v>10.941416800000001</v>
      </c>
      <c r="G2357" s="35" t="s">
        <v>1242</v>
      </c>
      <c r="H2357" s="34">
        <v>12.63</v>
      </c>
      <c r="I2357" s="35" t="s">
        <v>1241</v>
      </c>
      <c r="J2357" s="34">
        <v>23.57</v>
      </c>
    </row>
    <row r="2358" spans="1:10" ht="14.4" thickBot="1" x14ac:dyDescent="0.3">
      <c r="A2358" s="35"/>
      <c r="B2358" s="35"/>
      <c r="C2358" s="35"/>
      <c r="D2358" s="35"/>
      <c r="E2358" s="35" t="s">
        <v>1240</v>
      </c>
      <c r="F2358" s="34">
        <v>9.15</v>
      </c>
      <c r="G2358" s="35"/>
      <c r="H2358" s="674" t="s">
        <v>1239</v>
      </c>
      <c r="I2358" s="674"/>
      <c r="J2358" s="34">
        <v>54.9</v>
      </c>
    </row>
    <row r="2359" spans="1:10" ht="1.2" customHeight="1" thickTop="1" x14ac:dyDescent="0.25">
      <c r="A2359" s="33"/>
      <c r="B2359" s="33"/>
      <c r="C2359" s="33"/>
      <c r="D2359" s="33"/>
      <c r="E2359" s="33"/>
      <c r="F2359" s="33"/>
      <c r="G2359" s="33"/>
      <c r="H2359" s="33"/>
      <c r="I2359" s="33"/>
      <c r="J2359" s="33"/>
    </row>
    <row r="2360" spans="1:10" ht="18" customHeight="1" x14ac:dyDescent="0.25">
      <c r="A2360" s="30" t="s">
        <v>418</v>
      </c>
      <c r="B2360" s="28" t="s">
        <v>1237</v>
      </c>
      <c r="C2360" s="30" t="s">
        <v>1236</v>
      </c>
      <c r="D2360" s="30" t="s">
        <v>10</v>
      </c>
      <c r="E2360" s="666" t="s">
        <v>1261</v>
      </c>
      <c r="F2360" s="666"/>
      <c r="G2360" s="29" t="s">
        <v>1235</v>
      </c>
      <c r="H2360" s="28" t="s">
        <v>1234</v>
      </c>
      <c r="I2360" s="28" t="s">
        <v>1233</v>
      </c>
      <c r="J2360" s="28" t="s">
        <v>11</v>
      </c>
    </row>
    <row r="2361" spans="1:10" ht="26.1" customHeight="1" x14ac:dyDescent="0.25">
      <c r="A2361" s="18" t="s">
        <v>1260</v>
      </c>
      <c r="B2361" s="16" t="s">
        <v>417</v>
      </c>
      <c r="C2361" s="18" t="s">
        <v>61</v>
      </c>
      <c r="D2361" s="18" t="s">
        <v>416</v>
      </c>
      <c r="E2361" s="667" t="s">
        <v>1411</v>
      </c>
      <c r="F2361" s="667"/>
      <c r="G2361" s="17" t="s">
        <v>82</v>
      </c>
      <c r="H2361" s="46">
        <v>1</v>
      </c>
      <c r="I2361" s="15">
        <v>9.43</v>
      </c>
      <c r="J2361" s="15">
        <v>9.43</v>
      </c>
    </row>
    <row r="2362" spans="1:10" ht="26.1" customHeight="1" x14ac:dyDescent="0.25">
      <c r="A2362" s="44" t="s">
        <v>1254</v>
      </c>
      <c r="B2362" s="45" t="s">
        <v>1410</v>
      </c>
      <c r="C2362" s="44" t="s">
        <v>61</v>
      </c>
      <c r="D2362" s="44" t="s">
        <v>1409</v>
      </c>
      <c r="E2362" s="668" t="s">
        <v>1251</v>
      </c>
      <c r="F2362" s="668"/>
      <c r="G2362" s="43" t="s">
        <v>1250</v>
      </c>
      <c r="H2362" s="42">
        <v>3.5200000000000002E-2</v>
      </c>
      <c r="I2362" s="41">
        <v>20.98</v>
      </c>
      <c r="J2362" s="41">
        <v>0.73</v>
      </c>
    </row>
    <row r="2363" spans="1:10" ht="24" customHeight="1" x14ac:dyDescent="0.25">
      <c r="A2363" s="44" t="s">
        <v>1254</v>
      </c>
      <c r="B2363" s="45" t="s">
        <v>1408</v>
      </c>
      <c r="C2363" s="44" t="s">
        <v>61</v>
      </c>
      <c r="D2363" s="44" t="s">
        <v>1407</v>
      </c>
      <c r="E2363" s="668" t="s">
        <v>1251</v>
      </c>
      <c r="F2363" s="668"/>
      <c r="G2363" s="43" t="s">
        <v>1250</v>
      </c>
      <c r="H2363" s="42">
        <v>3.5200000000000002E-2</v>
      </c>
      <c r="I2363" s="41">
        <v>29.46</v>
      </c>
      <c r="J2363" s="41">
        <v>1.03</v>
      </c>
    </row>
    <row r="2364" spans="1:10" ht="39" customHeight="1" x14ac:dyDescent="0.25">
      <c r="A2364" s="39" t="s">
        <v>1247</v>
      </c>
      <c r="B2364" s="40" t="s">
        <v>2597</v>
      </c>
      <c r="C2364" s="39" t="s">
        <v>61</v>
      </c>
      <c r="D2364" s="39" t="s">
        <v>2596</v>
      </c>
      <c r="E2364" s="669" t="s">
        <v>1244</v>
      </c>
      <c r="F2364" s="669"/>
      <c r="G2364" s="38" t="s">
        <v>82</v>
      </c>
      <c r="H2364" s="37">
        <v>1</v>
      </c>
      <c r="I2364" s="36">
        <v>0.69</v>
      </c>
      <c r="J2364" s="36">
        <v>0.69</v>
      </c>
    </row>
    <row r="2365" spans="1:10" ht="26.1" customHeight="1" x14ac:dyDescent="0.25">
      <c r="A2365" s="39" t="s">
        <v>1247</v>
      </c>
      <c r="B2365" s="40" t="s">
        <v>2591</v>
      </c>
      <c r="C2365" s="39" t="s">
        <v>61</v>
      </c>
      <c r="D2365" s="39" t="s">
        <v>2590</v>
      </c>
      <c r="E2365" s="669" t="s">
        <v>1244</v>
      </c>
      <c r="F2365" s="669"/>
      <c r="G2365" s="38" t="s">
        <v>82</v>
      </c>
      <c r="H2365" s="37">
        <v>1</v>
      </c>
      <c r="I2365" s="36">
        <v>6.98</v>
      </c>
      <c r="J2365" s="36">
        <v>6.98</v>
      </c>
    </row>
    <row r="2366" spans="1:10" ht="26.4" x14ac:dyDescent="0.25">
      <c r="A2366" s="35"/>
      <c r="B2366" s="35"/>
      <c r="C2366" s="35"/>
      <c r="D2366" s="35"/>
      <c r="E2366" s="35" t="s">
        <v>1243</v>
      </c>
      <c r="F2366" s="34">
        <v>0.62204066474793429</v>
      </c>
      <c r="G2366" s="35" t="s">
        <v>1242</v>
      </c>
      <c r="H2366" s="34">
        <v>0.72</v>
      </c>
      <c r="I2366" s="35" t="s">
        <v>1241</v>
      </c>
      <c r="J2366" s="34">
        <v>1.34</v>
      </c>
    </row>
    <row r="2367" spans="1:10" ht="14.4" thickBot="1" x14ac:dyDescent="0.3">
      <c r="A2367" s="35"/>
      <c r="B2367" s="35"/>
      <c r="C2367" s="35"/>
      <c r="D2367" s="35"/>
      <c r="E2367" s="35" t="s">
        <v>1240</v>
      </c>
      <c r="F2367" s="34">
        <v>1.88</v>
      </c>
      <c r="G2367" s="35"/>
      <c r="H2367" s="674" t="s">
        <v>1239</v>
      </c>
      <c r="I2367" s="674"/>
      <c r="J2367" s="34">
        <v>11.31</v>
      </c>
    </row>
    <row r="2368" spans="1:10" ht="1.2" customHeight="1" thickTop="1" x14ac:dyDescent="0.25">
      <c r="A2368" s="33"/>
      <c r="B2368" s="33"/>
      <c r="C2368" s="33"/>
      <c r="D2368" s="33"/>
      <c r="E2368" s="33"/>
      <c r="F2368" s="33"/>
      <c r="G2368" s="33"/>
      <c r="H2368" s="33"/>
      <c r="I2368" s="33"/>
      <c r="J2368" s="33"/>
    </row>
    <row r="2369" spans="1:10" ht="18" customHeight="1" x14ac:dyDescent="0.25">
      <c r="A2369" s="30" t="s">
        <v>413</v>
      </c>
      <c r="B2369" s="28" t="s">
        <v>1237</v>
      </c>
      <c r="C2369" s="30" t="s">
        <v>1236</v>
      </c>
      <c r="D2369" s="30" t="s">
        <v>10</v>
      </c>
      <c r="E2369" s="666" t="s">
        <v>1261</v>
      </c>
      <c r="F2369" s="666"/>
      <c r="G2369" s="29" t="s">
        <v>1235</v>
      </c>
      <c r="H2369" s="28" t="s">
        <v>1234</v>
      </c>
      <c r="I2369" s="28" t="s">
        <v>1233</v>
      </c>
      <c r="J2369" s="28" t="s">
        <v>11</v>
      </c>
    </row>
    <row r="2370" spans="1:10" ht="26.1" customHeight="1" x14ac:dyDescent="0.25">
      <c r="A2370" s="18" t="s">
        <v>1260</v>
      </c>
      <c r="B2370" s="16" t="s">
        <v>415</v>
      </c>
      <c r="C2370" s="18" t="s">
        <v>61</v>
      </c>
      <c r="D2370" s="18" t="s">
        <v>414</v>
      </c>
      <c r="E2370" s="667" t="s">
        <v>1411</v>
      </c>
      <c r="F2370" s="667"/>
      <c r="G2370" s="17" t="s">
        <v>82</v>
      </c>
      <c r="H2370" s="46">
        <v>1</v>
      </c>
      <c r="I2370" s="15">
        <v>10.06</v>
      </c>
      <c r="J2370" s="15">
        <v>10.06</v>
      </c>
    </row>
    <row r="2371" spans="1:10" ht="26.1" customHeight="1" x14ac:dyDescent="0.25">
      <c r="A2371" s="44" t="s">
        <v>1254</v>
      </c>
      <c r="B2371" s="45" t="s">
        <v>1410</v>
      </c>
      <c r="C2371" s="44" t="s">
        <v>61</v>
      </c>
      <c r="D2371" s="44" t="s">
        <v>1409</v>
      </c>
      <c r="E2371" s="668" t="s">
        <v>1251</v>
      </c>
      <c r="F2371" s="668"/>
      <c r="G2371" s="43" t="s">
        <v>1250</v>
      </c>
      <c r="H2371" s="42">
        <v>4.7600000000000003E-2</v>
      </c>
      <c r="I2371" s="41">
        <v>20.98</v>
      </c>
      <c r="J2371" s="41">
        <v>0.99</v>
      </c>
    </row>
    <row r="2372" spans="1:10" ht="24" customHeight="1" x14ac:dyDescent="0.25">
      <c r="A2372" s="44" t="s">
        <v>1254</v>
      </c>
      <c r="B2372" s="45" t="s">
        <v>1408</v>
      </c>
      <c r="C2372" s="44" t="s">
        <v>61</v>
      </c>
      <c r="D2372" s="44" t="s">
        <v>1407</v>
      </c>
      <c r="E2372" s="668" t="s">
        <v>1251</v>
      </c>
      <c r="F2372" s="668"/>
      <c r="G2372" s="43" t="s">
        <v>1250</v>
      </c>
      <c r="H2372" s="42">
        <v>4.7600000000000003E-2</v>
      </c>
      <c r="I2372" s="41">
        <v>29.46</v>
      </c>
      <c r="J2372" s="41">
        <v>1.4</v>
      </c>
    </row>
    <row r="2373" spans="1:10" ht="39" customHeight="1" x14ac:dyDescent="0.25">
      <c r="A2373" s="39" t="s">
        <v>1247</v>
      </c>
      <c r="B2373" s="40" t="s">
        <v>2597</v>
      </c>
      <c r="C2373" s="39" t="s">
        <v>61</v>
      </c>
      <c r="D2373" s="39" t="s">
        <v>2596</v>
      </c>
      <c r="E2373" s="669" t="s">
        <v>1244</v>
      </c>
      <c r="F2373" s="669"/>
      <c r="G2373" s="38" t="s">
        <v>82</v>
      </c>
      <c r="H2373" s="37">
        <v>1</v>
      </c>
      <c r="I2373" s="36">
        <v>0.69</v>
      </c>
      <c r="J2373" s="36">
        <v>0.69</v>
      </c>
    </row>
    <row r="2374" spans="1:10" ht="26.1" customHeight="1" x14ac:dyDescent="0.25">
      <c r="A2374" s="39" t="s">
        <v>1247</v>
      </c>
      <c r="B2374" s="40" t="s">
        <v>2591</v>
      </c>
      <c r="C2374" s="39" t="s">
        <v>61</v>
      </c>
      <c r="D2374" s="39" t="s">
        <v>2590</v>
      </c>
      <c r="E2374" s="669" t="s">
        <v>1244</v>
      </c>
      <c r="F2374" s="669"/>
      <c r="G2374" s="38" t="s">
        <v>82</v>
      </c>
      <c r="H2374" s="37">
        <v>1</v>
      </c>
      <c r="I2374" s="36">
        <v>6.98</v>
      </c>
      <c r="J2374" s="36">
        <v>6.98</v>
      </c>
    </row>
    <row r="2375" spans="1:10" ht="26.4" x14ac:dyDescent="0.25">
      <c r="A2375" s="35"/>
      <c r="B2375" s="35"/>
      <c r="C2375" s="35"/>
      <c r="D2375" s="35"/>
      <c r="E2375" s="35" t="s">
        <v>1243</v>
      </c>
      <c r="F2375" s="34">
        <v>0.84486120137405996</v>
      </c>
      <c r="G2375" s="35" t="s">
        <v>1242</v>
      </c>
      <c r="H2375" s="34">
        <v>0.98</v>
      </c>
      <c r="I2375" s="35" t="s">
        <v>1241</v>
      </c>
      <c r="J2375" s="34">
        <v>1.82</v>
      </c>
    </row>
    <row r="2376" spans="1:10" ht="14.4" thickBot="1" x14ac:dyDescent="0.3">
      <c r="A2376" s="35"/>
      <c r="B2376" s="35"/>
      <c r="C2376" s="35"/>
      <c r="D2376" s="35"/>
      <c r="E2376" s="35" t="s">
        <v>1240</v>
      </c>
      <c r="F2376" s="34">
        <v>2.0099999999999998</v>
      </c>
      <c r="G2376" s="35"/>
      <c r="H2376" s="674" t="s">
        <v>1239</v>
      </c>
      <c r="I2376" s="674"/>
      <c r="J2376" s="34">
        <v>12.07</v>
      </c>
    </row>
    <row r="2377" spans="1:10" ht="1.2" customHeight="1" thickTop="1" x14ac:dyDescent="0.25">
      <c r="A2377" s="33"/>
      <c r="B2377" s="33"/>
      <c r="C2377" s="33"/>
      <c r="D2377" s="33"/>
      <c r="E2377" s="33"/>
      <c r="F2377" s="33"/>
      <c r="G2377" s="33"/>
      <c r="H2377" s="33"/>
      <c r="I2377" s="33"/>
      <c r="J2377" s="33"/>
    </row>
    <row r="2378" spans="1:10" ht="18" customHeight="1" x14ac:dyDescent="0.25">
      <c r="A2378" s="30" t="s">
        <v>413</v>
      </c>
      <c r="B2378" s="28" t="s">
        <v>1237</v>
      </c>
      <c r="C2378" s="30" t="s">
        <v>1236</v>
      </c>
      <c r="D2378" s="30" t="s">
        <v>10</v>
      </c>
      <c r="E2378" s="666" t="s">
        <v>1261</v>
      </c>
      <c r="F2378" s="666"/>
      <c r="G2378" s="29" t="s">
        <v>1235</v>
      </c>
      <c r="H2378" s="28" t="s">
        <v>1234</v>
      </c>
      <c r="I2378" s="28" t="s">
        <v>1233</v>
      </c>
      <c r="J2378" s="28" t="s">
        <v>11</v>
      </c>
    </row>
    <row r="2379" spans="1:10" ht="26.1" customHeight="1" x14ac:dyDescent="0.25">
      <c r="A2379" s="18" t="s">
        <v>1260</v>
      </c>
      <c r="B2379" s="16" t="s">
        <v>412</v>
      </c>
      <c r="C2379" s="18" t="s">
        <v>61</v>
      </c>
      <c r="D2379" s="18" t="s">
        <v>411</v>
      </c>
      <c r="E2379" s="667" t="s">
        <v>1411</v>
      </c>
      <c r="F2379" s="667"/>
      <c r="G2379" s="17" t="s">
        <v>82</v>
      </c>
      <c r="H2379" s="46">
        <v>1</v>
      </c>
      <c r="I2379" s="15">
        <v>11.23</v>
      </c>
      <c r="J2379" s="15">
        <v>11.23</v>
      </c>
    </row>
    <row r="2380" spans="1:10" ht="26.1" customHeight="1" x14ac:dyDescent="0.25">
      <c r="A2380" s="44" t="s">
        <v>1254</v>
      </c>
      <c r="B2380" s="45" t="s">
        <v>1410</v>
      </c>
      <c r="C2380" s="44" t="s">
        <v>61</v>
      </c>
      <c r="D2380" s="44" t="s">
        <v>1409</v>
      </c>
      <c r="E2380" s="668" t="s">
        <v>1251</v>
      </c>
      <c r="F2380" s="668"/>
      <c r="G2380" s="43" t="s">
        <v>1250</v>
      </c>
      <c r="H2380" s="42">
        <v>6.6299999999999998E-2</v>
      </c>
      <c r="I2380" s="41">
        <v>20.98</v>
      </c>
      <c r="J2380" s="41">
        <v>1.39</v>
      </c>
    </row>
    <row r="2381" spans="1:10" ht="24" customHeight="1" x14ac:dyDescent="0.25">
      <c r="A2381" s="44" t="s">
        <v>1254</v>
      </c>
      <c r="B2381" s="45" t="s">
        <v>1408</v>
      </c>
      <c r="C2381" s="44" t="s">
        <v>61</v>
      </c>
      <c r="D2381" s="44" t="s">
        <v>1407</v>
      </c>
      <c r="E2381" s="668" t="s">
        <v>1251</v>
      </c>
      <c r="F2381" s="668"/>
      <c r="G2381" s="43" t="s">
        <v>1250</v>
      </c>
      <c r="H2381" s="42">
        <v>6.6299999999999998E-2</v>
      </c>
      <c r="I2381" s="41">
        <v>29.46</v>
      </c>
      <c r="J2381" s="41">
        <v>1.95</v>
      </c>
    </row>
    <row r="2382" spans="1:10" ht="39" customHeight="1" x14ac:dyDescent="0.25">
      <c r="A2382" s="39" t="s">
        <v>1247</v>
      </c>
      <c r="B2382" s="40" t="s">
        <v>2595</v>
      </c>
      <c r="C2382" s="39" t="s">
        <v>61</v>
      </c>
      <c r="D2382" s="39" t="s">
        <v>2594</v>
      </c>
      <c r="E2382" s="669" t="s">
        <v>1244</v>
      </c>
      <c r="F2382" s="669"/>
      <c r="G2382" s="38" t="s">
        <v>82</v>
      </c>
      <c r="H2382" s="37">
        <v>1</v>
      </c>
      <c r="I2382" s="36">
        <v>0.91</v>
      </c>
      <c r="J2382" s="36">
        <v>0.91</v>
      </c>
    </row>
    <row r="2383" spans="1:10" ht="26.1" customHeight="1" x14ac:dyDescent="0.25">
      <c r="A2383" s="39" t="s">
        <v>1247</v>
      </c>
      <c r="B2383" s="40" t="s">
        <v>2591</v>
      </c>
      <c r="C2383" s="39" t="s">
        <v>61</v>
      </c>
      <c r="D2383" s="39" t="s">
        <v>2590</v>
      </c>
      <c r="E2383" s="669" t="s">
        <v>1244</v>
      </c>
      <c r="F2383" s="669"/>
      <c r="G2383" s="38" t="s">
        <v>82</v>
      </c>
      <c r="H2383" s="37">
        <v>1</v>
      </c>
      <c r="I2383" s="36">
        <v>6.98</v>
      </c>
      <c r="J2383" s="36">
        <v>6.98</v>
      </c>
    </row>
    <row r="2384" spans="1:10" ht="26.4" x14ac:dyDescent="0.25">
      <c r="A2384" s="35"/>
      <c r="B2384" s="35"/>
      <c r="C2384" s="35"/>
      <c r="D2384" s="35"/>
      <c r="E2384" s="35" t="s">
        <v>1243</v>
      </c>
      <c r="F2384" s="34">
        <v>1.1790920063132486</v>
      </c>
      <c r="G2384" s="35" t="s">
        <v>1242</v>
      </c>
      <c r="H2384" s="34">
        <v>1.36</v>
      </c>
      <c r="I2384" s="35" t="s">
        <v>1241</v>
      </c>
      <c r="J2384" s="34">
        <v>2.54</v>
      </c>
    </row>
    <row r="2385" spans="1:10" ht="14.4" thickBot="1" x14ac:dyDescent="0.3">
      <c r="A2385" s="35"/>
      <c r="B2385" s="35"/>
      <c r="C2385" s="35"/>
      <c r="D2385" s="35"/>
      <c r="E2385" s="35" t="s">
        <v>1240</v>
      </c>
      <c r="F2385" s="34">
        <v>2.2400000000000002</v>
      </c>
      <c r="G2385" s="35"/>
      <c r="H2385" s="674" t="s">
        <v>1239</v>
      </c>
      <c r="I2385" s="674"/>
      <c r="J2385" s="34">
        <v>13.47</v>
      </c>
    </row>
    <row r="2386" spans="1:10" ht="1.2" customHeight="1" thickTop="1" x14ac:dyDescent="0.25">
      <c r="A2386" s="33"/>
      <c r="B2386" s="33"/>
      <c r="C2386" s="33"/>
      <c r="D2386" s="33"/>
      <c r="E2386" s="33"/>
      <c r="F2386" s="33"/>
      <c r="G2386" s="33"/>
      <c r="H2386" s="33"/>
      <c r="I2386" s="33"/>
      <c r="J2386" s="33"/>
    </row>
    <row r="2387" spans="1:10" ht="18" customHeight="1" x14ac:dyDescent="0.25">
      <c r="A2387" s="30" t="s">
        <v>410</v>
      </c>
      <c r="B2387" s="28" t="s">
        <v>1237</v>
      </c>
      <c r="C2387" s="30" t="s">
        <v>1236</v>
      </c>
      <c r="D2387" s="30" t="s">
        <v>10</v>
      </c>
      <c r="E2387" s="666" t="s">
        <v>1261</v>
      </c>
      <c r="F2387" s="666"/>
      <c r="G2387" s="29" t="s">
        <v>1235</v>
      </c>
      <c r="H2387" s="28" t="s">
        <v>1234</v>
      </c>
      <c r="I2387" s="28" t="s">
        <v>1233</v>
      </c>
      <c r="J2387" s="28" t="s">
        <v>11</v>
      </c>
    </row>
    <row r="2388" spans="1:10" ht="26.1" customHeight="1" x14ac:dyDescent="0.25">
      <c r="A2388" s="18" t="s">
        <v>1260</v>
      </c>
      <c r="B2388" s="16" t="s">
        <v>409</v>
      </c>
      <c r="C2388" s="18" t="s">
        <v>61</v>
      </c>
      <c r="D2388" s="18" t="s">
        <v>408</v>
      </c>
      <c r="E2388" s="667" t="s">
        <v>1411</v>
      </c>
      <c r="F2388" s="667"/>
      <c r="G2388" s="17" t="s">
        <v>82</v>
      </c>
      <c r="H2388" s="46">
        <v>1</v>
      </c>
      <c r="I2388" s="15">
        <v>12.65</v>
      </c>
      <c r="J2388" s="15">
        <v>12.65</v>
      </c>
    </row>
    <row r="2389" spans="1:10" ht="26.1" customHeight="1" x14ac:dyDescent="0.25">
      <c r="A2389" s="44" t="s">
        <v>1254</v>
      </c>
      <c r="B2389" s="45" t="s">
        <v>1410</v>
      </c>
      <c r="C2389" s="44" t="s">
        <v>61</v>
      </c>
      <c r="D2389" s="44" t="s">
        <v>1409</v>
      </c>
      <c r="E2389" s="668" t="s">
        <v>1251</v>
      </c>
      <c r="F2389" s="668"/>
      <c r="G2389" s="43" t="s">
        <v>1250</v>
      </c>
      <c r="H2389" s="42">
        <v>9.11E-2</v>
      </c>
      <c r="I2389" s="41">
        <v>20.98</v>
      </c>
      <c r="J2389" s="41">
        <v>1.91</v>
      </c>
    </row>
    <row r="2390" spans="1:10" ht="24" customHeight="1" x14ac:dyDescent="0.25">
      <c r="A2390" s="44" t="s">
        <v>1254</v>
      </c>
      <c r="B2390" s="45" t="s">
        <v>1408</v>
      </c>
      <c r="C2390" s="44" t="s">
        <v>61</v>
      </c>
      <c r="D2390" s="44" t="s">
        <v>1407</v>
      </c>
      <c r="E2390" s="668" t="s">
        <v>1251</v>
      </c>
      <c r="F2390" s="668"/>
      <c r="G2390" s="43" t="s">
        <v>1250</v>
      </c>
      <c r="H2390" s="42">
        <v>9.11E-2</v>
      </c>
      <c r="I2390" s="41">
        <v>29.46</v>
      </c>
      <c r="J2390" s="41">
        <v>2.68</v>
      </c>
    </row>
    <row r="2391" spans="1:10" ht="39" customHeight="1" x14ac:dyDescent="0.25">
      <c r="A2391" s="39" t="s">
        <v>1247</v>
      </c>
      <c r="B2391" s="40" t="s">
        <v>2593</v>
      </c>
      <c r="C2391" s="39" t="s">
        <v>61</v>
      </c>
      <c r="D2391" s="39" t="s">
        <v>2592</v>
      </c>
      <c r="E2391" s="669" t="s">
        <v>1244</v>
      </c>
      <c r="F2391" s="669"/>
      <c r="G2391" s="38" t="s">
        <v>82</v>
      </c>
      <c r="H2391" s="37">
        <v>1</v>
      </c>
      <c r="I2391" s="36">
        <v>1.08</v>
      </c>
      <c r="J2391" s="36">
        <v>1.08</v>
      </c>
    </row>
    <row r="2392" spans="1:10" ht="26.1" customHeight="1" x14ac:dyDescent="0.25">
      <c r="A2392" s="39" t="s">
        <v>1247</v>
      </c>
      <c r="B2392" s="40" t="s">
        <v>2591</v>
      </c>
      <c r="C2392" s="39" t="s">
        <v>61</v>
      </c>
      <c r="D2392" s="39" t="s">
        <v>2590</v>
      </c>
      <c r="E2392" s="669" t="s">
        <v>1244</v>
      </c>
      <c r="F2392" s="669"/>
      <c r="G2392" s="38" t="s">
        <v>82</v>
      </c>
      <c r="H2392" s="37">
        <v>1</v>
      </c>
      <c r="I2392" s="36">
        <v>6.98</v>
      </c>
      <c r="J2392" s="36">
        <v>6.98</v>
      </c>
    </row>
    <row r="2393" spans="1:10" ht="26.4" x14ac:dyDescent="0.25">
      <c r="A2393" s="35"/>
      <c r="B2393" s="35"/>
      <c r="C2393" s="35"/>
      <c r="D2393" s="35"/>
      <c r="E2393" s="35" t="s">
        <v>1243</v>
      </c>
      <c r="F2393" s="34">
        <v>1.6200909850524556</v>
      </c>
      <c r="G2393" s="35" t="s">
        <v>1242</v>
      </c>
      <c r="H2393" s="34">
        <v>1.87</v>
      </c>
      <c r="I2393" s="35" t="s">
        <v>1241</v>
      </c>
      <c r="J2393" s="34">
        <v>3.49</v>
      </c>
    </row>
    <row r="2394" spans="1:10" ht="14.4" thickBot="1" x14ac:dyDescent="0.3">
      <c r="A2394" s="35"/>
      <c r="B2394" s="35"/>
      <c r="C2394" s="35"/>
      <c r="D2394" s="35"/>
      <c r="E2394" s="35" t="s">
        <v>1240</v>
      </c>
      <c r="F2394" s="34">
        <v>2.5299999999999998</v>
      </c>
      <c r="G2394" s="35"/>
      <c r="H2394" s="674" t="s">
        <v>1239</v>
      </c>
      <c r="I2394" s="674"/>
      <c r="J2394" s="34">
        <v>15.18</v>
      </c>
    </row>
    <row r="2395" spans="1:10" ht="1.2" customHeight="1" thickTop="1" x14ac:dyDescent="0.25">
      <c r="A2395" s="33"/>
      <c r="B2395" s="33"/>
      <c r="C2395" s="33"/>
      <c r="D2395" s="33"/>
      <c r="E2395" s="33"/>
      <c r="F2395" s="33"/>
      <c r="G2395" s="33"/>
      <c r="H2395" s="33"/>
      <c r="I2395" s="33"/>
      <c r="J2395" s="33"/>
    </row>
    <row r="2396" spans="1:10" ht="18" customHeight="1" x14ac:dyDescent="0.25">
      <c r="A2396" s="30" t="s">
        <v>407</v>
      </c>
      <c r="B2396" s="28" t="s">
        <v>1237</v>
      </c>
      <c r="C2396" s="30" t="s">
        <v>1236</v>
      </c>
      <c r="D2396" s="30" t="s">
        <v>10</v>
      </c>
      <c r="E2396" s="666" t="s">
        <v>1261</v>
      </c>
      <c r="F2396" s="666"/>
      <c r="G2396" s="29" t="s">
        <v>1235</v>
      </c>
      <c r="H2396" s="28" t="s">
        <v>1234</v>
      </c>
      <c r="I2396" s="28" t="s">
        <v>1233</v>
      </c>
      <c r="J2396" s="28" t="s">
        <v>11</v>
      </c>
    </row>
    <row r="2397" spans="1:10" ht="26.1" customHeight="1" x14ac:dyDescent="0.25">
      <c r="A2397" s="18" t="s">
        <v>1260</v>
      </c>
      <c r="B2397" s="16" t="s">
        <v>406</v>
      </c>
      <c r="C2397" s="18" t="s">
        <v>113</v>
      </c>
      <c r="D2397" s="18" t="s">
        <v>405</v>
      </c>
      <c r="E2397" s="667">
        <v>714</v>
      </c>
      <c r="F2397" s="667"/>
      <c r="G2397" s="17" t="s">
        <v>201</v>
      </c>
      <c r="H2397" s="46">
        <v>1</v>
      </c>
      <c r="I2397" s="15">
        <v>155.30000000000001</v>
      </c>
      <c r="J2397" s="15">
        <v>155.30000000000001</v>
      </c>
    </row>
    <row r="2398" spans="1:10" ht="26.1" customHeight="1" x14ac:dyDescent="0.25">
      <c r="A2398" s="39" t="s">
        <v>1247</v>
      </c>
      <c r="B2398" s="40" t="s">
        <v>2589</v>
      </c>
      <c r="C2398" s="39" t="s">
        <v>113</v>
      </c>
      <c r="D2398" s="39" t="s">
        <v>2588</v>
      </c>
      <c r="E2398" s="669" t="s">
        <v>1244</v>
      </c>
      <c r="F2398" s="669"/>
      <c r="G2398" s="38" t="s">
        <v>77</v>
      </c>
      <c r="H2398" s="37">
        <v>1</v>
      </c>
      <c r="I2398" s="36">
        <v>132.54</v>
      </c>
      <c r="J2398" s="36">
        <v>132.54</v>
      </c>
    </row>
    <row r="2399" spans="1:10" ht="24" customHeight="1" x14ac:dyDescent="0.25">
      <c r="A2399" s="39" t="s">
        <v>1247</v>
      </c>
      <c r="B2399" s="40" t="s">
        <v>2452</v>
      </c>
      <c r="C2399" s="39" t="s">
        <v>113</v>
      </c>
      <c r="D2399" s="39" t="s">
        <v>2451</v>
      </c>
      <c r="E2399" s="669" t="s">
        <v>1307</v>
      </c>
      <c r="F2399" s="669"/>
      <c r="G2399" s="38" t="s">
        <v>1250</v>
      </c>
      <c r="H2399" s="37">
        <v>0.6</v>
      </c>
      <c r="I2399" s="36">
        <v>15.73</v>
      </c>
      <c r="J2399" s="36">
        <v>9.43</v>
      </c>
    </row>
    <row r="2400" spans="1:10" ht="24" customHeight="1" x14ac:dyDescent="0.25">
      <c r="A2400" s="39" t="s">
        <v>1247</v>
      </c>
      <c r="B2400" s="40" t="s">
        <v>2454</v>
      </c>
      <c r="C2400" s="39" t="s">
        <v>113</v>
      </c>
      <c r="D2400" s="39" t="s">
        <v>2453</v>
      </c>
      <c r="E2400" s="669" t="s">
        <v>1307</v>
      </c>
      <c r="F2400" s="669"/>
      <c r="G2400" s="38" t="s">
        <v>1250</v>
      </c>
      <c r="H2400" s="37">
        <v>0.6</v>
      </c>
      <c r="I2400" s="36">
        <v>22.23</v>
      </c>
      <c r="J2400" s="36">
        <v>13.33</v>
      </c>
    </row>
    <row r="2401" spans="1:10" ht="26.4" x14ac:dyDescent="0.25">
      <c r="A2401" s="35"/>
      <c r="B2401" s="35"/>
      <c r="C2401" s="35"/>
      <c r="D2401" s="35"/>
      <c r="E2401" s="35" t="s">
        <v>1243</v>
      </c>
      <c r="F2401" s="34">
        <v>10.5654071</v>
      </c>
      <c r="G2401" s="35" t="s">
        <v>1242</v>
      </c>
      <c r="H2401" s="34">
        <v>12.19</v>
      </c>
      <c r="I2401" s="35" t="s">
        <v>1241</v>
      </c>
      <c r="J2401" s="34">
        <v>22.76</v>
      </c>
    </row>
    <row r="2402" spans="1:10" ht="14.4" thickBot="1" x14ac:dyDescent="0.3">
      <c r="A2402" s="35"/>
      <c r="B2402" s="35"/>
      <c r="C2402" s="35"/>
      <c r="D2402" s="35"/>
      <c r="E2402" s="35" t="s">
        <v>1240</v>
      </c>
      <c r="F2402" s="34">
        <v>31.06</v>
      </c>
      <c r="G2402" s="35"/>
      <c r="H2402" s="674" t="s">
        <v>1239</v>
      </c>
      <c r="I2402" s="674"/>
      <c r="J2402" s="34">
        <v>186.36</v>
      </c>
    </row>
    <row r="2403" spans="1:10" ht="1.2" customHeight="1" thickTop="1" x14ac:dyDescent="0.25">
      <c r="A2403" s="33"/>
      <c r="B2403" s="33"/>
      <c r="C2403" s="33"/>
      <c r="D2403" s="33"/>
      <c r="E2403" s="33"/>
      <c r="F2403" s="33"/>
      <c r="G2403" s="33"/>
      <c r="H2403" s="33"/>
      <c r="I2403" s="33"/>
      <c r="J2403" s="33"/>
    </row>
    <row r="2404" spans="1:10" ht="18" customHeight="1" x14ac:dyDescent="0.25">
      <c r="A2404" s="30" t="s">
        <v>404</v>
      </c>
      <c r="B2404" s="28" t="s">
        <v>1237</v>
      </c>
      <c r="C2404" s="30" t="s">
        <v>1236</v>
      </c>
      <c r="D2404" s="30" t="s">
        <v>10</v>
      </c>
      <c r="E2404" s="666" t="s">
        <v>1261</v>
      </c>
      <c r="F2404" s="666"/>
      <c r="G2404" s="29" t="s">
        <v>1235</v>
      </c>
      <c r="H2404" s="28" t="s">
        <v>1234</v>
      </c>
      <c r="I2404" s="28" t="s">
        <v>1233</v>
      </c>
      <c r="J2404" s="28" t="s">
        <v>11</v>
      </c>
    </row>
    <row r="2405" spans="1:10" ht="39" customHeight="1" x14ac:dyDescent="0.25">
      <c r="A2405" s="18" t="s">
        <v>1260</v>
      </c>
      <c r="B2405" s="16" t="s">
        <v>393</v>
      </c>
      <c r="C2405" s="18" t="s">
        <v>61</v>
      </c>
      <c r="D2405" s="18" t="s">
        <v>392</v>
      </c>
      <c r="E2405" s="667" t="s">
        <v>1411</v>
      </c>
      <c r="F2405" s="667"/>
      <c r="G2405" s="17" t="s">
        <v>104</v>
      </c>
      <c r="H2405" s="46">
        <v>1</v>
      </c>
      <c r="I2405" s="15">
        <v>3.96</v>
      </c>
      <c r="J2405" s="15">
        <v>3.96</v>
      </c>
    </row>
    <row r="2406" spans="1:10" ht="26.1" customHeight="1" x14ac:dyDescent="0.25">
      <c r="A2406" s="44" t="s">
        <v>1254</v>
      </c>
      <c r="B2406" s="45" t="s">
        <v>1410</v>
      </c>
      <c r="C2406" s="44" t="s">
        <v>61</v>
      </c>
      <c r="D2406" s="44" t="s">
        <v>1409</v>
      </c>
      <c r="E2406" s="668" t="s">
        <v>1251</v>
      </c>
      <c r="F2406" s="668"/>
      <c r="G2406" s="43" t="s">
        <v>1250</v>
      </c>
      <c r="H2406" s="42">
        <v>2.9000000000000001E-2</v>
      </c>
      <c r="I2406" s="41">
        <v>20.98</v>
      </c>
      <c r="J2406" s="41">
        <v>0.6</v>
      </c>
    </row>
    <row r="2407" spans="1:10" ht="24" customHeight="1" x14ac:dyDescent="0.25">
      <c r="A2407" s="44" t="s">
        <v>1254</v>
      </c>
      <c r="B2407" s="45" t="s">
        <v>1408</v>
      </c>
      <c r="C2407" s="44" t="s">
        <v>61</v>
      </c>
      <c r="D2407" s="44" t="s">
        <v>1407</v>
      </c>
      <c r="E2407" s="668" t="s">
        <v>1251</v>
      </c>
      <c r="F2407" s="668"/>
      <c r="G2407" s="43" t="s">
        <v>1250</v>
      </c>
      <c r="H2407" s="42">
        <v>2.9000000000000001E-2</v>
      </c>
      <c r="I2407" s="41">
        <v>29.46</v>
      </c>
      <c r="J2407" s="41">
        <v>0.85</v>
      </c>
    </row>
    <row r="2408" spans="1:10" ht="39" customHeight="1" x14ac:dyDescent="0.25">
      <c r="A2408" s="39" t="s">
        <v>1247</v>
      </c>
      <c r="B2408" s="40" t="s">
        <v>2587</v>
      </c>
      <c r="C2408" s="39" t="s">
        <v>61</v>
      </c>
      <c r="D2408" s="39" t="s">
        <v>2586</v>
      </c>
      <c r="E2408" s="669" t="s">
        <v>1244</v>
      </c>
      <c r="F2408" s="669"/>
      <c r="G2408" s="38" t="s">
        <v>104</v>
      </c>
      <c r="H2408" s="37">
        <v>1.2434000000000001</v>
      </c>
      <c r="I2408" s="36">
        <v>2.0099999999999998</v>
      </c>
      <c r="J2408" s="36">
        <v>2.4900000000000002</v>
      </c>
    </row>
    <row r="2409" spans="1:10" ht="26.1" customHeight="1" x14ac:dyDescent="0.25">
      <c r="A2409" s="39" t="s">
        <v>1247</v>
      </c>
      <c r="B2409" s="40" t="s">
        <v>2166</v>
      </c>
      <c r="C2409" s="39" t="s">
        <v>61</v>
      </c>
      <c r="D2409" s="39" t="s">
        <v>2165</v>
      </c>
      <c r="E2409" s="669" t="s">
        <v>1244</v>
      </c>
      <c r="F2409" s="669"/>
      <c r="G2409" s="38" t="s">
        <v>82</v>
      </c>
      <c r="H2409" s="37">
        <v>9.4000000000000004E-3</v>
      </c>
      <c r="I2409" s="36">
        <v>2.71</v>
      </c>
      <c r="J2409" s="36">
        <v>0.02</v>
      </c>
    </row>
    <row r="2410" spans="1:10" ht="26.4" x14ac:dyDescent="0.25">
      <c r="A2410" s="35"/>
      <c r="B2410" s="35"/>
      <c r="C2410" s="35"/>
      <c r="D2410" s="35"/>
      <c r="E2410" s="35" t="s">
        <v>1243</v>
      </c>
      <c r="F2410" s="34">
        <v>0.51527249094791572</v>
      </c>
      <c r="G2410" s="35" t="s">
        <v>1242</v>
      </c>
      <c r="H2410" s="34">
        <v>0.59</v>
      </c>
      <c r="I2410" s="35" t="s">
        <v>1241</v>
      </c>
      <c r="J2410" s="34">
        <v>1.1100000000000001</v>
      </c>
    </row>
    <row r="2411" spans="1:10" ht="14.4" thickBot="1" x14ac:dyDescent="0.3">
      <c r="A2411" s="35"/>
      <c r="B2411" s="35"/>
      <c r="C2411" s="35"/>
      <c r="D2411" s="35"/>
      <c r="E2411" s="35" t="s">
        <v>1240</v>
      </c>
      <c r="F2411" s="34">
        <v>0.79</v>
      </c>
      <c r="G2411" s="35"/>
      <c r="H2411" s="674" t="s">
        <v>1239</v>
      </c>
      <c r="I2411" s="674"/>
      <c r="J2411" s="34">
        <v>4.75</v>
      </c>
    </row>
    <row r="2412" spans="1:10" ht="1.2" customHeight="1" thickTop="1" x14ac:dyDescent="0.25">
      <c r="A2412" s="33"/>
      <c r="B2412" s="33"/>
      <c r="C2412" s="33"/>
      <c r="D2412" s="33"/>
      <c r="E2412" s="33"/>
      <c r="F2412" s="33"/>
      <c r="G2412" s="33"/>
      <c r="H2412" s="33"/>
      <c r="I2412" s="33"/>
      <c r="J2412" s="33"/>
    </row>
    <row r="2413" spans="1:10" ht="18" customHeight="1" x14ac:dyDescent="0.25">
      <c r="A2413" s="30" t="s">
        <v>401</v>
      </c>
      <c r="B2413" s="28" t="s">
        <v>1237</v>
      </c>
      <c r="C2413" s="30" t="s">
        <v>1236</v>
      </c>
      <c r="D2413" s="30" t="s">
        <v>10</v>
      </c>
      <c r="E2413" s="666" t="s">
        <v>1261</v>
      </c>
      <c r="F2413" s="666"/>
      <c r="G2413" s="29" t="s">
        <v>1235</v>
      </c>
      <c r="H2413" s="28" t="s">
        <v>1234</v>
      </c>
      <c r="I2413" s="28" t="s">
        <v>1233</v>
      </c>
      <c r="J2413" s="28" t="s">
        <v>11</v>
      </c>
    </row>
    <row r="2414" spans="1:10" ht="39" customHeight="1" x14ac:dyDescent="0.25">
      <c r="A2414" s="18" t="s">
        <v>1260</v>
      </c>
      <c r="B2414" s="16" t="s">
        <v>403</v>
      </c>
      <c r="C2414" s="18" t="s">
        <v>61</v>
      </c>
      <c r="D2414" s="18" t="s">
        <v>402</v>
      </c>
      <c r="E2414" s="667" t="s">
        <v>1411</v>
      </c>
      <c r="F2414" s="667"/>
      <c r="G2414" s="17" t="s">
        <v>82</v>
      </c>
      <c r="H2414" s="46">
        <v>1</v>
      </c>
      <c r="I2414" s="15">
        <v>345.7</v>
      </c>
      <c r="J2414" s="15">
        <v>345.7</v>
      </c>
    </row>
    <row r="2415" spans="1:10" ht="26.1" customHeight="1" x14ac:dyDescent="0.25">
      <c r="A2415" s="44" t="s">
        <v>1254</v>
      </c>
      <c r="B2415" s="45" t="s">
        <v>1410</v>
      </c>
      <c r="C2415" s="44" t="s">
        <v>61</v>
      </c>
      <c r="D2415" s="44" t="s">
        <v>1409</v>
      </c>
      <c r="E2415" s="668" t="s">
        <v>1251</v>
      </c>
      <c r="F2415" s="668"/>
      <c r="G2415" s="43" t="s">
        <v>1250</v>
      </c>
      <c r="H2415" s="42">
        <v>1.3231999999999999</v>
      </c>
      <c r="I2415" s="41">
        <v>20.98</v>
      </c>
      <c r="J2415" s="41">
        <v>27.76</v>
      </c>
    </row>
    <row r="2416" spans="1:10" ht="24" customHeight="1" x14ac:dyDescent="0.25">
      <c r="A2416" s="44" t="s">
        <v>1254</v>
      </c>
      <c r="B2416" s="45" t="s">
        <v>1408</v>
      </c>
      <c r="C2416" s="44" t="s">
        <v>61</v>
      </c>
      <c r="D2416" s="44" t="s">
        <v>1407</v>
      </c>
      <c r="E2416" s="668" t="s">
        <v>1251</v>
      </c>
      <c r="F2416" s="668"/>
      <c r="G2416" s="43" t="s">
        <v>1250</v>
      </c>
      <c r="H2416" s="42">
        <v>1.3231999999999999</v>
      </c>
      <c r="I2416" s="41">
        <v>29.46</v>
      </c>
      <c r="J2416" s="41">
        <v>38.979999999999997</v>
      </c>
    </row>
    <row r="2417" spans="1:10" ht="39" customHeight="1" x14ac:dyDescent="0.25">
      <c r="A2417" s="39" t="s">
        <v>1247</v>
      </c>
      <c r="B2417" s="40" t="s">
        <v>2585</v>
      </c>
      <c r="C2417" s="39" t="s">
        <v>61</v>
      </c>
      <c r="D2417" s="39" t="s">
        <v>2584</v>
      </c>
      <c r="E2417" s="669" t="s">
        <v>1244</v>
      </c>
      <c r="F2417" s="669"/>
      <c r="G2417" s="38" t="s">
        <v>82</v>
      </c>
      <c r="H2417" s="37">
        <v>3</v>
      </c>
      <c r="I2417" s="36">
        <v>3.76</v>
      </c>
      <c r="J2417" s="36">
        <v>11.28</v>
      </c>
    </row>
    <row r="2418" spans="1:10" ht="26.1" customHeight="1" x14ac:dyDescent="0.25">
      <c r="A2418" s="39" t="s">
        <v>1247</v>
      </c>
      <c r="B2418" s="40" t="s">
        <v>2583</v>
      </c>
      <c r="C2418" s="39" t="s">
        <v>61</v>
      </c>
      <c r="D2418" s="39" t="s">
        <v>2582</v>
      </c>
      <c r="E2418" s="669" t="s">
        <v>1244</v>
      </c>
      <c r="F2418" s="669"/>
      <c r="G2418" s="38" t="s">
        <v>82</v>
      </c>
      <c r="H2418" s="37">
        <v>1</v>
      </c>
      <c r="I2418" s="36">
        <v>267.68</v>
      </c>
      <c r="J2418" s="36">
        <v>267.68</v>
      </c>
    </row>
    <row r="2419" spans="1:10" ht="26.4" x14ac:dyDescent="0.25">
      <c r="A2419" s="35"/>
      <c r="B2419" s="35"/>
      <c r="C2419" s="35"/>
      <c r="D2419" s="35"/>
      <c r="E2419" s="35" t="s">
        <v>1243</v>
      </c>
      <c r="F2419" s="34">
        <v>23.591124315291058</v>
      </c>
      <c r="G2419" s="35" t="s">
        <v>1242</v>
      </c>
      <c r="H2419" s="34">
        <v>27.23</v>
      </c>
      <c r="I2419" s="35" t="s">
        <v>1241</v>
      </c>
      <c r="J2419" s="34">
        <v>50.82</v>
      </c>
    </row>
    <row r="2420" spans="1:10" ht="14.4" thickBot="1" x14ac:dyDescent="0.3">
      <c r="A2420" s="35"/>
      <c r="B2420" s="35"/>
      <c r="C2420" s="35"/>
      <c r="D2420" s="35"/>
      <c r="E2420" s="35" t="s">
        <v>1240</v>
      </c>
      <c r="F2420" s="34">
        <v>69.14</v>
      </c>
      <c r="G2420" s="35"/>
      <c r="H2420" s="674" t="s">
        <v>1239</v>
      </c>
      <c r="I2420" s="674"/>
      <c r="J2420" s="34">
        <v>414.84</v>
      </c>
    </row>
    <row r="2421" spans="1:10" ht="1.2" customHeight="1" thickTop="1" x14ac:dyDescent="0.25">
      <c r="A2421" s="33"/>
      <c r="B2421" s="33"/>
      <c r="C2421" s="33"/>
      <c r="D2421" s="33"/>
      <c r="E2421" s="33"/>
      <c r="F2421" s="33"/>
      <c r="G2421" s="33"/>
      <c r="H2421" s="33"/>
      <c r="I2421" s="33"/>
      <c r="J2421" s="33"/>
    </row>
    <row r="2422" spans="1:10" ht="18" customHeight="1" x14ac:dyDescent="0.25">
      <c r="A2422" s="30" t="s">
        <v>401</v>
      </c>
      <c r="B2422" s="28" t="s">
        <v>1237</v>
      </c>
      <c r="C2422" s="30" t="s">
        <v>1236</v>
      </c>
      <c r="D2422" s="30" t="s">
        <v>10</v>
      </c>
      <c r="E2422" s="666" t="s">
        <v>1261</v>
      </c>
      <c r="F2422" s="666"/>
      <c r="G2422" s="29" t="s">
        <v>1235</v>
      </c>
      <c r="H2422" s="28" t="s">
        <v>1234</v>
      </c>
      <c r="I2422" s="28" t="s">
        <v>1233</v>
      </c>
      <c r="J2422" s="28" t="s">
        <v>11</v>
      </c>
    </row>
    <row r="2423" spans="1:10" ht="26.1" customHeight="1" x14ac:dyDescent="0.25">
      <c r="A2423" s="18" t="s">
        <v>1260</v>
      </c>
      <c r="B2423" s="16" t="s">
        <v>400</v>
      </c>
      <c r="C2423" s="18" t="s">
        <v>61</v>
      </c>
      <c r="D2423" s="18" t="s">
        <v>399</v>
      </c>
      <c r="E2423" s="667" t="s">
        <v>1411</v>
      </c>
      <c r="F2423" s="667"/>
      <c r="G2423" s="17" t="s">
        <v>82</v>
      </c>
      <c r="H2423" s="46">
        <v>1</v>
      </c>
      <c r="I2423" s="15">
        <v>733.84</v>
      </c>
      <c r="J2423" s="15">
        <v>733.84</v>
      </c>
    </row>
    <row r="2424" spans="1:10" ht="26.1" customHeight="1" x14ac:dyDescent="0.25">
      <c r="A2424" s="44" t="s">
        <v>1254</v>
      </c>
      <c r="B2424" s="45" t="s">
        <v>1410</v>
      </c>
      <c r="C2424" s="44" t="s">
        <v>61</v>
      </c>
      <c r="D2424" s="44" t="s">
        <v>1409</v>
      </c>
      <c r="E2424" s="668" t="s">
        <v>1251</v>
      </c>
      <c r="F2424" s="668"/>
      <c r="G2424" s="43" t="s">
        <v>1250</v>
      </c>
      <c r="H2424" s="42">
        <v>0.4</v>
      </c>
      <c r="I2424" s="41">
        <v>20.98</v>
      </c>
      <c r="J2424" s="41">
        <v>8.39</v>
      </c>
    </row>
    <row r="2425" spans="1:10" ht="24" customHeight="1" x14ac:dyDescent="0.25">
      <c r="A2425" s="44" t="s">
        <v>1254</v>
      </c>
      <c r="B2425" s="45" t="s">
        <v>1408</v>
      </c>
      <c r="C2425" s="44" t="s">
        <v>61</v>
      </c>
      <c r="D2425" s="44" t="s">
        <v>1407</v>
      </c>
      <c r="E2425" s="668" t="s">
        <v>1251</v>
      </c>
      <c r="F2425" s="668"/>
      <c r="G2425" s="43" t="s">
        <v>1250</v>
      </c>
      <c r="H2425" s="42">
        <v>0.4</v>
      </c>
      <c r="I2425" s="41">
        <v>29.46</v>
      </c>
      <c r="J2425" s="41">
        <v>11.78</v>
      </c>
    </row>
    <row r="2426" spans="1:10" ht="26.1" customHeight="1" x14ac:dyDescent="0.25">
      <c r="A2426" s="39" t="s">
        <v>1247</v>
      </c>
      <c r="B2426" s="40" t="s">
        <v>2581</v>
      </c>
      <c r="C2426" s="39" t="s">
        <v>61</v>
      </c>
      <c r="D2426" s="39" t="s">
        <v>2580</v>
      </c>
      <c r="E2426" s="669" t="s">
        <v>1244</v>
      </c>
      <c r="F2426" s="669"/>
      <c r="G2426" s="38" t="s">
        <v>82</v>
      </c>
      <c r="H2426" s="37">
        <v>1</v>
      </c>
      <c r="I2426" s="36">
        <v>713.67</v>
      </c>
      <c r="J2426" s="36">
        <v>713.67</v>
      </c>
    </row>
    <row r="2427" spans="1:10" ht="26.4" x14ac:dyDescent="0.25">
      <c r="A2427" s="35"/>
      <c r="B2427" s="35"/>
      <c r="C2427" s="35"/>
      <c r="D2427" s="35"/>
      <c r="E2427" s="35" t="s">
        <v>1243</v>
      </c>
      <c r="F2427" s="34">
        <v>7.1302571720360231</v>
      </c>
      <c r="G2427" s="35" t="s">
        <v>1242</v>
      </c>
      <c r="H2427" s="34">
        <v>8.23</v>
      </c>
      <c r="I2427" s="35" t="s">
        <v>1241</v>
      </c>
      <c r="J2427" s="34">
        <v>15.36</v>
      </c>
    </row>
    <row r="2428" spans="1:10" ht="14.4" thickBot="1" x14ac:dyDescent="0.3">
      <c r="A2428" s="35"/>
      <c r="B2428" s="35"/>
      <c r="C2428" s="35"/>
      <c r="D2428" s="35"/>
      <c r="E2428" s="35" t="s">
        <v>1240</v>
      </c>
      <c r="F2428" s="34">
        <v>146.76</v>
      </c>
      <c r="G2428" s="35"/>
      <c r="H2428" s="674" t="s">
        <v>1239</v>
      </c>
      <c r="I2428" s="674"/>
      <c r="J2428" s="34">
        <v>880.6</v>
      </c>
    </row>
    <row r="2429" spans="1:10" ht="1.2" customHeight="1" thickTop="1" x14ac:dyDescent="0.25">
      <c r="A2429" s="33"/>
      <c r="B2429" s="33"/>
      <c r="C2429" s="33"/>
      <c r="D2429" s="33"/>
      <c r="E2429" s="33"/>
      <c r="F2429" s="33"/>
      <c r="G2429" s="33"/>
      <c r="H2429" s="33"/>
      <c r="I2429" s="33"/>
      <c r="J2429" s="33"/>
    </row>
    <row r="2430" spans="1:10" ht="18" customHeight="1" x14ac:dyDescent="0.25">
      <c r="A2430" s="30" t="s">
        <v>396</v>
      </c>
      <c r="B2430" s="28" t="s">
        <v>1237</v>
      </c>
      <c r="C2430" s="30" t="s">
        <v>1236</v>
      </c>
      <c r="D2430" s="30" t="s">
        <v>10</v>
      </c>
      <c r="E2430" s="666" t="s">
        <v>1261</v>
      </c>
      <c r="F2430" s="666"/>
      <c r="G2430" s="29" t="s">
        <v>1235</v>
      </c>
      <c r="H2430" s="28" t="s">
        <v>1234</v>
      </c>
      <c r="I2430" s="28" t="s">
        <v>1233</v>
      </c>
      <c r="J2430" s="28" t="s">
        <v>11</v>
      </c>
    </row>
    <row r="2431" spans="1:10" ht="26.1" customHeight="1" x14ac:dyDescent="0.25">
      <c r="A2431" s="18" t="s">
        <v>1260</v>
      </c>
      <c r="B2431" s="16" t="s">
        <v>398</v>
      </c>
      <c r="C2431" s="18" t="s">
        <v>61</v>
      </c>
      <c r="D2431" s="18" t="s">
        <v>397</v>
      </c>
      <c r="E2431" s="667" t="s">
        <v>1411</v>
      </c>
      <c r="F2431" s="667"/>
      <c r="G2431" s="17" t="s">
        <v>82</v>
      </c>
      <c r="H2431" s="46">
        <v>1</v>
      </c>
      <c r="I2431" s="15">
        <v>73.040000000000006</v>
      </c>
      <c r="J2431" s="15">
        <v>73.040000000000006</v>
      </c>
    </row>
    <row r="2432" spans="1:10" ht="26.1" customHeight="1" x14ac:dyDescent="0.25">
      <c r="A2432" s="44" t="s">
        <v>1254</v>
      </c>
      <c r="B2432" s="45" t="s">
        <v>1410</v>
      </c>
      <c r="C2432" s="44" t="s">
        <v>61</v>
      </c>
      <c r="D2432" s="44" t="s">
        <v>1409</v>
      </c>
      <c r="E2432" s="668" t="s">
        <v>1251</v>
      </c>
      <c r="F2432" s="668"/>
      <c r="G2432" s="43" t="s">
        <v>1250</v>
      </c>
      <c r="H2432" s="42">
        <v>0.40570000000000001</v>
      </c>
      <c r="I2432" s="41">
        <v>20.98</v>
      </c>
      <c r="J2432" s="41">
        <v>8.51</v>
      </c>
    </row>
    <row r="2433" spans="1:10" ht="24" customHeight="1" x14ac:dyDescent="0.25">
      <c r="A2433" s="44" t="s">
        <v>1254</v>
      </c>
      <c r="B2433" s="45" t="s">
        <v>1408</v>
      </c>
      <c r="C2433" s="44" t="s">
        <v>61</v>
      </c>
      <c r="D2433" s="44" t="s">
        <v>1407</v>
      </c>
      <c r="E2433" s="668" t="s">
        <v>1251</v>
      </c>
      <c r="F2433" s="668"/>
      <c r="G2433" s="43" t="s">
        <v>1250</v>
      </c>
      <c r="H2433" s="42">
        <v>0.40570000000000001</v>
      </c>
      <c r="I2433" s="41">
        <v>29.46</v>
      </c>
      <c r="J2433" s="41">
        <v>11.95</v>
      </c>
    </row>
    <row r="2434" spans="1:10" ht="39" customHeight="1" x14ac:dyDescent="0.25">
      <c r="A2434" s="39" t="s">
        <v>1247</v>
      </c>
      <c r="B2434" s="40" t="s">
        <v>1995</v>
      </c>
      <c r="C2434" s="39" t="s">
        <v>61</v>
      </c>
      <c r="D2434" s="39" t="s">
        <v>1994</v>
      </c>
      <c r="E2434" s="669" t="s">
        <v>1244</v>
      </c>
      <c r="F2434" s="669"/>
      <c r="G2434" s="38" t="s">
        <v>82</v>
      </c>
      <c r="H2434" s="37">
        <v>3</v>
      </c>
      <c r="I2434" s="36">
        <v>1.17</v>
      </c>
      <c r="J2434" s="36">
        <v>3.51</v>
      </c>
    </row>
    <row r="2435" spans="1:10" ht="26.1" customHeight="1" x14ac:dyDescent="0.25">
      <c r="A2435" s="39" t="s">
        <v>1247</v>
      </c>
      <c r="B2435" s="40" t="s">
        <v>2579</v>
      </c>
      <c r="C2435" s="39" t="s">
        <v>61</v>
      </c>
      <c r="D2435" s="39" t="s">
        <v>2578</v>
      </c>
      <c r="E2435" s="669" t="s">
        <v>1244</v>
      </c>
      <c r="F2435" s="669"/>
      <c r="G2435" s="38" t="s">
        <v>82</v>
      </c>
      <c r="H2435" s="37">
        <v>1</v>
      </c>
      <c r="I2435" s="36">
        <v>49.07</v>
      </c>
      <c r="J2435" s="36">
        <v>49.07</v>
      </c>
    </row>
    <row r="2436" spans="1:10" ht="26.4" x14ac:dyDescent="0.25">
      <c r="A2436" s="35"/>
      <c r="B2436" s="35"/>
      <c r="C2436" s="35"/>
      <c r="D2436" s="35"/>
      <c r="E2436" s="35" t="s">
        <v>1243</v>
      </c>
      <c r="F2436" s="34">
        <v>7.2323832513229966</v>
      </c>
      <c r="G2436" s="35" t="s">
        <v>1242</v>
      </c>
      <c r="H2436" s="34">
        <v>8.35</v>
      </c>
      <c r="I2436" s="35" t="s">
        <v>1241</v>
      </c>
      <c r="J2436" s="34">
        <v>15.58</v>
      </c>
    </row>
    <row r="2437" spans="1:10" ht="14.4" thickBot="1" x14ac:dyDescent="0.3">
      <c r="A2437" s="35"/>
      <c r="B2437" s="35"/>
      <c r="C2437" s="35"/>
      <c r="D2437" s="35"/>
      <c r="E2437" s="35" t="s">
        <v>1240</v>
      </c>
      <c r="F2437" s="34">
        <v>14.6</v>
      </c>
      <c r="G2437" s="35"/>
      <c r="H2437" s="674" t="s">
        <v>1239</v>
      </c>
      <c r="I2437" s="674"/>
      <c r="J2437" s="34">
        <v>87.64</v>
      </c>
    </row>
    <row r="2438" spans="1:10" ht="1.2" customHeight="1" thickTop="1" x14ac:dyDescent="0.25">
      <c r="A2438" s="33"/>
      <c r="B2438" s="33"/>
      <c r="C2438" s="33"/>
      <c r="D2438" s="33"/>
      <c r="E2438" s="33"/>
      <c r="F2438" s="33"/>
      <c r="G2438" s="33"/>
      <c r="H2438" s="33"/>
      <c r="I2438" s="33"/>
      <c r="J2438" s="33"/>
    </row>
    <row r="2439" spans="1:10" ht="18" customHeight="1" x14ac:dyDescent="0.25">
      <c r="A2439" s="30" t="s">
        <v>396</v>
      </c>
      <c r="B2439" s="28" t="s">
        <v>1237</v>
      </c>
      <c r="C2439" s="30" t="s">
        <v>1236</v>
      </c>
      <c r="D2439" s="30" t="s">
        <v>10</v>
      </c>
      <c r="E2439" s="666" t="s">
        <v>1261</v>
      </c>
      <c r="F2439" s="666"/>
      <c r="G2439" s="29" t="s">
        <v>1235</v>
      </c>
      <c r="H2439" s="28" t="s">
        <v>1234</v>
      </c>
      <c r="I2439" s="28" t="s">
        <v>1233</v>
      </c>
      <c r="J2439" s="28" t="s">
        <v>11</v>
      </c>
    </row>
    <row r="2440" spans="1:10" ht="24" customHeight="1" x14ac:dyDescent="0.25">
      <c r="A2440" s="18" t="s">
        <v>1260</v>
      </c>
      <c r="B2440" s="16" t="s">
        <v>395</v>
      </c>
      <c r="C2440" s="18" t="s">
        <v>113</v>
      </c>
      <c r="D2440" s="18" t="s">
        <v>394</v>
      </c>
      <c r="E2440" s="667">
        <v>711</v>
      </c>
      <c r="F2440" s="667"/>
      <c r="G2440" s="17" t="s">
        <v>201</v>
      </c>
      <c r="H2440" s="46">
        <v>1</v>
      </c>
      <c r="I2440" s="15">
        <v>370.21</v>
      </c>
      <c r="J2440" s="15">
        <v>370.21</v>
      </c>
    </row>
    <row r="2441" spans="1:10" ht="24" customHeight="1" x14ac:dyDescent="0.25">
      <c r="A2441" s="39" t="s">
        <v>1247</v>
      </c>
      <c r="B2441" s="40" t="s">
        <v>2577</v>
      </c>
      <c r="C2441" s="39" t="s">
        <v>113</v>
      </c>
      <c r="D2441" s="39" t="s">
        <v>394</v>
      </c>
      <c r="E2441" s="669" t="s">
        <v>1244</v>
      </c>
      <c r="F2441" s="669"/>
      <c r="G2441" s="38" t="s">
        <v>77</v>
      </c>
      <c r="H2441" s="37">
        <v>1</v>
      </c>
      <c r="I2441" s="36">
        <v>336.06</v>
      </c>
      <c r="J2441" s="36">
        <v>336.06</v>
      </c>
    </row>
    <row r="2442" spans="1:10" ht="24" customHeight="1" x14ac:dyDescent="0.25">
      <c r="A2442" s="39" t="s">
        <v>1247</v>
      </c>
      <c r="B2442" s="40" t="s">
        <v>2454</v>
      </c>
      <c r="C2442" s="39" t="s">
        <v>113</v>
      </c>
      <c r="D2442" s="39" t="s">
        <v>2453</v>
      </c>
      <c r="E2442" s="669" t="s">
        <v>1307</v>
      </c>
      <c r="F2442" s="669"/>
      <c r="G2442" s="38" t="s">
        <v>1250</v>
      </c>
      <c r="H2442" s="37">
        <v>0.9</v>
      </c>
      <c r="I2442" s="36">
        <v>22.23</v>
      </c>
      <c r="J2442" s="36">
        <v>20</v>
      </c>
    </row>
    <row r="2443" spans="1:10" ht="24" customHeight="1" x14ac:dyDescent="0.25">
      <c r="A2443" s="39" t="s">
        <v>1247</v>
      </c>
      <c r="B2443" s="40" t="s">
        <v>2452</v>
      </c>
      <c r="C2443" s="39" t="s">
        <v>113</v>
      </c>
      <c r="D2443" s="39" t="s">
        <v>2451</v>
      </c>
      <c r="E2443" s="669" t="s">
        <v>1307</v>
      </c>
      <c r="F2443" s="669"/>
      <c r="G2443" s="38" t="s">
        <v>1250</v>
      </c>
      <c r="H2443" s="37">
        <v>0.9</v>
      </c>
      <c r="I2443" s="36">
        <v>15.73</v>
      </c>
      <c r="J2443" s="36">
        <v>14.15</v>
      </c>
    </row>
    <row r="2444" spans="1:10" ht="26.4" x14ac:dyDescent="0.25">
      <c r="A2444" s="35"/>
      <c r="B2444" s="35"/>
      <c r="C2444" s="35"/>
      <c r="D2444" s="35"/>
      <c r="E2444" s="35" t="s">
        <v>1243</v>
      </c>
      <c r="F2444" s="34">
        <v>15.852752799999999</v>
      </c>
      <c r="G2444" s="35" t="s">
        <v>1242</v>
      </c>
      <c r="H2444" s="34">
        <v>18.3</v>
      </c>
      <c r="I2444" s="35" t="s">
        <v>1241</v>
      </c>
      <c r="J2444" s="34">
        <v>34.15</v>
      </c>
    </row>
    <row r="2445" spans="1:10" ht="14.4" thickBot="1" x14ac:dyDescent="0.3">
      <c r="A2445" s="35"/>
      <c r="B2445" s="35"/>
      <c r="C2445" s="35"/>
      <c r="D2445" s="35"/>
      <c r="E2445" s="35" t="s">
        <v>1240</v>
      </c>
      <c r="F2445" s="34">
        <v>74.040000000000006</v>
      </c>
      <c r="G2445" s="35"/>
      <c r="H2445" s="674" t="s">
        <v>1239</v>
      </c>
      <c r="I2445" s="674"/>
      <c r="J2445" s="34">
        <v>444.25</v>
      </c>
    </row>
    <row r="2446" spans="1:10" ht="1.2" customHeight="1" thickTop="1" x14ac:dyDescent="0.25">
      <c r="A2446" s="33"/>
      <c r="B2446" s="33"/>
      <c r="C2446" s="33"/>
      <c r="D2446" s="33"/>
      <c r="E2446" s="33"/>
      <c r="F2446" s="33"/>
      <c r="G2446" s="33"/>
      <c r="H2446" s="33"/>
      <c r="I2446" s="33"/>
      <c r="J2446" s="33"/>
    </row>
    <row r="2447" spans="1:10" ht="18" customHeight="1" x14ac:dyDescent="0.25">
      <c r="A2447" s="30" t="s">
        <v>391</v>
      </c>
      <c r="B2447" s="28" t="s">
        <v>1237</v>
      </c>
      <c r="C2447" s="30" t="s">
        <v>1236</v>
      </c>
      <c r="D2447" s="30" t="s">
        <v>10</v>
      </c>
      <c r="E2447" s="666" t="s">
        <v>1261</v>
      </c>
      <c r="F2447" s="666"/>
      <c r="G2447" s="29" t="s">
        <v>1235</v>
      </c>
      <c r="H2447" s="28" t="s">
        <v>1234</v>
      </c>
      <c r="I2447" s="28" t="s">
        <v>1233</v>
      </c>
      <c r="J2447" s="28" t="s">
        <v>11</v>
      </c>
    </row>
    <row r="2448" spans="1:10" ht="26.1" customHeight="1" x14ac:dyDescent="0.25">
      <c r="A2448" s="18" t="s">
        <v>1260</v>
      </c>
      <c r="B2448" s="16" t="s">
        <v>390</v>
      </c>
      <c r="C2448" s="18" t="s">
        <v>79</v>
      </c>
      <c r="D2448" s="18" t="s">
        <v>389</v>
      </c>
      <c r="E2448" s="667" t="s">
        <v>1749</v>
      </c>
      <c r="F2448" s="667"/>
      <c r="G2448" s="17" t="s">
        <v>77</v>
      </c>
      <c r="H2448" s="46">
        <v>1</v>
      </c>
      <c r="I2448" s="15">
        <v>68.38</v>
      </c>
      <c r="J2448" s="15">
        <v>68.38</v>
      </c>
    </row>
    <row r="2449" spans="1:10" ht="24" customHeight="1" x14ac:dyDescent="0.25">
      <c r="A2449" s="39" t="s">
        <v>1247</v>
      </c>
      <c r="B2449" s="40" t="s">
        <v>1989</v>
      </c>
      <c r="C2449" s="39" t="s">
        <v>61</v>
      </c>
      <c r="D2449" s="39" t="s">
        <v>1988</v>
      </c>
      <c r="E2449" s="669" t="s">
        <v>1307</v>
      </c>
      <c r="F2449" s="669"/>
      <c r="G2449" s="38" t="s">
        <v>1250</v>
      </c>
      <c r="H2449" s="37">
        <v>0.3</v>
      </c>
      <c r="I2449" s="36">
        <v>22.49</v>
      </c>
      <c r="J2449" s="36">
        <v>6.74</v>
      </c>
    </row>
    <row r="2450" spans="1:10" ht="26.1" customHeight="1" x14ac:dyDescent="0.25">
      <c r="A2450" s="39" t="s">
        <v>1247</v>
      </c>
      <c r="B2450" s="40" t="s">
        <v>2576</v>
      </c>
      <c r="C2450" s="39" t="s">
        <v>79</v>
      </c>
      <c r="D2450" s="39" t="s">
        <v>2575</v>
      </c>
      <c r="E2450" s="669" t="s">
        <v>1244</v>
      </c>
      <c r="F2450" s="669"/>
      <c r="G2450" s="38" t="s">
        <v>77</v>
      </c>
      <c r="H2450" s="37">
        <v>1</v>
      </c>
      <c r="I2450" s="36">
        <v>61.64</v>
      </c>
      <c r="J2450" s="36">
        <v>61.64</v>
      </c>
    </row>
    <row r="2451" spans="1:10" ht="26.4" x14ac:dyDescent="0.25">
      <c r="A2451" s="35"/>
      <c r="B2451" s="35"/>
      <c r="C2451" s="35"/>
      <c r="D2451" s="35"/>
      <c r="E2451" s="35" t="s">
        <v>1243</v>
      </c>
      <c r="F2451" s="34">
        <v>3.1287717000000002</v>
      </c>
      <c r="G2451" s="35" t="s">
        <v>1242</v>
      </c>
      <c r="H2451" s="34">
        <v>3.61</v>
      </c>
      <c r="I2451" s="35" t="s">
        <v>1241</v>
      </c>
      <c r="J2451" s="34">
        <v>6.74</v>
      </c>
    </row>
    <row r="2452" spans="1:10" ht="14.4" thickBot="1" x14ac:dyDescent="0.3">
      <c r="A2452" s="35"/>
      <c r="B2452" s="35"/>
      <c r="C2452" s="35"/>
      <c r="D2452" s="35"/>
      <c r="E2452" s="35" t="s">
        <v>1240</v>
      </c>
      <c r="F2452" s="34">
        <v>13.67</v>
      </c>
      <c r="G2452" s="35"/>
      <c r="H2452" s="674" t="s">
        <v>1239</v>
      </c>
      <c r="I2452" s="674"/>
      <c r="J2452" s="34">
        <v>82.05</v>
      </c>
    </row>
    <row r="2453" spans="1:10" ht="1.2" customHeight="1" thickTop="1" x14ac:dyDescent="0.25">
      <c r="A2453" s="33"/>
      <c r="B2453" s="33"/>
      <c r="C2453" s="33"/>
      <c r="D2453" s="33"/>
      <c r="E2453" s="33"/>
      <c r="F2453" s="33"/>
      <c r="G2453" s="33"/>
      <c r="H2453" s="33"/>
      <c r="I2453" s="33"/>
      <c r="J2453" s="33"/>
    </row>
    <row r="2454" spans="1:10" ht="18" customHeight="1" x14ac:dyDescent="0.25">
      <c r="A2454" s="30" t="s">
        <v>388</v>
      </c>
      <c r="B2454" s="28" t="s">
        <v>1237</v>
      </c>
      <c r="C2454" s="30" t="s">
        <v>1236</v>
      </c>
      <c r="D2454" s="30" t="s">
        <v>10</v>
      </c>
      <c r="E2454" s="666" t="s">
        <v>1261</v>
      </c>
      <c r="F2454" s="666"/>
      <c r="G2454" s="29" t="s">
        <v>1235</v>
      </c>
      <c r="H2454" s="28" t="s">
        <v>1234</v>
      </c>
      <c r="I2454" s="28" t="s">
        <v>1233</v>
      </c>
      <c r="J2454" s="28" t="s">
        <v>11</v>
      </c>
    </row>
    <row r="2455" spans="1:10" ht="39" customHeight="1" x14ac:dyDescent="0.25">
      <c r="A2455" s="18" t="s">
        <v>1260</v>
      </c>
      <c r="B2455" s="16" t="s">
        <v>385</v>
      </c>
      <c r="C2455" s="18" t="s">
        <v>61</v>
      </c>
      <c r="D2455" s="18" t="s">
        <v>384</v>
      </c>
      <c r="E2455" s="667" t="s">
        <v>1411</v>
      </c>
      <c r="F2455" s="667"/>
      <c r="G2455" s="17" t="s">
        <v>104</v>
      </c>
      <c r="H2455" s="46">
        <v>1</v>
      </c>
      <c r="I2455" s="15">
        <v>6.12</v>
      </c>
      <c r="J2455" s="15">
        <v>6.12</v>
      </c>
    </row>
    <row r="2456" spans="1:10" ht="26.1" customHeight="1" x14ac:dyDescent="0.25">
      <c r="A2456" s="44" t="s">
        <v>1254</v>
      </c>
      <c r="B2456" s="45" t="s">
        <v>1410</v>
      </c>
      <c r="C2456" s="44" t="s">
        <v>61</v>
      </c>
      <c r="D2456" s="44" t="s">
        <v>1409</v>
      </c>
      <c r="E2456" s="668" t="s">
        <v>1251</v>
      </c>
      <c r="F2456" s="668"/>
      <c r="G2456" s="43" t="s">
        <v>1250</v>
      </c>
      <c r="H2456" s="42">
        <v>3.9E-2</v>
      </c>
      <c r="I2456" s="41">
        <v>20.98</v>
      </c>
      <c r="J2456" s="41">
        <v>0.81</v>
      </c>
    </row>
    <row r="2457" spans="1:10" ht="24" customHeight="1" x14ac:dyDescent="0.25">
      <c r="A2457" s="44" t="s">
        <v>1254</v>
      </c>
      <c r="B2457" s="45" t="s">
        <v>1408</v>
      </c>
      <c r="C2457" s="44" t="s">
        <v>61</v>
      </c>
      <c r="D2457" s="44" t="s">
        <v>1407</v>
      </c>
      <c r="E2457" s="668" t="s">
        <v>1251</v>
      </c>
      <c r="F2457" s="668"/>
      <c r="G2457" s="43" t="s">
        <v>1250</v>
      </c>
      <c r="H2457" s="42">
        <v>3.9E-2</v>
      </c>
      <c r="I2457" s="41">
        <v>29.46</v>
      </c>
      <c r="J2457" s="41">
        <v>1.1399999999999999</v>
      </c>
    </row>
    <row r="2458" spans="1:10" ht="39" customHeight="1" x14ac:dyDescent="0.25">
      <c r="A2458" s="39" t="s">
        <v>1247</v>
      </c>
      <c r="B2458" s="40" t="s">
        <v>2574</v>
      </c>
      <c r="C2458" s="39" t="s">
        <v>61</v>
      </c>
      <c r="D2458" s="39" t="s">
        <v>2573</v>
      </c>
      <c r="E2458" s="669" t="s">
        <v>1244</v>
      </c>
      <c r="F2458" s="669"/>
      <c r="G2458" s="38" t="s">
        <v>104</v>
      </c>
      <c r="H2458" s="37">
        <v>1.2434000000000001</v>
      </c>
      <c r="I2458" s="36">
        <v>3.34</v>
      </c>
      <c r="J2458" s="36">
        <v>4.1500000000000004</v>
      </c>
    </row>
    <row r="2459" spans="1:10" ht="26.1" customHeight="1" x14ac:dyDescent="0.25">
      <c r="A2459" s="39" t="s">
        <v>1247</v>
      </c>
      <c r="B2459" s="40" t="s">
        <v>2166</v>
      </c>
      <c r="C2459" s="39" t="s">
        <v>61</v>
      </c>
      <c r="D2459" s="39" t="s">
        <v>2165</v>
      </c>
      <c r="E2459" s="669" t="s">
        <v>1244</v>
      </c>
      <c r="F2459" s="669"/>
      <c r="G2459" s="38" t="s">
        <v>82</v>
      </c>
      <c r="H2459" s="37">
        <v>9.4000000000000004E-3</v>
      </c>
      <c r="I2459" s="36">
        <v>2.71</v>
      </c>
      <c r="J2459" s="36">
        <v>0.02</v>
      </c>
    </row>
    <row r="2460" spans="1:10" ht="26.4" x14ac:dyDescent="0.25">
      <c r="A2460" s="35"/>
      <c r="B2460" s="35"/>
      <c r="C2460" s="35"/>
      <c r="D2460" s="35"/>
      <c r="E2460" s="35" t="s">
        <v>1243</v>
      </c>
      <c r="F2460" s="34">
        <v>0.69167208244359857</v>
      </c>
      <c r="G2460" s="35" t="s">
        <v>1242</v>
      </c>
      <c r="H2460" s="34">
        <v>0.8</v>
      </c>
      <c r="I2460" s="35" t="s">
        <v>1241</v>
      </c>
      <c r="J2460" s="34">
        <v>1.49</v>
      </c>
    </row>
    <row r="2461" spans="1:10" ht="14.4" thickBot="1" x14ac:dyDescent="0.3">
      <c r="A2461" s="35"/>
      <c r="B2461" s="35"/>
      <c r="C2461" s="35"/>
      <c r="D2461" s="35"/>
      <c r="E2461" s="35" t="s">
        <v>1240</v>
      </c>
      <c r="F2461" s="34">
        <v>1.22</v>
      </c>
      <c r="G2461" s="35"/>
      <c r="H2461" s="674" t="s">
        <v>1239</v>
      </c>
      <c r="I2461" s="674"/>
      <c r="J2461" s="34">
        <v>7.34</v>
      </c>
    </row>
    <row r="2462" spans="1:10" ht="1.2" customHeight="1" thickTop="1" x14ac:dyDescent="0.25">
      <c r="A2462" s="33"/>
      <c r="B2462" s="33"/>
      <c r="C2462" s="33"/>
      <c r="D2462" s="33"/>
      <c r="E2462" s="33"/>
      <c r="F2462" s="33"/>
      <c r="G2462" s="33"/>
      <c r="H2462" s="33"/>
      <c r="I2462" s="33"/>
      <c r="J2462" s="33"/>
    </row>
    <row r="2463" spans="1:10" ht="18" customHeight="1" x14ac:dyDescent="0.25">
      <c r="A2463" s="30" t="s">
        <v>383</v>
      </c>
      <c r="B2463" s="28" t="s">
        <v>1237</v>
      </c>
      <c r="C2463" s="30" t="s">
        <v>1236</v>
      </c>
      <c r="D2463" s="30" t="s">
        <v>10</v>
      </c>
      <c r="E2463" s="666" t="s">
        <v>1261</v>
      </c>
      <c r="F2463" s="666"/>
      <c r="G2463" s="29" t="s">
        <v>1235</v>
      </c>
      <c r="H2463" s="28" t="s">
        <v>1234</v>
      </c>
      <c r="I2463" s="28" t="s">
        <v>1233</v>
      </c>
      <c r="J2463" s="28" t="s">
        <v>11</v>
      </c>
    </row>
    <row r="2464" spans="1:10" ht="39" customHeight="1" x14ac:dyDescent="0.25">
      <c r="A2464" s="18" t="s">
        <v>1260</v>
      </c>
      <c r="B2464" s="16" t="s">
        <v>380</v>
      </c>
      <c r="C2464" s="18" t="s">
        <v>61</v>
      </c>
      <c r="D2464" s="18" t="s">
        <v>379</v>
      </c>
      <c r="E2464" s="667" t="s">
        <v>1411</v>
      </c>
      <c r="F2464" s="667"/>
      <c r="G2464" s="17" t="s">
        <v>104</v>
      </c>
      <c r="H2464" s="46">
        <v>1</v>
      </c>
      <c r="I2464" s="15">
        <v>9.1999999999999993</v>
      </c>
      <c r="J2464" s="15">
        <v>9.1999999999999993</v>
      </c>
    </row>
    <row r="2465" spans="1:10" ht="26.1" customHeight="1" x14ac:dyDescent="0.25">
      <c r="A2465" s="44" t="s">
        <v>1254</v>
      </c>
      <c r="B2465" s="45" t="s">
        <v>1410</v>
      </c>
      <c r="C2465" s="44" t="s">
        <v>61</v>
      </c>
      <c r="D2465" s="44" t="s">
        <v>1409</v>
      </c>
      <c r="E2465" s="668" t="s">
        <v>1251</v>
      </c>
      <c r="F2465" s="668"/>
      <c r="G2465" s="43" t="s">
        <v>1250</v>
      </c>
      <c r="H2465" s="42">
        <v>5.0999999999999997E-2</v>
      </c>
      <c r="I2465" s="41">
        <v>20.98</v>
      </c>
      <c r="J2465" s="41">
        <v>1.06</v>
      </c>
    </row>
    <row r="2466" spans="1:10" ht="24" customHeight="1" x14ac:dyDescent="0.25">
      <c r="A2466" s="44" t="s">
        <v>1254</v>
      </c>
      <c r="B2466" s="45" t="s">
        <v>1408</v>
      </c>
      <c r="C2466" s="44" t="s">
        <v>61</v>
      </c>
      <c r="D2466" s="44" t="s">
        <v>1407</v>
      </c>
      <c r="E2466" s="668" t="s">
        <v>1251</v>
      </c>
      <c r="F2466" s="668"/>
      <c r="G2466" s="43" t="s">
        <v>1250</v>
      </c>
      <c r="H2466" s="42">
        <v>5.0999999999999997E-2</v>
      </c>
      <c r="I2466" s="41">
        <v>29.46</v>
      </c>
      <c r="J2466" s="41">
        <v>1.5</v>
      </c>
    </row>
    <row r="2467" spans="1:10" ht="52.2" customHeight="1" x14ac:dyDescent="0.25">
      <c r="A2467" s="39" t="s">
        <v>1247</v>
      </c>
      <c r="B2467" s="40" t="s">
        <v>2572</v>
      </c>
      <c r="C2467" s="39" t="s">
        <v>61</v>
      </c>
      <c r="D2467" s="39" t="s">
        <v>2571</v>
      </c>
      <c r="E2467" s="669" t="s">
        <v>1244</v>
      </c>
      <c r="F2467" s="669"/>
      <c r="G2467" s="38" t="s">
        <v>104</v>
      </c>
      <c r="H2467" s="37">
        <v>1.2434000000000001</v>
      </c>
      <c r="I2467" s="36">
        <v>5.33</v>
      </c>
      <c r="J2467" s="36">
        <v>6.62</v>
      </c>
    </row>
    <row r="2468" spans="1:10" ht="26.1" customHeight="1" x14ac:dyDescent="0.25">
      <c r="A2468" s="39" t="s">
        <v>1247</v>
      </c>
      <c r="B2468" s="40" t="s">
        <v>2166</v>
      </c>
      <c r="C2468" s="39" t="s">
        <v>61</v>
      </c>
      <c r="D2468" s="39" t="s">
        <v>2165</v>
      </c>
      <c r="E2468" s="669" t="s">
        <v>1244</v>
      </c>
      <c r="F2468" s="669"/>
      <c r="G2468" s="38" t="s">
        <v>82</v>
      </c>
      <c r="H2468" s="37">
        <v>9.4000000000000004E-3</v>
      </c>
      <c r="I2468" s="36">
        <v>2.71</v>
      </c>
      <c r="J2468" s="36">
        <v>0.02</v>
      </c>
    </row>
    <row r="2469" spans="1:10" ht="26.4" x14ac:dyDescent="0.25">
      <c r="A2469" s="35"/>
      <c r="B2469" s="35"/>
      <c r="C2469" s="35"/>
      <c r="D2469" s="35"/>
      <c r="E2469" s="35" t="s">
        <v>1243</v>
      </c>
      <c r="F2469" s="34">
        <v>0.90520843004363571</v>
      </c>
      <c r="G2469" s="35" t="s">
        <v>1242</v>
      </c>
      <c r="H2469" s="34">
        <v>1.04</v>
      </c>
      <c r="I2469" s="35" t="s">
        <v>1241</v>
      </c>
      <c r="J2469" s="34">
        <v>1.95</v>
      </c>
    </row>
    <row r="2470" spans="1:10" ht="14.4" thickBot="1" x14ac:dyDescent="0.3">
      <c r="A2470" s="35"/>
      <c r="B2470" s="35"/>
      <c r="C2470" s="35"/>
      <c r="D2470" s="35"/>
      <c r="E2470" s="35" t="s">
        <v>1240</v>
      </c>
      <c r="F2470" s="34">
        <v>1.84</v>
      </c>
      <c r="G2470" s="35"/>
      <c r="H2470" s="674" t="s">
        <v>1239</v>
      </c>
      <c r="I2470" s="674"/>
      <c r="J2470" s="34">
        <v>11.04</v>
      </c>
    </row>
    <row r="2471" spans="1:10" ht="1.2" customHeight="1" thickTop="1" x14ac:dyDescent="0.25">
      <c r="A2471" s="33"/>
      <c r="B2471" s="33"/>
      <c r="C2471" s="33"/>
      <c r="D2471" s="33"/>
      <c r="E2471" s="33"/>
      <c r="F2471" s="33"/>
      <c r="G2471" s="33"/>
      <c r="H2471" s="33"/>
      <c r="I2471" s="33"/>
      <c r="J2471" s="33"/>
    </row>
    <row r="2472" spans="1:10" ht="18" customHeight="1" x14ac:dyDescent="0.25">
      <c r="A2472" s="30" t="s">
        <v>378</v>
      </c>
      <c r="B2472" s="28" t="s">
        <v>1237</v>
      </c>
      <c r="C2472" s="30" t="s">
        <v>1236</v>
      </c>
      <c r="D2472" s="30" t="s">
        <v>10</v>
      </c>
      <c r="E2472" s="666" t="s">
        <v>1261</v>
      </c>
      <c r="F2472" s="666"/>
      <c r="G2472" s="29" t="s">
        <v>1235</v>
      </c>
      <c r="H2472" s="28" t="s">
        <v>1234</v>
      </c>
      <c r="I2472" s="28" t="s">
        <v>1233</v>
      </c>
      <c r="J2472" s="28" t="s">
        <v>11</v>
      </c>
    </row>
    <row r="2473" spans="1:10" ht="39" customHeight="1" x14ac:dyDescent="0.25">
      <c r="A2473" s="18" t="s">
        <v>1260</v>
      </c>
      <c r="B2473" s="16" t="s">
        <v>377</v>
      </c>
      <c r="C2473" s="18" t="s">
        <v>61</v>
      </c>
      <c r="D2473" s="18" t="s">
        <v>376</v>
      </c>
      <c r="E2473" s="667" t="s">
        <v>1411</v>
      </c>
      <c r="F2473" s="667"/>
      <c r="G2473" s="17" t="s">
        <v>104</v>
      </c>
      <c r="H2473" s="46">
        <v>1</v>
      </c>
      <c r="I2473" s="15">
        <v>12.33</v>
      </c>
      <c r="J2473" s="15">
        <v>12.33</v>
      </c>
    </row>
    <row r="2474" spans="1:10" ht="26.1" customHeight="1" x14ac:dyDescent="0.25">
      <c r="A2474" s="44" t="s">
        <v>1254</v>
      </c>
      <c r="B2474" s="45" t="s">
        <v>1410</v>
      </c>
      <c r="C2474" s="44" t="s">
        <v>61</v>
      </c>
      <c r="D2474" s="44" t="s">
        <v>1409</v>
      </c>
      <c r="E2474" s="668" t="s">
        <v>1251</v>
      </c>
      <c r="F2474" s="668"/>
      <c r="G2474" s="43" t="s">
        <v>1250</v>
      </c>
      <c r="H2474" s="42">
        <v>0.13900000000000001</v>
      </c>
      <c r="I2474" s="41">
        <v>20.98</v>
      </c>
      <c r="J2474" s="41">
        <v>2.91</v>
      </c>
    </row>
    <row r="2475" spans="1:10" ht="24" customHeight="1" x14ac:dyDescent="0.25">
      <c r="A2475" s="44" t="s">
        <v>1254</v>
      </c>
      <c r="B2475" s="45" t="s">
        <v>1408</v>
      </c>
      <c r="C2475" s="44" t="s">
        <v>61</v>
      </c>
      <c r="D2475" s="44" t="s">
        <v>1407</v>
      </c>
      <c r="E2475" s="668" t="s">
        <v>1251</v>
      </c>
      <c r="F2475" s="668"/>
      <c r="G2475" s="43" t="s">
        <v>1250</v>
      </c>
      <c r="H2475" s="42">
        <v>0.13900000000000001</v>
      </c>
      <c r="I2475" s="41">
        <v>29.46</v>
      </c>
      <c r="J2475" s="41">
        <v>4.09</v>
      </c>
    </row>
    <row r="2476" spans="1:10" ht="26.1" customHeight="1" x14ac:dyDescent="0.25">
      <c r="A2476" s="39" t="s">
        <v>1247</v>
      </c>
      <c r="B2476" s="40" t="s">
        <v>2570</v>
      </c>
      <c r="C2476" s="39" t="s">
        <v>61</v>
      </c>
      <c r="D2476" s="39" t="s">
        <v>2569</v>
      </c>
      <c r="E2476" s="669" t="s">
        <v>1244</v>
      </c>
      <c r="F2476" s="669"/>
      <c r="G2476" s="38" t="s">
        <v>104</v>
      </c>
      <c r="H2476" s="37">
        <v>1.0169999999999999</v>
      </c>
      <c r="I2476" s="36">
        <v>5.25</v>
      </c>
      <c r="J2476" s="36">
        <v>5.33</v>
      </c>
    </row>
    <row r="2477" spans="1:10" ht="26.4" x14ac:dyDescent="0.25">
      <c r="A2477" s="35"/>
      <c r="B2477" s="35"/>
      <c r="C2477" s="35"/>
      <c r="D2477" s="35"/>
      <c r="E2477" s="35" t="s">
        <v>1243</v>
      </c>
      <c r="F2477" s="34">
        <v>2.474236375452604</v>
      </c>
      <c r="G2477" s="35" t="s">
        <v>1242</v>
      </c>
      <c r="H2477" s="34">
        <v>2.86</v>
      </c>
      <c r="I2477" s="35" t="s">
        <v>1241</v>
      </c>
      <c r="J2477" s="34">
        <v>5.33</v>
      </c>
    </row>
    <row r="2478" spans="1:10" ht="14.4" thickBot="1" x14ac:dyDescent="0.3">
      <c r="A2478" s="35"/>
      <c r="B2478" s="35"/>
      <c r="C2478" s="35"/>
      <c r="D2478" s="35"/>
      <c r="E2478" s="35" t="s">
        <v>1240</v>
      </c>
      <c r="F2478" s="34">
        <v>2.46</v>
      </c>
      <c r="G2478" s="35"/>
      <c r="H2478" s="674" t="s">
        <v>1239</v>
      </c>
      <c r="I2478" s="674"/>
      <c r="J2478" s="34">
        <v>14.79</v>
      </c>
    </row>
    <row r="2479" spans="1:10" ht="1.2" customHeight="1" thickTop="1" x14ac:dyDescent="0.25">
      <c r="A2479" s="33"/>
      <c r="B2479" s="33"/>
      <c r="C2479" s="33"/>
      <c r="D2479" s="33"/>
      <c r="E2479" s="33"/>
      <c r="F2479" s="33"/>
      <c r="G2479" s="33"/>
      <c r="H2479" s="33"/>
      <c r="I2479" s="33"/>
      <c r="J2479" s="33"/>
    </row>
    <row r="2480" spans="1:10" ht="18" customHeight="1" x14ac:dyDescent="0.25">
      <c r="A2480" s="30" t="s">
        <v>375</v>
      </c>
      <c r="B2480" s="28" t="s">
        <v>1237</v>
      </c>
      <c r="C2480" s="30" t="s">
        <v>1236</v>
      </c>
      <c r="D2480" s="30" t="s">
        <v>10</v>
      </c>
      <c r="E2480" s="666" t="s">
        <v>1261</v>
      </c>
      <c r="F2480" s="666"/>
      <c r="G2480" s="29" t="s">
        <v>1235</v>
      </c>
      <c r="H2480" s="28" t="s">
        <v>1234</v>
      </c>
      <c r="I2480" s="28" t="s">
        <v>1233</v>
      </c>
      <c r="J2480" s="28" t="s">
        <v>11</v>
      </c>
    </row>
    <row r="2481" spans="1:10" ht="39" customHeight="1" x14ac:dyDescent="0.25">
      <c r="A2481" s="18" t="s">
        <v>1260</v>
      </c>
      <c r="B2481" s="16" t="s">
        <v>374</v>
      </c>
      <c r="C2481" s="18" t="s">
        <v>61</v>
      </c>
      <c r="D2481" s="18" t="s">
        <v>373</v>
      </c>
      <c r="E2481" s="667" t="s">
        <v>1411</v>
      </c>
      <c r="F2481" s="667"/>
      <c r="G2481" s="17" t="s">
        <v>104</v>
      </c>
      <c r="H2481" s="46">
        <v>1</v>
      </c>
      <c r="I2481" s="15">
        <v>27.94</v>
      </c>
      <c r="J2481" s="15">
        <v>27.94</v>
      </c>
    </row>
    <row r="2482" spans="1:10" ht="26.1" customHeight="1" x14ac:dyDescent="0.25">
      <c r="A2482" s="44" t="s">
        <v>1254</v>
      </c>
      <c r="B2482" s="45" t="s">
        <v>1410</v>
      </c>
      <c r="C2482" s="44" t="s">
        <v>61</v>
      </c>
      <c r="D2482" s="44" t="s">
        <v>1409</v>
      </c>
      <c r="E2482" s="668" t="s">
        <v>1251</v>
      </c>
      <c r="F2482" s="668"/>
      <c r="G2482" s="43" t="s">
        <v>1250</v>
      </c>
      <c r="H2482" s="42">
        <v>0.1542</v>
      </c>
      <c r="I2482" s="41">
        <v>20.98</v>
      </c>
      <c r="J2482" s="41">
        <v>3.23</v>
      </c>
    </row>
    <row r="2483" spans="1:10" ht="24" customHeight="1" x14ac:dyDescent="0.25">
      <c r="A2483" s="44" t="s">
        <v>1254</v>
      </c>
      <c r="B2483" s="45" t="s">
        <v>1408</v>
      </c>
      <c r="C2483" s="44" t="s">
        <v>61</v>
      </c>
      <c r="D2483" s="44" t="s">
        <v>1407</v>
      </c>
      <c r="E2483" s="668" t="s">
        <v>1251</v>
      </c>
      <c r="F2483" s="668"/>
      <c r="G2483" s="43" t="s">
        <v>1250</v>
      </c>
      <c r="H2483" s="42">
        <v>0.1542</v>
      </c>
      <c r="I2483" s="41">
        <v>29.46</v>
      </c>
      <c r="J2483" s="41">
        <v>4.54</v>
      </c>
    </row>
    <row r="2484" spans="1:10" ht="26.1" customHeight="1" x14ac:dyDescent="0.25">
      <c r="A2484" s="39" t="s">
        <v>1247</v>
      </c>
      <c r="B2484" s="40" t="s">
        <v>2568</v>
      </c>
      <c r="C2484" s="39" t="s">
        <v>61</v>
      </c>
      <c r="D2484" s="39" t="s">
        <v>2567</v>
      </c>
      <c r="E2484" s="669" t="s">
        <v>1244</v>
      </c>
      <c r="F2484" s="669"/>
      <c r="G2484" s="38" t="s">
        <v>104</v>
      </c>
      <c r="H2484" s="37">
        <v>1.1000000000000001</v>
      </c>
      <c r="I2484" s="36">
        <v>18.34</v>
      </c>
      <c r="J2484" s="36">
        <v>20.170000000000002</v>
      </c>
    </row>
    <row r="2485" spans="1:10" ht="26.4" x14ac:dyDescent="0.25">
      <c r="A2485" s="35"/>
      <c r="B2485" s="35"/>
      <c r="C2485" s="35"/>
      <c r="D2485" s="35"/>
      <c r="E2485" s="35" t="s">
        <v>1243</v>
      </c>
      <c r="F2485" s="34">
        <v>2.7434778572091729</v>
      </c>
      <c r="G2485" s="35" t="s">
        <v>1242</v>
      </c>
      <c r="H2485" s="34">
        <v>3.17</v>
      </c>
      <c r="I2485" s="35" t="s">
        <v>1241</v>
      </c>
      <c r="J2485" s="34">
        <v>5.91</v>
      </c>
    </row>
    <row r="2486" spans="1:10" ht="14.4" thickBot="1" x14ac:dyDescent="0.3">
      <c r="A2486" s="35"/>
      <c r="B2486" s="35"/>
      <c r="C2486" s="35"/>
      <c r="D2486" s="35"/>
      <c r="E2486" s="35" t="s">
        <v>1240</v>
      </c>
      <c r="F2486" s="34">
        <v>5.58</v>
      </c>
      <c r="G2486" s="35"/>
      <c r="H2486" s="674" t="s">
        <v>1239</v>
      </c>
      <c r="I2486" s="674"/>
      <c r="J2486" s="34">
        <v>33.520000000000003</v>
      </c>
    </row>
    <row r="2487" spans="1:10" ht="1.2" customHeight="1" thickTop="1" x14ac:dyDescent="0.25">
      <c r="A2487" s="33"/>
      <c r="B2487" s="33"/>
      <c r="C2487" s="33"/>
      <c r="D2487" s="33"/>
      <c r="E2487" s="33"/>
      <c r="F2487" s="33"/>
      <c r="G2487" s="33"/>
      <c r="H2487" s="33"/>
      <c r="I2487" s="33"/>
      <c r="J2487" s="33"/>
    </row>
    <row r="2488" spans="1:10" ht="18" customHeight="1" x14ac:dyDescent="0.25">
      <c r="A2488" s="30" t="s">
        <v>372</v>
      </c>
      <c r="B2488" s="28" t="s">
        <v>1237</v>
      </c>
      <c r="C2488" s="30" t="s">
        <v>1236</v>
      </c>
      <c r="D2488" s="30" t="s">
        <v>10</v>
      </c>
      <c r="E2488" s="666" t="s">
        <v>1261</v>
      </c>
      <c r="F2488" s="666"/>
      <c r="G2488" s="29" t="s">
        <v>1235</v>
      </c>
      <c r="H2488" s="28" t="s">
        <v>1234</v>
      </c>
      <c r="I2488" s="28" t="s">
        <v>1233</v>
      </c>
      <c r="J2488" s="28" t="s">
        <v>11</v>
      </c>
    </row>
    <row r="2489" spans="1:10" ht="39" customHeight="1" x14ac:dyDescent="0.25">
      <c r="A2489" s="18" t="s">
        <v>1260</v>
      </c>
      <c r="B2489" s="16" t="s">
        <v>371</v>
      </c>
      <c r="C2489" s="18" t="s">
        <v>61</v>
      </c>
      <c r="D2489" s="18" t="s">
        <v>370</v>
      </c>
      <c r="E2489" s="667" t="s">
        <v>1411</v>
      </c>
      <c r="F2489" s="667"/>
      <c r="G2489" s="17" t="s">
        <v>104</v>
      </c>
      <c r="H2489" s="46">
        <v>1</v>
      </c>
      <c r="I2489" s="15">
        <v>19.71</v>
      </c>
      <c r="J2489" s="15">
        <v>19.71</v>
      </c>
    </row>
    <row r="2490" spans="1:10" ht="26.1" customHeight="1" x14ac:dyDescent="0.25">
      <c r="A2490" s="44" t="s">
        <v>1254</v>
      </c>
      <c r="B2490" s="45" t="s">
        <v>1410</v>
      </c>
      <c r="C2490" s="44" t="s">
        <v>61</v>
      </c>
      <c r="D2490" s="44" t="s">
        <v>1409</v>
      </c>
      <c r="E2490" s="668" t="s">
        <v>1251</v>
      </c>
      <c r="F2490" s="668"/>
      <c r="G2490" s="43" t="s">
        <v>1250</v>
      </c>
      <c r="H2490" s="42">
        <v>0.105</v>
      </c>
      <c r="I2490" s="41">
        <v>20.98</v>
      </c>
      <c r="J2490" s="41">
        <v>2.2000000000000002</v>
      </c>
    </row>
    <row r="2491" spans="1:10" ht="24" customHeight="1" x14ac:dyDescent="0.25">
      <c r="A2491" s="44" t="s">
        <v>1254</v>
      </c>
      <c r="B2491" s="45" t="s">
        <v>1408</v>
      </c>
      <c r="C2491" s="44" t="s">
        <v>61</v>
      </c>
      <c r="D2491" s="44" t="s">
        <v>1407</v>
      </c>
      <c r="E2491" s="668" t="s">
        <v>1251</v>
      </c>
      <c r="F2491" s="668"/>
      <c r="G2491" s="43" t="s">
        <v>1250</v>
      </c>
      <c r="H2491" s="42">
        <v>0.105</v>
      </c>
      <c r="I2491" s="41">
        <v>29.46</v>
      </c>
      <c r="J2491" s="41">
        <v>3.09</v>
      </c>
    </row>
    <row r="2492" spans="1:10" ht="65.099999999999994" customHeight="1" x14ac:dyDescent="0.25">
      <c r="A2492" s="44" t="s">
        <v>1254</v>
      </c>
      <c r="B2492" s="45" t="s">
        <v>1855</v>
      </c>
      <c r="C2492" s="44" t="s">
        <v>61</v>
      </c>
      <c r="D2492" s="44" t="s">
        <v>1854</v>
      </c>
      <c r="E2492" s="668" t="s">
        <v>1257</v>
      </c>
      <c r="F2492" s="668"/>
      <c r="G2492" s="43" t="s">
        <v>104</v>
      </c>
      <c r="H2492" s="42">
        <v>1</v>
      </c>
      <c r="I2492" s="41">
        <v>8.7200000000000006</v>
      </c>
      <c r="J2492" s="41">
        <v>8.7200000000000006</v>
      </c>
    </row>
    <row r="2493" spans="1:10" ht="26.1" customHeight="1" x14ac:dyDescent="0.25">
      <c r="A2493" s="39" t="s">
        <v>1247</v>
      </c>
      <c r="B2493" s="40" t="s">
        <v>2472</v>
      </c>
      <c r="C2493" s="39" t="s">
        <v>61</v>
      </c>
      <c r="D2493" s="39" t="s">
        <v>2471</v>
      </c>
      <c r="E2493" s="669" t="s">
        <v>1244</v>
      </c>
      <c r="F2493" s="669"/>
      <c r="G2493" s="38" t="s">
        <v>104</v>
      </c>
      <c r="H2493" s="37">
        <v>1.1000000000000001</v>
      </c>
      <c r="I2493" s="36">
        <v>5.19</v>
      </c>
      <c r="J2493" s="36">
        <v>5.7</v>
      </c>
    </row>
    <row r="2494" spans="1:10" ht="26.4" x14ac:dyDescent="0.25">
      <c r="A2494" s="35"/>
      <c r="B2494" s="35"/>
      <c r="C2494" s="35"/>
      <c r="D2494" s="35"/>
      <c r="E2494" s="35" t="s">
        <v>1243</v>
      </c>
      <c r="F2494" s="34">
        <v>4.4471265434964256</v>
      </c>
      <c r="G2494" s="35" t="s">
        <v>1242</v>
      </c>
      <c r="H2494" s="34">
        <v>5.13</v>
      </c>
      <c r="I2494" s="35" t="s">
        <v>1241</v>
      </c>
      <c r="J2494" s="34">
        <v>9.58</v>
      </c>
    </row>
    <row r="2495" spans="1:10" ht="14.4" thickBot="1" x14ac:dyDescent="0.3">
      <c r="A2495" s="35"/>
      <c r="B2495" s="35"/>
      <c r="C2495" s="35"/>
      <c r="D2495" s="35"/>
      <c r="E2495" s="35" t="s">
        <v>1240</v>
      </c>
      <c r="F2495" s="34">
        <v>3.94</v>
      </c>
      <c r="G2495" s="35"/>
      <c r="H2495" s="674" t="s">
        <v>1239</v>
      </c>
      <c r="I2495" s="674"/>
      <c r="J2495" s="34">
        <v>23.65</v>
      </c>
    </row>
    <row r="2496" spans="1:10" ht="1.2" customHeight="1" thickTop="1" x14ac:dyDescent="0.25">
      <c r="A2496" s="33"/>
      <c r="B2496" s="33"/>
      <c r="C2496" s="33"/>
      <c r="D2496" s="33"/>
      <c r="E2496" s="33"/>
      <c r="F2496" s="33"/>
      <c r="G2496" s="33"/>
      <c r="H2496" s="33"/>
      <c r="I2496" s="33"/>
      <c r="J2496" s="33"/>
    </row>
    <row r="2497" spans="1:10" ht="18" customHeight="1" x14ac:dyDescent="0.25">
      <c r="A2497" s="30" t="s">
        <v>369</v>
      </c>
      <c r="B2497" s="28" t="s">
        <v>1237</v>
      </c>
      <c r="C2497" s="30" t="s">
        <v>1236</v>
      </c>
      <c r="D2497" s="30" t="s">
        <v>10</v>
      </c>
      <c r="E2497" s="666" t="s">
        <v>1261</v>
      </c>
      <c r="F2497" s="666"/>
      <c r="G2497" s="29" t="s">
        <v>1235</v>
      </c>
      <c r="H2497" s="28" t="s">
        <v>1234</v>
      </c>
      <c r="I2497" s="28" t="s">
        <v>1233</v>
      </c>
      <c r="J2497" s="28" t="s">
        <v>11</v>
      </c>
    </row>
    <row r="2498" spans="1:10" ht="52.2" customHeight="1" x14ac:dyDescent="0.25">
      <c r="A2498" s="18" t="s">
        <v>1260</v>
      </c>
      <c r="B2498" s="16" t="s">
        <v>368</v>
      </c>
      <c r="C2498" s="18" t="s">
        <v>101</v>
      </c>
      <c r="D2498" s="18" t="s">
        <v>367</v>
      </c>
      <c r="E2498" s="667" t="s">
        <v>2558</v>
      </c>
      <c r="F2498" s="667"/>
      <c r="G2498" s="17" t="s">
        <v>77</v>
      </c>
      <c r="H2498" s="46">
        <v>1</v>
      </c>
      <c r="I2498" s="15">
        <v>195.09</v>
      </c>
      <c r="J2498" s="15">
        <v>195.09</v>
      </c>
    </row>
    <row r="2499" spans="1:10" ht="24" customHeight="1" x14ac:dyDescent="0.25">
      <c r="A2499" s="44" t="s">
        <v>1254</v>
      </c>
      <c r="B2499" s="45" t="s">
        <v>1917</v>
      </c>
      <c r="C2499" s="44" t="s">
        <v>101</v>
      </c>
      <c r="D2499" s="44" t="s">
        <v>1916</v>
      </c>
      <c r="E2499" s="668" t="s">
        <v>1915</v>
      </c>
      <c r="F2499" s="668"/>
      <c r="G2499" s="43" t="s">
        <v>1914</v>
      </c>
      <c r="H2499" s="42">
        <v>1</v>
      </c>
      <c r="I2499" s="41">
        <v>3.15</v>
      </c>
      <c r="J2499" s="41">
        <v>3.15</v>
      </c>
    </row>
    <row r="2500" spans="1:10" ht="24" customHeight="1" x14ac:dyDescent="0.25">
      <c r="A2500" s="44" t="s">
        <v>1254</v>
      </c>
      <c r="B2500" s="45" t="s">
        <v>1967</v>
      </c>
      <c r="C2500" s="44" t="s">
        <v>101</v>
      </c>
      <c r="D2500" s="44" t="s">
        <v>1966</v>
      </c>
      <c r="E2500" s="668" t="s">
        <v>1915</v>
      </c>
      <c r="F2500" s="668"/>
      <c r="G2500" s="43" t="s">
        <v>1914</v>
      </c>
      <c r="H2500" s="42">
        <v>1</v>
      </c>
      <c r="I2500" s="41">
        <v>3.02</v>
      </c>
      <c r="J2500" s="41">
        <v>3.02</v>
      </c>
    </row>
    <row r="2501" spans="1:10" ht="24" customHeight="1" x14ac:dyDescent="0.25">
      <c r="A2501" s="39" t="s">
        <v>1247</v>
      </c>
      <c r="B2501" s="40" t="s">
        <v>2470</v>
      </c>
      <c r="C2501" s="39" t="s">
        <v>101</v>
      </c>
      <c r="D2501" s="39" t="s">
        <v>2469</v>
      </c>
      <c r="E2501" s="669" t="s">
        <v>1307</v>
      </c>
      <c r="F2501" s="669"/>
      <c r="G2501" s="38" t="s">
        <v>1914</v>
      </c>
      <c r="H2501" s="37">
        <v>1</v>
      </c>
      <c r="I2501" s="36">
        <v>19.13</v>
      </c>
      <c r="J2501" s="36">
        <v>19.13</v>
      </c>
    </row>
    <row r="2502" spans="1:10" ht="24" customHeight="1" x14ac:dyDescent="0.25">
      <c r="A2502" s="39" t="s">
        <v>1247</v>
      </c>
      <c r="B2502" s="40" t="s">
        <v>2525</v>
      </c>
      <c r="C2502" s="39" t="s">
        <v>101</v>
      </c>
      <c r="D2502" s="39" t="s">
        <v>2524</v>
      </c>
      <c r="E2502" s="669" t="s">
        <v>1307</v>
      </c>
      <c r="F2502" s="669"/>
      <c r="G2502" s="38" t="s">
        <v>1914</v>
      </c>
      <c r="H2502" s="37">
        <v>1</v>
      </c>
      <c r="I2502" s="36">
        <v>13.65</v>
      </c>
      <c r="J2502" s="36">
        <v>13.65</v>
      </c>
    </row>
    <row r="2503" spans="1:10" ht="24" customHeight="1" x14ac:dyDescent="0.25">
      <c r="A2503" s="39" t="s">
        <v>1247</v>
      </c>
      <c r="B2503" s="40" t="s">
        <v>2566</v>
      </c>
      <c r="C2503" s="39" t="s">
        <v>101</v>
      </c>
      <c r="D2503" s="39" t="s">
        <v>2565</v>
      </c>
      <c r="E2503" s="669" t="s">
        <v>1244</v>
      </c>
      <c r="F2503" s="669"/>
      <c r="G2503" s="38" t="s">
        <v>77</v>
      </c>
      <c r="H2503" s="37">
        <v>2</v>
      </c>
      <c r="I2503" s="36">
        <v>6.7</v>
      </c>
      <c r="J2503" s="36">
        <v>13.4</v>
      </c>
    </row>
    <row r="2504" spans="1:10" ht="52.2" customHeight="1" x14ac:dyDescent="0.25">
      <c r="A2504" s="39" t="s">
        <v>1247</v>
      </c>
      <c r="B2504" s="40" t="s">
        <v>2564</v>
      </c>
      <c r="C2504" s="39" t="s">
        <v>101</v>
      </c>
      <c r="D2504" s="39" t="s">
        <v>367</v>
      </c>
      <c r="E2504" s="669" t="s">
        <v>1244</v>
      </c>
      <c r="F2504" s="669"/>
      <c r="G2504" s="38" t="s">
        <v>77</v>
      </c>
      <c r="H2504" s="37">
        <v>1</v>
      </c>
      <c r="I2504" s="36">
        <v>142.74</v>
      </c>
      <c r="J2504" s="36">
        <v>142.74</v>
      </c>
    </row>
    <row r="2505" spans="1:10" ht="26.4" x14ac:dyDescent="0.25">
      <c r="A2505" s="35"/>
      <c r="B2505" s="35"/>
      <c r="C2505" s="35"/>
      <c r="D2505" s="35"/>
      <c r="E2505" s="35" t="s">
        <v>1243</v>
      </c>
      <c r="F2505" s="34">
        <v>15.2167858</v>
      </c>
      <c r="G2505" s="35" t="s">
        <v>1242</v>
      </c>
      <c r="H2505" s="34">
        <v>17.559999999999999</v>
      </c>
      <c r="I2505" s="35" t="s">
        <v>1241</v>
      </c>
      <c r="J2505" s="34">
        <v>32.78</v>
      </c>
    </row>
    <row r="2506" spans="1:10" ht="14.4" thickBot="1" x14ac:dyDescent="0.3">
      <c r="A2506" s="35"/>
      <c r="B2506" s="35"/>
      <c r="C2506" s="35"/>
      <c r="D2506" s="35"/>
      <c r="E2506" s="35" t="s">
        <v>1240</v>
      </c>
      <c r="F2506" s="34">
        <v>39.01</v>
      </c>
      <c r="G2506" s="35"/>
      <c r="H2506" s="674" t="s">
        <v>1239</v>
      </c>
      <c r="I2506" s="674"/>
      <c r="J2506" s="34">
        <v>234.1</v>
      </c>
    </row>
    <row r="2507" spans="1:10" ht="1.2" customHeight="1" thickTop="1" x14ac:dyDescent="0.25">
      <c r="A2507" s="33"/>
      <c r="B2507" s="33"/>
      <c r="C2507" s="33"/>
      <c r="D2507" s="33"/>
      <c r="E2507" s="33"/>
      <c r="F2507" s="33"/>
      <c r="G2507" s="33"/>
      <c r="H2507" s="33"/>
      <c r="I2507" s="33"/>
      <c r="J2507" s="33"/>
    </row>
    <row r="2508" spans="1:10" ht="18" customHeight="1" x14ac:dyDescent="0.25">
      <c r="A2508" s="30" t="s">
        <v>366</v>
      </c>
      <c r="B2508" s="28" t="s">
        <v>1237</v>
      </c>
      <c r="C2508" s="30" t="s">
        <v>1236</v>
      </c>
      <c r="D2508" s="30" t="s">
        <v>10</v>
      </c>
      <c r="E2508" s="666" t="s">
        <v>1261</v>
      </c>
      <c r="F2508" s="666"/>
      <c r="G2508" s="29" t="s">
        <v>1235</v>
      </c>
      <c r="H2508" s="28" t="s">
        <v>1234</v>
      </c>
      <c r="I2508" s="28" t="s">
        <v>1233</v>
      </c>
      <c r="J2508" s="28" t="s">
        <v>11</v>
      </c>
    </row>
    <row r="2509" spans="1:10" ht="39" customHeight="1" x14ac:dyDescent="0.25">
      <c r="A2509" s="18" t="s">
        <v>1260</v>
      </c>
      <c r="B2509" s="16" t="s">
        <v>365</v>
      </c>
      <c r="C2509" s="18" t="s">
        <v>101</v>
      </c>
      <c r="D2509" s="18" t="s">
        <v>364</v>
      </c>
      <c r="E2509" s="667" t="s">
        <v>2563</v>
      </c>
      <c r="F2509" s="667"/>
      <c r="G2509" s="17" t="s">
        <v>77</v>
      </c>
      <c r="H2509" s="46">
        <v>1</v>
      </c>
      <c r="I2509" s="15">
        <v>94.4</v>
      </c>
      <c r="J2509" s="15">
        <v>94.4</v>
      </c>
    </row>
    <row r="2510" spans="1:10" ht="24" customHeight="1" x14ac:dyDescent="0.25">
      <c r="A2510" s="44" t="s">
        <v>1254</v>
      </c>
      <c r="B2510" s="45" t="s">
        <v>1917</v>
      </c>
      <c r="C2510" s="44" t="s">
        <v>101</v>
      </c>
      <c r="D2510" s="44" t="s">
        <v>1916</v>
      </c>
      <c r="E2510" s="668" t="s">
        <v>1915</v>
      </c>
      <c r="F2510" s="668"/>
      <c r="G2510" s="43" t="s">
        <v>1914</v>
      </c>
      <c r="H2510" s="42">
        <v>0.5</v>
      </c>
      <c r="I2510" s="41">
        <v>3.15</v>
      </c>
      <c r="J2510" s="41">
        <v>1.57</v>
      </c>
    </row>
    <row r="2511" spans="1:10" ht="24" customHeight="1" x14ac:dyDescent="0.25">
      <c r="A2511" s="44" t="s">
        <v>1254</v>
      </c>
      <c r="B2511" s="45" t="s">
        <v>1967</v>
      </c>
      <c r="C2511" s="44" t="s">
        <v>101</v>
      </c>
      <c r="D2511" s="44" t="s">
        <v>1966</v>
      </c>
      <c r="E2511" s="668" t="s">
        <v>1915</v>
      </c>
      <c r="F2511" s="668"/>
      <c r="G2511" s="43" t="s">
        <v>1914</v>
      </c>
      <c r="H2511" s="42">
        <v>0.5</v>
      </c>
      <c r="I2511" s="41">
        <v>3.02</v>
      </c>
      <c r="J2511" s="41">
        <v>1.51</v>
      </c>
    </row>
    <row r="2512" spans="1:10" ht="24" customHeight="1" x14ac:dyDescent="0.25">
      <c r="A2512" s="39" t="s">
        <v>1247</v>
      </c>
      <c r="B2512" s="40" t="s">
        <v>2470</v>
      </c>
      <c r="C2512" s="39" t="s">
        <v>101</v>
      </c>
      <c r="D2512" s="39" t="s">
        <v>2469</v>
      </c>
      <c r="E2512" s="669" t="s">
        <v>1307</v>
      </c>
      <c r="F2512" s="669"/>
      <c r="G2512" s="38" t="s">
        <v>1914</v>
      </c>
      <c r="H2512" s="37">
        <v>0.5</v>
      </c>
      <c r="I2512" s="36">
        <v>19.13</v>
      </c>
      <c r="J2512" s="36">
        <v>9.56</v>
      </c>
    </row>
    <row r="2513" spans="1:10" ht="24" customHeight="1" x14ac:dyDescent="0.25">
      <c r="A2513" s="39" t="s">
        <v>1247</v>
      </c>
      <c r="B2513" s="40" t="s">
        <v>2525</v>
      </c>
      <c r="C2513" s="39" t="s">
        <v>101</v>
      </c>
      <c r="D2513" s="39" t="s">
        <v>2524</v>
      </c>
      <c r="E2513" s="669" t="s">
        <v>1307</v>
      </c>
      <c r="F2513" s="669"/>
      <c r="G2513" s="38" t="s">
        <v>1914</v>
      </c>
      <c r="H2513" s="37">
        <v>0.5</v>
      </c>
      <c r="I2513" s="36">
        <v>13.65</v>
      </c>
      <c r="J2513" s="36">
        <v>6.82</v>
      </c>
    </row>
    <row r="2514" spans="1:10" ht="26.1" customHeight="1" x14ac:dyDescent="0.25">
      <c r="A2514" s="39" t="s">
        <v>1247</v>
      </c>
      <c r="B2514" s="40" t="s">
        <v>2562</v>
      </c>
      <c r="C2514" s="39" t="s">
        <v>101</v>
      </c>
      <c r="D2514" s="39" t="s">
        <v>2561</v>
      </c>
      <c r="E2514" s="669" t="s">
        <v>1244</v>
      </c>
      <c r="F2514" s="669"/>
      <c r="G2514" s="38" t="s">
        <v>77</v>
      </c>
      <c r="H2514" s="37">
        <v>1</v>
      </c>
      <c r="I2514" s="36">
        <v>6.34</v>
      </c>
      <c r="J2514" s="36">
        <v>6.34</v>
      </c>
    </row>
    <row r="2515" spans="1:10" ht="24" customHeight="1" x14ac:dyDescent="0.25">
      <c r="A2515" s="39" t="s">
        <v>1247</v>
      </c>
      <c r="B2515" s="40" t="s">
        <v>2560</v>
      </c>
      <c r="C2515" s="39" t="s">
        <v>101</v>
      </c>
      <c r="D2515" s="39" t="s">
        <v>2559</v>
      </c>
      <c r="E2515" s="669" t="s">
        <v>1244</v>
      </c>
      <c r="F2515" s="669"/>
      <c r="G2515" s="38" t="s">
        <v>201</v>
      </c>
      <c r="H2515" s="37">
        <v>1</v>
      </c>
      <c r="I2515" s="36">
        <v>68.599999999999994</v>
      </c>
      <c r="J2515" s="36">
        <v>68.599999999999994</v>
      </c>
    </row>
    <row r="2516" spans="1:10" ht="26.4" x14ac:dyDescent="0.25">
      <c r="A2516" s="35"/>
      <c r="B2516" s="35"/>
      <c r="C2516" s="35"/>
      <c r="D2516" s="35"/>
      <c r="E2516" s="35" t="s">
        <v>1243</v>
      </c>
      <c r="F2516" s="34">
        <v>7.6037508000000003</v>
      </c>
      <c r="G2516" s="35" t="s">
        <v>1242</v>
      </c>
      <c r="H2516" s="34">
        <v>8.7799999999999994</v>
      </c>
      <c r="I2516" s="35" t="s">
        <v>1241</v>
      </c>
      <c r="J2516" s="34">
        <v>16.38</v>
      </c>
    </row>
    <row r="2517" spans="1:10" ht="14.4" thickBot="1" x14ac:dyDescent="0.3">
      <c r="A2517" s="35"/>
      <c r="B2517" s="35"/>
      <c r="C2517" s="35"/>
      <c r="D2517" s="35"/>
      <c r="E2517" s="35" t="s">
        <v>1240</v>
      </c>
      <c r="F2517" s="34">
        <v>18.88</v>
      </c>
      <c r="G2517" s="35"/>
      <c r="H2517" s="674" t="s">
        <v>1239</v>
      </c>
      <c r="I2517" s="674"/>
      <c r="J2517" s="34">
        <v>113.28</v>
      </c>
    </row>
    <row r="2518" spans="1:10" ht="1.2" customHeight="1" thickTop="1" x14ac:dyDescent="0.25">
      <c r="A2518" s="33"/>
      <c r="B2518" s="33"/>
      <c r="C2518" s="33"/>
      <c r="D2518" s="33"/>
      <c r="E2518" s="33"/>
      <c r="F2518" s="33"/>
      <c r="G2518" s="33"/>
      <c r="H2518" s="33"/>
      <c r="I2518" s="33"/>
      <c r="J2518" s="33"/>
    </row>
    <row r="2519" spans="1:10" ht="18" customHeight="1" x14ac:dyDescent="0.25">
      <c r="A2519" s="30" t="s">
        <v>363</v>
      </c>
      <c r="B2519" s="28" t="s">
        <v>1237</v>
      </c>
      <c r="C2519" s="30" t="s">
        <v>1236</v>
      </c>
      <c r="D2519" s="30" t="s">
        <v>10</v>
      </c>
      <c r="E2519" s="666" t="s">
        <v>1261</v>
      </c>
      <c r="F2519" s="666"/>
      <c r="G2519" s="29" t="s">
        <v>1235</v>
      </c>
      <c r="H2519" s="28" t="s">
        <v>1234</v>
      </c>
      <c r="I2519" s="28" t="s">
        <v>1233</v>
      </c>
      <c r="J2519" s="28" t="s">
        <v>11</v>
      </c>
    </row>
    <row r="2520" spans="1:10" ht="39" customHeight="1" x14ac:dyDescent="0.25">
      <c r="A2520" s="18" t="s">
        <v>1260</v>
      </c>
      <c r="B2520" s="16" t="s">
        <v>362</v>
      </c>
      <c r="C2520" s="18" t="s">
        <v>101</v>
      </c>
      <c r="D2520" s="18" t="s">
        <v>361</v>
      </c>
      <c r="E2520" s="667" t="s">
        <v>2558</v>
      </c>
      <c r="F2520" s="667"/>
      <c r="G2520" s="17" t="s">
        <v>77</v>
      </c>
      <c r="H2520" s="46">
        <v>1</v>
      </c>
      <c r="I2520" s="15">
        <v>236.16</v>
      </c>
      <c r="J2520" s="15">
        <v>236.16</v>
      </c>
    </row>
    <row r="2521" spans="1:10" ht="24" customHeight="1" x14ac:dyDescent="0.25">
      <c r="A2521" s="44" t="s">
        <v>1254</v>
      </c>
      <c r="B2521" s="45" t="s">
        <v>1917</v>
      </c>
      <c r="C2521" s="44" t="s">
        <v>101</v>
      </c>
      <c r="D2521" s="44" t="s">
        <v>1916</v>
      </c>
      <c r="E2521" s="668" t="s">
        <v>1915</v>
      </c>
      <c r="F2521" s="668"/>
      <c r="G2521" s="43" t="s">
        <v>1914</v>
      </c>
      <c r="H2521" s="42">
        <v>0.5</v>
      </c>
      <c r="I2521" s="41">
        <v>3.15</v>
      </c>
      <c r="J2521" s="41">
        <v>1.57</v>
      </c>
    </row>
    <row r="2522" spans="1:10" ht="24" customHeight="1" x14ac:dyDescent="0.25">
      <c r="A2522" s="44" t="s">
        <v>1254</v>
      </c>
      <c r="B2522" s="45" t="s">
        <v>1967</v>
      </c>
      <c r="C2522" s="44" t="s">
        <v>101</v>
      </c>
      <c r="D2522" s="44" t="s">
        <v>1966</v>
      </c>
      <c r="E2522" s="668" t="s">
        <v>1915</v>
      </c>
      <c r="F2522" s="668"/>
      <c r="G2522" s="43" t="s">
        <v>1914</v>
      </c>
      <c r="H2522" s="42">
        <v>0.5</v>
      </c>
      <c r="I2522" s="41">
        <v>3.02</v>
      </c>
      <c r="J2522" s="41">
        <v>1.51</v>
      </c>
    </row>
    <row r="2523" spans="1:10" ht="24" customHeight="1" x14ac:dyDescent="0.25">
      <c r="A2523" s="39" t="s">
        <v>1247</v>
      </c>
      <c r="B2523" s="40" t="s">
        <v>2470</v>
      </c>
      <c r="C2523" s="39" t="s">
        <v>101</v>
      </c>
      <c r="D2523" s="39" t="s">
        <v>2469</v>
      </c>
      <c r="E2523" s="669" t="s">
        <v>1307</v>
      </c>
      <c r="F2523" s="669"/>
      <c r="G2523" s="38" t="s">
        <v>1914</v>
      </c>
      <c r="H2523" s="37">
        <v>0.5</v>
      </c>
      <c r="I2523" s="36">
        <v>19.13</v>
      </c>
      <c r="J2523" s="36">
        <v>9.56</v>
      </c>
    </row>
    <row r="2524" spans="1:10" ht="24" customHeight="1" x14ac:dyDescent="0.25">
      <c r="A2524" s="39" t="s">
        <v>1247</v>
      </c>
      <c r="B2524" s="40" t="s">
        <v>2525</v>
      </c>
      <c r="C2524" s="39" t="s">
        <v>101</v>
      </c>
      <c r="D2524" s="39" t="s">
        <v>2524</v>
      </c>
      <c r="E2524" s="669" t="s">
        <v>1307</v>
      </c>
      <c r="F2524" s="669"/>
      <c r="G2524" s="38" t="s">
        <v>1914</v>
      </c>
      <c r="H2524" s="37">
        <v>0.5</v>
      </c>
      <c r="I2524" s="36">
        <v>13.65</v>
      </c>
      <c r="J2524" s="36">
        <v>6.82</v>
      </c>
    </row>
    <row r="2525" spans="1:10" ht="26.1" customHeight="1" x14ac:dyDescent="0.25">
      <c r="A2525" s="39" t="s">
        <v>1247</v>
      </c>
      <c r="B2525" s="40" t="s">
        <v>2557</v>
      </c>
      <c r="C2525" s="39" t="s">
        <v>101</v>
      </c>
      <c r="D2525" s="39" t="s">
        <v>2556</v>
      </c>
      <c r="E2525" s="669" t="s">
        <v>1244</v>
      </c>
      <c r="F2525" s="669"/>
      <c r="G2525" s="38" t="s">
        <v>77</v>
      </c>
      <c r="H2525" s="37">
        <v>1</v>
      </c>
      <c r="I2525" s="36">
        <v>216.7</v>
      </c>
      <c r="J2525" s="36">
        <v>216.7</v>
      </c>
    </row>
    <row r="2526" spans="1:10" ht="26.4" x14ac:dyDescent="0.25">
      <c r="A2526" s="35"/>
      <c r="B2526" s="35"/>
      <c r="C2526" s="35"/>
      <c r="D2526" s="35"/>
      <c r="E2526" s="35" t="s">
        <v>1243</v>
      </c>
      <c r="F2526" s="34">
        <v>7.6037508000000003</v>
      </c>
      <c r="G2526" s="35" t="s">
        <v>1242</v>
      </c>
      <c r="H2526" s="34">
        <v>8.7799999999999994</v>
      </c>
      <c r="I2526" s="35" t="s">
        <v>1241</v>
      </c>
      <c r="J2526" s="34">
        <v>16.38</v>
      </c>
    </row>
    <row r="2527" spans="1:10" ht="14.4" thickBot="1" x14ac:dyDescent="0.3">
      <c r="A2527" s="35"/>
      <c r="B2527" s="35"/>
      <c r="C2527" s="35"/>
      <c r="D2527" s="35"/>
      <c r="E2527" s="35" t="s">
        <v>1240</v>
      </c>
      <c r="F2527" s="34">
        <v>47.23</v>
      </c>
      <c r="G2527" s="35"/>
      <c r="H2527" s="674" t="s">
        <v>1239</v>
      </c>
      <c r="I2527" s="674"/>
      <c r="J2527" s="34">
        <v>283.39</v>
      </c>
    </row>
    <row r="2528" spans="1:10" ht="1.2" customHeight="1" thickTop="1" x14ac:dyDescent="0.25">
      <c r="A2528" s="33"/>
      <c r="B2528" s="33"/>
      <c r="C2528" s="33"/>
      <c r="D2528" s="33"/>
      <c r="E2528" s="33"/>
      <c r="F2528" s="33"/>
      <c r="G2528" s="33"/>
      <c r="H2528" s="33"/>
      <c r="I2528" s="33"/>
      <c r="J2528" s="33"/>
    </row>
    <row r="2529" spans="1:10" ht="18" customHeight="1" x14ac:dyDescent="0.25">
      <c r="A2529" s="30" t="s">
        <v>360</v>
      </c>
      <c r="B2529" s="28" t="s">
        <v>1237</v>
      </c>
      <c r="C2529" s="30" t="s">
        <v>1236</v>
      </c>
      <c r="D2529" s="30" t="s">
        <v>10</v>
      </c>
      <c r="E2529" s="666" t="s">
        <v>1261</v>
      </c>
      <c r="F2529" s="666"/>
      <c r="G2529" s="29" t="s">
        <v>1235</v>
      </c>
      <c r="H2529" s="28" t="s">
        <v>1234</v>
      </c>
      <c r="I2529" s="28" t="s">
        <v>1233</v>
      </c>
      <c r="J2529" s="28" t="s">
        <v>11</v>
      </c>
    </row>
    <row r="2530" spans="1:10" ht="39" customHeight="1" x14ac:dyDescent="0.25">
      <c r="A2530" s="18" t="s">
        <v>1260</v>
      </c>
      <c r="B2530" s="16" t="s">
        <v>251</v>
      </c>
      <c r="C2530" s="18" t="s">
        <v>79</v>
      </c>
      <c r="D2530" s="18" t="s">
        <v>250</v>
      </c>
      <c r="E2530" s="667" t="s">
        <v>1749</v>
      </c>
      <c r="F2530" s="667"/>
      <c r="G2530" s="17" t="s">
        <v>77</v>
      </c>
      <c r="H2530" s="46">
        <v>1</v>
      </c>
      <c r="I2530" s="15">
        <v>119.76</v>
      </c>
      <c r="J2530" s="15">
        <v>119.76</v>
      </c>
    </row>
    <row r="2531" spans="1:10" ht="24" customHeight="1" x14ac:dyDescent="0.25">
      <c r="A2531" s="44" t="s">
        <v>1254</v>
      </c>
      <c r="B2531" s="45" t="s">
        <v>1408</v>
      </c>
      <c r="C2531" s="44" t="s">
        <v>61</v>
      </c>
      <c r="D2531" s="44" t="s">
        <v>1407</v>
      </c>
      <c r="E2531" s="668" t="s">
        <v>1251</v>
      </c>
      <c r="F2531" s="668"/>
      <c r="G2531" s="43" t="s">
        <v>1250</v>
      </c>
      <c r="H2531" s="42">
        <v>0.17799999999999999</v>
      </c>
      <c r="I2531" s="41">
        <v>29.46</v>
      </c>
      <c r="J2531" s="41">
        <v>5.24</v>
      </c>
    </row>
    <row r="2532" spans="1:10" ht="26.1" customHeight="1" x14ac:dyDescent="0.25">
      <c r="A2532" s="44" t="s">
        <v>1254</v>
      </c>
      <c r="B2532" s="45" t="s">
        <v>1410</v>
      </c>
      <c r="C2532" s="44" t="s">
        <v>61</v>
      </c>
      <c r="D2532" s="44" t="s">
        <v>1409</v>
      </c>
      <c r="E2532" s="668" t="s">
        <v>1251</v>
      </c>
      <c r="F2532" s="668"/>
      <c r="G2532" s="43" t="s">
        <v>1250</v>
      </c>
      <c r="H2532" s="42">
        <v>0.17799999999999999</v>
      </c>
      <c r="I2532" s="41">
        <v>20.98</v>
      </c>
      <c r="J2532" s="41">
        <v>3.73</v>
      </c>
    </row>
    <row r="2533" spans="1:10" ht="52.2" customHeight="1" x14ac:dyDescent="0.25">
      <c r="A2533" s="44" t="s">
        <v>1254</v>
      </c>
      <c r="B2533" s="45" t="s">
        <v>1484</v>
      </c>
      <c r="C2533" s="44" t="s">
        <v>61</v>
      </c>
      <c r="D2533" s="44" t="s">
        <v>1483</v>
      </c>
      <c r="E2533" s="668" t="s">
        <v>1257</v>
      </c>
      <c r="F2533" s="668"/>
      <c r="G2533" s="43" t="s">
        <v>104</v>
      </c>
      <c r="H2533" s="42">
        <v>1</v>
      </c>
      <c r="I2533" s="41">
        <v>46.44</v>
      </c>
      <c r="J2533" s="41">
        <v>46.44</v>
      </c>
    </row>
    <row r="2534" spans="1:10" ht="39" customHeight="1" x14ac:dyDescent="0.25">
      <c r="A2534" s="39" t="s">
        <v>1247</v>
      </c>
      <c r="B2534" s="40" t="s">
        <v>2555</v>
      </c>
      <c r="C2534" s="39" t="s">
        <v>79</v>
      </c>
      <c r="D2534" s="39" t="s">
        <v>2554</v>
      </c>
      <c r="E2534" s="669" t="s">
        <v>1244</v>
      </c>
      <c r="F2534" s="669"/>
      <c r="G2534" s="38" t="s">
        <v>77</v>
      </c>
      <c r="H2534" s="37">
        <v>0.33</v>
      </c>
      <c r="I2534" s="36">
        <v>44.61</v>
      </c>
      <c r="J2534" s="36">
        <v>14.72</v>
      </c>
    </row>
    <row r="2535" spans="1:10" ht="26.1" customHeight="1" x14ac:dyDescent="0.25">
      <c r="A2535" s="39" t="s">
        <v>1247</v>
      </c>
      <c r="B2535" s="40" t="s">
        <v>2553</v>
      </c>
      <c r="C2535" s="39" t="s">
        <v>101</v>
      </c>
      <c r="D2535" s="39" t="s">
        <v>2552</v>
      </c>
      <c r="E2535" s="669" t="s">
        <v>1244</v>
      </c>
      <c r="F2535" s="669"/>
      <c r="G2535" s="38" t="s">
        <v>111</v>
      </c>
      <c r="H2535" s="37">
        <v>1.05</v>
      </c>
      <c r="I2535" s="36">
        <v>47.27</v>
      </c>
      <c r="J2535" s="36">
        <v>49.63</v>
      </c>
    </row>
    <row r="2536" spans="1:10" ht="26.4" x14ac:dyDescent="0.25">
      <c r="A2536" s="35"/>
      <c r="B2536" s="35"/>
      <c r="C2536" s="35"/>
      <c r="D2536" s="35"/>
      <c r="E2536" s="35" t="s">
        <v>1243</v>
      </c>
      <c r="F2536" s="34">
        <v>12.552223563271749</v>
      </c>
      <c r="G2536" s="35" t="s">
        <v>1242</v>
      </c>
      <c r="H2536" s="34">
        <v>14.49</v>
      </c>
      <c r="I2536" s="35" t="s">
        <v>1241</v>
      </c>
      <c r="J2536" s="34">
        <v>27.04</v>
      </c>
    </row>
    <row r="2537" spans="1:10" ht="14.4" thickBot="1" x14ac:dyDescent="0.3">
      <c r="A2537" s="35"/>
      <c r="B2537" s="35"/>
      <c r="C2537" s="35"/>
      <c r="D2537" s="35"/>
      <c r="E2537" s="35" t="s">
        <v>1240</v>
      </c>
      <c r="F2537" s="34">
        <v>23.95</v>
      </c>
      <c r="G2537" s="35"/>
      <c r="H2537" s="674" t="s">
        <v>1239</v>
      </c>
      <c r="I2537" s="674"/>
      <c r="J2537" s="34">
        <v>143.71</v>
      </c>
    </row>
    <row r="2538" spans="1:10" ht="1.2" customHeight="1" thickTop="1" x14ac:dyDescent="0.25">
      <c r="A2538" s="33"/>
      <c r="B2538" s="33"/>
      <c r="C2538" s="33"/>
      <c r="D2538" s="33"/>
      <c r="E2538" s="33"/>
      <c r="F2538" s="33"/>
      <c r="G2538" s="33"/>
      <c r="H2538" s="33"/>
      <c r="I2538" s="33"/>
      <c r="J2538" s="33"/>
    </row>
    <row r="2539" spans="1:10" ht="18" customHeight="1" x14ac:dyDescent="0.25">
      <c r="A2539" s="30" t="s">
        <v>357</v>
      </c>
      <c r="B2539" s="28" t="s">
        <v>1237</v>
      </c>
      <c r="C2539" s="30" t="s">
        <v>1236</v>
      </c>
      <c r="D2539" s="30" t="s">
        <v>10</v>
      </c>
      <c r="E2539" s="666" t="s">
        <v>1261</v>
      </c>
      <c r="F2539" s="666"/>
      <c r="G2539" s="29" t="s">
        <v>1235</v>
      </c>
      <c r="H2539" s="28" t="s">
        <v>1234</v>
      </c>
      <c r="I2539" s="28" t="s">
        <v>1233</v>
      </c>
      <c r="J2539" s="28" t="s">
        <v>11</v>
      </c>
    </row>
    <row r="2540" spans="1:10" ht="24" customHeight="1" x14ac:dyDescent="0.25">
      <c r="A2540" s="18" t="s">
        <v>1260</v>
      </c>
      <c r="B2540" s="16" t="s">
        <v>356</v>
      </c>
      <c r="C2540" s="18" t="s">
        <v>79</v>
      </c>
      <c r="D2540" s="18" t="s">
        <v>355</v>
      </c>
      <c r="E2540" s="667" t="s">
        <v>1749</v>
      </c>
      <c r="F2540" s="667"/>
      <c r="G2540" s="17" t="s">
        <v>77</v>
      </c>
      <c r="H2540" s="46">
        <v>1</v>
      </c>
      <c r="I2540" s="15">
        <v>961.01</v>
      </c>
      <c r="J2540" s="15">
        <v>961.01</v>
      </c>
    </row>
    <row r="2541" spans="1:10" ht="24" customHeight="1" x14ac:dyDescent="0.25">
      <c r="A2541" s="39" t="s">
        <v>1247</v>
      </c>
      <c r="B2541" s="40" t="s">
        <v>2551</v>
      </c>
      <c r="C2541" s="39" t="s">
        <v>79</v>
      </c>
      <c r="D2541" s="39" t="s">
        <v>2550</v>
      </c>
      <c r="E2541" s="669" t="s">
        <v>1244</v>
      </c>
      <c r="F2541" s="669"/>
      <c r="G2541" s="38" t="s">
        <v>73</v>
      </c>
      <c r="H2541" s="37">
        <v>1</v>
      </c>
      <c r="I2541" s="36">
        <v>953.99</v>
      </c>
      <c r="J2541" s="36">
        <v>953.99</v>
      </c>
    </row>
    <row r="2542" spans="1:10" ht="24" customHeight="1" x14ac:dyDescent="0.25">
      <c r="A2542" s="39" t="s">
        <v>1247</v>
      </c>
      <c r="B2542" s="40" t="s">
        <v>1498</v>
      </c>
      <c r="C2542" s="39" t="s">
        <v>61</v>
      </c>
      <c r="D2542" s="39" t="s">
        <v>1497</v>
      </c>
      <c r="E2542" s="669" t="s">
        <v>1307</v>
      </c>
      <c r="F2542" s="669"/>
      <c r="G2542" s="38" t="s">
        <v>1250</v>
      </c>
      <c r="H2542" s="37">
        <v>0.5</v>
      </c>
      <c r="I2542" s="36">
        <v>14.05</v>
      </c>
      <c r="J2542" s="36">
        <v>7.02</v>
      </c>
    </row>
    <row r="2543" spans="1:10" ht="26.4" x14ac:dyDescent="0.25">
      <c r="A2543" s="35"/>
      <c r="B2543" s="35"/>
      <c r="C2543" s="35"/>
      <c r="D2543" s="35"/>
      <c r="E2543" s="35" t="s">
        <v>1243</v>
      </c>
      <c r="F2543" s="34">
        <v>3.2587503</v>
      </c>
      <c r="G2543" s="35" t="s">
        <v>1242</v>
      </c>
      <c r="H2543" s="34">
        <v>3.76</v>
      </c>
      <c r="I2543" s="35" t="s">
        <v>1241</v>
      </c>
      <c r="J2543" s="34">
        <v>7.02</v>
      </c>
    </row>
    <row r="2544" spans="1:10" ht="14.4" thickBot="1" x14ac:dyDescent="0.3">
      <c r="A2544" s="35"/>
      <c r="B2544" s="35"/>
      <c r="C2544" s="35"/>
      <c r="D2544" s="35"/>
      <c r="E2544" s="35" t="s">
        <v>1240</v>
      </c>
      <c r="F2544" s="34">
        <v>192.2</v>
      </c>
      <c r="G2544" s="35"/>
      <c r="H2544" s="674" t="s">
        <v>1239</v>
      </c>
      <c r="I2544" s="674"/>
      <c r="J2544" s="34">
        <v>1153.21</v>
      </c>
    </row>
    <row r="2545" spans="1:10" ht="1.2" customHeight="1" thickTop="1" x14ac:dyDescent="0.25">
      <c r="A2545" s="33"/>
      <c r="B2545" s="33"/>
      <c r="C2545" s="33"/>
      <c r="D2545" s="33"/>
      <c r="E2545" s="33"/>
      <c r="F2545" s="33"/>
      <c r="G2545" s="33"/>
      <c r="H2545" s="33"/>
      <c r="I2545" s="33"/>
      <c r="J2545" s="33"/>
    </row>
    <row r="2546" spans="1:10" ht="18" customHeight="1" x14ac:dyDescent="0.25">
      <c r="A2546" s="30" t="s">
        <v>354</v>
      </c>
      <c r="B2546" s="28" t="s">
        <v>1237</v>
      </c>
      <c r="C2546" s="30" t="s">
        <v>1236</v>
      </c>
      <c r="D2546" s="30" t="s">
        <v>10</v>
      </c>
      <c r="E2546" s="666" t="s">
        <v>1261</v>
      </c>
      <c r="F2546" s="666"/>
      <c r="G2546" s="29" t="s">
        <v>1235</v>
      </c>
      <c r="H2546" s="28" t="s">
        <v>1234</v>
      </c>
      <c r="I2546" s="28" t="s">
        <v>1233</v>
      </c>
      <c r="J2546" s="28" t="s">
        <v>11</v>
      </c>
    </row>
    <row r="2547" spans="1:10" ht="26.1" customHeight="1" x14ac:dyDescent="0.25">
      <c r="A2547" s="18" t="s">
        <v>1260</v>
      </c>
      <c r="B2547" s="16" t="s">
        <v>353</v>
      </c>
      <c r="C2547" s="18" t="s">
        <v>61</v>
      </c>
      <c r="D2547" s="18" t="s">
        <v>352</v>
      </c>
      <c r="E2547" s="667" t="s">
        <v>2491</v>
      </c>
      <c r="F2547" s="667"/>
      <c r="G2547" s="17" t="s">
        <v>82</v>
      </c>
      <c r="H2547" s="46">
        <v>1</v>
      </c>
      <c r="I2547" s="15">
        <v>2359.56</v>
      </c>
      <c r="J2547" s="15">
        <v>2359.56</v>
      </c>
    </row>
    <row r="2548" spans="1:10" ht="26.1" customHeight="1" x14ac:dyDescent="0.25">
      <c r="A2548" s="44" t="s">
        <v>1254</v>
      </c>
      <c r="B2548" s="45" t="s">
        <v>1410</v>
      </c>
      <c r="C2548" s="44" t="s">
        <v>61</v>
      </c>
      <c r="D2548" s="44" t="s">
        <v>1409</v>
      </c>
      <c r="E2548" s="668" t="s">
        <v>1251</v>
      </c>
      <c r="F2548" s="668"/>
      <c r="G2548" s="43" t="s">
        <v>1250</v>
      </c>
      <c r="H2548" s="42">
        <v>1.0259</v>
      </c>
      <c r="I2548" s="41">
        <v>20.98</v>
      </c>
      <c r="J2548" s="41">
        <v>21.52</v>
      </c>
    </row>
    <row r="2549" spans="1:10" ht="24" customHeight="1" x14ac:dyDescent="0.25">
      <c r="A2549" s="44" t="s">
        <v>1254</v>
      </c>
      <c r="B2549" s="45" t="s">
        <v>1408</v>
      </c>
      <c r="C2549" s="44" t="s">
        <v>61</v>
      </c>
      <c r="D2549" s="44" t="s">
        <v>1407</v>
      </c>
      <c r="E2549" s="668" t="s">
        <v>1251</v>
      </c>
      <c r="F2549" s="668"/>
      <c r="G2549" s="43" t="s">
        <v>1250</v>
      </c>
      <c r="H2549" s="42">
        <v>1.0259</v>
      </c>
      <c r="I2549" s="41">
        <v>29.46</v>
      </c>
      <c r="J2549" s="41">
        <v>30.22</v>
      </c>
    </row>
    <row r="2550" spans="1:10" ht="26.1" customHeight="1" x14ac:dyDescent="0.25">
      <c r="A2550" s="39" t="s">
        <v>1247</v>
      </c>
      <c r="B2550" s="40" t="s">
        <v>2549</v>
      </c>
      <c r="C2550" s="39" t="s">
        <v>61</v>
      </c>
      <c r="D2550" s="39" t="s">
        <v>2548</v>
      </c>
      <c r="E2550" s="669" t="s">
        <v>1244</v>
      </c>
      <c r="F2550" s="669"/>
      <c r="G2550" s="38" t="s">
        <v>82</v>
      </c>
      <c r="H2550" s="37">
        <v>1</v>
      </c>
      <c r="I2550" s="36">
        <v>2307.8200000000002</v>
      </c>
      <c r="J2550" s="36">
        <v>2307.8200000000002</v>
      </c>
    </row>
    <row r="2551" spans="1:10" ht="26.4" x14ac:dyDescent="0.25">
      <c r="A2551" s="35"/>
      <c r="B2551" s="35"/>
      <c r="C2551" s="35"/>
      <c r="D2551" s="35"/>
      <c r="E2551" s="35" t="s">
        <v>1243</v>
      </c>
      <c r="F2551" s="34">
        <v>18.289852381394486</v>
      </c>
      <c r="G2551" s="35" t="s">
        <v>1242</v>
      </c>
      <c r="H2551" s="34">
        <v>21.11</v>
      </c>
      <c r="I2551" s="35" t="s">
        <v>1241</v>
      </c>
      <c r="J2551" s="34">
        <v>39.4</v>
      </c>
    </row>
    <row r="2552" spans="1:10" ht="14.4" thickBot="1" x14ac:dyDescent="0.3">
      <c r="A2552" s="35"/>
      <c r="B2552" s="35"/>
      <c r="C2552" s="35"/>
      <c r="D2552" s="35"/>
      <c r="E2552" s="35" t="s">
        <v>1240</v>
      </c>
      <c r="F2552" s="34">
        <v>471.91</v>
      </c>
      <c r="G2552" s="35"/>
      <c r="H2552" s="674" t="s">
        <v>1239</v>
      </c>
      <c r="I2552" s="674"/>
      <c r="J2552" s="34">
        <v>2831.47</v>
      </c>
    </row>
    <row r="2553" spans="1:10" ht="1.2" customHeight="1" thickTop="1" x14ac:dyDescent="0.25">
      <c r="A2553" s="33"/>
      <c r="B2553" s="33"/>
      <c r="C2553" s="33"/>
      <c r="D2553" s="33"/>
      <c r="E2553" s="33"/>
      <c r="F2553" s="33"/>
      <c r="G2553" s="33"/>
      <c r="H2553" s="33"/>
      <c r="I2553" s="33"/>
      <c r="J2553" s="33"/>
    </row>
    <row r="2554" spans="1:10" ht="18" customHeight="1" x14ac:dyDescent="0.25">
      <c r="A2554" s="30" t="s">
        <v>351</v>
      </c>
      <c r="B2554" s="28" t="s">
        <v>1237</v>
      </c>
      <c r="C2554" s="30" t="s">
        <v>1236</v>
      </c>
      <c r="D2554" s="30" t="s">
        <v>10</v>
      </c>
      <c r="E2554" s="666" t="s">
        <v>1261</v>
      </c>
      <c r="F2554" s="666"/>
      <c r="G2554" s="29" t="s">
        <v>1235</v>
      </c>
      <c r="H2554" s="28" t="s">
        <v>1234</v>
      </c>
      <c r="I2554" s="28" t="s">
        <v>1233</v>
      </c>
      <c r="J2554" s="28" t="s">
        <v>11</v>
      </c>
    </row>
    <row r="2555" spans="1:10" ht="52.2" customHeight="1" x14ac:dyDescent="0.25">
      <c r="A2555" s="18" t="s">
        <v>1260</v>
      </c>
      <c r="B2555" s="16" t="s">
        <v>350</v>
      </c>
      <c r="C2555" s="18" t="s">
        <v>101</v>
      </c>
      <c r="D2555" s="18" t="s">
        <v>349</v>
      </c>
      <c r="E2555" s="667" t="s">
        <v>2547</v>
      </c>
      <c r="F2555" s="667"/>
      <c r="G2555" s="17" t="s">
        <v>77</v>
      </c>
      <c r="H2555" s="46">
        <v>1</v>
      </c>
      <c r="I2555" s="15">
        <v>6697.54</v>
      </c>
      <c r="J2555" s="15">
        <v>6697.54</v>
      </c>
    </row>
    <row r="2556" spans="1:10" ht="24" customHeight="1" x14ac:dyDescent="0.25">
      <c r="A2556" s="44" t="s">
        <v>1254</v>
      </c>
      <c r="B2556" s="45" t="s">
        <v>1917</v>
      </c>
      <c r="C2556" s="44" t="s">
        <v>101</v>
      </c>
      <c r="D2556" s="44" t="s">
        <v>1916</v>
      </c>
      <c r="E2556" s="668" t="s">
        <v>1915</v>
      </c>
      <c r="F2556" s="668"/>
      <c r="G2556" s="43" t="s">
        <v>1914</v>
      </c>
      <c r="H2556" s="42">
        <v>0.75</v>
      </c>
      <c r="I2556" s="41">
        <v>3.15</v>
      </c>
      <c r="J2556" s="41">
        <v>2.36</v>
      </c>
    </row>
    <row r="2557" spans="1:10" ht="24" customHeight="1" x14ac:dyDescent="0.25">
      <c r="A2557" s="44" t="s">
        <v>1254</v>
      </c>
      <c r="B2557" s="45" t="s">
        <v>1967</v>
      </c>
      <c r="C2557" s="44" t="s">
        <v>101</v>
      </c>
      <c r="D2557" s="44" t="s">
        <v>1966</v>
      </c>
      <c r="E2557" s="668" t="s">
        <v>1915</v>
      </c>
      <c r="F2557" s="668"/>
      <c r="G2557" s="43" t="s">
        <v>1914</v>
      </c>
      <c r="H2557" s="42">
        <v>0.75</v>
      </c>
      <c r="I2557" s="41">
        <v>3.02</v>
      </c>
      <c r="J2557" s="41">
        <v>2.2599999999999998</v>
      </c>
    </row>
    <row r="2558" spans="1:10" ht="24" customHeight="1" x14ac:dyDescent="0.25">
      <c r="A2558" s="39" t="s">
        <v>1247</v>
      </c>
      <c r="B2558" s="40" t="s">
        <v>2470</v>
      </c>
      <c r="C2558" s="39" t="s">
        <v>101</v>
      </c>
      <c r="D2558" s="39" t="s">
        <v>2469</v>
      </c>
      <c r="E2558" s="669" t="s">
        <v>1307</v>
      </c>
      <c r="F2558" s="669"/>
      <c r="G2558" s="38" t="s">
        <v>1914</v>
      </c>
      <c r="H2558" s="37">
        <v>0.75</v>
      </c>
      <c r="I2558" s="36">
        <v>19.13</v>
      </c>
      <c r="J2558" s="36">
        <v>14.34</v>
      </c>
    </row>
    <row r="2559" spans="1:10" ht="24" customHeight="1" x14ac:dyDescent="0.25">
      <c r="A2559" s="39" t="s">
        <v>1247</v>
      </c>
      <c r="B2559" s="40" t="s">
        <v>2525</v>
      </c>
      <c r="C2559" s="39" t="s">
        <v>101</v>
      </c>
      <c r="D2559" s="39" t="s">
        <v>2524</v>
      </c>
      <c r="E2559" s="669" t="s">
        <v>1307</v>
      </c>
      <c r="F2559" s="669"/>
      <c r="G2559" s="38" t="s">
        <v>1914</v>
      </c>
      <c r="H2559" s="37">
        <v>0.75</v>
      </c>
      <c r="I2559" s="36">
        <v>13.65</v>
      </c>
      <c r="J2559" s="36">
        <v>10.23</v>
      </c>
    </row>
    <row r="2560" spans="1:10" ht="39" customHeight="1" x14ac:dyDescent="0.25">
      <c r="A2560" s="39" t="s">
        <v>1247</v>
      </c>
      <c r="B2560" s="40" t="s">
        <v>2546</v>
      </c>
      <c r="C2560" s="39" t="s">
        <v>101</v>
      </c>
      <c r="D2560" s="39" t="s">
        <v>2545</v>
      </c>
      <c r="E2560" s="669" t="s">
        <v>1244</v>
      </c>
      <c r="F2560" s="669"/>
      <c r="G2560" s="38" t="s">
        <v>77</v>
      </c>
      <c r="H2560" s="37">
        <v>1</v>
      </c>
      <c r="I2560" s="36">
        <v>6668.35</v>
      </c>
      <c r="J2560" s="36">
        <v>6668.35</v>
      </c>
    </row>
    <row r="2561" spans="1:10" ht="26.4" x14ac:dyDescent="0.25">
      <c r="A2561" s="35"/>
      <c r="B2561" s="35"/>
      <c r="C2561" s="35"/>
      <c r="D2561" s="35"/>
      <c r="E2561" s="35" t="s">
        <v>1243</v>
      </c>
      <c r="F2561" s="34">
        <v>11.4056262</v>
      </c>
      <c r="G2561" s="35" t="s">
        <v>1242</v>
      </c>
      <c r="H2561" s="34">
        <v>13.16</v>
      </c>
      <c r="I2561" s="35" t="s">
        <v>1241</v>
      </c>
      <c r="J2561" s="34">
        <v>24.57</v>
      </c>
    </row>
    <row r="2562" spans="1:10" ht="14.4" thickBot="1" x14ac:dyDescent="0.3">
      <c r="A2562" s="35"/>
      <c r="B2562" s="35"/>
      <c r="C2562" s="35"/>
      <c r="D2562" s="35"/>
      <c r="E2562" s="35" t="s">
        <v>1240</v>
      </c>
      <c r="F2562" s="34">
        <v>1339.5</v>
      </c>
      <c r="G2562" s="35"/>
      <c r="H2562" s="674" t="s">
        <v>1239</v>
      </c>
      <c r="I2562" s="674"/>
      <c r="J2562" s="34">
        <v>8037.04</v>
      </c>
    </row>
    <row r="2563" spans="1:10" ht="1.2" customHeight="1" thickTop="1" x14ac:dyDescent="0.25">
      <c r="A2563" s="33"/>
      <c r="B2563" s="33"/>
      <c r="C2563" s="33"/>
      <c r="D2563" s="33"/>
      <c r="E2563" s="33"/>
      <c r="F2563" s="33"/>
      <c r="G2563" s="33"/>
      <c r="H2563" s="33"/>
      <c r="I2563" s="33"/>
      <c r="J2563" s="33"/>
    </row>
    <row r="2564" spans="1:10" ht="18" customHeight="1" x14ac:dyDescent="0.25">
      <c r="A2564" s="30" t="s">
        <v>348</v>
      </c>
      <c r="B2564" s="28" t="s">
        <v>1237</v>
      </c>
      <c r="C2564" s="30" t="s">
        <v>1236</v>
      </c>
      <c r="D2564" s="30" t="s">
        <v>10</v>
      </c>
      <c r="E2564" s="666" t="s">
        <v>1261</v>
      </c>
      <c r="F2564" s="666"/>
      <c r="G2564" s="29" t="s">
        <v>1235</v>
      </c>
      <c r="H2564" s="28" t="s">
        <v>1234</v>
      </c>
      <c r="I2564" s="28" t="s">
        <v>1233</v>
      </c>
      <c r="J2564" s="28" t="s">
        <v>11</v>
      </c>
    </row>
    <row r="2565" spans="1:10" ht="26.1" customHeight="1" x14ac:dyDescent="0.25">
      <c r="A2565" s="18" t="s">
        <v>1260</v>
      </c>
      <c r="B2565" s="16" t="s">
        <v>347</v>
      </c>
      <c r="C2565" s="18" t="s">
        <v>79</v>
      </c>
      <c r="D2565" s="18" t="s">
        <v>346</v>
      </c>
      <c r="E2565" s="667" t="s">
        <v>1411</v>
      </c>
      <c r="F2565" s="667"/>
      <c r="G2565" s="17" t="s">
        <v>77</v>
      </c>
      <c r="H2565" s="46">
        <v>1</v>
      </c>
      <c r="I2565" s="15">
        <v>829.61</v>
      </c>
      <c r="J2565" s="15">
        <v>829.61</v>
      </c>
    </row>
    <row r="2566" spans="1:10" ht="24" customHeight="1" x14ac:dyDescent="0.25">
      <c r="A2566" s="39" t="s">
        <v>1247</v>
      </c>
      <c r="B2566" s="40" t="s">
        <v>1989</v>
      </c>
      <c r="C2566" s="39" t="s">
        <v>61</v>
      </c>
      <c r="D2566" s="39" t="s">
        <v>1988</v>
      </c>
      <c r="E2566" s="669" t="s">
        <v>1307</v>
      </c>
      <c r="F2566" s="669"/>
      <c r="G2566" s="38" t="s">
        <v>1250</v>
      </c>
      <c r="H2566" s="37">
        <v>0.5</v>
      </c>
      <c r="I2566" s="36">
        <v>22.49</v>
      </c>
      <c r="J2566" s="36">
        <v>11.24</v>
      </c>
    </row>
    <row r="2567" spans="1:10" ht="24" customHeight="1" x14ac:dyDescent="0.25">
      <c r="A2567" s="39" t="s">
        <v>1247</v>
      </c>
      <c r="B2567" s="40" t="s">
        <v>2544</v>
      </c>
      <c r="C2567" s="39" t="s">
        <v>79</v>
      </c>
      <c r="D2567" s="39" t="s">
        <v>2543</v>
      </c>
      <c r="E2567" s="669" t="s">
        <v>1244</v>
      </c>
      <c r="F2567" s="669"/>
      <c r="G2567" s="38" t="s">
        <v>2542</v>
      </c>
      <c r="H2567" s="37">
        <v>1</v>
      </c>
      <c r="I2567" s="36">
        <v>818.37</v>
      </c>
      <c r="J2567" s="36">
        <v>818.37</v>
      </c>
    </row>
    <row r="2568" spans="1:10" ht="26.4" x14ac:dyDescent="0.25">
      <c r="A2568" s="35"/>
      <c r="B2568" s="35"/>
      <c r="C2568" s="35"/>
      <c r="D2568" s="35"/>
      <c r="E2568" s="35" t="s">
        <v>1243</v>
      </c>
      <c r="F2568" s="34">
        <v>5.2177141999999996</v>
      </c>
      <c r="G2568" s="35" t="s">
        <v>1242</v>
      </c>
      <c r="H2568" s="34">
        <v>6.02</v>
      </c>
      <c r="I2568" s="35" t="s">
        <v>1241</v>
      </c>
      <c r="J2568" s="34">
        <v>11.24</v>
      </c>
    </row>
    <row r="2569" spans="1:10" ht="14.4" thickBot="1" x14ac:dyDescent="0.3">
      <c r="A2569" s="35"/>
      <c r="B2569" s="35"/>
      <c r="C2569" s="35"/>
      <c r="D2569" s="35"/>
      <c r="E2569" s="35" t="s">
        <v>1240</v>
      </c>
      <c r="F2569" s="34">
        <v>165.92</v>
      </c>
      <c r="G2569" s="35"/>
      <c r="H2569" s="674" t="s">
        <v>1239</v>
      </c>
      <c r="I2569" s="674"/>
      <c r="J2569" s="34">
        <v>995.53</v>
      </c>
    </row>
    <row r="2570" spans="1:10" ht="1.2" customHeight="1" thickTop="1" x14ac:dyDescent="0.25">
      <c r="A2570" s="33"/>
      <c r="B2570" s="33"/>
      <c r="C2570" s="33"/>
      <c r="D2570" s="33"/>
      <c r="E2570" s="33"/>
      <c r="F2570" s="33"/>
      <c r="G2570" s="33"/>
      <c r="H2570" s="33"/>
      <c r="I2570" s="33"/>
      <c r="J2570" s="33"/>
    </row>
    <row r="2571" spans="1:10" ht="18" customHeight="1" x14ac:dyDescent="0.25">
      <c r="A2571" s="30" t="s">
        <v>345</v>
      </c>
      <c r="B2571" s="28" t="s">
        <v>1237</v>
      </c>
      <c r="C2571" s="30" t="s">
        <v>1236</v>
      </c>
      <c r="D2571" s="30" t="s">
        <v>10</v>
      </c>
      <c r="E2571" s="666" t="s">
        <v>1261</v>
      </c>
      <c r="F2571" s="666"/>
      <c r="G2571" s="29" t="s">
        <v>1235</v>
      </c>
      <c r="H2571" s="28" t="s">
        <v>1234</v>
      </c>
      <c r="I2571" s="28" t="s">
        <v>1233</v>
      </c>
      <c r="J2571" s="28" t="s">
        <v>11</v>
      </c>
    </row>
    <row r="2572" spans="1:10" ht="26.1" customHeight="1" x14ac:dyDescent="0.25">
      <c r="A2572" s="18" t="s">
        <v>1260</v>
      </c>
      <c r="B2572" s="16" t="s">
        <v>344</v>
      </c>
      <c r="C2572" s="18" t="s">
        <v>79</v>
      </c>
      <c r="D2572" s="18" t="s">
        <v>343</v>
      </c>
      <c r="E2572" s="667" t="s">
        <v>1411</v>
      </c>
      <c r="F2572" s="667"/>
      <c r="G2572" s="17" t="s">
        <v>77</v>
      </c>
      <c r="H2572" s="46">
        <v>1</v>
      </c>
      <c r="I2572" s="15">
        <v>3530.95</v>
      </c>
      <c r="J2572" s="15">
        <v>3530.95</v>
      </c>
    </row>
    <row r="2573" spans="1:10" ht="24" customHeight="1" x14ac:dyDescent="0.25">
      <c r="A2573" s="39" t="s">
        <v>1247</v>
      </c>
      <c r="B2573" s="40" t="s">
        <v>1989</v>
      </c>
      <c r="C2573" s="39" t="s">
        <v>61</v>
      </c>
      <c r="D2573" s="39" t="s">
        <v>1988</v>
      </c>
      <c r="E2573" s="669" t="s">
        <v>1307</v>
      </c>
      <c r="F2573" s="669"/>
      <c r="G2573" s="38" t="s">
        <v>1250</v>
      </c>
      <c r="H2573" s="37">
        <v>0.5</v>
      </c>
      <c r="I2573" s="36">
        <v>22.49</v>
      </c>
      <c r="J2573" s="36">
        <v>11.24</v>
      </c>
    </row>
    <row r="2574" spans="1:10" ht="26.1" customHeight="1" x14ac:dyDescent="0.25">
      <c r="A2574" s="39" t="s">
        <v>1247</v>
      </c>
      <c r="B2574" s="40" t="s">
        <v>2541</v>
      </c>
      <c r="C2574" s="39" t="s">
        <v>79</v>
      </c>
      <c r="D2574" s="39" t="s">
        <v>343</v>
      </c>
      <c r="E2574" s="669" t="s">
        <v>1244</v>
      </c>
      <c r="F2574" s="669"/>
      <c r="G2574" s="38" t="s">
        <v>77</v>
      </c>
      <c r="H2574" s="37">
        <v>1</v>
      </c>
      <c r="I2574" s="36">
        <v>3519.71</v>
      </c>
      <c r="J2574" s="36">
        <v>3519.71</v>
      </c>
    </row>
    <row r="2575" spans="1:10" ht="26.4" x14ac:dyDescent="0.25">
      <c r="A2575" s="35"/>
      <c r="B2575" s="35"/>
      <c r="C2575" s="35"/>
      <c r="D2575" s="35"/>
      <c r="E2575" s="35" t="s">
        <v>1243</v>
      </c>
      <c r="F2575" s="34">
        <v>5.2177141999999996</v>
      </c>
      <c r="G2575" s="35" t="s">
        <v>1242</v>
      </c>
      <c r="H2575" s="34">
        <v>6.02</v>
      </c>
      <c r="I2575" s="35" t="s">
        <v>1241</v>
      </c>
      <c r="J2575" s="34">
        <v>11.24</v>
      </c>
    </row>
    <row r="2576" spans="1:10" ht="14.4" thickBot="1" x14ac:dyDescent="0.3">
      <c r="A2576" s="35"/>
      <c r="B2576" s="35"/>
      <c r="C2576" s="35"/>
      <c r="D2576" s="35"/>
      <c r="E2576" s="35" t="s">
        <v>1240</v>
      </c>
      <c r="F2576" s="34">
        <v>706.19</v>
      </c>
      <c r="G2576" s="35"/>
      <c r="H2576" s="674" t="s">
        <v>1239</v>
      </c>
      <c r="I2576" s="674"/>
      <c r="J2576" s="34">
        <v>4237.1400000000003</v>
      </c>
    </row>
    <row r="2577" spans="1:10" ht="1.2" customHeight="1" thickTop="1" x14ac:dyDescent="0.25">
      <c r="A2577" s="33"/>
      <c r="B2577" s="33"/>
      <c r="C2577" s="33"/>
      <c r="D2577" s="33"/>
      <c r="E2577" s="33"/>
      <c r="F2577" s="33"/>
      <c r="G2577" s="33"/>
      <c r="H2577" s="33"/>
      <c r="I2577" s="33"/>
      <c r="J2577" s="33"/>
    </row>
    <row r="2578" spans="1:10" ht="18" customHeight="1" x14ac:dyDescent="0.25">
      <c r="A2578" s="30" t="s">
        <v>342</v>
      </c>
      <c r="B2578" s="28" t="s">
        <v>1237</v>
      </c>
      <c r="C2578" s="30" t="s">
        <v>1236</v>
      </c>
      <c r="D2578" s="30" t="s">
        <v>10</v>
      </c>
      <c r="E2578" s="666" t="s">
        <v>1261</v>
      </c>
      <c r="F2578" s="666"/>
      <c r="G2578" s="29" t="s">
        <v>1235</v>
      </c>
      <c r="H2578" s="28" t="s">
        <v>1234</v>
      </c>
      <c r="I2578" s="28" t="s">
        <v>1233</v>
      </c>
      <c r="J2578" s="28" t="s">
        <v>11</v>
      </c>
    </row>
    <row r="2579" spans="1:10" ht="26.1" customHeight="1" x14ac:dyDescent="0.25">
      <c r="A2579" s="18" t="s">
        <v>1260</v>
      </c>
      <c r="B2579" s="16" t="s">
        <v>341</v>
      </c>
      <c r="C2579" s="18" t="s">
        <v>79</v>
      </c>
      <c r="D2579" s="18" t="s">
        <v>340</v>
      </c>
      <c r="E2579" s="667" t="s">
        <v>1411</v>
      </c>
      <c r="F2579" s="667"/>
      <c r="G2579" s="17" t="s">
        <v>77</v>
      </c>
      <c r="H2579" s="46">
        <v>1</v>
      </c>
      <c r="I2579" s="15">
        <v>325.98</v>
      </c>
      <c r="J2579" s="15">
        <v>325.98</v>
      </c>
    </row>
    <row r="2580" spans="1:10" ht="24" customHeight="1" x14ac:dyDescent="0.25">
      <c r="A2580" s="39" t="s">
        <v>1247</v>
      </c>
      <c r="B2580" s="40" t="s">
        <v>1989</v>
      </c>
      <c r="C2580" s="39" t="s">
        <v>61</v>
      </c>
      <c r="D2580" s="39" t="s">
        <v>1988</v>
      </c>
      <c r="E2580" s="669" t="s">
        <v>1307</v>
      </c>
      <c r="F2580" s="669"/>
      <c r="G2580" s="38" t="s">
        <v>1250</v>
      </c>
      <c r="H2580" s="37">
        <v>0.5</v>
      </c>
      <c r="I2580" s="36">
        <v>22.49</v>
      </c>
      <c r="J2580" s="36">
        <v>11.24</v>
      </c>
    </row>
    <row r="2581" spans="1:10" ht="24" customHeight="1" x14ac:dyDescent="0.25">
      <c r="A2581" s="39" t="s">
        <v>1247</v>
      </c>
      <c r="B2581" s="40" t="s">
        <v>2540</v>
      </c>
      <c r="C2581" s="39" t="s">
        <v>79</v>
      </c>
      <c r="D2581" s="39" t="s">
        <v>2539</v>
      </c>
      <c r="E2581" s="669" t="s">
        <v>1244</v>
      </c>
      <c r="F2581" s="669"/>
      <c r="G2581" s="38" t="s">
        <v>77</v>
      </c>
      <c r="H2581" s="37">
        <v>1</v>
      </c>
      <c r="I2581" s="36">
        <v>314.74</v>
      </c>
      <c r="J2581" s="36">
        <v>314.74</v>
      </c>
    </row>
    <row r="2582" spans="1:10" ht="26.4" x14ac:dyDescent="0.25">
      <c r="A2582" s="35"/>
      <c r="B2582" s="35"/>
      <c r="C2582" s="35"/>
      <c r="D2582" s="35"/>
      <c r="E2582" s="35" t="s">
        <v>1243</v>
      </c>
      <c r="F2582" s="34">
        <v>5.2177141999999996</v>
      </c>
      <c r="G2582" s="35" t="s">
        <v>1242</v>
      </c>
      <c r="H2582" s="34">
        <v>6.02</v>
      </c>
      <c r="I2582" s="35" t="s">
        <v>1241</v>
      </c>
      <c r="J2582" s="34">
        <v>11.24</v>
      </c>
    </row>
    <row r="2583" spans="1:10" ht="14.4" thickBot="1" x14ac:dyDescent="0.3">
      <c r="A2583" s="35"/>
      <c r="B2583" s="35"/>
      <c r="C2583" s="35"/>
      <c r="D2583" s="35"/>
      <c r="E2583" s="35" t="s">
        <v>1240</v>
      </c>
      <c r="F2583" s="34">
        <v>65.19</v>
      </c>
      <c r="G2583" s="35"/>
      <c r="H2583" s="674" t="s">
        <v>1239</v>
      </c>
      <c r="I2583" s="674"/>
      <c r="J2583" s="34">
        <v>391.17</v>
      </c>
    </row>
    <row r="2584" spans="1:10" ht="1.2" customHeight="1" thickTop="1" x14ac:dyDescent="0.25">
      <c r="A2584" s="33"/>
      <c r="B2584" s="33"/>
      <c r="C2584" s="33"/>
      <c r="D2584" s="33"/>
      <c r="E2584" s="33"/>
      <c r="F2584" s="33"/>
      <c r="G2584" s="33"/>
      <c r="H2584" s="33"/>
      <c r="I2584" s="33"/>
      <c r="J2584" s="33"/>
    </row>
    <row r="2585" spans="1:10" ht="18" customHeight="1" x14ac:dyDescent="0.25">
      <c r="A2585" s="30" t="s">
        <v>339</v>
      </c>
      <c r="B2585" s="28" t="s">
        <v>1237</v>
      </c>
      <c r="C2585" s="30" t="s">
        <v>1236</v>
      </c>
      <c r="D2585" s="30" t="s">
        <v>10</v>
      </c>
      <c r="E2585" s="666" t="s">
        <v>1261</v>
      </c>
      <c r="F2585" s="666"/>
      <c r="G2585" s="29" t="s">
        <v>1235</v>
      </c>
      <c r="H2585" s="28" t="s">
        <v>1234</v>
      </c>
      <c r="I2585" s="28" t="s">
        <v>1233</v>
      </c>
      <c r="J2585" s="28" t="s">
        <v>11</v>
      </c>
    </row>
    <row r="2586" spans="1:10" ht="24" customHeight="1" x14ac:dyDescent="0.25">
      <c r="A2586" s="18" t="s">
        <v>1260</v>
      </c>
      <c r="B2586" s="16" t="s">
        <v>338</v>
      </c>
      <c r="C2586" s="18" t="s">
        <v>79</v>
      </c>
      <c r="D2586" s="18" t="s">
        <v>337</v>
      </c>
      <c r="E2586" s="667" t="s">
        <v>1411</v>
      </c>
      <c r="F2586" s="667"/>
      <c r="G2586" s="17" t="s">
        <v>77</v>
      </c>
      <c r="H2586" s="46">
        <v>1</v>
      </c>
      <c r="I2586" s="15">
        <v>1053.7</v>
      </c>
      <c r="J2586" s="15">
        <v>1053.7</v>
      </c>
    </row>
    <row r="2587" spans="1:10" ht="24" customHeight="1" x14ac:dyDescent="0.25">
      <c r="A2587" s="39" t="s">
        <v>1247</v>
      </c>
      <c r="B2587" s="40" t="s">
        <v>1989</v>
      </c>
      <c r="C2587" s="39" t="s">
        <v>61</v>
      </c>
      <c r="D2587" s="39" t="s">
        <v>1988</v>
      </c>
      <c r="E2587" s="669" t="s">
        <v>1307</v>
      </c>
      <c r="F2587" s="669"/>
      <c r="G2587" s="38" t="s">
        <v>1250</v>
      </c>
      <c r="H2587" s="37">
        <v>0.5</v>
      </c>
      <c r="I2587" s="36">
        <v>22.49</v>
      </c>
      <c r="J2587" s="36">
        <v>11.24</v>
      </c>
    </row>
    <row r="2588" spans="1:10" ht="24" customHeight="1" x14ac:dyDescent="0.25">
      <c r="A2588" s="39" t="s">
        <v>1247</v>
      </c>
      <c r="B2588" s="40" t="s">
        <v>2538</v>
      </c>
      <c r="C2588" s="39" t="s">
        <v>79</v>
      </c>
      <c r="D2588" s="39" t="s">
        <v>2537</v>
      </c>
      <c r="E2588" s="669" t="s">
        <v>1244</v>
      </c>
      <c r="F2588" s="669"/>
      <c r="G2588" s="38" t="s">
        <v>77</v>
      </c>
      <c r="H2588" s="37">
        <v>1</v>
      </c>
      <c r="I2588" s="36">
        <v>1042.46</v>
      </c>
      <c r="J2588" s="36">
        <v>1042.46</v>
      </c>
    </row>
    <row r="2589" spans="1:10" ht="26.4" x14ac:dyDescent="0.25">
      <c r="A2589" s="35"/>
      <c r="B2589" s="35"/>
      <c r="C2589" s="35"/>
      <c r="D2589" s="35"/>
      <c r="E2589" s="35" t="s">
        <v>1243</v>
      </c>
      <c r="F2589" s="34">
        <v>5.2177141999999996</v>
      </c>
      <c r="G2589" s="35" t="s">
        <v>1242</v>
      </c>
      <c r="H2589" s="34">
        <v>6.02</v>
      </c>
      <c r="I2589" s="35" t="s">
        <v>1241</v>
      </c>
      <c r="J2589" s="34">
        <v>11.24</v>
      </c>
    </row>
    <row r="2590" spans="1:10" ht="14.4" thickBot="1" x14ac:dyDescent="0.3">
      <c r="A2590" s="35"/>
      <c r="B2590" s="35"/>
      <c r="C2590" s="35"/>
      <c r="D2590" s="35"/>
      <c r="E2590" s="35" t="s">
        <v>1240</v>
      </c>
      <c r="F2590" s="34">
        <v>210.74</v>
      </c>
      <c r="G2590" s="35"/>
      <c r="H2590" s="674" t="s">
        <v>1239</v>
      </c>
      <c r="I2590" s="674"/>
      <c r="J2590" s="34">
        <v>1264.44</v>
      </c>
    </row>
    <row r="2591" spans="1:10" ht="1.2" customHeight="1" thickTop="1" x14ac:dyDescent="0.25">
      <c r="A2591" s="33"/>
      <c r="B2591" s="33"/>
      <c r="C2591" s="33"/>
      <c r="D2591" s="33"/>
      <c r="E2591" s="33"/>
      <c r="F2591" s="33"/>
      <c r="G2591" s="33"/>
      <c r="H2591" s="33"/>
      <c r="I2591" s="33"/>
      <c r="J2591" s="33"/>
    </row>
    <row r="2592" spans="1:10" ht="18" customHeight="1" x14ac:dyDescent="0.25">
      <c r="A2592" s="30" t="s">
        <v>336</v>
      </c>
      <c r="B2592" s="28" t="s">
        <v>1237</v>
      </c>
      <c r="C2592" s="30" t="s">
        <v>1236</v>
      </c>
      <c r="D2592" s="30" t="s">
        <v>10</v>
      </c>
      <c r="E2592" s="666" t="s">
        <v>1261</v>
      </c>
      <c r="F2592" s="666"/>
      <c r="G2592" s="29" t="s">
        <v>1235</v>
      </c>
      <c r="H2592" s="28" t="s">
        <v>1234</v>
      </c>
      <c r="I2592" s="28" t="s">
        <v>1233</v>
      </c>
      <c r="J2592" s="28" t="s">
        <v>11</v>
      </c>
    </row>
    <row r="2593" spans="1:10" ht="26.1" customHeight="1" x14ac:dyDescent="0.25">
      <c r="A2593" s="18" t="s">
        <v>1260</v>
      </c>
      <c r="B2593" s="16" t="s">
        <v>335</v>
      </c>
      <c r="C2593" s="18" t="s">
        <v>61</v>
      </c>
      <c r="D2593" s="18" t="s">
        <v>334</v>
      </c>
      <c r="E2593" s="667" t="s">
        <v>2491</v>
      </c>
      <c r="F2593" s="667"/>
      <c r="G2593" s="17" t="s">
        <v>82</v>
      </c>
      <c r="H2593" s="46">
        <v>1</v>
      </c>
      <c r="I2593" s="15">
        <v>596.35</v>
      </c>
      <c r="J2593" s="15">
        <v>596.35</v>
      </c>
    </row>
    <row r="2594" spans="1:10" ht="26.1" customHeight="1" x14ac:dyDescent="0.25">
      <c r="A2594" s="44" t="s">
        <v>1254</v>
      </c>
      <c r="B2594" s="45" t="s">
        <v>1410</v>
      </c>
      <c r="C2594" s="44" t="s">
        <v>61</v>
      </c>
      <c r="D2594" s="44" t="s">
        <v>1409</v>
      </c>
      <c r="E2594" s="668" t="s">
        <v>1251</v>
      </c>
      <c r="F2594" s="668"/>
      <c r="G2594" s="43" t="s">
        <v>1250</v>
      </c>
      <c r="H2594" s="42">
        <v>6.2007000000000003</v>
      </c>
      <c r="I2594" s="41">
        <v>20.98</v>
      </c>
      <c r="J2594" s="41">
        <v>130.09</v>
      </c>
    </row>
    <row r="2595" spans="1:10" ht="24" customHeight="1" x14ac:dyDescent="0.25">
      <c r="A2595" s="44" t="s">
        <v>1254</v>
      </c>
      <c r="B2595" s="45" t="s">
        <v>1408</v>
      </c>
      <c r="C2595" s="44" t="s">
        <v>61</v>
      </c>
      <c r="D2595" s="44" t="s">
        <v>1407</v>
      </c>
      <c r="E2595" s="668" t="s">
        <v>1251</v>
      </c>
      <c r="F2595" s="668"/>
      <c r="G2595" s="43" t="s">
        <v>1250</v>
      </c>
      <c r="H2595" s="42">
        <v>6.2007000000000003</v>
      </c>
      <c r="I2595" s="41">
        <v>29.46</v>
      </c>
      <c r="J2595" s="41">
        <v>182.67</v>
      </c>
    </row>
    <row r="2596" spans="1:10" ht="26.1" customHeight="1" x14ac:dyDescent="0.25">
      <c r="A2596" s="39" t="s">
        <v>1247</v>
      </c>
      <c r="B2596" s="40" t="s">
        <v>2536</v>
      </c>
      <c r="C2596" s="39" t="s">
        <v>61</v>
      </c>
      <c r="D2596" s="39" t="s">
        <v>2535</v>
      </c>
      <c r="E2596" s="669" t="s">
        <v>1244</v>
      </c>
      <c r="F2596" s="669"/>
      <c r="G2596" s="38" t="s">
        <v>82</v>
      </c>
      <c r="H2596" s="37">
        <v>1</v>
      </c>
      <c r="I2596" s="36">
        <v>283.58999999999997</v>
      </c>
      <c r="J2596" s="36">
        <v>283.58999999999997</v>
      </c>
    </row>
    <row r="2597" spans="1:10" ht="26.4" x14ac:dyDescent="0.25">
      <c r="A2597" s="35"/>
      <c r="B2597" s="35"/>
      <c r="C2597" s="35"/>
      <c r="D2597" s="35"/>
      <c r="E2597" s="35" t="s">
        <v>1243</v>
      </c>
      <c r="F2597" s="34">
        <v>110.58397548974096</v>
      </c>
      <c r="G2597" s="35" t="s">
        <v>1242</v>
      </c>
      <c r="H2597" s="34">
        <v>127.64</v>
      </c>
      <c r="I2597" s="35" t="s">
        <v>1241</v>
      </c>
      <c r="J2597" s="34">
        <v>238.22</v>
      </c>
    </row>
    <row r="2598" spans="1:10" ht="14.4" thickBot="1" x14ac:dyDescent="0.3">
      <c r="A2598" s="35"/>
      <c r="B2598" s="35"/>
      <c r="C2598" s="35"/>
      <c r="D2598" s="35"/>
      <c r="E2598" s="35" t="s">
        <v>1240</v>
      </c>
      <c r="F2598" s="34">
        <v>119.27</v>
      </c>
      <c r="G2598" s="35"/>
      <c r="H2598" s="674" t="s">
        <v>1239</v>
      </c>
      <c r="I2598" s="674"/>
      <c r="J2598" s="34">
        <v>715.62</v>
      </c>
    </row>
    <row r="2599" spans="1:10" ht="1.2" customHeight="1" thickTop="1" x14ac:dyDescent="0.25">
      <c r="A2599" s="33"/>
      <c r="B2599" s="33"/>
      <c r="C2599" s="33"/>
      <c r="D2599" s="33"/>
      <c r="E2599" s="33"/>
      <c r="F2599" s="33"/>
      <c r="G2599" s="33"/>
      <c r="H2599" s="33"/>
      <c r="I2599" s="33"/>
      <c r="J2599" s="33"/>
    </row>
    <row r="2600" spans="1:10" ht="18" customHeight="1" x14ac:dyDescent="0.25">
      <c r="A2600" s="30" t="s">
        <v>333</v>
      </c>
      <c r="B2600" s="28" t="s">
        <v>1237</v>
      </c>
      <c r="C2600" s="30" t="s">
        <v>1236</v>
      </c>
      <c r="D2600" s="30" t="s">
        <v>10</v>
      </c>
      <c r="E2600" s="666" t="s">
        <v>1261</v>
      </c>
      <c r="F2600" s="666"/>
      <c r="G2600" s="29" t="s">
        <v>1235</v>
      </c>
      <c r="H2600" s="28" t="s">
        <v>1234</v>
      </c>
      <c r="I2600" s="28" t="s">
        <v>1233</v>
      </c>
      <c r="J2600" s="28" t="s">
        <v>11</v>
      </c>
    </row>
    <row r="2601" spans="1:10" ht="26.1" customHeight="1" x14ac:dyDescent="0.25">
      <c r="A2601" s="18" t="s">
        <v>1260</v>
      </c>
      <c r="B2601" s="16" t="s">
        <v>332</v>
      </c>
      <c r="C2601" s="18" t="s">
        <v>79</v>
      </c>
      <c r="D2601" s="18" t="s">
        <v>331</v>
      </c>
      <c r="E2601" s="667" t="s">
        <v>2286</v>
      </c>
      <c r="F2601" s="667"/>
      <c r="G2601" s="17" t="s">
        <v>77</v>
      </c>
      <c r="H2601" s="46">
        <v>1</v>
      </c>
      <c r="I2601" s="15">
        <v>59.44</v>
      </c>
      <c r="J2601" s="15">
        <v>59.44</v>
      </c>
    </row>
    <row r="2602" spans="1:10" ht="24" customHeight="1" x14ac:dyDescent="0.25">
      <c r="A2602" s="39" t="s">
        <v>1247</v>
      </c>
      <c r="B2602" s="40" t="s">
        <v>2534</v>
      </c>
      <c r="C2602" s="39" t="s">
        <v>79</v>
      </c>
      <c r="D2602" s="39" t="s">
        <v>2533</v>
      </c>
      <c r="E2602" s="669" t="s">
        <v>1244</v>
      </c>
      <c r="F2602" s="669"/>
      <c r="G2602" s="38" t="s">
        <v>77</v>
      </c>
      <c r="H2602" s="37">
        <v>1</v>
      </c>
      <c r="I2602" s="36">
        <v>48.2</v>
      </c>
      <c r="J2602" s="36">
        <v>48.2</v>
      </c>
    </row>
    <row r="2603" spans="1:10" ht="24" customHeight="1" x14ac:dyDescent="0.25">
      <c r="A2603" s="39" t="s">
        <v>1247</v>
      </c>
      <c r="B2603" s="40" t="s">
        <v>1989</v>
      </c>
      <c r="C2603" s="39" t="s">
        <v>61</v>
      </c>
      <c r="D2603" s="39" t="s">
        <v>1988</v>
      </c>
      <c r="E2603" s="669" t="s">
        <v>1307</v>
      </c>
      <c r="F2603" s="669"/>
      <c r="G2603" s="38" t="s">
        <v>1250</v>
      </c>
      <c r="H2603" s="37">
        <v>0.5</v>
      </c>
      <c r="I2603" s="36">
        <v>22.49</v>
      </c>
      <c r="J2603" s="36">
        <v>11.24</v>
      </c>
    </row>
    <row r="2604" spans="1:10" ht="26.4" x14ac:dyDescent="0.25">
      <c r="A2604" s="35"/>
      <c r="B2604" s="35"/>
      <c r="C2604" s="35"/>
      <c r="D2604" s="35"/>
      <c r="E2604" s="35" t="s">
        <v>1243</v>
      </c>
      <c r="F2604" s="34">
        <v>5.2177141999999996</v>
      </c>
      <c r="G2604" s="35" t="s">
        <v>1242</v>
      </c>
      <c r="H2604" s="34">
        <v>6.02</v>
      </c>
      <c r="I2604" s="35" t="s">
        <v>1241</v>
      </c>
      <c r="J2604" s="34">
        <v>11.24</v>
      </c>
    </row>
    <row r="2605" spans="1:10" ht="14.4" thickBot="1" x14ac:dyDescent="0.3">
      <c r="A2605" s="35"/>
      <c r="B2605" s="35"/>
      <c r="C2605" s="35"/>
      <c r="D2605" s="35"/>
      <c r="E2605" s="35" t="s">
        <v>1240</v>
      </c>
      <c r="F2605" s="34">
        <v>11.88</v>
      </c>
      <c r="G2605" s="35"/>
      <c r="H2605" s="674" t="s">
        <v>1239</v>
      </c>
      <c r="I2605" s="674"/>
      <c r="J2605" s="34">
        <v>71.319999999999993</v>
      </c>
    </row>
    <row r="2606" spans="1:10" ht="1.2" customHeight="1" thickTop="1" x14ac:dyDescent="0.25">
      <c r="A2606" s="33"/>
      <c r="B2606" s="33"/>
      <c r="C2606" s="33"/>
      <c r="D2606" s="33"/>
      <c r="E2606" s="33"/>
      <c r="F2606" s="33"/>
      <c r="G2606" s="33"/>
      <c r="H2606" s="33"/>
      <c r="I2606" s="33"/>
      <c r="J2606" s="33"/>
    </row>
    <row r="2607" spans="1:10" ht="18" customHeight="1" x14ac:dyDescent="0.25">
      <c r="A2607" s="30" t="s">
        <v>330</v>
      </c>
      <c r="B2607" s="28" t="s">
        <v>1237</v>
      </c>
      <c r="C2607" s="30" t="s">
        <v>1236</v>
      </c>
      <c r="D2607" s="30" t="s">
        <v>10</v>
      </c>
      <c r="E2607" s="666" t="s">
        <v>1261</v>
      </c>
      <c r="F2607" s="666"/>
      <c r="G2607" s="29" t="s">
        <v>1235</v>
      </c>
      <c r="H2607" s="28" t="s">
        <v>1234</v>
      </c>
      <c r="I2607" s="28" t="s">
        <v>1233</v>
      </c>
      <c r="J2607" s="28" t="s">
        <v>11</v>
      </c>
    </row>
    <row r="2608" spans="1:10" ht="39" customHeight="1" x14ac:dyDescent="0.25">
      <c r="A2608" s="18" t="s">
        <v>1260</v>
      </c>
      <c r="B2608" s="16" t="s">
        <v>329</v>
      </c>
      <c r="C2608" s="18" t="s">
        <v>79</v>
      </c>
      <c r="D2608" s="18" t="s">
        <v>328</v>
      </c>
      <c r="E2608" s="667" t="s">
        <v>2286</v>
      </c>
      <c r="F2608" s="667"/>
      <c r="G2608" s="17" t="s">
        <v>77</v>
      </c>
      <c r="H2608" s="46">
        <v>1</v>
      </c>
      <c r="I2608" s="15">
        <v>194.19</v>
      </c>
      <c r="J2608" s="15">
        <v>194.19</v>
      </c>
    </row>
    <row r="2609" spans="1:10" ht="24" customHeight="1" x14ac:dyDescent="0.25">
      <c r="A2609" s="39" t="s">
        <v>1247</v>
      </c>
      <c r="B2609" s="40" t="s">
        <v>1989</v>
      </c>
      <c r="C2609" s="39" t="s">
        <v>61</v>
      </c>
      <c r="D2609" s="39" t="s">
        <v>1988</v>
      </c>
      <c r="E2609" s="669" t="s">
        <v>1307</v>
      </c>
      <c r="F2609" s="669"/>
      <c r="G2609" s="38" t="s">
        <v>1250</v>
      </c>
      <c r="H2609" s="37">
        <v>0.5</v>
      </c>
      <c r="I2609" s="36">
        <v>22.49</v>
      </c>
      <c r="J2609" s="36">
        <v>11.24</v>
      </c>
    </row>
    <row r="2610" spans="1:10" ht="26.1" customHeight="1" x14ac:dyDescent="0.25">
      <c r="A2610" s="39" t="s">
        <v>1247</v>
      </c>
      <c r="B2610" s="40" t="s">
        <v>2532</v>
      </c>
      <c r="C2610" s="39" t="s">
        <v>79</v>
      </c>
      <c r="D2610" s="39" t="s">
        <v>2531</v>
      </c>
      <c r="E2610" s="669" t="s">
        <v>1244</v>
      </c>
      <c r="F2610" s="669"/>
      <c r="G2610" s="38" t="s">
        <v>77</v>
      </c>
      <c r="H2610" s="37">
        <v>1</v>
      </c>
      <c r="I2610" s="36">
        <v>182.95</v>
      </c>
      <c r="J2610" s="36">
        <v>182.95</v>
      </c>
    </row>
    <row r="2611" spans="1:10" ht="26.4" x14ac:dyDescent="0.25">
      <c r="A2611" s="35"/>
      <c r="B2611" s="35"/>
      <c r="C2611" s="35"/>
      <c r="D2611" s="35"/>
      <c r="E2611" s="35" t="s">
        <v>1243</v>
      </c>
      <c r="F2611" s="34">
        <v>5.2177141999999996</v>
      </c>
      <c r="G2611" s="35" t="s">
        <v>1242</v>
      </c>
      <c r="H2611" s="34">
        <v>6.02</v>
      </c>
      <c r="I2611" s="35" t="s">
        <v>1241</v>
      </c>
      <c r="J2611" s="34">
        <v>11.24</v>
      </c>
    </row>
    <row r="2612" spans="1:10" ht="14.4" thickBot="1" x14ac:dyDescent="0.3">
      <c r="A2612" s="35"/>
      <c r="B2612" s="35"/>
      <c r="C2612" s="35"/>
      <c r="D2612" s="35"/>
      <c r="E2612" s="35" t="s">
        <v>1240</v>
      </c>
      <c r="F2612" s="34">
        <v>38.83</v>
      </c>
      <c r="G2612" s="35"/>
      <c r="H2612" s="674" t="s">
        <v>1239</v>
      </c>
      <c r="I2612" s="674"/>
      <c r="J2612" s="34">
        <v>233.02</v>
      </c>
    </row>
    <row r="2613" spans="1:10" ht="1.2" customHeight="1" thickTop="1" x14ac:dyDescent="0.25">
      <c r="A2613" s="33"/>
      <c r="B2613" s="33"/>
      <c r="C2613" s="33"/>
      <c r="D2613" s="33"/>
      <c r="E2613" s="33"/>
      <c r="F2613" s="33"/>
      <c r="G2613" s="33"/>
      <c r="H2613" s="33"/>
      <c r="I2613" s="33"/>
      <c r="J2613" s="33"/>
    </row>
    <row r="2614" spans="1:10" ht="18" customHeight="1" x14ac:dyDescent="0.25">
      <c r="A2614" s="30" t="s">
        <v>327</v>
      </c>
      <c r="B2614" s="28" t="s">
        <v>1237</v>
      </c>
      <c r="C2614" s="30" t="s">
        <v>1236</v>
      </c>
      <c r="D2614" s="30" t="s">
        <v>10</v>
      </c>
      <c r="E2614" s="666" t="s">
        <v>1261</v>
      </c>
      <c r="F2614" s="666"/>
      <c r="G2614" s="29" t="s">
        <v>1235</v>
      </c>
      <c r="H2614" s="28" t="s">
        <v>1234</v>
      </c>
      <c r="I2614" s="28" t="s">
        <v>1233</v>
      </c>
      <c r="J2614" s="28" t="s">
        <v>11</v>
      </c>
    </row>
    <row r="2615" spans="1:10" ht="26.1" customHeight="1" x14ac:dyDescent="0.25">
      <c r="A2615" s="18" t="s">
        <v>1260</v>
      </c>
      <c r="B2615" s="16" t="s">
        <v>326</v>
      </c>
      <c r="C2615" s="18" t="s">
        <v>79</v>
      </c>
      <c r="D2615" s="18" t="s">
        <v>325</v>
      </c>
      <c r="E2615" s="667" t="s">
        <v>2286</v>
      </c>
      <c r="F2615" s="667"/>
      <c r="G2615" s="17" t="s">
        <v>77</v>
      </c>
      <c r="H2615" s="46">
        <v>1</v>
      </c>
      <c r="I2615" s="15">
        <v>361.9</v>
      </c>
      <c r="J2615" s="15">
        <v>361.9</v>
      </c>
    </row>
    <row r="2616" spans="1:10" ht="24" customHeight="1" x14ac:dyDescent="0.25">
      <c r="A2616" s="39" t="s">
        <v>1247</v>
      </c>
      <c r="B2616" s="40" t="s">
        <v>1989</v>
      </c>
      <c r="C2616" s="39" t="s">
        <v>61</v>
      </c>
      <c r="D2616" s="39" t="s">
        <v>1988</v>
      </c>
      <c r="E2616" s="669" t="s">
        <v>1307</v>
      </c>
      <c r="F2616" s="669"/>
      <c r="G2616" s="38" t="s">
        <v>1250</v>
      </c>
      <c r="H2616" s="37">
        <v>0.5</v>
      </c>
      <c r="I2616" s="36">
        <v>22.49</v>
      </c>
      <c r="J2616" s="36">
        <v>11.24</v>
      </c>
    </row>
    <row r="2617" spans="1:10" ht="24" customHeight="1" x14ac:dyDescent="0.25">
      <c r="A2617" s="39" t="s">
        <v>1247</v>
      </c>
      <c r="B2617" s="40" t="s">
        <v>2530</v>
      </c>
      <c r="C2617" s="39" t="s">
        <v>79</v>
      </c>
      <c r="D2617" s="39" t="s">
        <v>2529</v>
      </c>
      <c r="E2617" s="669" t="s">
        <v>1244</v>
      </c>
      <c r="F2617" s="669"/>
      <c r="G2617" s="38" t="s">
        <v>77</v>
      </c>
      <c r="H2617" s="37">
        <v>1</v>
      </c>
      <c r="I2617" s="36">
        <v>350.66</v>
      </c>
      <c r="J2617" s="36">
        <v>350.66</v>
      </c>
    </row>
    <row r="2618" spans="1:10" ht="26.4" x14ac:dyDescent="0.25">
      <c r="A2618" s="35"/>
      <c r="B2618" s="35"/>
      <c r="C2618" s="35"/>
      <c r="D2618" s="35"/>
      <c r="E2618" s="35" t="s">
        <v>1243</v>
      </c>
      <c r="F2618" s="34">
        <v>5.2177141999999996</v>
      </c>
      <c r="G2618" s="35" t="s">
        <v>1242</v>
      </c>
      <c r="H2618" s="34">
        <v>6.02</v>
      </c>
      <c r="I2618" s="35" t="s">
        <v>1241</v>
      </c>
      <c r="J2618" s="34">
        <v>11.24</v>
      </c>
    </row>
    <row r="2619" spans="1:10" ht="14.4" thickBot="1" x14ac:dyDescent="0.3">
      <c r="A2619" s="35"/>
      <c r="B2619" s="35"/>
      <c r="C2619" s="35"/>
      <c r="D2619" s="35"/>
      <c r="E2619" s="35" t="s">
        <v>1240</v>
      </c>
      <c r="F2619" s="34">
        <v>72.38</v>
      </c>
      <c r="G2619" s="35"/>
      <c r="H2619" s="674" t="s">
        <v>1239</v>
      </c>
      <c r="I2619" s="674"/>
      <c r="J2619" s="34">
        <v>434.28</v>
      </c>
    </row>
    <row r="2620" spans="1:10" ht="1.2" customHeight="1" thickTop="1" x14ac:dyDescent="0.25">
      <c r="A2620" s="33"/>
      <c r="B2620" s="33"/>
      <c r="C2620" s="33"/>
      <c r="D2620" s="33"/>
      <c r="E2620" s="33"/>
      <c r="F2620" s="33"/>
      <c r="G2620" s="33"/>
      <c r="H2620" s="33"/>
      <c r="I2620" s="33"/>
      <c r="J2620" s="33"/>
    </row>
    <row r="2621" spans="1:10" ht="18" customHeight="1" x14ac:dyDescent="0.25">
      <c r="A2621" s="30" t="s">
        <v>324</v>
      </c>
      <c r="B2621" s="28" t="s">
        <v>1237</v>
      </c>
      <c r="C2621" s="30" t="s">
        <v>1236</v>
      </c>
      <c r="D2621" s="30" t="s">
        <v>10</v>
      </c>
      <c r="E2621" s="666" t="s">
        <v>1261</v>
      </c>
      <c r="F2621" s="666"/>
      <c r="G2621" s="29" t="s">
        <v>1235</v>
      </c>
      <c r="H2621" s="28" t="s">
        <v>1234</v>
      </c>
      <c r="I2621" s="28" t="s">
        <v>1233</v>
      </c>
      <c r="J2621" s="28" t="s">
        <v>11</v>
      </c>
    </row>
    <row r="2622" spans="1:10" ht="26.1" customHeight="1" x14ac:dyDescent="0.25">
      <c r="A2622" s="18" t="s">
        <v>1260</v>
      </c>
      <c r="B2622" s="16" t="s">
        <v>323</v>
      </c>
      <c r="C2622" s="18" t="s">
        <v>79</v>
      </c>
      <c r="D2622" s="18" t="s">
        <v>322</v>
      </c>
      <c r="E2622" s="667" t="s">
        <v>2286</v>
      </c>
      <c r="F2622" s="667"/>
      <c r="G2622" s="17" t="s">
        <v>77</v>
      </c>
      <c r="H2622" s="46">
        <v>1</v>
      </c>
      <c r="I2622" s="15">
        <v>198.25</v>
      </c>
      <c r="J2622" s="15">
        <v>198.25</v>
      </c>
    </row>
    <row r="2623" spans="1:10" ht="24" customHeight="1" x14ac:dyDescent="0.25">
      <c r="A2623" s="39" t="s">
        <v>1247</v>
      </c>
      <c r="B2623" s="40" t="s">
        <v>1989</v>
      </c>
      <c r="C2623" s="39" t="s">
        <v>61</v>
      </c>
      <c r="D2623" s="39" t="s">
        <v>1988</v>
      </c>
      <c r="E2623" s="669" t="s">
        <v>1307</v>
      </c>
      <c r="F2623" s="669"/>
      <c r="G2623" s="38" t="s">
        <v>1250</v>
      </c>
      <c r="H2623" s="37">
        <v>0.5</v>
      </c>
      <c r="I2623" s="36">
        <v>22.49</v>
      </c>
      <c r="J2623" s="36">
        <v>11.24</v>
      </c>
    </row>
    <row r="2624" spans="1:10" ht="24" customHeight="1" x14ac:dyDescent="0.25">
      <c r="A2624" s="39" t="s">
        <v>1247</v>
      </c>
      <c r="B2624" s="40" t="s">
        <v>2528</v>
      </c>
      <c r="C2624" s="39" t="s">
        <v>79</v>
      </c>
      <c r="D2624" s="39" t="s">
        <v>2527</v>
      </c>
      <c r="E2624" s="669" t="s">
        <v>1244</v>
      </c>
      <c r="F2624" s="669"/>
      <c r="G2624" s="38" t="s">
        <v>77</v>
      </c>
      <c r="H2624" s="37">
        <v>1</v>
      </c>
      <c r="I2624" s="36">
        <v>187.01</v>
      </c>
      <c r="J2624" s="36">
        <v>187.01</v>
      </c>
    </row>
    <row r="2625" spans="1:10" ht="26.4" x14ac:dyDescent="0.25">
      <c r="A2625" s="35"/>
      <c r="B2625" s="35"/>
      <c r="C2625" s="35"/>
      <c r="D2625" s="35"/>
      <c r="E2625" s="35" t="s">
        <v>1243</v>
      </c>
      <c r="F2625" s="34">
        <v>5.2177141999999996</v>
      </c>
      <c r="G2625" s="35" t="s">
        <v>1242</v>
      </c>
      <c r="H2625" s="34">
        <v>6.02</v>
      </c>
      <c r="I2625" s="35" t="s">
        <v>1241</v>
      </c>
      <c r="J2625" s="34">
        <v>11.24</v>
      </c>
    </row>
    <row r="2626" spans="1:10" ht="14.4" thickBot="1" x14ac:dyDescent="0.3">
      <c r="A2626" s="35"/>
      <c r="B2626" s="35"/>
      <c r="C2626" s="35"/>
      <c r="D2626" s="35"/>
      <c r="E2626" s="35" t="s">
        <v>1240</v>
      </c>
      <c r="F2626" s="34">
        <v>39.65</v>
      </c>
      <c r="G2626" s="35"/>
      <c r="H2626" s="674" t="s">
        <v>1239</v>
      </c>
      <c r="I2626" s="674"/>
      <c r="J2626" s="34">
        <v>237.9</v>
      </c>
    </row>
    <row r="2627" spans="1:10" ht="1.2" customHeight="1" thickTop="1" x14ac:dyDescent="0.25">
      <c r="A2627" s="33"/>
      <c r="B2627" s="33"/>
      <c r="C2627" s="33"/>
      <c r="D2627" s="33"/>
      <c r="E2627" s="33"/>
      <c r="F2627" s="33"/>
      <c r="G2627" s="33"/>
      <c r="H2627" s="33"/>
      <c r="I2627" s="33"/>
      <c r="J2627" s="33"/>
    </row>
    <row r="2628" spans="1:10" ht="18" customHeight="1" x14ac:dyDescent="0.25">
      <c r="A2628" s="30" t="s">
        <v>321</v>
      </c>
      <c r="B2628" s="28" t="s">
        <v>1237</v>
      </c>
      <c r="C2628" s="30" t="s">
        <v>1236</v>
      </c>
      <c r="D2628" s="30" t="s">
        <v>10</v>
      </c>
      <c r="E2628" s="666" t="s">
        <v>1261</v>
      </c>
      <c r="F2628" s="666"/>
      <c r="G2628" s="29" t="s">
        <v>1235</v>
      </c>
      <c r="H2628" s="28" t="s">
        <v>1234</v>
      </c>
      <c r="I2628" s="28" t="s">
        <v>1233</v>
      </c>
      <c r="J2628" s="28" t="s">
        <v>11</v>
      </c>
    </row>
    <row r="2629" spans="1:10" ht="26.1" customHeight="1" x14ac:dyDescent="0.25">
      <c r="A2629" s="18" t="s">
        <v>1260</v>
      </c>
      <c r="B2629" s="16" t="s">
        <v>320</v>
      </c>
      <c r="C2629" s="18" t="s">
        <v>101</v>
      </c>
      <c r="D2629" s="18" t="s">
        <v>319</v>
      </c>
      <c r="E2629" s="667" t="s">
        <v>2526</v>
      </c>
      <c r="F2629" s="667"/>
      <c r="G2629" s="17" t="s">
        <v>82</v>
      </c>
      <c r="H2629" s="46">
        <v>1</v>
      </c>
      <c r="I2629" s="15">
        <v>286.75</v>
      </c>
      <c r="J2629" s="15">
        <v>286.75</v>
      </c>
    </row>
    <row r="2630" spans="1:10" ht="24" customHeight="1" x14ac:dyDescent="0.25">
      <c r="A2630" s="44" t="s">
        <v>1254</v>
      </c>
      <c r="B2630" s="45" t="s">
        <v>1917</v>
      </c>
      <c r="C2630" s="44" t="s">
        <v>101</v>
      </c>
      <c r="D2630" s="44" t="s">
        <v>1916</v>
      </c>
      <c r="E2630" s="668" t="s">
        <v>1915</v>
      </c>
      <c r="F2630" s="668"/>
      <c r="G2630" s="43" t="s">
        <v>1914</v>
      </c>
      <c r="H2630" s="42">
        <v>0.2</v>
      </c>
      <c r="I2630" s="41">
        <v>3.15</v>
      </c>
      <c r="J2630" s="41">
        <v>0.63</v>
      </c>
    </row>
    <row r="2631" spans="1:10" ht="24" customHeight="1" x14ac:dyDescent="0.25">
      <c r="A2631" s="44" t="s">
        <v>1254</v>
      </c>
      <c r="B2631" s="45" t="s">
        <v>1967</v>
      </c>
      <c r="C2631" s="44" t="s">
        <v>101</v>
      </c>
      <c r="D2631" s="44" t="s">
        <v>1966</v>
      </c>
      <c r="E2631" s="668" t="s">
        <v>1915</v>
      </c>
      <c r="F2631" s="668"/>
      <c r="G2631" s="43" t="s">
        <v>1914</v>
      </c>
      <c r="H2631" s="42">
        <v>0.2</v>
      </c>
      <c r="I2631" s="41">
        <v>3.02</v>
      </c>
      <c r="J2631" s="41">
        <v>0.6</v>
      </c>
    </row>
    <row r="2632" spans="1:10" ht="24" customHeight="1" x14ac:dyDescent="0.25">
      <c r="A2632" s="39" t="s">
        <v>1247</v>
      </c>
      <c r="B2632" s="40" t="s">
        <v>2470</v>
      </c>
      <c r="C2632" s="39" t="s">
        <v>101</v>
      </c>
      <c r="D2632" s="39" t="s">
        <v>2469</v>
      </c>
      <c r="E2632" s="669" t="s">
        <v>1307</v>
      </c>
      <c r="F2632" s="669"/>
      <c r="G2632" s="38" t="s">
        <v>1914</v>
      </c>
      <c r="H2632" s="37">
        <v>0.2</v>
      </c>
      <c r="I2632" s="36">
        <v>19.13</v>
      </c>
      <c r="J2632" s="36">
        <v>3.82</v>
      </c>
    </row>
    <row r="2633" spans="1:10" ht="24" customHeight="1" x14ac:dyDescent="0.25">
      <c r="A2633" s="39" t="s">
        <v>1247</v>
      </c>
      <c r="B2633" s="40" t="s">
        <v>2525</v>
      </c>
      <c r="C2633" s="39" t="s">
        <v>101</v>
      </c>
      <c r="D2633" s="39" t="s">
        <v>2524</v>
      </c>
      <c r="E2633" s="669" t="s">
        <v>1307</v>
      </c>
      <c r="F2633" s="669"/>
      <c r="G2633" s="38" t="s">
        <v>1914</v>
      </c>
      <c r="H2633" s="37">
        <v>0.2</v>
      </c>
      <c r="I2633" s="36">
        <v>13.65</v>
      </c>
      <c r="J2633" s="36">
        <v>2.73</v>
      </c>
    </row>
    <row r="2634" spans="1:10" ht="26.1" customHeight="1" x14ac:dyDescent="0.25">
      <c r="A2634" s="39" t="s">
        <v>1247</v>
      </c>
      <c r="B2634" s="40" t="s">
        <v>2523</v>
      </c>
      <c r="C2634" s="39" t="s">
        <v>101</v>
      </c>
      <c r="D2634" s="39" t="s">
        <v>319</v>
      </c>
      <c r="E2634" s="669" t="s">
        <v>1244</v>
      </c>
      <c r="F2634" s="669"/>
      <c r="G2634" s="38" t="s">
        <v>77</v>
      </c>
      <c r="H2634" s="37">
        <v>1</v>
      </c>
      <c r="I2634" s="36">
        <v>278.61</v>
      </c>
      <c r="J2634" s="36">
        <v>278.61</v>
      </c>
    </row>
    <row r="2635" spans="1:10" ht="24" customHeight="1" x14ac:dyDescent="0.25">
      <c r="A2635" s="39" t="s">
        <v>1247</v>
      </c>
      <c r="B2635" s="40" t="s">
        <v>2522</v>
      </c>
      <c r="C2635" s="39" t="s">
        <v>101</v>
      </c>
      <c r="D2635" s="39" t="s">
        <v>2521</v>
      </c>
      <c r="E2635" s="669" t="s">
        <v>1244</v>
      </c>
      <c r="F2635" s="669"/>
      <c r="G2635" s="38" t="s">
        <v>77</v>
      </c>
      <c r="H2635" s="37">
        <v>2</v>
      </c>
      <c r="I2635" s="36">
        <v>0.18</v>
      </c>
      <c r="J2635" s="36">
        <v>0.36</v>
      </c>
    </row>
    <row r="2636" spans="1:10" ht="26.4" x14ac:dyDescent="0.25">
      <c r="A2636" s="35"/>
      <c r="B2636" s="35"/>
      <c r="C2636" s="35"/>
      <c r="D2636" s="35"/>
      <c r="E2636" s="35" t="s">
        <v>1243</v>
      </c>
      <c r="F2636" s="34">
        <v>3.0405719000000002</v>
      </c>
      <c r="G2636" s="35" t="s">
        <v>1242</v>
      </c>
      <c r="H2636" s="34">
        <v>3.51</v>
      </c>
      <c r="I2636" s="35" t="s">
        <v>1241</v>
      </c>
      <c r="J2636" s="34">
        <v>6.55</v>
      </c>
    </row>
    <row r="2637" spans="1:10" ht="14.4" thickBot="1" x14ac:dyDescent="0.3">
      <c r="A2637" s="35"/>
      <c r="B2637" s="35"/>
      <c r="C2637" s="35"/>
      <c r="D2637" s="35"/>
      <c r="E2637" s="35" t="s">
        <v>1240</v>
      </c>
      <c r="F2637" s="34">
        <v>57.35</v>
      </c>
      <c r="G2637" s="35"/>
      <c r="H2637" s="674" t="s">
        <v>1239</v>
      </c>
      <c r="I2637" s="674"/>
      <c r="J2637" s="34">
        <v>344.1</v>
      </c>
    </row>
    <row r="2638" spans="1:10" ht="1.2" customHeight="1" thickTop="1" x14ac:dyDescent="0.25">
      <c r="A2638" s="33"/>
      <c r="B2638" s="33"/>
      <c r="C2638" s="33"/>
      <c r="D2638" s="33"/>
      <c r="E2638" s="33"/>
      <c r="F2638" s="33"/>
      <c r="G2638" s="33"/>
      <c r="H2638" s="33"/>
      <c r="I2638" s="33"/>
      <c r="J2638" s="33"/>
    </row>
    <row r="2639" spans="1:10" ht="18" customHeight="1" x14ac:dyDescent="0.25">
      <c r="A2639" s="30" t="s">
        <v>318</v>
      </c>
      <c r="B2639" s="28" t="s">
        <v>1237</v>
      </c>
      <c r="C2639" s="30" t="s">
        <v>1236</v>
      </c>
      <c r="D2639" s="30" t="s">
        <v>10</v>
      </c>
      <c r="E2639" s="666" t="s">
        <v>1261</v>
      </c>
      <c r="F2639" s="666"/>
      <c r="G2639" s="29" t="s">
        <v>1235</v>
      </c>
      <c r="H2639" s="28" t="s">
        <v>1234</v>
      </c>
      <c r="I2639" s="28" t="s">
        <v>1233</v>
      </c>
      <c r="J2639" s="28" t="s">
        <v>11</v>
      </c>
    </row>
    <row r="2640" spans="1:10" ht="26.1" customHeight="1" x14ac:dyDescent="0.25">
      <c r="A2640" s="18" t="s">
        <v>1260</v>
      </c>
      <c r="B2640" s="16" t="s">
        <v>317</v>
      </c>
      <c r="C2640" s="18" t="s">
        <v>79</v>
      </c>
      <c r="D2640" s="18" t="s">
        <v>316</v>
      </c>
      <c r="E2640" s="667" t="s">
        <v>2286</v>
      </c>
      <c r="F2640" s="667"/>
      <c r="G2640" s="17" t="s">
        <v>77</v>
      </c>
      <c r="H2640" s="46">
        <v>1</v>
      </c>
      <c r="I2640" s="15">
        <v>30.42</v>
      </c>
      <c r="J2640" s="15">
        <v>30.42</v>
      </c>
    </row>
    <row r="2641" spans="1:10" ht="24" customHeight="1" x14ac:dyDescent="0.25">
      <c r="A2641" s="39" t="s">
        <v>1247</v>
      </c>
      <c r="B2641" s="40" t="s">
        <v>1989</v>
      </c>
      <c r="C2641" s="39" t="s">
        <v>61</v>
      </c>
      <c r="D2641" s="39" t="s">
        <v>1988</v>
      </c>
      <c r="E2641" s="669" t="s">
        <v>1307</v>
      </c>
      <c r="F2641" s="669"/>
      <c r="G2641" s="38" t="s">
        <v>1250</v>
      </c>
      <c r="H2641" s="37">
        <v>0.5</v>
      </c>
      <c r="I2641" s="36">
        <v>22.49</v>
      </c>
      <c r="J2641" s="36">
        <v>11.24</v>
      </c>
    </row>
    <row r="2642" spans="1:10" ht="24" customHeight="1" x14ac:dyDescent="0.25">
      <c r="A2642" s="39" t="s">
        <v>1247</v>
      </c>
      <c r="B2642" s="40" t="s">
        <v>2520</v>
      </c>
      <c r="C2642" s="39" t="s">
        <v>79</v>
      </c>
      <c r="D2642" s="39" t="s">
        <v>2519</v>
      </c>
      <c r="E2642" s="669" t="s">
        <v>1244</v>
      </c>
      <c r="F2642" s="669"/>
      <c r="G2642" s="38" t="s">
        <v>77</v>
      </c>
      <c r="H2642" s="37">
        <v>1</v>
      </c>
      <c r="I2642" s="36">
        <v>19.18</v>
      </c>
      <c r="J2642" s="36">
        <v>19.18</v>
      </c>
    </row>
    <row r="2643" spans="1:10" ht="26.4" x14ac:dyDescent="0.25">
      <c r="A2643" s="35"/>
      <c r="B2643" s="35"/>
      <c r="C2643" s="35"/>
      <c r="D2643" s="35"/>
      <c r="E2643" s="35" t="s">
        <v>1243</v>
      </c>
      <c r="F2643" s="34">
        <v>5.2177141999999996</v>
      </c>
      <c r="G2643" s="35" t="s">
        <v>1242</v>
      </c>
      <c r="H2643" s="34">
        <v>6.02</v>
      </c>
      <c r="I2643" s="35" t="s">
        <v>1241</v>
      </c>
      <c r="J2643" s="34">
        <v>11.24</v>
      </c>
    </row>
    <row r="2644" spans="1:10" ht="14.4" thickBot="1" x14ac:dyDescent="0.3">
      <c r="A2644" s="35"/>
      <c r="B2644" s="35"/>
      <c r="C2644" s="35"/>
      <c r="D2644" s="35"/>
      <c r="E2644" s="35" t="s">
        <v>1240</v>
      </c>
      <c r="F2644" s="34">
        <v>6.08</v>
      </c>
      <c r="G2644" s="35"/>
      <c r="H2644" s="674" t="s">
        <v>1239</v>
      </c>
      <c r="I2644" s="674"/>
      <c r="J2644" s="34">
        <v>36.5</v>
      </c>
    </row>
    <row r="2645" spans="1:10" ht="1.2" customHeight="1" thickTop="1" x14ac:dyDescent="0.25">
      <c r="A2645" s="33"/>
      <c r="B2645" s="33"/>
      <c r="C2645" s="33"/>
      <c r="D2645" s="33"/>
      <c r="E2645" s="33"/>
      <c r="F2645" s="33"/>
      <c r="G2645" s="33"/>
      <c r="H2645" s="33"/>
      <c r="I2645" s="33"/>
      <c r="J2645" s="33"/>
    </row>
    <row r="2646" spans="1:10" ht="18" customHeight="1" x14ac:dyDescent="0.25">
      <c r="A2646" s="30" t="s">
        <v>315</v>
      </c>
      <c r="B2646" s="28" t="s">
        <v>1237</v>
      </c>
      <c r="C2646" s="30" t="s">
        <v>1236</v>
      </c>
      <c r="D2646" s="30" t="s">
        <v>10</v>
      </c>
      <c r="E2646" s="666" t="s">
        <v>1261</v>
      </c>
      <c r="F2646" s="666"/>
      <c r="G2646" s="29" t="s">
        <v>1235</v>
      </c>
      <c r="H2646" s="28" t="s">
        <v>1234</v>
      </c>
      <c r="I2646" s="28" t="s">
        <v>1233</v>
      </c>
      <c r="J2646" s="28" t="s">
        <v>11</v>
      </c>
    </row>
    <row r="2647" spans="1:10" ht="26.1" customHeight="1" x14ac:dyDescent="0.25">
      <c r="A2647" s="18" t="s">
        <v>1260</v>
      </c>
      <c r="B2647" s="16" t="s">
        <v>314</v>
      </c>
      <c r="C2647" s="18" t="s">
        <v>79</v>
      </c>
      <c r="D2647" s="18" t="s">
        <v>313</v>
      </c>
      <c r="E2647" s="667" t="s">
        <v>2286</v>
      </c>
      <c r="F2647" s="667"/>
      <c r="G2647" s="17" t="s">
        <v>77</v>
      </c>
      <c r="H2647" s="46">
        <v>1</v>
      </c>
      <c r="I2647" s="15">
        <v>9.9600000000000009</v>
      </c>
      <c r="J2647" s="15">
        <v>9.9600000000000009</v>
      </c>
    </row>
    <row r="2648" spans="1:10" ht="24" customHeight="1" x14ac:dyDescent="0.25">
      <c r="A2648" s="39" t="s">
        <v>1247</v>
      </c>
      <c r="B2648" s="40" t="s">
        <v>1989</v>
      </c>
      <c r="C2648" s="39" t="s">
        <v>61</v>
      </c>
      <c r="D2648" s="39" t="s">
        <v>1988</v>
      </c>
      <c r="E2648" s="669" t="s">
        <v>1307</v>
      </c>
      <c r="F2648" s="669"/>
      <c r="G2648" s="38" t="s">
        <v>1250</v>
      </c>
      <c r="H2648" s="37">
        <v>0.1</v>
      </c>
      <c r="I2648" s="36">
        <v>22.49</v>
      </c>
      <c r="J2648" s="36">
        <v>2.2400000000000002</v>
      </c>
    </row>
    <row r="2649" spans="1:10" ht="24" customHeight="1" x14ac:dyDescent="0.25">
      <c r="A2649" s="39" t="s">
        <v>1247</v>
      </c>
      <c r="B2649" s="40" t="s">
        <v>2518</v>
      </c>
      <c r="C2649" s="39" t="s">
        <v>79</v>
      </c>
      <c r="D2649" s="39" t="s">
        <v>2517</v>
      </c>
      <c r="E2649" s="669" t="s">
        <v>1244</v>
      </c>
      <c r="F2649" s="669"/>
      <c r="G2649" s="38" t="s">
        <v>111</v>
      </c>
      <c r="H2649" s="37">
        <v>1</v>
      </c>
      <c r="I2649" s="36">
        <v>7.72</v>
      </c>
      <c r="J2649" s="36">
        <v>7.72</v>
      </c>
    </row>
    <row r="2650" spans="1:10" ht="26.4" x14ac:dyDescent="0.25">
      <c r="A2650" s="35"/>
      <c r="B2650" s="35"/>
      <c r="C2650" s="35"/>
      <c r="D2650" s="35"/>
      <c r="E2650" s="35" t="s">
        <v>1243</v>
      </c>
      <c r="F2650" s="34">
        <v>1.0398292</v>
      </c>
      <c r="G2650" s="35" t="s">
        <v>1242</v>
      </c>
      <c r="H2650" s="34">
        <v>1.2</v>
      </c>
      <c r="I2650" s="35" t="s">
        <v>1241</v>
      </c>
      <c r="J2650" s="34">
        <v>2.2400000000000002</v>
      </c>
    </row>
    <row r="2651" spans="1:10" ht="14.4" thickBot="1" x14ac:dyDescent="0.3">
      <c r="A2651" s="35"/>
      <c r="B2651" s="35"/>
      <c r="C2651" s="35"/>
      <c r="D2651" s="35"/>
      <c r="E2651" s="35" t="s">
        <v>1240</v>
      </c>
      <c r="F2651" s="34">
        <v>1.99</v>
      </c>
      <c r="G2651" s="35"/>
      <c r="H2651" s="674" t="s">
        <v>1239</v>
      </c>
      <c r="I2651" s="674"/>
      <c r="J2651" s="34">
        <v>11.95</v>
      </c>
    </row>
    <row r="2652" spans="1:10" ht="1.2" customHeight="1" thickTop="1" x14ac:dyDescent="0.25">
      <c r="A2652" s="33"/>
      <c r="B2652" s="33"/>
      <c r="C2652" s="33"/>
      <c r="D2652" s="33"/>
      <c r="E2652" s="33"/>
      <c r="F2652" s="33"/>
      <c r="G2652" s="33"/>
      <c r="H2652" s="33"/>
      <c r="I2652" s="33"/>
      <c r="J2652" s="33"/>
    </row>
    <row r="2653" spans="1:10" ht="18" customHeight="1" x14ac:dyDescent="0.25">
      <c r="A2653" s="30" t="s">
        <v>312</v>
      </c>
      <c r="B2653" s="28" t="s">
        <v>1237</v>
      </c>
      <c r="C2653" s="30" t="s">
        <v>1236</v>
      </c>
      <c r="D2653" s="30" t="s">
        <v>10</v>
      </c>
      <c r="E2653" s="666" t="s">
        <v>1261</v>
      </c>
      <c r="F2653" s="666"/>
      <c r="G2653" s="29" t="s">
        <v>1235</v>
      </c>
      <c r="H2653" s="28" t="s">
        <v>1234</v>
      </c>
      <c r="I2653" s="28" t="s">
        <v>1233</v>
      </c>
      <c r="J2653" s="28" t="s">
        <v>11</v>
      </c>
    </row>
    <row r="2654" spans="1:10" ht="26.1" customHeight="1" x14ac:dyDescent="0.25">
      <c r="A2654" s="18" t="s">
        <v>1260</v>
      </c>
      <c r="B2654" s="16" t="s">
        <v>311</v>
      </c>
      <c r="C2654" s="18" t="s">
        <v>79</v>
      </c>
      <c r="D2654" s="18" t="s">
        <v>310</v>
      </c>
      <c r="E2654" s="667" t="s">
        <v>2286</v>
      </c>
      <c r="F2654" s="667"/>
      <c r="G2654" s="17" t="s">
        <v>77</v>
      </c>
      <c r="H2654" s="46">
        <v>1</v>
      </c>
      <c r="I2654" s="15">
        <v>9.9600000000000009</v>
      </c>
      <c r="J2654" s="15">
        <v>9.9600000000000009</v>
      </c>
    </row>
    <row r="2655" spans="1:10" ht="24" customHeight="1" x14ac:dyDescent="0.25">
      <c r="A2655" s="39" t="s">
        <v>1247</v>
      </c>
      <c r="B2655" s="40" t="s">
        <v>1989</v>
      </c>
      <c r="C2655" s="39" t="s">
        <v>61</v>
      </c>
      <c r="D2655" s="39" t="s">
        <v>1988</v>
      </c>
      <c r="E2655" s="669" t="s">
        <v>1307</v>
      </c>
      <c r="F2655" s="669"/>
      <c r="G2655" s="38" t="s">
        <v>1250</v>
      </c>
      <c r="H2655" s="37">
        <v>0.1</v>
      </c>
      <c r="I2655" s="36">
        <v>22.49</v>
      </c>
      <c r="J2655" s="36">
        <v>2.2400000000000002</v>
      </c>
    </row>
    <row r="2656" spans="1:10" ht="24" customHeight="1" x14ac:dyDescent="0.25">
      <c r="A2656" s="39" t="s">
        <v>1247</v>
      </c>
      <c r="B2656" s="40" t="s">
        <v>2518</v>
      </c>
      <c r="C2656" s="39" t="s">
        <v>79</v>
      </c>
      <c r="D2656" s="39" t="s">
        <v>2517</v>
      </c>
      <c r="E2656" s="669" t="s">
        <v>1244</v>
      </c>
      <c r="F2656" s="669"/>
      <c r="G2656" s="38" t="s">
        <v>111</v>
      </c>
      <c r="H2656" s="37">
        <v>1</v>
      </c>
      <c r="I2656" s="36">
        <v>7.72</v>
      </c>
      <c r="J2656" s="36">
        <v>7.72</v>
      </c>
    </row>
    <row r="2657" spans="1:10" ht="26.4" x14ac:dyDescent="0.25">
      <c r="A2657" s="35"/>
      <c r="B2657" s="35"/>
      <c r="C2657" s="35"/>
      <c r="D2657" s="35"/>
      <c r="E2657" s="35" t="s">
        <v>1243</v>
      </c>
      <c r="F2657" s="34">
        <v>1.0398292</v>
      </c>
      <c r="G2657" s="35" t="s">
        <v>1242</v>
      </c>
      <c r="H2657" s="34">
        <v>1.2</v>
      </c>
      <c r="I2657" s="35" t="s">
        <v>1241</v>
      </c>
      <c r="J2657" s="34">
        <v>2.2400000000000002</v>
      </c>
    </row>
    <row r="2658" spans="1:10" ht="14.4" thickBot="1" x14ac:dyDescent="0.3">
      <c r="A2658" s="35"/>
      <c r="B2658" s="35"/>
      <c r="C2658" s="35"/>
      <c r="D2658" s="35"/>
      <c r="E2658" s="35" t="s">
        <v>1240</v>
      </c>
      <c r="F2658" s="34">
        <v>1.99</v>
      </c>
      <c r="G2658" s="35"/>
      <c r="H2658" s="674" t="s">
        <v>1239</v>
      </c>
      <c r="I2658" s="674"/>
      <c r="J2658" s="34">
        <v>11.95</v>
      </c>
    </row>
    <row r="2659" spans="1:10" ht="1.2" customHeight="1" thickTop="1" x14ac:dyDescent="0.25">
      <c r="A2659" s="33"/>
      <c r="B2659" s="33"/>
      <c r="C2659" s="33"/>
      <c r="D2659" s="33"/>
      <c r="E2659" s="33"/>
      <c r="F2659" s="33"/>
      <c r="G2659" s="33"/>
      <c r="H2659" s="33"/>
      <c r="I2659" s="33"/>
      <c r="J2659" s="33"/>
    </row>
    <row r="2660" spans="1:10" ht="18" customHeight="1" x14ac:dyDescent="0.25">
      <c r="A2660" s="30" t="s">
        <v>309</v>
      </c>
      <c r="B2660" s="28" t="s">
        <v>1237</v>
      </c>
      <c r="C2660" s="30" t="s">
        <v>1236</v>
      </c>
      <c r="D2660" s="30" t="s">
        <v>10</v>
      </c>
      <c r="E2660" s="666" t="s">
        <v>1261</v>
      </c>
      <c r="F2660" s="666"/>
      <c r="G2660" s="29" t="s">
        <v>1235</v>
      </c>
      <c r="H2660" s="28" t="s">
        <v>1234</v>
      </c>
      <c r="I2660" s="28" t="s">
        <v>1233</v>
      </c>
      <c r="J2660" s="28" t="s">
        <v>11</v>
      </c>
    </row>
    <row r="2661" spans="1:10" ht="26.1" customHeight="1" x14ac:dyDescent="0.25">
      <c r="A2661" s="18" t="s">
        <v>1260</v>
      </c>
      <c r="B2661" s="16" t="s">
        <v>308</v>
      </c>
      <c r="C2661" s="18" t="s">
        <v>79</v>
      </c>
      <c r="D2661" s="18" t="s">
        <v>307</v>
      </c>
      <c r="E2661" s="667" t="s">
        <v>2286</v>
      </c>
      <c r="F2661" s="667"/>
      <c r="G2661" s="17" t="s">
        <v>77</v>
      </c>
      <c r="H2661" s="46">
        <v>1</v>
      </c>
      <c r="I2661" s="15">
        <v>499.22</v>
      </c>
      <c r="J2661" s="15">
        <v>499.22</v>
      </c>
    </row>
    <row r="2662" spans="1:10" ht="24" customHeight="1" x14ac:dyDescent="0.25">
      <c r="A2662" s="39" t="s">
        <v>1247</v>
      </c>
      <c r="B2662" s="40" t="s">
        <v>1989</v>
      </c>
      <c r="C2662" s="39" t="s">
        <v>61</v>
      </c>
      <c r="D2662" s="39" t="s">
        <v>1988</v>
      </c>
      <c r="E2662" s="669" t="s">
        <v>1307</v>
      </c>
      <c r="F2662" s="669"/>
      <c r="G2662" s="38" t="s">
        <v>1250</v>
      </c>
      <c r="H2662" s="37">
        <v>0.1</v>
      </c>
      <c r="I2662" s="36">
        <v>22.49</v>
      </c>
      <c r="J2662" s="36">
        <v>2.2400000000000002</v>
      </c>
    </row>
    <row r="2663" spans="1:10" ht="24" customHeight="1" x14ac:dyDescent="0.25">
      <c r="A2663" s="39" t="s">
        <v>1247</v>
      </c>
      <c r="B2663" s="40" t="s">
        <v>2516</v>
      </c>
      <c r="C2663" s="39" t="s">
        <v>79</v>
      </c>
      <c r="D2663" s="39" t="s">
        <v>2515</v>
      </c>
      <c r="E2663" s="669" t="s">
        <v>1244</v>
      </c>
      <c r="F2663" s="669"/>
      <c r="G2663" s="38" t="s">
        <v>77</v>
      </c>
      <c r="H2663" s="37">
        <v>1</v>
      </c>
      <c r="I2663" s="36">
        <v>496.98</v>
      </c>
      <c r="J2663" s="36">
        <v>496.98</v>
      </c>
    </row>
    <row r="2664" spans="1:10" ht="26.4" x14ac:dyDescent="0.25">
      <c r="A2664" s="35"/>
      <c r="B2664" s="35"/>
      <c r="C2664" s="35"/>
      <c r="D2664" s="35"/>
      <c r="E2664" s="35" t="s">
        <v>1243</v>
      </c>
      <c r="F2664" s="34">
        <v>1.0398292</v>
      </c>
      <c r="G2664" s="35" t="s">
        <v>1242</v>
      </c>
      <c r="H2664" s="34">
        <v>1.2</v>
      </c>
      <c r="I2664" s="35" t="s">
        <v>1241</v>
      </c>
      <c r="J2664" s="34">
        <v>2.2400000000000002</v>
      </c>
    </row>
    <row r="2665" spans="1:10" ht="14.4" thickBot="1" x14ac:dyDescent="0.3">
      <c r="A2665" s="35"/>
      <c r="B2665" s="35"/>
      <c r="C2665" s="35"/>
      <c r="D2665" s="35"/>
      <c r="E2665" s="35" t="s">
        <v>1240</v>
      </c>
      <c r="F2665" s="34">
        <v>99.84</v>
      </c>
      <c r="G2665" s="35"/>
      <c r="H2665" s="674" t="s">
        <v>1239</v>
      </c>
      <c r="I2665" s="674"/>
      <c r="J2665" s="34">
        <v>599.05999999999995</v>
      </c>
    </row>
    <row r="2666" spans="1:10" ht="1.2" customHeight="1" thickTop="1" x14ac:dyDescent="0.25">
      <c r="A2666" s="33"/>
      <c r="B2666" s="33"/>
      <c r="C2666" s="33"/>
      <c r="D2666" s="33"/>
      <c r="E2666" s="33"/>
      <c r="F2666" s="33"/>
      <c r="G2666" s="33"/>
      <c r="H2666" s="33"/>
      <c r="I2666" s="33"/>
      <c r="J2666" s="33"/>
    </row>
    <row r="2667" spans="1:10" ht="18" customHeight="1" x14ac:dyDescent="0.25">
      <c r="A2667" s="30" t="s">
        <v>306</v>
      </c>
      <c r="B2667" s="28" t="s">
        <v>1237</v>
      </c>
      <c r="C2667" s="30" t="s">
        <v>1236</v>
      </c>
      <c r="D2667" s="30" t="s">
        <v>10</v>
      </c>
      <c r="E2667" s="666" t="s">
        <v>1261</v>
      </c>
      <c r="F2667" s="666"/>
      <c r="G2667" s="29" t="s">
        <v>1235</v>
      </c>
      <c r="H2667" s="28" t="s">
        <v>1234</v>
      </c>
      <c r="I2667" s="28" t="s">
        <v>1233</v>
      </c>
      <c r="J2667" s="28" t="s">
        <v>11</v>
      </c>
    </row>
    <row r="2668" spans="1:10" ht="26.1" customHeight="1" x14ac:dyDescent="0.25">
      <c r="A2668" s="18" t="s">
        <v>1260</v>
      </c>
      <c r="B2668" s="16" t="s">
        <v>305</v>
      </c>
      <c r="C2668" s="18" t="s">
        <v>79</v>
      </c>
      <c r="D2668" s="18" t="s">
        <v>304</v>
      </c>
      <c r="E2668" s="667" t="s">
        <v>2286</v>
      </c>
      <c r="F2668" s="667"/>
      <c r="G2668" s="17" t="s">
        <v>77</v>
      </c>
      <c r="H2668" s="46">
        <v>1</v>
      </c>
      <c r="I2668" s="15">
        <v>157.21</v>
      </c>
      <c r="J2668" s="15">
        <v>157.21</v>
      </c>
    </row>
    <row r="2669" spans="1:10" ht="24" customHeight="1" x14ac:dyDescent="0.25">
      <c r="A2669" s="39" t="s">
        <v>1247</v>
      </c>
      <c r="B2669" s="40" t="s">
        <v>1989</v>
      </c>
      <c r="C2669" s="39" t="s">
        <v>61</v>
      </c>
      <c r="D2669" s="39" t="s">
        <v>1988</v>
      </c>
      <c r="E2669" s="669" t="s">
        <v>1307</v>
      </c>
      <c r="F2669" s="669"/>
      <c r="G2669" s="38" t="s">
        <v>1250</v>
      </c>
      <c r="H2669" s="37">
        <v>0.5</v>
      </c>
      <c r="I2669" s="36">
        <v>22.49</v>
      </c>
      <c r="J2669" s="36">
        <v>11.24</v>
      </c>
    </row>
    <row r="2670" spans="1:10" ht="24" customHeight="1" x14ac:dyDescent="0.25">
      <c r="A2670" s="39" t="s">
        <v>1247</v>
      </c>
      <c r="B2670" s="40" t="s">
        <v>2514</v>
      </c>
      <c r="C2670" s="39" t="s">
        <v>79</v>
      </c>
      <c r="D2670" s="39" t="s">
        <v>2513</v>
      </c>
      <c r="E2670" s="669" t="s">
        <v>2512</v>
      </c>
      <c r="F2670" s="669"/>
      <c r="G2670" s="38" t="s">
        <v>77</v>
      </c>
      <c r="H2670" s="37">
        <v>1</v>
      </c>
      <c r="I2670" s="36">
        <v>145.97</v>
      </c>
      <c r="J2670" s="36">
        <v>145.97</v>
      </c>
    </row>
    <row r="2671" spans="1:10" ht="26.4" x14ac:dyDescent="0.25">
      <c r="A2671" s="35"/>
      <c r="B2671" s="35"/>
      <c r="C2671" s="35"/>
      <c r="D2671" s="35"/>
      <c r="E2671" s="35" t="s">
        <v>1243</v>
      </c>
      <c r="F2671" s="34">
        <v>5.2177141999999996</v>
      </c>
      <c r="G2671" s="35" t="s">
        <v>1242</v>
      </c>
      <c r="H2671" s="34">
        <v>6.02</v>
      </c>
      <c r="I2671" s="35" t="s">
        <v>1241</v>
      </c>
      <c r="J2671" s="34">
        <v>11.24</v>
      </c>
    </row>
    <row r="2672" spans="1:10" ht="14.4" thickBot="1" x14ac:dyDescent="0.3">
      <c r="A2672" s="35"/>
      <c r="B2672" s="35"/>
      <c r="C2672" s="35"/>
      <c r="D2672" s="35"/>
      <c r="E2672" s="35" t="s">
        <v>1240</v>
      </c>
      <c r="F2672" s="34">
        <v>31.44</v>
      </c>
      <c r="G2672" s="35"/>
      <c r="H2672" s="674" t="s">
        <v>1239</v>
      </c>
      <c r="I2672" s="674"/>
      <c r="J2672" s="34">
        <v>188.65</v>
      </c>
    </row>
    <row r="2673" spans="1:10" ht="1.2" customHeight="1" thickTop="1" x14ac:dyDescent="0.25">
      <c r="A2673" s="33"/>
      <c r="B2673" s="33"/>
      <c r="C2673" s="33"/>
      <c r="D2673" s="33"/>
      <c r="E2673" s="33"/>
      <c r="F2673" s="33"/>
      <c r="G2673" s="33"/>
      <c r="H2673" s="33"/>
      <c r="I2673" s="33"/>
      <c r="J2673" s="33"/>
    </row>
    <row r="2674" spans="1:10" ht="18" customHeight="1" x14ac:dyDescent="0.25">
      <c r="A2674" s="30" t="s">
        <v>303</v>
      </c>
      <c r="B2674" s="28" t="s">
        <v>1237</v>
      </c>
      <c r="C2674" s="30" t="s">
        <v>1236</v>
      </c>
      <c r="D2674" s="30" t="s">
        <v>10</v>
      </c>
      <c r="E2674" s="666" t="s">
        <v>1261</v>
      </c>
      <c r="F2674" s="666"/>
      <c r="G2674" s="29" t="s">
        <v>1235</v>
      </c>
      <c r="H2674" s="28" t="s">
        <v>1234</v>
      </c>
      <c r="I2674" s="28" t="s">
        <v>1233</v>
      </c>
      <c r="J2674" s="28" t="s">
        <v>11</v>
      </c>
    </row>
    <row r="2675" spans="1:10" ht="26.1" customHeight="1" x14ac:dyDescent="0.25">
      <c r="A2675" s="18" t="s">
        <v>1260</v>
      </c>
      <c r="B2675" s="16" t="s">
        <v>302</v>
      </c>
      <c r="C2675" s="18" t="s">
        <v>79</v>
      </c>
      <c r="D2675" s="18" t="s">
        <v>301</v>
      </c>
      <c r="E2675" s="667" t="s">
        <v>2286</v>
      </c>
      <c r="F2675" s="667"/>
      <c r="G2675" s="17" t="s">
        <v>77</v>
      </c>
      <c r="H2675" s="46">
        <v>1</v>
      </c>
      <c r="I2675" s="15">
        <v>98.13</v>
      </c>
      <c r="J2675" s="15">
        <v>98.13</v>
      </c>
    </row>
    <row r="2676" spans="1:10" ht="24" customHeight="1" x14ac:dyDescent="0.25">
      <c r="A2676" s="39" t="s">
        <v>1247</v>
      </c>
      <c r="B2676" s="40" t="s">
        <v>1989</v>
      </c>
      <c r="C2676" s="39" t="s">
        <v>61</v>
      </c>
      <c r="D2676" s="39" t="s">
        <v>1988</v>
      </c>
      <c r="E2676" s="669" t="s">
        <v>1307</v>
      </c>
      <c r="F2676" s="669"/>
      <c r="G2676" s="38" t="s">
        <v>1250</v>
      </c>
      <c r="H2676" s="37">
        <v>0.5</v>
      </c>
      <c r="I2676" s="36">
        <v>22.49</v>
      </c>
      <c r="J2676" s="36">
        <v>11.24</v>
      </c>
    </row>
    <row r="2677" spans="1:10" ht="24" customHeight="1" x14ac:dyDescent="0.25">
      <c r="A2677" s="39" t="s">
        <v>1247</v>
      </c>
      <c r="B2677" s="40" t="s">
        <v>2511</v>
      </c>
      <c r="C2677" s="39" t="s">
        <v>79</v>
      </c>
      <c r="D2677" s="39" t="s">
        <v>2510</v>
      </c>
      <c r="E2677" s="669" t="s">
        <v>1244</v>
      </c>
      <c r="F2677" s="669"/>
      <c r="G2677" s="38" t="s">
        <v>77</v>
      </c>
      <c r="H2677" s="37">
        <v>1</v>
      </c>
      <c r="I2677" s="36">
        <v>86.89</v>
      </c>
      <c r="J2677" s="36">
        <v>86.89</v>
      </c>
    </row>
    <row r="2678" spans="1:10" ht="26.4" x14ac:dyDescent="0.25">
      <c r="A2678" s="35"/>
      <c r="B2678" s="35"/>
      <c r="C2678" s="35"/>
      <c r="D2678" s="35"/>
      <c r="E2678" s="35" t="s">
        <v>1243</v>
      </c>
      <c r="F2678" s="34">
        <v>5.2177141999999996</v>
      </c>
      <c r="G2678" s="35" t="s">
        <v>1242</v>
      </c>
      <c r="H2678" s="34">
        <v>6.02</v>
      </c>
      <c r="I2678" s="35" t="s">
        <v>1241</v>
      </c>
      <c r="J2678" s="34">
        <v>11.24</v>
      </c>
    </row>
    <row r="2679" spans="1:10" ht="14.4" thickBot="1" x14ac:dyDescent="0.3">
      <c r="A2679" s="35"/>
      <c r="B2679" s="35"/>
      <c r="C2679" s="35"/>
      <c r="D2679" s="35"/>
      <c r="E2679" s="35" t="s">
        <v>1240</v>
      </c>
      <c r="F2679" s="34">
        <v>19.62</v>
      </c>
      <c r="G2679" s="35"/>
      <c r="H2679" s="674" t="s">
        <v>1239</v>
      </c>
      <c r="I2679" s="674"/>
      <c r="J2679" s="34">
        <v>117.75</v>
      </c>
    </row>
    <row r="2680" spans="1:10" ht="1.2" customHeight="1" thickTop="1" x14ac:dyDescent="0.25">
      <c r="A2680" s="33"/>
      <c r="B2680" s="33"/>
      <c r="C2680" s="33"/>
      <c r="D2680" s="33"/>
      <c r="E2680" s="33"/>
      <c r="F2680" s="33"/>
      <c r="G2680" s="33"/>
      <c r="H2680" s="33"/>
      <c r="I2680" s="33"/>
      <c r="J2680" s="33"/>
    </row>
    <row r="2681" spans="1:10" ht="18" customHeight="1" x14ac:dyDescent="0.25">
      <c r="A2681" s="30" t="s">
        <v>300</v>
      </c>
      <c r="B2681" s="28" t="s">
        <v>1237</v>
      </c>
      <c r="C2681" s="30" t="s">
        <v>1236</v>
      </c>
      <c r="D2681" s="30" t="s">
        <v>10</v>
      </c>
      <c r="E2681" s="666" t="s">
        <v>1261</v>
      </c>
      <c r="F2681" s="666"/>
      <c r="G2681" s="29" t="s">
        <v>1235</v>
      </c>
      <c r="H2681" s="28" t="s">
        <v>1234</v>
      </c>
      <c r="I2681" s="28" t="s">
        <v>1233</v>
      </c>
      <c r="J2681" s="28" t="s">
        <v>11</v>
      </c>
    </row>
    <row r="2682" spans="1:10" ht="24" customHeight="1" x14ac:dyDescent="0.25">
      <c r="A2682" s="18" t="s">
        <v>1260</v>
      </c>
      <c r="B2682" s="16" t="s">
        <v>299</v>
      </c>
      <c r="C2682" s="18" t="s">
        <v>79</v>
      </c>
      <c r="D2682" s="18" t="s">
        <v>298</v>
      </c>
      <c r="E2682" s="667" t="s">
        <v>2286</v>
      </c>
      <c r="F2682" s="667"/>
      <c r="G2682" s="17" t="s">
        <v>77</v>
      </c>
      <c r="H2682" s="46">
        <v>1</v>
      </c>
      <c r="I2682" s="15">
        <v>4261.91</v>
      </c>
      <c r="J2682" s="15">
        <v>4261.91</v>
      </c>
    </row>
    <row r="2683" spans="1:10" ht="24" customHeight="1" x14ac:dyDescent="0.25">
      <c r="A2683" s="39" t="s">
        <v>1247</v>
      </c>
      <c r="B2683" s="40" t="s">
        <v>1989</v>
      </c>
      <c r="C2683" s="39" t="s">
        <v>61</v>
      </c>
      <c r="D2683" s="39" t="s">
        <v>1988</v>
      </c>
      <c r="E2683" s="669" t="s">
        <v>1307</v>
      </c>
      <c r="F2683" s="669"/>
      <c r="G2683" s="38" t="s">
        <v>1250</v>
      </c>
      <c r="H2683" s="37">
        <v>0.5</v>
      </c>
      <c r="I2683" s="36">
        <v>22.49</v>
      </c>
      <c r="J2683" s="36">
        <v>11.24</v>
      </c>
    </row>
    <row r="2684" spans="1:10" ht="24" customHeight="1" x14ac:dyDescent="0.25">
      <c r="A2684" s="39" t="s">
        <v>1247</v>
      </c>
      <c r="B2684" s="40" t="s">
        <v>2509</v>
      </c>
      <c r="C2684" s="39" t="s">
        <v>79</v>
      </c>
      <c r="D2684" s="39" t="s">
        <v>2508</v>
      </c>
      <c r="E2684" s="669" t="s">
        <v>1244</v>
      </c>
      <c r="F2684" s="669"/>
      <c r="G2684" s="38" t="s">
        <v>77</v>
      </c>
      <c r="H2684" s="37">
        <v>1</v>
      </c>
      <c r="I2684" s="36">
        <v>4250.67</v>
      </c>
      <c r="J2684" s="36">
        <v>4250.67</v>
      </c>
    </row>
    <row r="2685" spans="1:10" ht="26.4" x14ac:dyDescent="0.25">
      <c r="A2685" s="35"/>
      <c r="B2685" s="35"/>
      <c r="C2685" s="35"/>
      <c r="D2685" s="35"/>
      <c r="E2685" s="35" t="s">
        <v>1243</v>
      </c>
      <c r="F2685" s="34">
        <v>5.2177141999999996</v>
      </c>
      <c r="G2685" s="35" t="s">
        <v>1242</v>
      </c>
      <c r="H2685" s="34">
        <v>6.02</v>
      </c>
      <c r="I2685" s="35" t="s">
        <v>1241</v>
      </c>
      <c r="J2685" s="34">
        <v>11.24</v>
      </c>
    </row>
    <row r="2686" spans="1:10" ht="14.4" thickBot="1" x14ac:dyDescent="0.3">
      <c r="A2686" s="35"/>
      <c r="B2686" s="35"/>
      <c r="C2686" s="35"/>
      <c r="D2686" s="35"/>
      <c r="E2686" s="35" t="s">
        <v>1240</v>
      </c>
      <c r="F2686" s="34">
        <v>852.38</v>
      </c>
      <c r="G2686" s="35"/>
      <c r="H2686" s="674" t="s">
        <v>1239</v>
      </c>
      <c r="I2686" s="674"/>
      <c r="J2686" s="34">
        <v>5114.29</v>
      </c>
    </row>
    <row r="2687" spans="1:10" ht="1.2" customHeight="1" thickTop="1" x14ac:dyDescent="0.25">
      <c r="A2687" s="33"/>
      <c r="B2687" s="33"/>
      <c r="C2687" s="33"/>
      <c r="D2687" s="33"/>
      <c r="E2687" s="33"/>
      <c r="F2687" s="33"/>
      <c r="G2687" s="33"/>
      <c r="H2687" s="33"/>
      <c r="I2687" s="33"/>
      <c r="J2687" s="33"/>
    </row>
    <row r="2688" spans="1:10" ht="18" customHeight="1" x14ac:dyDescent="0.25">
      <c r="A2688" s="30" t="s">
        <v>297</v>
      </c>
      <c r="B2688" s="28" t="s">
        <v>1237</v>
      </c>
      <c r="C2688" s="30" t="s">
        <v>1236</v>
      </c>
      <c r="D2688" s="30" t="s">
        <v>10</v>
      </c>
      <c r="E2688" s="666" t="s">
        <v>1261</v>
      </c>
      <c r="F2688" s="666"/>
      <c r="G2688" s="29" t="s">
        <v>1235</v>
      </c>
      <c r="H2688" s="28" t="s">
        <v>1234</v>
      </c>
      <c r="I2688" s="28" t="s">
        <v>1233</v>
      </c>
      <c r="J2688" s="28" t="s">
        <v>11</v>
      </c>
    </row>
    <row r="2689" spans="1:10" ht="39" customHeight="1" x14ac:dyDescent="0.25">
      <c r="A2689" s="18" t="s">
        <v>1260</v>
      </c>
      <c r="B2689" s="16" t="s">
        <v>296</v>
      </c>
      <c r="C2689" s="18" t="s">
        <v>61</v>
      </c>
      <c r="D2689" s="18" t="s">
        <v>295</v>
      </c>
      <c r="E2689" s="667" t="s">
        <v>2491</v>
      </c>
      <c r="F2689" s="667"/>
      <c r="G2689" s="17" t="s">
        <v>104</v>
      </c>
      <c r="H2689" s="46">
        <v>1</v>
      </c>
      <c r="I2689" s="15">
        <v>4.9800000000000004</v>
      </c>
      <c r="J2689" s="15">
        <v>4.9800000000000004</v>
      </c>
    </row>
    <row r="2690" spans="1:10" ht="26.1" customHeight="1" x14ac:dyDescent="0.25">
      <c r="A2690" s="44" t="s">
        <v>1254</v>
      </c>
      <c r="B2690" s="45" t="s">
        <v>1410</v>
      </c>
      <c r="C2690" s="44" t="s">
        <v>61</v>
      </c>
      <c r="D2690" s="44" t="s">
        <v>1409</v>
      </c>
      <c r="E2690" s="668" t="s">
        <v>1251</v>
      </c>
      <c r="F2690" s="668"/>
      <c r="G2690" s="43" t="s">
        <v>1250</v>
      </c>
      <c r="H2690" s="42">
        <v>2.8E-3</v>
      </c>
      <c r="I2690" s="41">
        <v>20.98</v>
      </c>
      <c r="J2690" s="41">
        <v>0.05</v>
      </c>
    </row>
    <row r="2691" spans="1:10" ht="24" customHeight="1" x14ac:dyDescent="0.25">
      <c r="A2691" s="44" t="s">
        <v>1254</v>
      </c>
      <c r="B2691" s="45" t="s">
        <v>1408</v>
      </c>
      <c r="C2691" s="44" t="s">
        <v>61</v>
      </c>
      <c r="D2691" s="44" t="s">
        <v>1407</v>
      </c>
      <c r="E2691" s="668" t="s">
        <v>1251</v>
      </c>
      <c r="F2691" s="668"/>
      <c r="G2691" s="43" t="s">
        <v>1250</v>
      </c>
      <c r="H2691" s="42">
        <v>2.8E-3</v>
      </c>
      <c r="I2691" s="41">
        <v>29.46</v>
      </c>
      <c r="J2691" s="41">
        <v>0.08</v>
      </c>
    </row>
    <row r="2692" spans="1:10" ht="26.1" customHeight="1" x14ac:dyDescent="0.25">
      <c r="A2692" s="39" t="s">
        <v>1247</v>
      </c>
      <c r="B2692" s="40" t="s">
        <v>2507</v>
      </c>
      <c r="C2692" s="39" t="s">
        <v>61</v>
      </c>
      <c r="D2692" s="39" t="s">
        <v>2506</v>
      </c>
      <c r="E2692" s="669" t="s">
        <v>1244</v>
      </c>
      <c r="F2692" s="669"/>
      <c r="G2692" s="38" t="s">
        <v>104</v>
      </c>
      <c r="H2692" s="37">
        <v>1.05</v>
      </c>
      <c r="I2692" s="36">
        <v>4.62</v>
      </c>
      <c r="J2692" s="36">
        <v>4.8499999999999996</v>
      </c>
    </row>
    <row r="2693" spans="1:10" ht="26.4" x14ac:dyDescent="0.25">
      <c r="A2693" s="35"/>
      <c r="B2693" s="35"/>
      <c r="C2693" s="35"/>
      <c r="D2693" s="35"/>
      <c r="E2693" s="35" t="s">
        <v>1243</v>
      </c>
      <c r="F2693" s="34">
        <v>4.6420945130442856E-2</v>
      </c>
      <c r="G2693" s="35" t="s">
        <v>1242</v>
      </c>
      <c r="H2693" s="34">
        <v>0.05</v>
      </c>
      <c r="I2693" s="35" t="s">
        <v>1241</v>
      </c>
      <c r="J2693" s="34">
        <v>0.1</v>
      </c>
    </row>
    <row r="2694" spans="1:10" ht="14.4" thickBot="1" x14ac:dyDescent="0.3">
      <c r="A2694" s="35"/>
      <c r="B2694" s="35"/>
      <c r="C2694" s="35"/>
      <c r="D2694" s="35"/>
      <c r="E2694" s="35" t="s">
        <v>1240</v>
      </c>
      <c r="F2694" s="34">
        <v>0.99</v>
      </c>
      <c r="G2694" s="35"/>
      <c r="H2694" s="674" t="s">
        <v>1239</v>
      </c>
      <c r="I2694" s="674"/>
      <c r="J2694" s="34">
        <v>5.97</v>
      </c>
    </row>
    <row r="2695" spans="1:10" ht="1.2" customHeight="1" thickTop="1" x14ac:dyDescent="0.25">
      <c r="A2695" s="33"/>
      <c r="B2695" s="33"/>
      <c r="C2695" s="33"/>
      <c r="D2695" s="33"/>
      <c r="E2695" s="33"/>
      <c r="F2695" s="33"/>
      <c r="G2695" s="33"/>
      <c r="H2695" s="33"/>
      <c r="I2695" s="33"/>
      <c r="J2695" s="33"/>
    </row>
    <row r="2696" spans="1:10" ht="18" customHeight="1" x14ac:dyDescent="0.25">
      <c r="A2696" s="30" t="s">
        <v>288</v>
      </c>
      <c r="B2696" s="28" t="s">
        <v>1237</v>
      </c>
      <c r="C2696" s="30" t="s">
        <v>1236</v>
      </c>
      <c r="D2696" s="30" t="s">
        <v>10</v>
      </c>
      <c r="E2696" s="666" t="s">
        <v>1261</v>
      </c>
      <c r="F2696" s="666"/>
      <c r="G2696" s="29" t="s">
        <v>1235</v>
      </c>
      <c r="H2696" s="28" t="s">
        <v>1234</v>
      </c>
      <c r="I2696" s="28" t="s">
        <v>1233</v>
      </c>
      <c r="J2696" s="28" t="s">
        <v>11</v>
      </c>
    </row>
    <row r="2697" spans="1:10" ht="24" customHeight="1" x14ac:dyDescent="0.25">
      <c r="A2697" s="18" t="s">
        <v>1260</v>
      </c>
      <c r="B2697" s="16" t="s">
        <v>287</v>
      </c>
      <c r="C2697" s="18" t="s">
        <v>79</v>
      </c>
      <c r="D2697" s="18" t="s">
        <v>286</v>
      </c>
      <c r="E2697" s="667" t="s">
        <v>2286</v>
      </c>
      <c r="F2697" s="667"/>
      <c r="G2697" s="17" t="s">
        <v>77</v>
      </c>
      <c r="H2697" s="46">
        <v>1</v>
      </c>
      <c r="I2697" s="15">
        <v>57.41</v>
      </c>
      <c r="J2697" s="15">
        <v>57.41</v>
      </c>
    </row>
    <row r="2698" spans="1:10" ht="24" customHeight="1" x14ac:dyDescent="0.25">
      <c r="A2698" s="39" t="s">
        <v>1247</v>
      </c>
      <c r="B2698" s="40" t="s">
        <v>1989</v>
      </c>
      <c r="C2698" s="39" t="s">
        <v>61</v>
      </c>
      <c r="D2698" s="39" t="s">
        <v>1988</v>
      </c>
      <c r="E2698" s="669" t="s">
        <v>1307</v>
      </c>
      <c r="F2698" s="669"/>
      <c r="G2698" s="38" t="s">
        <v>1250</v>
      </c>
      <c r="H2698" s="37">
        <v>0.5</v>
      </c>
      <c r="I2698" s="36">
        <v>22.49</v>
      </c>
      <c r="J2698" s="36">
        <v>11.24</v>
      </c>
    </row>
    <row r="2699" spans="1:10" ht="24" customHeight="1" x14ac:dyDescent="0.25">
      <c r="A2699" s="39" t="s">
        <v>1247</v>
      </c>
      <c r="B2699" s="40" t="s">
        <v>2505</v>
      </c>
      <c r="C2699" s="39" t="s">
        <v>79</v>
      </c>
      <c r="D2699" s="39" t="s">
        <v>2504</v>
      </c>
      <c r="E2699" s="669" t="s">
        <v>1244</v>
      </c>
      <c r="F2699" s="669"/>
      <c r="G2699" s="38" t="s">
        <v>77</v>
      </c>
      <c r="H2699" s="37">
        <v>1</v>
      </c>
      <c r="I2699" s="36">
        <v>46.17</v>
      </c>
      <c r="J2699" s="36">
        <v>46.17</v>
      </c>
    </row>
    <row r="2700" spans="1:10" ht="26.4" x14ac:dyDescent="0.25">
      <c r="A2700" s="35"/>
      <c r="B2700" s="35"/>
      <c r="C2700" s="35"/>
      <c r="D2700" s="35"/>
      <c r="E2700" s="35" t="s">
        <v>1243</v>
      </c>
      <c r="F2700" s="34">
        <v>5.2177141999999996</v>
      </c>
      <c r="G2700" s="35" t="s">
        <v>1242</v>
      </c>
      <c r="H2700" s="34">
        <v>6.02</v>
      </c>
      <c r="I2700" s="35" t="s">
        <v>1241</v>
      </c>
      <c r="J2700" s="34">
        <v>11.24</v>
      </c>
    </row>
    <row r="2701" spans="1:10" ht="14.4" thickBot="1" x14ac:dyDescent="0.3">
      <c r="A2701" s="35"/>
      <c r="B2701" s="35"/>
      <c r="C2701" s="35"/>
      <c r="D2701" s="35"/>
      <c r="E2701" s="35" t="s">
        <v>1240</v>
      </c>
      <c r="F2701" s="34">
        <v>11.48</v>
      </c>
      <c r="G2701" s="35"/>
      <c r="H2701" s="674" t="s">
        <v>1239</v>
      </c>
      <c r="I2701" s="674"/>
      <c r="J2701" s="34">
        <v>68.89</v>
      </c>
    </row>
    <row r="2702" spans="1:10" ht="1.2" customHeight="1" thickTop="1" x14ac:dyDescent="0.25">
      <c r="A2702" s="33"/>
      <c r="B2702" s="33"/>
      <c r="C2702" s="33"/>
      <c r="D2702" s="33"/>
      <c r="E2702" s="33"/>
      <c r="F2702" s="33"/>
      <c r="G2702" s="33"/>
      <c r="H2702" s="33"/>
      <c r="I2702" s="33"/>
      <c r="J2702" s="33"/>
    </row>
    <row r="2703" spans="1:10" ht="18" customHeight="1" x14ac:dyDescent="0.25">
      <c r="A2703" s="30" t="s">
        <v>285</v>
      </c>
      <c r="B2703" s="28" t="s">
        <v>1237</v>
      </c>
      <c r="C2703" s="30" t="s">
        <v>1236</v>
      </c>
      <c r="D2703" s="30" t="s">
        <v>10</v>
      </c>
      <c r="E2703" s="666" t="s">
        <v>1261</v>
      </c>
      <c r="F2703" s="666"/>
      <c r="G2703" s="29" t="s">
        <v>1235</v>
      </c>
      <c r="H2703" s="28" t="s">
        <v>1234</v>
      </c>
      <c r="I2703" s="28" t="s">
        <v>1233</v>
      </c>
      <c r="J2703" s="28" t="s">
        <v>11</v>
      </c>
    </row>
    <row r="2704" spans="1:10" ht="26.1" customHeight="1" x14ac:dyDescent="0.25">
      <c r="A2704" s="18" t="s">
        <v>1260</v>
      </c>
      <c r="B2704" s="16" t="s">
        <v>284</v>
      </c>
      <c r="C2704" s="18" t="s">
        <v>79</v>
      </c>
      <c r="D2704" s="18" t="s">
        <v>283</v>
      </c>
      <c r="E2704" s="667" t="s">
        <v>2286</v>
      </c>
      <c r="F2704" s="667"/>
      <c r="G2704" s="17" t="s">
        <v>77</v>
      </c>
      <c r="H2704" s="46">
        <v>1</v>
      </c>
      <c r="I2704" s="15">
        <v>1364.4</v>
      </c>
      <c r="J2704" s="15">
        <v>1364.4</v>
      </c>
    </row>
    <row r="2705" spans="1:10" ht="24" customHeight="1" x14ac:dyDescent="0.25">
      <c r="A2705" s="39" t="s">
        <v>1247</v>
      </c>
      <c r="B2705" s="40" t="s">
        <v>1989</v>
      </c>
      <c r="C2705" s="39" t="s">
        <v>61</v>
      </c>
      <c r="D2705" s="39" t="s">
        <v>1988</v>
      </c>
      <c r="E2705" s="669" t="s">
        <v>1307</v>
      </c>
      <c r="F2705" s="669"/>
      <c r="G2705" s="38" t="s">
        <v>1250</v>
      </c>
      <c r="H2705" s="37">
        <v>0.5</v>
      </c>
      <c r="I2705" s="36">
        <v>22.49</v>
      </c>
      <c r="J2705" s="36">
        <v>11.24</v>
      </c>
    </row>
    <row r="2706" spans="1:10" ht="26.1" customHeight="1" x14ac:dyDescent="0.25">
      <c r="A2706" s="39" t="s">
        <v>1247</v>
      </c>
      <c r="B2706" s="40" t="s">
        <v>2503</v>
      </c>
      <c r="C2706" s="39" t="s">
        <v>79</v>
      </c>
      <c r="D2706" s="39" t="s">
        <v>2502</v>
      </c>
      <c r="E2706" s="669" t="s">
        <v>1244</v>
      </c>
      <c r="F2706" s="669"/>
      <c r="G2706" s="38" t="s">
        <v>77</v>
      </c>
      <c r="H2706" s="37">
        <v>1</v>
      </c>
      <c r="I2706" s="36">
        <v>1353.16</v>
      </c>
      <c r="J2706" s="36">
        <v>1353.16</v>
      </c>
    </row>
    <row r="2707" spans="1:10" ht="26.4" x14ac:dyDescent="0.25">
      <c r="A2707" s="35"/>
      <c r="B2707" s="35"/>
      <c r="C2707" s="35"/>
      <c r="D2707" s="35"/>
      <c r="E2707" s="35" t="s">
        <v>1243</v>
      </c>
      <c r="F2707" s="34">
        <v>5.2177141999999996</v>
      </c>
      <c r="G2707" s="35" t="s">
        <v>1242</v>
      </c>
      <c r="H2707" s="34">
        <v>6.02</v>
      </c>
      <c r="I2707" s="35" t="s">
        <v>1241</v>
      </c>
      <c r="J2707" s="34">
        <v>11.24</v>
      </c>
    </row>
    <row r="2708" spans="1:10" ht="14.4" thickBot="1" x14ac:dyDescent="0.3">
      <c r="A2708" s="35"/>
      <c r="B2708" s="35"/>
      <c r="C2708" s="35"/>
      <c r="D2708" s="35"/>
      <c r="E2708" s="35" t="s">
        <v>1240</v>
      </c>
      <c r="F2708" s="34">
        <v>272.88</v>
      </c>
      <c r="G2708" s="35"/>
      <c r="H2708" s="674" t="s">
        <v>1239</v>
      </c>
      <c r="I2708" s="674"/>
      <c r="J2708" s="34">
        <v>1637.28</v>
      </c>
    </row>
    <row r="2709" spans="1:10" ht="1.2" customHeight="1" thickTop="1" x14ac:dyDescent="0.25">
      <c r="A2709" s="33"/>
      <c r="B2709" s="33"/>
      <c r="C2709" s="33"/>
      <c r="D2709" s="33"/>
      <c r="E2709" s="33"/>
      <c r="F2709" s="33"/>
      <c r="G2709" s="33"/>
      <c r="H2709" s="33"/>
      <c r="I2709" s="33"/>
      <c r="J2709" s="33"/>
    </row>
    <row r="2710" spans="1:10" ht="18" customHeight="1" x14ac:dyDescent="0.25">
      <c r="A2710" s="30" t="s">
        <v>282</v>
      </c>
      <c r="B2710" s="28" t="s">
        <v>1237</v>
      </c>
      <c r="C2710" s="30" t="s">
        <v>1236</v>
      </c>
      <c r="D2710" s="30" t="s">
        <v>10</v>
      </c>
      <c r="E2710" s="666" t="s">
        <v>1261</v>
      </c>
      <c r="F2710" s="666"/>
      <c r="G2710" s="29" t="s">
        <v>1235</v>
      </c>
      <c r="H2710" s="28" t="s">
        <v>1234</v>
      </c>
      <c r="I2710" s="28" t="s">
        <v>1233</v>
      </c>
      <c r="J2710" s="28" t="s">
        <v>11</v>
      </c>
    </row>
    <row r="2711" spans="1:10" ht="26.1" customHeight="1" x14ac:dyDescent="0.25">
      <c r="A2711" s="18" t="s">
        <v>1260</v>
      </c>
      <c r="B2711" s="16" t="s">
        <v>281</v>
      </c>
      <c r="C2711" s="18" t="s">
        <v>79</v>
      </c>
      <c r="D2711" s="18" t="s">
        <v>280</v>
      </c>
      <c r="E2711" s="667" t="s">
        <v>2286</v>
      </c>
      <c r="F2711" s="667"/>
      <c r="G2711" s="17" t="s">
        <v>77</v>
      </c>
      <c r="H2711" s="46">
        <v>1</v>
      </c>
      <c r="I2711" s="15">
        <v>754.35</v>
      </c>
      <c r="J2711" s="15">
        <v>754.35</v>
      </c>
    </row>
    <row r="2712" spans="1:10" ht="24" customHeight="1" x14ac:dyDescent="0.25">
      <c r="A2712" s="39" t="s">
        <v>1247</v>
      </c>
      <c r="B2712" s="40" t="s">
        <v>1989</v>
      </c>
      <c r="C2712" s="39" t="s">
        <v>61</v>
      </c>
      <c r="D2712" s="39" t="s">
        <v>1988</v>
      </c>
      <c r="E2712" s="669" t="s">
        <v>1307</v>
      </c>
      <c r="F2712" s="669"/>
      <c r="G2712" s="38" t="s">
        <v>1250</v>
      </c>
      <c r="H2712" s="37">
        <v>0.5</v>
      </c>
      <c r="I2712" s="36">
        <v>22.49</v>
      </c>
      <c r="J2712" s="36">
        <v>11.24</v>
      </c>
    </row>
    <row r="2713" spans="1:10" ht="24" customHeight="1" x14ac:dyDescent="0.25">
      <c r="A2713" s="39" t="s">
        <v>1247</v>
      </c>
      <c r="B2713" s="40" t="s">
        <v>2501</v>
      </c>
      <c r="C2713" s="39" t="s">
        <v>79</v>
      </c>
      <c r="D2713" s="39" t="s">
        <v>2500</v>
      </c>
      <c r="E2713" s="669" t="s">
        <v>1244</v>
      </c>
      <c r="F2713" s="669"/>
      <c r="G2713" s="38" t="s">
        <v>77</v>
      </c>
      <c r="H2713" s="37">
        <v>1</v>
      </c>
      <c r="I2713" s="36">
        <v>743.11</v>
      </c>
      <c r="J2713" s="36">
        <v>743.11</v>
      </c>
    </row>
    <row r="2714" spans="1:10" ht="26.4" x14ac:dyDescent="0.25">
      <c r="A2714" s="35"/>
      <c r="B2714" s="35"/>
      <c r="C2714" s="35"/>
      <c r="D2714" s="35"/>
      <c r="E2714" s="35" t="s">
        <v>1243</v>
      </c>
      <c r="F2714" s="34">
        <v>5.2177141999999996</v>
      </c>
      <c r="G2714" s="35" t="s">
        <v>1242</v>
      </c>
      <c r="H2714" s="34">
        <v>6.02</v>
      </c>
      <c r="I2714" s="35" t="s">
        <v>1241</v>
      </c>
      <c r="J2714" s="34">
        <v>11.24</v>
      </c>
    </row>
    <row r="2715" spans="1:10" ht="14.4" thickBot="1" x14ac:dyDescent="0.3">
      <c r="A2715" s="35"/>
      <c r="B2715" s="35"/>
      <c r="C2715" s="35"/>
      <c r="D2715" s="35"/>
      <c r="E2715" s="35" t="s">
        <v>1240</v>
      </c>
      <c r="F2715" s="34">
        <v>150.87</v>
      </c>
      <c r="G2715" s="35"/>
      <c r="H2715" s="674" t="s">
        <v>1239</v>
      </c>
      <c r="I2715" s="674"/>
      <c r="J2715" s="34">
        <v>905.22</v>
      </c>
    </row>
    <row r="2716" spans="1:10" ht="1.2" customHeight="1" thickTop="1" x14ac:dyDescent="0.25">
      <c r="A2716" s="33"/>
      <c r="B2716" s="33"/>
      <c r="C2716" s="33"/>
      <c r="D2716" s="33"/>
      <c r="E2716" s="33"/>
      <c r="F2716" s="33"/>
      <c r="G2716" s="33"/>
      <c r="H2716" s="33"/>
      <c r="I2716" s="33"/>
      <c r="J2716" s="33"/>
    </row>
    <row r="2717" spans="1:10" ht="18" customHeight="1" x14ac:dyDescent="0.25">
      <c r="A2717" s="30" t="s">
        <v>279</v>
      </c>
      <c r="B2717" s="28" t="s">
        <v>1237</v>
      </c>
      <c r="C2717" s="30" t="s">
        <v>1236</v>
      </c>
      <c r="D2717" s="30" t="s">
        <v>10</v>
      </c>
      <c r="E2717" s="666" t="s">
        <v>1261</v>
      </c>
      <c r="F2717" s="666"/>
      <c r="G2717" s="29" t="s">
        <v>1235</v>
      </c>
      <c r="H2717" s="28" t="s">
        <v>1234</v>
      </c>
      <c r="I2717" s="28" t="s">
        <v>1233</v>
      </c>
      <c r="J2717" s="28" t="s">
        <v>11</v>
      </c>
    </row>
    <row r="2718" spans="1:10" ht="26.1" customHeight="1" x14ac:dyDescent="0.25">
      <c r="A2718" s="18" t="s">
        <v>1260</v>
      </c>
      <c r="B2718" s="16" t="s">
        <v>278</v>
      </c>
      <c r="C2718" s="18" t="s">
        <v>79</v>
      </c>
      <c r="D2718" s="18" t="s">
        <v>277</v>
      </c>
      <c r="E2718" s="667" t="s">
        <v>2286</v>
      </c>
      <c r="F2718" s="667"/>
      <c r="G2718" s="17" t="s">
        <v>77</v>
      </c>
      <c r="H2718" s="46">
        <v>1</v>
      </c>
      <c r="I2718" s="15">
        <v>108.52</v>
      </c>
      <c r="J2718" s="15">
        <v>108.52</v>
      </c>
    </row>
    <row r="2719" spans="1:10" ht="24" customHeight="1" x14ac:dyDescent="0.25">
      <c r="A2719" s="39" t="s">
        <v>1247</v>
      </c>
      <c r="B2719" s="40" t="s">
        <v>1989</v>
      </c>
      <c r="C2719" s="39" t="s">
        <v>61</v>
      </c>
      <c r="D2719" s="39" t="s">
        <v>1988</v>
      </c>
      <c r="E2719" s="669" t="s">
        <v>1307</v>
      </c>
      <c r="F2719" s="669"/>
      <c r="G2719" s="38" t="s">
        <v>1250</v>
      </c>
      <c r="H2719" s="37">
        <v>0.5</v>
      </c>
      <c r="I2719" s="36">
        <v>22.49</v>
      </c>
      <c r="J2719" s="36">
        <v>11.24</v>
      </c>
    </row>
    <row r="2720" spans="1:10" ht="24" customHeight="1" x14ac:dyDescent="0.25">
      <c r="A2720" s="39" t="s">
        <v>1247</v>
      </c>
      <c r="B2720" s="40" t="s">
        <v>2499</v>
      </c>
      <c r="C2720" s="39" t="s">
        <v>79</v>
      </c>
      <c r="D2720" s="39" t="s">
        <v>2498</v>
      </c>
      <c r="E2720" s="669" t="s">
        <v>1244</v>
      </c>
      <c r="F2720" s="669"/>
      <c r="G2720" s="38" t="s">
        <v>77</v>
      </c>
      <c r="H2720" s="37">
        <v>1</v>
      </c>
      <c r="I2720" s="36">
        <v>97.28</v>
      </c>
      <c r="J2720" s="36">
        <v>97.28</v>
      </c>
    </row>
    <row r="2721" spans="1:10" ht="26.4" x14ac:dyDescent="0.25">
      <c r="A2721" s="35"/>
      <c r="B2721" s="35"/>
      <c r="C2721" s="35"/>
      <c r="D2721" s="35"/>
      <c r="E2721" s="35" t="s">
        <v>1243</v>
      </c>
      <c r="F2721" s="34">
        <v>5.2177141999999996</v>
      </c>
      <c r="G2721" s="35" t="s">
        <v>1242</v>
      </c>
      <c r="H2721" s="34">
        <v>6.02</v>
      </c>
      <c r="I2721" s="35" t="s">
        <v>1241</v>
      </c>
      <c r="J2721" s="34">
        <v>11.24</v>
      </c>
    </row>
    <row r="2722" spans="1:10" ht="14.4" thickBot="1" x14ac:dyDescent="0.3">
      <c r="A2722" s="35"/>
      <c r="B2722" s="35"/>
      <c r="C2722" s="35"/>
      <c r="D2722" s="35"/>
      <c r="E2722" s="35" t="s">
        <v>1240</v>
      </c>
      <c r="F2722" s="34">
        <v>21.7</v>
      </c>
      <c r="G2722" s="35"/>
      <c r="H2722" s="674" t="s">
        <v>1239</v>
      </c>
      <c r="I2722" s="674"/>
      <c r="J2722" s="34">
        <v>130.22</v>
      </c>
    </row>
    <row r="2723" spans="1:10" ht="1.2" customHeight="1" thickTop="1" x14ac:dyDescent="0.25">
      <c r="A2723" s="33"/>
      <c r="B2723" s="33"/>
      <c r="C2723" s="33"/>
      <c r="D2723" s="33"/>
      <c r="E2723" s="33"/>
      <c r="F2723" s="33"/>
      <c r="G2723" s="33"/>
      <c r="H2723" s="33"/>
      <c r="I2723" s="33"/>
      <c r="J2723" s="33"/>
    </row>
    <row r="2724" spans="1:10" ht="18" customHeight="1" x14ac:dyDescent="0.25">
      <c r="A2724" s="30" t="s">
        <v>276</v>
      </c>
      <c r="B2724" s="28" t="s">
        <v>1237</v>
      </c>
      <c r="C2724" s="30" t="s">
        <v>1236</v>
      </c>
      <c r="D2724" s="30" t="s">
        <v>10</v>
      </c>
      <c r="E2724" s="666" t="s">
        <v>1261</v>
      </c>
      <c r="F2724" s="666"/>
      <c r="G2724" s="29" t="s">
        <v>1235</v>
      </c>
      <c r="H2724" s="28" t="s">
        <v>1234</v>
      </c>
      <c r="I2724" s="28" t="s">
        <v>1233</v>
      </c>
      <c r="J2724" s="28" t="s">
        <v>11</v>
      </c>
    </row>
    <row r="2725" spans="1:10" ht="39" customHeight="1" x14ac:dyDescent="0.25">
      <c r="A2725" s="18" t="s">
        <v>1260</v>
      </c>
      <c r="B2725" s="16" t="s">
        <v>275</v>
      </c>
      <c r="C2725" s="18" t="s">
        <v>79</v>
      </c>
      <c r="D2725" s="18" t="s">
        <v>274</v>
      </c>
      <c r="E2725" s="667" t="s">
        <v>2286</v>
      </c>
      <c r="F2725" s="667"/>
      <c r="G2725" s="17" t="s">
        <v>77</v>
      </c>
      <c r="H2725" s="46">
        <v>1</v>
      </c>
      <c r="I2725" s="15">
        <v>4342.8900000000003</v>
      </c>
      <c r="J2725" s="15">
        <v>4342.8900000000003</v>
      </c>
    </row>
    <row r="2726" spans="1:10" ht="24" customHeight="1" x14ac:dyDescent="0.25">
      <c r="A2726" s="39" t="s">
        <v>1247</v>
      </c>
      <c r="B2726" s="40" t="s">
        <v>1989</v>
      </c>
      <c r="C2726" s="39" t="s">
        <v>61</v>
      </c>
      <c r="D2726" s="39" t="s">
        <v>1988</v>
      </c>
      <c r="E2726" s="669" t="s">
        <v>1307</v>
      </c>
      <c r="F2726" s="669"/>
      <c r="G2726" s="38" t="s">
        <v>1250</v>
      </c>
      <c r="H2726" s="37">
        <v>0.5</v>
      </c>
      <c r="I2726" s="36">
        <v>22.49</v>
      </c>
      <c r="J2726" s="36">
        <v>11.24</v>
      </c>
    </row>
    <row r="2727" spans="1:10" ht="39" customHeight="1" x14ac:dyDescent="0.25">
      <c r="A2727" s="39" t="s">
        <v>1247</v>
      </c>
      <c r="B2727" s="40" t="s">
        <v>2497</v>
      </c>
      <c r="C2727" s="39" t="s">
        <v>79</v>
      </c>
      <c r="D2727" s="39" t="s">
        <v>2496</v>
      </c>
      <c r="E2727" s="669" t="s">
        <v>1244</v>
      </c>
      <c r="F2727" s="669"/>
      <c r="G2727" s="38" t="s">
        <v>77</v>
      </c>
      <c r="H2727" s="37">
        <v>1</v>
      </c>
      <c r="I2727" s="36">
        <v>4331.6499999999996</v>
      </c>
      <c r="J2727" s="36">
        <v>4331.6499999999996</v>
      </c>
    </row>
    <row r="2728" spans="1:10" ht="26.4" x14ac:dyDescent="0.25">
      <c r="A2728" s="35"/>
      <c r="B2728" s="35"/>
      <c r="C2728" s="35"/>
      <c r="D2728" s="35"/>
      <c r="E2728" s="35" t="s">
        <v>1243</v>
      </c>
      <c r="F2728" s="34">
        <v>5.2177141999999996</v>
      </c>
      <c r="G2728" s="35" t="s">
        <v>1242</v>
      </c>
      <c r="H2728" s="34">
        <v>6.02</v>
      </c>
      <c r="I2728" s="35" t="s">
        <v>1241</v>
      </c>
      <c r="J2728" s="34">
        <v>11.24</v>
      </c>
    </row>
    <row r="2729" spans="1:10" ht="14.4" thickBot="1" x14ac:dyDescent="0.3">
      <c r="A2729" s="35"/>
      <c r="B2729" s="35"/>
      <c r="C2729" s="35"/>
      <c r="D2729" s="35"/>
      <c r="E2729" s="35" t="s">
        <v>1240</v>
      </c>
      <c r="F2729" s="34">
        <v>868.57</v>
      </c>
      <c r="G2729" s="35"/>
      <c r="H2729" s="674" t="s">
        <v>1239</v>
      </c>
      <c r="I2729" s="674"/>
      <c r="J2729" s="34">
        <v>5211.46</v>
      </c>
    </row>
    <row r="2730" spans="1:10" ht="1.2" customHeight="1" thickTop="1" x14ac:dyDescent="0.25">
      <c r="A2730" s="33"/>
      <c r="B2730" s="33"/>
      <c r="C2730" s="33"/>
      <c r="D2730" s="33"/>
      <c r="E2730" s="33"/>
      <c r="F2730" s="33"/>
      <c r="G2730" s="33"/>
      <c r="H2730" s="33"/>
      <c r="I2730" s="33"/>
      <c r="J2730" s="33"/>
    </row>
    <row r="2731" spans="1:10" ht="18" customHeight="1" x14ac:dyDescent="0.25">
      <c r="A2731" s="30" t="s">
        <v>273</v>
      </c>
      <c r="B2731" s="28" t="s">
        <v>1237</v>
      </c>
      <c r="C2731" s="30" t="s">
        <v>1236</v>
      </c>
      <c r="D2731" s="30" t="s">
        <v>10</v>
      </c>
      <c r="E2731" s="666" t="s">
        <v>1261</v>
      </c>
      <c r="F2731" s="666"/>
      <c r="G2731" s="29" t="s">
        <v>1235</v>
      </c>
      <c r="H2731" s="28" t="s">
        <v>1234</v>
      </c>
      <c r="I2731" s="28" t="s">
        <v>1233</v>
      </c>
      <c r="J2731" s="28" t="s">
        <v>11</v>
      </c>
    </row>
    <row r="2732" spans="1:10" ht="26.1" customHeight="1" x14ac:dyDescent="0.25">
      <c r="A2732" s="18" t="s">
        <v>1260</v>
      </c>
      <c r="B2732" s="16" t="s">
        <v>272</v>
      </c>
      <c r="C2732" s="18" t="s">
        <v>79</v>
      </c>
      <c r="D2732" s="18" t="s">
        <v>271</v>
      </c>
      <c r="E2732" s="667" t="s">
        <v>2286</v>
      </c>
      <c r="F2732" s="667"/>
      <c r="G2732" s="17" t="s">
        <v>77</v>
      </c>
      <c r="H2732" s="46">
        <v>1</v>
      </c>
      <c r="I2732" s="15">
        <v>1420.09</v>
      </c>
      <c r="J2732" s="15">
        <v>1420.09</v>
      </c>
    </row>
    <row r="2733" spans="1:10" ht="24" customHeight="1" x14ac:dyDescent="0.25">
      <c r="A2733" s="39" t="s">
        <v>1247</v>
      </c>
      <c r="B2733" s="40" t="s">
        <v>1989</v>
      </c>
      <c r="C2733" s="39" t="s">
        <v>61</v>
      </c>
      <c r="D2733" s="39" t="s">
        <v>1988</v>
      </c>
      <c r="E2733" s="669" t="s">
        <v>1307</v>
      </c>
      <c r="F2733" s="669"/>
      <c r="G2733" s="38" t="s">
        <v>1250</v>
      </c>
      <c r="H2733" s="37">
        <v>0.5</v>
      </c>
      <c r="I2733" s="36">
        <v>22.49</v>
      </c>
      <c r="J2733" s="36">
        <v>11.24</v>
      </c>
    </row>
    <row r="2734" spans="1:10" ht="24" customHeight="1" x14ac:dyDescent="0.25">
      <c r="A2734" s="39" t="s">
        <v>1247</v>
      </c>
      <c r="B2734" s="40" t="s">
        <v>2495</v>
      </c>
      <c r="C2734" s="39" t="s">
        <v>79</v>
      </c>
      <c r="D2734" s="39" t="s">
        <v>2494</v>
      </c>
      <c r="E2734" s="669" t="s">
        <v>1244</v>
      </c>
      <c r="F2734" s="669"/>
      <c r="G2734" s="38" t="s">
        <v>77</v>
      </c>
      <c r="H2734" s="37">
        <v>1</v>
      </c>
      <c r="I2734" s="36">
        <v>1408.85</v>
      </c>
      <c r="J2734" s="36">
        <v>1408.85</v>
      </c>
    </row>
    <row r="2735" spans="1:10" ht="26.4" x14ac:dyDescent="0.25">
      <c r="A2735" s="35"/>
      <c r="B2735" s="35"/>
      <c r="C2735" s="35"/>
      <c r="D2735" s="35"/>
      <c r="E2735" s="35" t="s">
        <v>1243</v>
      </c>
      <c r="F2735" s="34">
        <v>5.2177141999999996</v>
      </c>
      <c r="G2735" s="35" t="s">
        <v>1242</v>
      </c>
      <c r="H2735" s="34">
        <v>6.02</v>
      </c>
      <c r="I2735" s="35" t="s">
        <v>1241</v>
      </c>
      <c r="J2735" s="34">
        <v>11.24</v>
      </c>
    </row>
    <row r="2736" spans="1:10" ht="14.4" thickBot="1" x14ac:dyDescent="0.3">
      <c r="A2736" s="35"/>
      <c r="B2736" s="35"/>
      <c r="C2736" s="35"/>
      <c r="D2736" s="35"/>
      <c r="E2736" s="35" t="s">
        <v>1240</v>
      </c>
      <c r="F2736" s="34">
        <v>284.01</v>
      </c>
      <c r="G2736" s="35"/>
      <c r="H2736" s="674" t="s">
        <v>1239</v>
      </c>
      <c r="I2736" s="674"/>
      <c r="J2736" s="34">
        <v>1704.1</v>
      </c>
    </row>
    <row r="2737" spans="1:10" ht="1.2" customHeight="1" thickTop="1" x14ac:dyDescent="0.25">
      <c r="A2737" s="33"/>
      <c r="B2737" s="33"/>
      <c r="C2737" s="33"/>
      <c r="D2737" s="33"/>
      <c r="E2737" s="33"/>
      <c r="F2737" s="33"/>
      <c r="G2737" s="33"/>
      <c r="H2737" s="33"/>
      <c r="I2737" s="33"/>
      <c r="J2737" s="33"/>
    </row>
    <row r="2738" spans="1:10" ht="18" customHeight="1" x14ac:dyDescent="0.25">
      <c r="A2738" s="30" t="s">
        <v>270</v>
      </c>
      <c r="B2738" s="28" t="s">
        <v>1237</v>
      </c>
      <c r="C2738" s="30" t="s">
        <v>1236</v>
      </c>
      <c r="D2738" s="30" t="s">
        <v>10</v>
      </c>
      <c r="E2738" s="666" t="s">
        <v>1261</v>
      </c>
      <c r="F2738" s="666"/>
      <c r="G2738" s="29" t="s">
        <v>1235</v>
      </c>
      <c r="H2738" s="28" t="s">
        <v>1234</v>
      </c>
      <c r="I2738" s="28" t="s">
        <v>1233</v>
      </c>
      <c r="J2738" s="28" t="s">
        <v>11</v>
      </c>
    </row>
    <row r="2739" spans="1:10" ht="24" customHeight="1" x14ac:dyDescent="0.25">
      <c r="A2739" s="18" t="s">
        <v>1260</v>
      </c>
      <c r="B2739" s="16" t="s">
        <v>269</v>
      </c>
      <c r="C2739" s="18" t="s">
        <v>79</v>
      </c>
      <c r="D2739" s="18" t="s">
        <v>268</v>
      </c>
      <c r="E2739" s="667" t="s">
        <v>2286</v>
      </c>
      <c r="F2739" s="667"/>
      <c r="G2739" s="17" t="s">
        <v>77</v>
      </c>
      <c r="H2739" s="46">
        <v>1</v>
      </c>
      <c r="I2739" s="15">
        <v>582.63</v>
      </c>
      <c r="J2739" s="15">
        <v>582.63</v>
      </c>
    </row>
    <row r="2740" spans="1:10" ht="24" customHeight="1" x14ac:dyDescent="0.25">
      <c r="A2740" s="39" t="s">
        <v>1247</v>
      </c>
      <c r="B2740" s="40" t="s">
        <v>1989</v>
      </c>
      <c r="C2740" s="39" t="s">
        <v>61</v>
      </c>
      <c r="D2740" s="39" t="s">
        <v>1988</v>
      </c>
      <c r="E2740" s="669" t="s">
        <v>1307</v>
      </c>
      <c r="F2740" s="669"/>
      <c r="G2740" s="38" t="s">
        <v>1250</v>
      </c>
      <c r="H2740" s="37">
        <v>0.5</v>
      </c>
      <c r="I2740" s="36">
        <v>22.49</v>
      </c>
      <c r="J2740" s="36">
        <v>11.24</v>
      </c>
    </row>
    <row r="2741" spans="1:10" ht="24" customHeight="1" x14ac:dyDescent="0.25">
      <c r="A2741" s="39" t="s">
        <v>1247</v>
      </c>
      <c r="B2741" s="40" t="s">
        <v>2493</v>
      </c>
      <c r="C2741" s="39" t="s">
        <v>79</v>
      </c>
      <c r="D2741" s="39" t="s">
        <v>2492</v>
      </c>
      <c r="E2741" s="669" t="s">
        <v>1244</v>
      </c>
      <c r="F2741" s="669"/>
      <c r="G2741" s="38" t="s">
        <v>77</v>
      </c>
      <c r="H2741" s="37">
        <v>1</v>
      </c>
      <c r="I2741" s="36">
        <v>571.39</v>
      </c>
      <c r="J2741" s="36">
        <v>571.39</v>
      </c>
    </row>
    <row r="2742" spans="1:10" ht="26.4" x14ac:dyDescent="0.25">
      <c r="A2742" s="35"/>
      <c r="B2742" s="35"/>
      <c r="C2742" s="35"/>
      <c r="D2742" s="35"/>
      <c r="E2742" s="35" t="s">
        <v>1243</v>
      </c>
      <c r="F2742" s="34">
        <v>5.2177141999999996</v>
      </c>
      <c r="G2742" s="35" t="s">
        <v>1242</v>
      </c>
      <c r="H2742" s="34">
        <v>6.02</v>
      </c>
      <c r="I2742" s="35" t="s">
        <v>1241</v>
      </c>
      <c r="J2742" s="34">
        <v>11.24</v>
      </c>
    </row>
    <row r="2743" spans="1:10" ht="14.4" thickBot="1" x14ac:dyDescent="0.3">
      <c r="A2743" s="35"/>
      <c r="B2743" s="35"/>
      <c r="C2743" s="35"/>
      <c r="D2743" s="35"/>
      <c r="E2743" s="35" t="s">
        <v>1240</v>
      </c>
      <c r="F2743" s="34">
        <v>116.52</v>
      </c>
      <c r="G2743" s="35"/>
      <c r="H2743" s="674" t="s">
        <v>1239</v>
      </c>
      <c r="I2743" s="674"/>
      <c r="J2743" s="34">
        <v>699.15</v>
      </c>
    </row>
    <row r="2744" spans="1:10" ht="1.2" customHeight="1" thickTop="1" x14ac:dyDescent="0.25">
      <c r="A2744" s="33"/>
      <c r="B2744" s="33"/>
      <c r="C2744" s="33"/>
      <c r="D2744" s="33"/>
      <c r="E2744" s="33"/>
      <c r="F2744" s="33"/>
      <c r="G2744" s="33"/>
      <c r="H2744" s="33"/>
      <c r="I2744" s="33"/>
      <c r="J2744" s="33"/>
    </row>
    <row r="2745" spans="1:10" ht="18" customHeight="1" x14ac:dyDescent="0.25">
      <c r="A2745" s="30" t="s">
        <v>267</v>
      </c>
      <c r="B2745" s="28" t="s">
        <v>1237</v>
      </c>
      <c r="C2745" s="30" t="s">
        <v>1236</v>
      </c>
      <c r="D2745" s="30" t="s">
        <v>10</v>
      </c>
      <c r="E2745" s="666" t="s">
        <v>1261</v>
      </c>
      <c r="F2745" s="666"/>
      <c r="G2745" s="29" t="s">
        <v>1235</v>
      </c>
      <c r="H2745" s="28" t="s">
        <v>1234</v>
      </c>
      <c r="I2745" s="28" t="s">
        <v>1233</v>
      </c>
      <c r="J2745" s="28" t="s">
        <v>11</v>
      </c>
    </row>
    <row r="2746" spans="1:10" ht="26.1" customHeight="1" x14ac:dyDescent="0.25">
      <c r="A2746" s="18" t="s">
        <v>1260</v>
      </c>
      <c r="B2746" s="16" t="s">
        <v>266</v>
      </c>
      <c r="C2746" s="18" t="s">
        <v>61</v>
      </c>
      <c r="D2746" s="18" t="s">
        <v>265</v>
      </c>
      <c r="E2746" s="667" t="s">
        <v>2491</v>
      </c>
      <c r="F2746" s="667"/>
      <c r="G2746" s="17" t="s">
        <v>82</v>
      </c>
      <c r="H2746" s="46">
        <v>1</v>
      </c>
      <c r="I2746" s="15">
        <v>38.1</v>
      </c>
      <c r="J2746" s="15">
        <v>38.1</v>
      </c>
    </row>
    <row r="2747" spans="1:10" ht="26.1" customHeight="1" x14ac:dyDescent="0.25">
      <c r="A2747" s="44" t="s">
        <v>1254</v>
      </c>
      <c r="B2747" s="45" t="s">
        <v>1410</v>
      </c>
      <c r="C2747" s="44" t="s">
        <v>61</v>
      </c>
      <c r="D2747" s="44" t="s">
        <v>1409</v>
      </c>
      <c r="E2747" s="668" t="s">
        <v>1251</v>
      </c>
      <c r="F2747" s="668"/>
      <c r="G2747" s="43" t="s">
        <v>1250</v>
      </c>
      <c r="H2747" s="42">
        <v>0.20619999999999999</v>
      </c>
      <c r="I2747" s="41">
        <v>20.98</v>
      </c>
      <c r="J2747" s="41">
        <v>4.32</v>
      </c>
    </row>
    <row r="2748" spans="1:10" ht="24" customHeight="1" x14ac:dyDescent="0.25">
      <c r="A2748" s="44" t="s">
        <v>1254</v>
      </c>
      <c r="B2748" s="45" t="s">
        <v>1408</v>
      </c>
      <c r="C2748" s="44" t="s">
        <v>61</v>
      </c>
      <c r="D2748" s="44" t="s">
        <v>1407</v>
      </c>
      <c r="E2748" s="668" t="s">
        <v>1251</v>
      </c>
      <c r="F2748" s="668"/>
      <c r="G2748" s="43" t="s">
        <v>1250</v>
      </c>
      <c r="H2748" s="42">
        <v>0.20619999999999999</v>
      </c>
      <c r="I2748" s="41">
        <v>29.46</v>
      </c>
      <c r="J2748" s="41">
        <v>6.07</v>
      </c>
    </row>
    <row r="2749" spans="1:10" ht="26.1" customHeight="1" x14ac:dyDescent="0.25">
      <c r="A2749" s="39" t="s">
        <v>1247</v>
      </c>
      <c r="B2749" s="40" t="s">
        <v>2490</v>
      </c>
      <c r="C2749" s="39" t="s">
        <v>61</v>
      </c>
      <c r="D2749" s="39" t="s">
        <v>2489</v>
      </c>
      <c r="E2749" s="669" t="s">
        <v>1244</v>
      </c>
      <c r="F2749" s="669"/>
      <c r="G2749" s="38" t="s">
        <v>82</v>
      </c>
      <c r="H2749" s="37">
        <v>1</v>
      </c>
      <c r="I2749" s="36">
        <v>27.71</v>
      </c>
      <c r="J2749" s="36">
        <v>27.71</v>
      </c>
    </row>
    <row r="2750" spans="1:10" ht="26.4" x14ac:dyDescent="0.25">
      <c r="A2750" s="35"/>
      <c r="B2750" s="35"/>
      <c r="C2750" s="35"/>
      <c r="D2750" s="35"/>
      <c r="E2750" s="35" t="s">
        <v>1243</v>
      </c>
      <c r="F2750" s="34">
        <v>3.6718967598180301</v>
      </c>
      <c r="G2750" s="35" t="s">
        <v>1242</v>
      </c>
      <c r="H2750" s="34">
        <v>4.24</v>
      </c>
      <c r="I2750" s="35" t="s">
        <v>1241</v>
      </c>
      <c r="J2750" s="34">
        <v>7.91</v>
      </c>
    </row>
    <row r="2751" spans="1:10" ht="14.4" thickBot="1" x14ac:dyDescent="0.3">
      <c r="A2751" s="35"/>
      <c r="B2751" s="35"/>
      <c r="C2751" s="35"/>
      <c r="D2751" s="35"/>
      <c r="E2751" s="35" t="s">
        <v>1240</v>
      </c>
      <c r="F2751" s="34">
        <v>7.62</v>
      </c>
      <c r="G2751" s="35"/>
      <c r="H2751" s="674" t="s">
        <v>1239</v>
      </c>
      <c r="I2751" s="674"/>
      <c r="J2751" s="34">
        <v>45.72</v>
      </c>
    </row>
    <row r="2752" spans="1:10" ht="1.2" customHeight="1" thickTop="1" x14ac:dyDescent="0.25">
      <c r="A2752" s="33"/>
      <c r="B2752" s="33"/>
      <c r="C2752" s="33"/>
      <c r="D2752" s="33"/>
      <c r="E2752" s="33"/>
      <c r="F2752" s="33"/>
      <c r="G2752" s="33"/>
      <c r="H2752" s="33"/>
      <c r="I2752" s="33"/>
      <c r="J2752" s="33"/>
    </row>
    <row r="2753" spans="1:10" ht="18" customHeight="1" x14ac:dyDescent="0.25">
      <c r="A2753" s="30" t="s">
        <v>264</v>
      </c>
      <c r="B2753" s="28" t="s">
        <v>1237</v>
      </c>
      <c r="C2753" s="30" t="s">
        <v>1236</v>
      </c>
      <c r="D2753" s="30" t="s">
        <v>10</v>
      </c>
      <c r="E2753" s="666" t="s">
        <v>1261</v>
      </c>
      <c r="F2753" s="666"/>
      <c r="G2753" s="29" t="s">
        <v>1235</v>
      </c>
      <c r="H2753" s="28" t="s">
        <v>1234</v>
      </c>
      <c r="I2753" s="28" t="s">
        <v>1233</v>
      </c>
      <c r="J2753" s="28" t="s">
        <v>11</v>
      </c>
    </row>
    <row r="2754" spans="1:10" ht="26.1" customHeight="1" x14ac:dyDescent="0.25">
      <c r="A2754" s="18" t="s">
        <v>1260</v>
      </c>
      <c r="B2754" s="16" t="s">
        <v>263</v>
      </c>
      <c r="C2754" s="18" t="s">
        <v>79</v>
      </c>
      <c r="D2754" s="18" t="s">
        <v>262</v>
      </c>
      <c r="E2754" s="667" t="s">
        <v>2286</v>
      </c>
      <c r="F2754" s="667"/>
      <c r="G2754" s="17" t="s">
        <v>77</v>
      </c>
      <c r="H2754" s="46">
        <v>1</v>
      </c>
      <c r="I2754" s="15">
        <v>30.58</v>
      </c>
      <c r="J2754" s="15">
        <v>30.58</v>
      </c>
    </row>
    <row r="2755" spans="1:10" ht="24" customHeight="1" x14ac:dyDescent="0.25">
      <c r="A2755" s="39" t="s">
        <v>1247</v>
      </c>
      <c r="B2755" s="40" t="s">
        <v>1989</v>
      </c>
      <c r="C2755" s="39" t="s">
        <v>61</v>
      </c>
      <c r="D2755" s="39" t="s">
        <v>1988</v>
      </c>
      <c r="E2755" s="669" t="s">
        <v>1307</v>
      </c>
      <c r="F2755" s="669"/>
      <c r="G2755" s="38" t="s">
        <v>1250</v>
      </c>
      <c r="H2755" s="37">
        <v>0.5</v>
      </c>
      <c r="I2755" s="36">
        <v>22.49</v>
      </c>
      <c r="J2755" s="36">
        <v>11.24</v>
      </c>
    </row>
    <row r="2756" spans="1:10" ht="26.1" customHeight="1" x14ac:dyDescent="0.25">
      <c r="A2756" s="39" t="s">
        <v>1247</v>
      </c>
      <c r="B2756" s="40" t="s">
        <v>2488</v>
      </c>
      <c r="C2756" s="39" t="s">
        <v>79</v>
      </c>
      <c r="D2756" s="39" t="s">
        <v>2487</v>
      </c>
      <c r="E2756" s="669" t="s">
        <v>1244</v>
      </c>
      <c r="F2756" s="669"/>
      <c r="G2756" s="38" t="s">
        <v>77</v>
      </c>
      <c r="H2756" s="37">
        <v>1</v>
      </c>
      <c r="I2756" s="36">
        <v>19.34</v>
      </c>
      <c r="J2756" s="36">
        <v>19.34</v>
      </c>
    </row>
    <row r="2757" spans="1:10" ht="26.4" x14ac:dyDescent="0.25">
      <c r="A2757" s="35"/>
      <c r="B2757" s="35"/>
      <c r="C2757" s="35"/>
      <c r="D2757" s="35"/>
      <c r="E2757" s="35" t="s">
        <v>1243</v>
      </c>
      <c r="F2757" s="34">
        <v>5.2177141999999996</v>
      </c>
      <c r="G2757" s="35" t="s">
        <v>1242</v>
      </c>
      <c r="H2757" s="34">
        <v>6.02</v>
      </c>
      <c r="I2757" s="35" t="s">
        <v>1241</v>
      </c>
      <c r="J2757" s="34">
        <v>11.24</v>
      </c>
    </row>
    <row r="2758" spans="1:10" ht="14.4" thickBot="1" x14ac:dyDescent="0.3">
      <c r="A2758" s="35"/>
      <c r="B2758" s="35"/>
      <c r="C2758" s="35"/>
      <c r="D2758" s="35"/>
      <c r="E2758" s="35" t="s">
        <v>1240</v>
      </c>
      <c r="F2758" s="34">
        <v>6.11</v>
      </c>
      <c r="G2758" s="35"/>
      <c r="H2758" s="674" t="s">
        <v>1239</v>
      </c>
      <c r="I2758" s="674"/>
      <c r="J2758" s="34">
        <v>36.69</v>
      </c>
    </row>
    <row r="2759" spans="1:10" ht="1.2" customHeight="1" thickTop="1" x14ac:dyDescent="0.25">
      <c r="A2759" s="33"/>
      <c r="B2759" s="33"/>
      <c r="C2759" s="33"/>
      <c r="D2759" s="33"/>
      <c r="E2759" s="33"/>
      <c r="F2759" s="33"/>
      <c r="G2759" s="33"/>
      <c r="H2759" s="33"/>
      <c r="I2759" s="33"/>
      <c r="J2759" s="33"/>
    </row>
    <row r="2760" spans="1:10" ht="18" customHeight="1" x14ac:dyDescent="0.25">
      <c r="A2760" s="30" t="s">
        <v>261</v>
      </c>
      <c r="B2760" s="28" t="s">
        <v>1237</v>
      </c>
      <c r="C2760" s="30" t="s">
        <v>1236</v>
      </c>
      <c r="D2760" s="30" t="s">
        <v>10</v>
      </c>
      <c r="E2760" s="666" t="s">
        <v>1261</v>
      </c>
      <c r="F2760" s="666"/>
      <c r="G2760" s="29" t="s">
        <v>1235</v>
      </c>
      <c r="H2760" s="28" t="s">
        <v>1234</v>
      </c>
      <c r="I2760" s="28" t="s">
        <v>1233</v>
      </c>
      <c r="J2760" s="28" t="s">
        <v>11</v>
      </c>
    </row>
    <row r="2761" spans="1:10" ht="26.1" customHeight="1" x14ac:dyDescent="0.25">
      <c r="A2761" s="18" t="s">
        <v>1260</v>
      </c>
      <c r="B2761" s="16" t="s">
        <v>260</v>
      </c>
      <c r="C2761" s="18" t="s">
        <v>79</v>
      </c>
      <c r="D2761" s="18" t="s">
        <v>259</v>
      </c>
      <c r="E2761" s="667" t="s">
        <v>2286</v>
      </c>
      <c r="F2761" s="667"/>
      <c r="G2761" s="17" t="s">
        <v>77</v>
      </c>
      <c r="H2761" s="46">
        <v>1</v>
      </c>
      <c r="I2761" s="15">
        <v>3473.91</v>
      </c>
      <c r="J2761" s="15">
        <v>3473.91</v>
      </c>
    </row>
    <row r="2762" spans="1:10" ht="24" customHeight="1" x14ac:dyDescent="0.25">
      <c r="A2762" s="39" t="s">
        <v>1247</v>
      </c>
      <c r="B2762" s="40" t="s">
        <v>1989</v>
      </c>
      <c r="C2762" s="39" t="s">
        <v>61</v>
      </c>
      <c r="D2762" s="39" t="s">
        <v>1988</v>
      </c>
      <c r="E2762" s="669" t="s">
        <v>1307</v>
      </c>
      <c r="F2762" s="669"/>
      <c r="G2762" s="38" t="s">
        <v>1250</v>
      </c>
      <c r="H2762" s="37">
        <v>0.5</v>
      </c>
      <c r="I2762" s="36">
        <v>22.49</v>
      </c>
      <c r="J2762" s="36">
        <v>11.24</v>
      </c>
    </row>
    <row r="2763" spans="1:10" ht="24" customHeight="1" x14ac:dyDescent="0.25">
      <c r="A2763" s="39" t="s">
        <v>1247</v>
      </c>
      <c r="B2763" s="40" t="s">
        <v>2486</v>
      </c>
      <c r="C2763" s="39" t="s">
        <v>79</v>
      </c>
      <c r="D2763" s="39" t="s">
        <v>2485</v>
      </c>
      <c r="E2763" s="669" t="s">
        <v>1244</v>
      </c>
      <c r="F2763" s="669"/>
      <c r="G2763" s="38" t="s">
        <v>77</v>
      </c>
      <c r="H2763" s="37">
        <v>1</v>
      </c>
      <c r="I2763" s="36">
        <v>3462.67</v>
      </c>
      <c r="J2763" s="36">
        <v>3462.67</v>
      </c>
    </row>
    <row r="2764" spans="1:10" ht="26.4" x14ac:dyDescent="0.25">
      <c r="A2764" s="35"/>
      <c r="B2764" s="35"/>
      <c r="C2764" s="35"/>
      <c r="D2764" s="35"/>
      <c r="E2764" s="35" t="s">
        <v>1243</v>
      </c>
      <c r="F2764" s="34">
        <v>5.2177141999999996</v>
      </c>
      <c r="G2764" s="35" t="s">
        <v>1242</v>
      </c>
      <c r="H2764" s="34">
        <v>6.02</v>
      </c>
      <c r="I2764" s="35" t="s">
        <v>1241</v>
      </c>
      <c r="J2764" s="34">
        <v>11.24</v>
      </c>
    </row>
    <row r="2765" spans="1:10" ht="14.4" thickBot="1" x14ac:dyDescent="0.3">
      <c r="A2765" s="35"/>
      <c r="B2765" s="35"/>
      <c r="C2765" s="35"/>
      <c r="D2765" s="35"/>
      <c r="E2765" s="35" t="s">
        <v>1240</v>
      </c>
      <c r="F2765" s="34">
        <v>694.78</v>
      </c>
      <c r="G2765" s="35"/>
      <c r="H2765" s="674" t="s">
        <v>1239</v>
      </c>
      <c r="I2765" s="674"/>
      <c r="J2765" s="34">
        <v>4168.6899999999996</v>
      </c>
    </row>
    <row r="2766" spans="1:10" ht="1.2" customHeight="1" thickTop="1" x14ac:dyDescent="0.25">
      <c r="A2766" s="33"/>
      <c r="B2766" s="33"/>
      <c r="C2766" s="33"/>
      <c r="D2766" s="33"/>
      <c r="E2766" s="33"/>
      <c r="F2766" s="33"/>
      <c r="G2766" s="33"/>
      <c r="H2766" s="33"/>
      <c r="I2766" s="33"/>
      <c r="J2766" s="33"/>
    </row>
    <row r="2767" spans="1:10" ht="18" customHeight="1" x14ac:dyDescent="0.25">
      <c r="A2767" s="30" t="s">
        <v>258</v>
      </c>
      <c r="B2767" s="28" t="s">
        <v>1237</v>
      </c>
      <c r="C2767" s="30" t="s">
        <v>1236</v>
      </c>
      <c r="D2767" s="30" t="s">
        <v>10</v>
      </c>
      <c r="E2767" s="666" t="s">
        <v>1261</v>
      </c>
      <c r="F2767" s="666"/>
      <c r="G2767" s="29" t="s">
        <v>1235</v>
      </c>
      <c r="H2767" s="28" t="s">
        <v>1234</v>
      </c>
      <c r="I2767" s="28" t="s">
        <v>1233</v>
      </c>
      <c r="J2767" s="28" t="s">
        <v>11</v>
      </c>
    </row>
    <row r="2768" spans="1:10" ht="24" customHeight="1" x14ac:dyDescent="0.25">
      <c r="A2768" s="18" t="s">
        <v>1260</v>
      </c>
      <c r="B2768" s="16" t="s">
        <v>257</v>
      </c>
      <c r="C2768" s="18" t="s">
        <v>79</v>
      </c>
      <c r="D2768" s="18" t="s">
        <v>256</v>
      </c>
      <c r="E2768" s="667" t="s">
        <v>2286</v>
      </c>
      <c r="F2768" s="667"/>
      <c r="G2768" s="17" t="s">
        <v>77</v>
      </c>
      <c r="H2768" s="46">
        <v>1</v>
      </c>
      <c r="I2768" s="15">
        <v>3281.7</v>
      </c>
      <c r="J2768" s="15">
        <v>3281.7</v>
      </c>
    </row>
    <row r="2769" spans="1:10" ht="24" customHeight="1" x14ac:dyDescent="0.25">
      <c r="A2769" s="39" t="s">
        <v>1247</v>
      </c>
      <c r="B2769" s="40" t="s">
        <v>257</v>
      </c>
      <c r="C2769" s="39" t="s">
        <v>79</v>
      </c>
      <c r="D2769" s="39" t="s">
        <v>256</v>
      </c>
      <c r="E2769" s="669" t="s">
        <v>1244</v>
      </c>
      <c r="F2769" s="669"/>
      <c r="G2769" s="38" t="s">
        <v>77</v>
      </c>
      <c r="H2769" s="37">
        <v>1</v>
      </c>
      <c r="I2769" s="36">
        <v>3281.7</v>
      </c>
      <c r="J2769" s="36">
        <v>3281.7</v>
      </c>
    </row>
    <row r="2770" spans="1:10" ht="26.4" x14ac:dyDescent="0.25">
      <c r="A2770" s="35"/>
      <c r="B2770" s="35"/>
      <c r="C2770" s="35"/>
      <c r="D2770" s="35"/>
      <c r="E2770" s="35" t="s">
        <v>1243</v>
      </c>
      <c r="F2770" s="34">
        <v>0</v>
      </c>
      <c r="G2770" s="35" t="s">
        <v>1242</v>
      </c>
      <c r="H2770" s="34">
        <v>0</v>
      </c>
      <c r="I2770" s="35" t="s">
        <v>1241</v>
      </c>
      <c r="J2770" s="34">
        <v>0</v>
      </c>
    </row>
    <row r="2771" spans="1:10" ht="14.4" thickBot="1" x14ac:dyDescent="0.3">
      <c r="A2771" s="35"/>
      <c r="B2771" s="35"/>
      <c r="C2771" s="35"/>
      <c r="D2771" s="35"/>
      <c r="E2771" s="35" t="s">
        <v>1240</v>
      </c>
      <c r="F2771" s="34">
        <v>656.34</v>
      </c>
      <c r="G2771" s="35"/>
      <c r="H2771" s="674" t="s">
        <v>1239</v>
      </c>
      <c r="I2771" s="674"/>
      <c r="J2771" s="34">
        <v>3938.04</v>
      </c>
    </row>
    <row r="2772" spans="1:10" ht="1.2" customHeight="1" thickTop="1" x14ac:dyDescent="0.25">
      <c r="A2772" s="33"/>
      <c r="B2772" s="33"/>
      <c r="C2772" s="33"/>
      <c r="D2772" s="33"/>
      <c r="E2772" s="33"/>
      <c r="F2772" s="33"/>
      <c r="G2772" s="33"/>
      <c r="H2772" s="33"/>
      <c r="I2772" s="33"/>
      <c r="J2772" s="33"/>
    </row>
    <row r="2773" spans="1:10" ht="18" customHeight="1" x14ac:dyDescent="0.25">
      <c r="A2773" s="30" t="s">
        <v>255</v>
      </c>
      <c r="B2773" s="28" t="s">
        <v>1237</v>
      </c>
      <c r="C2773" s="30" t="s">
        <v>1236</v>
      </c>
      <c r="D2773" s="30" t="s">
        <v>10</v>
      </c>
      <c r="E2773" s="666" t="s">
        <v>1261</v>
      </c>
      <c r="F2773" s="666"/>
      <c r="G2773" s="29" t="s">
        <v>1235</v>
      </c>
      <c r="H2773" s="28" t="s">
        <v>1234</v>
      </c>
      <c r="I2773" s="28" t="s">
        <v>1233</v>
      </c>
      <c r="J2773" s="28" t="s">
        <v>11</v>
      </c>
    </row>
    <row r="2774" spans="1:10" ht="26.1" customHeight="1" x14ac:dyDescent="0.25">
      <c r="A2774" s="18" t="s">
        <v>1260</v>
      </c>
      <c r="B2774" s="16" t="s">
        <v>254</v>
      </c>
      <c r="C2774" s="18" t="s">
        <v>113</v>
      </c>
      <c r="D2774" s="18" t="s">
        <v>253</v>
      </c>
      <c r="E2774" s="667">
        <v>707</v>
      </c>
      <c r="F2774" s="667"/>
      <c r="G2774" s="17" t="s">
        <v>201</v>
      </c>
      <c r="H2774" s="46">
        <v>1</v>
      </c>
      <c r="I2774" s="15">
        <v>38.58</v>
      </c>
      <c r="J2774" s="15">
        <v>38.58</v>
      </c>
    </row>
    <row r="2775" spans="1:10" ht="24" customHeight="1" x14ac:dyDescent="0.25">
      <c r="A2775" s="39" t="s">
        <v>1247</v>
      </c>
      <c r="B2775" s="40" t="s">
        <v>2484</v>
      </c>
      <c r="C2775" s="39" t="s">
        <v>113</v>
      </c>
      <c r="D2775" s="39" t="s">
        <v>2483</v>
      </c>
      <c r="E2775" s="669" t="s">
        <v>1244</v>
      </c>
      <c r="F2775" s="669"/>
      <c r="G2775" s="38" t="s">
        <v>77</v>
      </c>
      <c r="H2775" s="37">
        <v>1</v>
      </c>
      <c r="I2775" s="36">
        <v>38.58</v>
      </c>
      <c r="J2775" s="36">
        <v>38.58</v>
      </c>
    </row>
    <row r="2776" spans="1:10" ht="26.4" x14ac:dyDescent="0.25">
      <c r="A2776" s="35"/>
      <c r="B2776" s="35"/>
      <c r="C2776" s="35"/>
      <c r="D2776" s="35"/>
      <c r="E2776" s="35" t="s">
        <v>1243</v>
      </c>
      <c r="F2776" s="34">
        <v>0</v>
      </c>
      <c r="G2776" s="35" t="s">
        <v>1242</v>
      </c>
      <c r="H2776" s="34">
        <v>0</v>
      </c>
      <c r="I2776" s="35" t="s">
        <v>1241</v>
      </c>
      <c r="J2776" s="34">
        <v>0</v>
      </c>
    </row>
    <row r="2777" spans="1:10" ht="14.4" thickBot="1" x14ac:dyDescent="0.3">
      <c r="A2777" s="35"/>
      <c r="B2777" s="35"/>
      <c r="C2777" s="35"/>
      <c r="D2777" s="35"/>
      <c r="E2777" s="35" t="s">
        <v>1240</v>
      </c>
      <c r="F2777" s="34">
        <v>7.71</v>
      </c>
      <c r="G2777" s="35"/>
      <c r="H2777" s="674" t="s">
        <v>1239</v>
      </c>
      <c r="I2777" s="674"/>
      <c r="J2777" s="34">
        <v>46.29</v>
      </c>
    </row>
    <row r="2778" spans="1:10" ht="1.2" customHeight="1" thickTop="1" x14ac:dyDescent="0.25">
      <c r="A2778" s="33"/>
      <c r="B2778" s="33"/>
      <c r="C2778" s="33"/>
      <c r="D2778" s="33"/>
      <c r="E2778" s="33"/>
      <c r="F2778" s="33"/>
      <c r="G2778" s="33"/>
      <c r="H2778" s="33"/>
      <c r="I2778" s="33"/>
      <c r="J2778" s="33"/>
    </row>
    <row r="2779" spans="1:10" ht="18" customHeight="1" x14ac:dyDescent="0.25">
      <c r="A2779" s="30" t="s">
        <v>247</v>
      </c>
      <c r="B2779" s="28" t="s">
        <v>1237</v>
      </c>
      <c r="C2779" s="30" t="s">
        <v>1236</v>
      </c>
      <c r="D2779" s="30" t="s">
        <v>10</v>
      </c>
      <c r="E2779" s="666" t="s">
        <v>1261</v>
      </c>
      <c r="F2779" s="666"/>
      <c r="G2779" s="29" t="s">
        <v>1235</v>
      </c>
      <c r="H2779" s="28" t="s">
        <v>1234</v>
      </c>
      <c r="I2779" s="28" t="s">
        <v>1233</v>
      </c>
      <c r="J2779" s="28" t="s">
        <v>11</v>
      </c>
    </row>
    <row r="2780" spans="1:10" ht="26.1" customHeight="1" x14ac:dyDescent="0.25">
      <c r="A2780" s="18" t="s">
        <v>1260</v>
      </c>
      <c r="B2780" s="16" t="s">
        <v>246</v>
      </c>
      <c r="C2780" s="18" t="s">
        <v>79</v>
      </c>
      <c r="D2780" s="18" t="s">
        <v>245</v>
      </c>
      <c r="E2780" s="667" t="s">
        <v>2286</v>
      </c>
      <c r="F2780" s="667"/>
      <c r="G2780" s="17" t="s">
        <v>77</v>
      </c>
      <c r="H2780" s="46">
        <v>1</v>
      </c>
      <c r="I2780" s="15">
        <v>28.36</v>
      </c>
      <c r="J2780" s="15">
        <v>28.36</v>
      </c>
    </row>
    <row r="2781" spans="1:10" ht="26.1" customHeight="1" x14ac:dyDescent="0.25">
      <c r="A2781" s="39" t="s">
        <v>1247</v>
      </c>
      <c r="B2781" s="40" t="s">
        <v>2482</v>
      </c>
      <c r="C2781" s="39" t="s">
        <v>79</v>
      </c>
      <c r="D2781" s="39" t="s">
        <v>2481</v>
      </c>
      <c r="E2781" s="669" t="s">
        <v>1244</v>
      </c>
      <c r="F2781" s="669"/>
      <c r="G2781" s="38" t="s">
        <v>77</v>
      </c>
      <c r="H2781" s="37">
        <v>1</v>
      </c>
      <c r="I2781" s="36">
        <v>28.36</v>
      </c>
      <c r="J2781" s="36">
        <v>28.36</v>
      </c>
    </row>
    <row r="2782" spans="1:10" ht="26.4" x14ac:dyDescent="0.25">
      <c r="A2782" s="35"/>
      <c r="B2782" s="35"/>
      <c r="C2782" s="35"/>
      <c r="D2782" s="35"/>
      <c r="E2782" s="35" t="s">
        <v>1243</v>
      </c>
      <c r="F2782" s="34">
        <v>0</v>
      </c>
      <c r="G2782" s="35" t="s">
        <v>1242</v>
      </c>
      <c r="H2782" s="34">
        <v>0</v>
      </c>
      <c r="I2782" s="35" t="s">
        <v>1241</v>
      </c>
      <c r="J2782" s="34">
        <v>0</v>
      </c>
    </row>
    <row r="2783" spans="1:10" ht="14.4" thickBot="1" x14ac:dyDescent="0.3">
      <c r="A2783" s="35"/>
      <c r="B2783" s="35"/>
      <c r="C2783" s="35"/>
      <c r="D2783" s="35"/>
      <c r="E2783" s="35" t="s">
        <v>1240</v>
      </c>
      <c r="F2783" s="34">
        <v>5.67</v>
      </c>
      <c r="G2783" s="35"/>
      <c r="H2783" s="674" t="s">
        <v>1239</v>
      </c>
      <c r="I2783" s="674"/>
      <c r="J2783" s="34">
        <v>34.03</v>
      </c>
    </row>
    <row r="2784" spans="1:10" ht="1.2" customHeight="1" thickTop="1" x14ac:dyDescent="0.25">
      <c r="A2784" s="33"/>
      <c r="B2784" s="33"/>
      <c r="C2784" s="33"/>
      <c r="D2784" s="33"/>
      <c r="E2784" s="33"/>
      <c r="F2784" s="33"/>
      <c r="G2784" s="33"/>
      <c r="H2784" s="33"/>
      <c r="I2784" s="33"/>
      <c r="J2784" s="33"/>
    </row>
    <row r="2785" spans="1:10" ht="18" customHeight="1" x14ac:dyDescent="0.25">
      <c r="A2785" s="30" t="s">
        <v>244</v>
      </c>
      <c r="B2785" s="28" t="s">
        <v>1237</v>
      </c>
      <c r="C2785" s="30" t="s">
        <v>1236</v>
      </c>
      <c r="D2785" s="30" t="s">
        <v>10</v>
      </c>
      <c r="E2785" s="666" t="s">
        <v>1261</v>
      </c>
      <c r="F2785" s="666"/>
      <c r="G2785" s="29" t="s">
        <v>1235</v>
      </c>
      <c r="H2785" s="28" t="s">
        <v>1234</v>
      </c>
      <c r="I2785" s="28" t="s">
        <v>1233</v>
      </c>
      <c r="J2785" s="28" t="s">
        <v>11</v>
      </c>
    </row>
    <row r="2786" spans="1:10" ht="26.1" customHeight="1" x14ac:dyDescent="0.25">
      <c r="A2786" s="18" t="s">
        <v>1260</v>
      </c>
      <c r="B2786" s="16" t="s">
        <v>243</v>
      </c>
      <c r="C2786" s="18" t="s">
        <v>61</v>
      </c>
      <c r="D2786" s="18" t="s">
        <v>242</v>
      </c>
      <c r="E2786" s="667" t="s">
        <v>1411</v>
      </c>
      <c r="F2786" s="667"/>
      <c r="G2786" s="17" t="s">
        <v>82</v>
      </c>
      <c r="H2786" s="46">
        <v>1</v>
      </c>
      <c r="I2786" s="15">
        <v>24.33</v>
      </c>
      <c r="J2786" s="15">
        <v>24.33</v>
      </c>
    </row>
    <row r="2787" spans="1:10" ht="26.1" customHeight="1" x14ac:dyDescent="0.25">
      <c r="A2787" s="44" t="s">
        <v>1254</v>
      </c>
      <c r="B2787" s="45" t="s">
        <v>1410</v>
      </c>
      <c r="C2787" s="44" t="s">
        <v>61</v>
      </c>
      <c r="D2787" s="44" t="s">
        <v>1409</v>
      </c>
      <c r="E2787" s="668" t="s">
        <v>1251</v>
      </c>
      <c r="F2787" s="668"/>
      <c r="G2787" s="43" t="s">
        <v>1250</v>
      </c>
      <c r="H2787" s="42">
        <v>0.1905</v>
      </c>
      <c r="I2787" s="41">
        <v>20.98</v>
      </c>
      <c r="J2787" s="41">
        <v>3.99</v>
      </c>
    </row>
    <row r="2788" spans="1:10" ht="24" customHeight="1" x14ac:dyDescent="0.25">
      <c r="A2788" s="44" t="s">
        <v>1254</v>
      </c>
      <c r="B2788" s="45" t="s">
        <v>1408</v>
      </c>
      <c r="C2788" s="44" t="s">
        <v>61</v>
      </c>
      <c r="D2788" s="44" t="s">
        <v>1407</v>
      </c>
      <c r="E2788" s="668" t="s">
        <v>1251</v>
      </c>
      <c r="F2788" s="668"/>
      <c r="G2788" s="43" t="s">
        <v>1250</v>
      </c>
      <c r="H2788" s="42">
        <v>0.1905</v>
      </c>
      <c r="I2788" s="41">
        <v>29.46</v>
      </c>
      <c r="J2788" s="41">
        <v>5.61</v>
      </c>
    </row>
    <row r="2789" spans="1:10" ht="39" customHeight="1" x14ac:dyDescent="0.25">
      <c r="A2789" s="39" t="s">
        <v>1247</v>
      </c>
      <c r="B2789" s="40" t="s">
        <v>2480</v>
      </c>
      <c r="C2789" s="39" t="s">
        <v>61</v>
      </c>
      <c r="D2789" s="39" t="s">
        <v>2479</v>
      </c>
      <c r="E2789" s="669" t="s">
        <v>1244</v>
      </c>
      <c r="F2789" s="669"/>
      <c r="G2789" s="38" t="s">
        <v>82</v>
      </c>
      <c r="H2789" s="37">
        <v>2</v>
      </c>
      <c r="I2789" s="36">
        <v>0.38</v>
      </c>
      <c r="J2789" s="36">
        <v>0.76</v>
      </c>
    </row>
    <row r="2790" spans="1:10" ht="39" customHeight="1" x14ac:dyDescent="0.25">
      <c r="A2790" s="39" t="s">
        <v>1247</v>
      </c>
      <c r="B2790" s="40" t="s">
        <v>1482</v>
      </c>
      <c r="C2790" s="39" t="s">
        <v>61</v>
      </c>
      <c r="D2790" s="39" t="s">
        <v>1481</v>
      </c>
      <c r="E2790" s="669" t="s">
        <v>1244</v>
      </c>
      <c r="F2790" s="669"/>
      <c r="G2790" s="38" t="s">
        <v>82</v>
      </c>
      <c r="H2790" s="37">
        <v>2</v>
      </c>
      <c r="I2790" s="36">
        <v>1.19</v>
      </c>
      <c r="J2790" s="36">
        <v>2.38</v>
      </c>
    </row>
    <row r="2791" spans="1:10" ht="39" customHeight="1" x14ac:dyDescent="0.25">
      <c r="A2791" s="39" t="s">
        <v>1247</v>
      </c>
      <c r="B2791" s="40" t="s">
        <v>2478</v>
      </c>
      <c r="C2791" s="39" t="s">
        <v>61</v>
      </c>
      <c r="D2791" s="39" t="s">
        <v>2477</v>
      </c>
      <c r="E2791" s="669" t="s">
        <v>1244</v>
      </c>
      <c r="F2791" s="669"/>
      <c r="G2791" s="38" t="s">
        <v>82</v>
      </c>
      <c r="H2791" s="37">
        <v>1</v>
      </c>
      <c r="I2791" s="36">
        <v>11.59</v>
      </c>
      <c r="J2791" s="36">
        <v>11.59</v>
      </c>
    </row>
    <row r="2792" spans="1:10" ht="26.4" x14ac:dyDescent="0.25">
      <c r="A2792" s="35"/>
      <c r="B2792" s="35"/>
      <c r="C2792" s="35"/>
      <c r="D2792" s="35"/>
      <c r="E2792" s="35" t="s">
        <v>1243</v>
      </c>
      <c r="F2792" s="34">
        <v>3.3933710890353725</v>
      </c>
      <c r="G2792" s="35" t="s">
        <v>1242</v>
      </c>
      <c r="H2792" s="34">
        <v>3.92</v>
      </c>
      <c r="I2792" s="35" t="s">
        <v>1241</v>
      </c>
      <c r="J2792" s="34">
        <v>7.31</v>
      </c>
    </row>
    <row r="2793" spans="1:10" ht="14.4" thickBot="1" x14ac:dyDescent="0.3">
      <c r="A2793" s="35"/>
      <c r="B2793" s="35"/>
      <c r="C2793" s="35"/>
      <c r="D2793" s="35"/>
      <c r="E2793" s="35" t="s">
        <v>1240</v>
      </c>
      <c r="F2793" s="34">
        <v>4.8600000000000003</v>
      </c>
      <c r="G2793" s="35"/>
      <c r="H2793" s="674" t="s">
        <v>1239</v>
      </c>
      <c r="I2793" s="674"/>
      <c r="J2793" s="34">
        <v>29.19</v>
      </c>
    </row>
    <row r="2794" spans="1:10" ht="1.2" customHeight="1" thickTop="1" x14ac:dyDescent="0.25">
      <c r="A2794" s="33"/>
      <c r="B2794" s="33"/>
      <c r="C2794" s="33"/>
      <c r="D2794" s="33"/>
      <c r="E2794" s="33"/>
      <c r="F2794" s="33"/>
      <c r="G2794" s="33"/>
      <c r="H2794" s="33"/>
      <c r="I2794" s="33"/>
      <c r="J2794" s="33"/>
    </row>
    <row r="2795" spans="1:10" ht="18" customHeight="1" x14ac:dyDescent="0.25">
      <c r="A2795" s="30" t="s">
        <v>239</v>
      </c>
      <c r="B2795" s="28" t="s">
        <v>1237</v>
      </c>
      <c r="C2795" s="30" t="s">
        <v>1236</v>
      </c>
      <c r="D2795" s="30" t="s">
        <v>10</v>
      </c>
      <c r="E2795" s="666" t="s">
        <v>1261</v>
      </c>
      <c r="F2795" s="666"/>
      <c r="G2795" s="29" t="s">
        <v>1235</v>
      </c>
      <c r="H2795" s="28" t="s">
        <v>1234</v>
      </c>
      <c r="I2795" s="28" t="s">
        <v>1233</v>
      </c>
      <c r="J2795" s="28" t="s">
        <v>11</v>
      </c>
    </row>
    <row r="2796" spans="1:10" ht="26.1" customHeight="1" x14ac:dyDescent="0.25">
      <c r="A2796" s="18" t="s">
        <v>1260</v>
      </c>
      <c r="B2796" s="16" t="s">
        <v>241</v>
      </c>
      <c r="C2796" s="18" t="s">
        <v>61</v>
      </c>
      <c r="D2796" s="18" t="s">
        <v>240</v>
      </c>
      <c r="E2796" s="667" t="s">
        <v>1411</v>
      </c>
      <c r="F2796" s="667"/>
      <c r="G2796" s="17" t="s">
        <v>82</v>
      </c>
      <c r="H2796" s="46">
        <v>1</v>
      </c>
      <c r="I2796" s="15">
        <v>19.350000000000001</v>
      </c>
      <c r="J2796" s="15">
        <v>19.350000000000001</v>
      </c>
    </row>
    <row r="2797" spans="1:10" ht="26.1" customHeight="1" x14ac:dyDescent="0.25">
      <c r="A2797" s="44" t="s">
        <v>1254</v>
      </c>
      <c r="B2797" s="45" t="s">
        <v>1410</v>
      </c>
      <c r="C2797" s="44" t="s">
        <v>61</v>
      </c>
      <c r="D2797" s="44" t="s">
        <v>1409</v>
      </c>
      <c r="E2797" s="668" t="s">
        <v>1251</v>
      </c>
      <c r="F2797" s="668"/>
      <c r="G2797" s="43" t="s">
        <v>1250</v>
      </c>
      <c r="H2797" s="42">
        <v>0.18629999999999999</v>
      </c>
      <c r="I2797" s="41">
        <v>20.98</v>
      </c>
      <c r="J2797" s="41">
        <v>3.9</v>
      </c>
    </row>
    <row r="2798" spans="1:10" ht="24" customHeight="1" x14ac:dyDescent="0.25">
      <c r="A2798" s="44" t="s">
        <v>1254</v>
      </c>
      <c r="B2798" s="45" t="s">
        <v>1408</v>
      </c>
      <c r="C2798" s="44" t="s">
        <v>61</v>
      </c>
      <c r="D2798" s="44" t="s">
        <v>1407</v>
      </c>
      <c r="E2798" s="668" t="s">
        <v>1251</v>
      </c>
      <c r="F2798" s="668"/>
      <c r="G2798" s="43" t="s">
        <v>1250</v>
      </c>
      <c r="H2798" s="42">
        <v>0.18629999999999999</v>
      </c>
      <c r="I2798" s="41">
        <v>29.46</v>
      </c>
      <c r="J2798" s="41">
        <v>5.48</v>
      </c>
    </row>
    <row r="2799" spans="1:10" ht="26.1" customHeight="1" x14ac:dyDescent="0.25">
      <c r="A2799" s="39" t="s">
        <v>1247</v>
      </c>
      <c r="B2799" s="40" t="s">
        <v>2476</v>
      </c>
      <c r="C2799" s="39" t="s">
        <v>61</v>
      </c>
      <c r="D2799" s="39" t="s">
        <v>2475</v>
      </c>
      <c r="E2799" s="669" t="s">
        <v>1244</v>
      </c>
      <c r="F2799" s="669"/>
      <c r="G2799" s="38" t="s">
        <v>82</v>
      </c>
      <c r="H2799" s="37">
        <v>1</v>
      </c>
      <c r="I2799" s="36">
        <v>9.9700000000000006</v>
      </c>
      <c r="J2799" s="36">
        <v>9.9700000000000006</v>
      </c>
    </row>
    <row r="2800" spans="1:10" ht="26.4" x14ac:dyDescent="0.25">
      <c r="A2800" s="35"/>
      <c r="B2800" s="35"/>
      <c r="C2800" s="35"/>
      <c r="D2800" s="35"/>
      <c r="E2800" s="35" t="s">
        <v>1243</v>
      </c>
      <c r="F2800" s="34">
        <v>3.3144554823136199</v>
      </c>
      <c r="G2800" s="35" t="s">
        <v>1242</v>
      </c>
      <c r="H2800" s="34">
        <v>3.83</v>
      </c>
      <c r="I2800" s="35" t="s">
        <v>1241</v>
      </c>
      <c r="J2800" s="34">
        <v>7.14</v>
      </c>
    </row>
    <row r="2801" spans="1:10" ht="14.4" thickBot="1" x14ac:dyDescent="0.3">
      <c r="A2801" s="35"/>
      <c r="B2801" s="35"/>
      <c r="C2801" s="35"/>
      <c r="D2801" s="35"/>
      <c r="E2801" s="35" t="s">
        <v>1240</v>
      </c>
      <c r="F2801" s="34">
        <v>3.87</v>
      </c>
      <c r="G2801" s="35"/>
      <c r="H2801" s="674" t="s">
        <v>1239</v>
      </c>
      <c r="I2801" s="674"/>
      <c r="J2801" s="34">
        <v>23.22</v>
      </c>
    </row>
    <row r="2802" spans="1:10" ht="1.2" customHeight="1" thickTop="1" x14ac:dyDescent="0.25">
      <c r="A2802" s="33"/>
      <c r="B2802" s="33"/>
      <c r="C2802" s="33"/>
      <c r="D2802" s="33"/>
      <c r="E2802" s="33"/>
      <c r="F2802" s="33"/>
      <c r="G2802" s="33"/>
      <c r="H2802" s="33"/>
      <c r="I2802" s="33"/>
      <c r="J2802" s="33"/>
    </row>
    <row r="2803" spans="1:10" ht="18" customHeight="1" x14ac:dyDescent="0.25">
      <c r="A2803" s="30" t="s">
        <v>239</v>
      </c>
      <c r="B2803" s="28" t="s">
        <v>1237</v>
      </c>
      <c r="C2803" s="30" t="s">
        <v>1236</v>
      </c>
      <c r="D2803" s="30" t="s">
        <v>10</v>
      </c>
      <c r="E2803" s="666" t="s">
        <v>1261</v>
      </c>
      <c r="F2803" s="666"/>
      <c r="G2803" s="29" t="s">
        <v>1235</v>
      </c>
      <c r="H2803" s="28" t="s">
        <v>1234</v>
      </c>
      <c r="I2803" s="28" t="s">
        <v>1233</v>
      </c>
      <c r="J2803" s="28" t="s">
        <v>11</v>
      </c>
    </row>
    <row r="2804" spans="1:10" ht="39" customHeight="1" x14ac:dyDescent="0.25">
      <c r="A2804" s="18" t="s">
        <v>1260</v>
      </c>
      <c r="B2804" s="16" t="s">
        <v>238</v>
      </c>
      <c r="C2804" s="18" t="s">
        <v>101</v>
      </c>
      <c r="D2804" s="18" t="s">
        <v>237</v>
      </c>
      <c r="E2804" s="667" t="s">
        <v>2335</v>
      </c>
      <c r="F2804" s="667"/>
      <c r="G2804" s="17" t="s">
        <v>77</v>
      </c>
      <c r="H2804" s="46">
        <v>1</v>
      </c>
      <c r="I2804" s="15">
        <v>2.0299999999999998</v>
      </c>
      <c r="J2804" s="15">
        <v>2.0299999999999998</v>
      </c>
    </row>
    <row r="2805" spans="1:10" ht="24" customHeight="1" x14ac:dyDescent="0.25">
      <c r="A2805" s="44" t="s">
        <v>1254</v>
      </c>
      <c r="B2805" s="45" t="s">
        <v>1967</v>
      </c>
      <c r="C2805" s="44" t="s">
        <v>101</v>
      </c>
      <c r="D2805" s="44" t="s">
        <v>1966</v>
      </c>
      <c r="E2805" s="668" t="s">
        <v>1915</v>
      </c>
      <c r="F2805" s="668"/>
      <c r="G2805" s="43" t="s">
        <v>1914</v>
      </c>
      <c r="H2805" s="42">
        <v>0.01</v>
      </c>
      <c r="I2805" s="41">
        <v>3.02</v>
      </c>
      <c r="J2805" s="41">
        <v>0.03</v>
      </c>
    </row>
    <row r="2806" spans="1:10" ht="24" customHeight="1" x14ac:dyDescent="0.25">
      <c r="A2806" s="39" t="s">
        <v>1247</v>
      </c>
      <c r="B2806" s="40" t="s">
        <v>2470</v>
      </c>
      <c r="C2806" s="39" t="s">
        <v>101</v>
      </c>
      <c r="D2806" s="39" t="s">
        <v>2469</v>
      </c>
      <c r="E2806" s="669" t="s">
        <v>1307</v>
      </c>
      <c r="F2806" s="669"/>
      <c r="G2806" s="38" t="s">
        <v>1914</v>
      </c>
      <c r="H2806" s="37">
        <v>0.01</v>
      </c>
      <c r="I2806" s="36">
        <v>19.13</v>
      </c>
      <c r="J2806" s="36">
        <v>0.19</v>
      </c>
    </row>
    <row r="2807" spans="1:10" ht="39" customHeight="1" x14ac:dyDescent="0.25">
      <c r="A2807" s="39" t="s">
        <v>1247</v>
      </c>
      <c r="B2807" s="40" t="s">
        <v>2474</v>
      </c>
      <c r="C2807" s="39" t="s">
        <v>101</v>
      </c>
      <c r="D2807" s="39" t="s">
        <v>2473</v>
      </c>
      <c r="E2807" s="669" t="s">
        <v>1244</v>
      </c>
      <c r="F2807" s="669"/>
      <c r="G2807" s="38" t="s">
        <v>77</v>
      </c>
      <c r="H2807" s="37">
        <v>1</v>
      </c>
      <c r="I2807" s="36">
        <v>1.81</v>
      </c>
      <c r="J2807" s="36">
        <v>1.81</v>
      </c>
    </row>
    <row r="2808" spans="1:10" ht="26.4" x14ac:dyDescent="0.25">
      <c r="A2808" s="35"/>
      <c r="B2808" s="35"/>
      <c r="C2808" s="35"/>
      <c r="D2808" s="35"/>
      <c r="E2808" s="35" t="s">
        <v>1243</v>
      </c>
      <c r="F2808" s="34">
        <v>8.8199799999999995E-2</v>
      </c>
      <c r="G2808" s="35" t="s">
        <v>1242</v>
      </c>
      <c r="H2808" s="34">
        <v>0.1</v>
      </c>
      <c r="I2808" s="35" t="s">
        <v>1241</v>
      </c>
      <c r="J2808" s="34">
        <v>0.19</v>
      </c>
    </row>
    <row r="2809" spans="1:10" ht="14.4" thickBot="1" x14ac:dyDescent="0.3">
      <c r="A2809" s="35"/>
      <c r="B2809" s="35"/>
      <c r="C2809" s="35"/>
      <c r="D2809" s="35"/>
      <c r="E2809" s="35" t="s">
        <v>1240</v>
      </c>
      <c r="F2809" s="34">
        <v>0.4</v>
      </c>
      <c r="G2809" s="35"/>
      <c r="H2809" s="674" t="s">
        <v>1239</v>
      </c>
      <c r="I2809" s="674"/>
      <c r="J2809" s="34">
        <v>2.4300000000000002</v>
      </c>
    </row>
    <row r="2810" spans="1:10" ht="1.2" customHeight="1" thickTop="1" x14ac:dyDescent="0.25">
      <c r="A2810" s="33"/>
      <c r="B2810" s="33"/>
      <c r="C2810" s="33"/>
      <c r="D2810" s="33"/>
      <c r="E2810" s="33"/>
      <c r="F2810" s="33"/>
      <c r="G2810" s="33"/>
      <c r="H2810" s="33"/>
      <c r="I2810" s="33"/>
      <c r="J2810" s="33"/>
    </row>
    <row r="2811" spans="1:10" ht="18" customHeight="1" x14ac:dyDescent="0.25">
      <c r="A2811" s="30" t="s">
        <v>236</v>
      </c>
      <c r="B2811" s="28" t="s">
        <v>1237</v>
      </c>
      <c r="C2811" s="30" t="s">
        <v>1236</v>
      </c>
      <c r="D2811" s="30" t="s">
        <v>10</v>
      </c>
      <c r="E2811" s="666" t="s">
        <v>1261</v>
      </c>
      <c r="F2811" s="666"/>
      <c r="G2811" s="29" t="s">
        <v>1235</v>
      </c>
      <c r="H2811" s="28" t="s">
        <v>1234</v>
      </c>
      <c r="I2811" s="28" t="s">
        <v>1233</v>
      </c>
      <c r="J2811" s="28" t="s">
        <v>11</v>
      </c>
    </row>
    <row r="2812" spans="1:10" ht="39" customHeight="1" x14ac:dyDescent="0.25">
      <c r="A2812" s="18" t="s">
        <v>1260</v>
      </c>
      <c r="B2812" s="16" t="s">
        <v>235</v>
      </c>
      <c r="C2812" s="18" t="s">
        <v>61</v>
      </c>
      <c r="D2812" s="18" t="s">
        <v>234</v>
      </c>
      <c r="E2812" s="667" t="s">
        <v>1411</v>
      </c>
      <c r="F2812" s="667"/>
      <c r="G2812" s="17" t="s">
        <v>104</v>
      </c>
      <c r="H2812" s="46">
        <v>1</v>
      </c>
      <c r="I2812" s="15">
        <v>12.77</v>
      </c>
      <c r="J2812" s="15">
        <v>12.77</v>
      </c>
    </row>
    <row r="2813" spans="1:10" ht="26.1" customHeight="1" x14ac:dyDescent="0.25">
      <c r="A2813" s="44" t="s">
        <v>1254</v>
      </c>
      <c r="B2813" s="45" t="s">
        <v>1410</v>
      </c>
      <c r="C2813" s="44" t="s">
        <v>61</v>
      </c>
      <c r="D2813" s="44" t="s">
        <v>1409</v>
      </c>
      <c r="E2813" s="668" t="s">
        <v>1251</v>
      </c>
      <c r="F2813" s="668"/>
      <c r="G2813" s="43" t="s">
        <v>1250</v>
      </c>
      <c r="H2813" s="42">
        <v>0.14899999999999999</v>
      </c>
      <c r="I2813" s="41">
        <v>20.98</v>
      </c>
      <c r="J2813" s="41">
        <v>3.12</v>
      </c>
    </row>
    <row r="2814" spans="1:10" ht="24" customHeight="1" x14ac:dyDescent="0.25">
      <c r="A2814" s="44" t="s">
        <v>1254</v>
      </c>
      <c r="B2814" s="45" t="s">
        <v>1408</v>
      </c>
      <c r="C2814" s="44" t="s">
        <v>61</v>
      </c>
      <c r="D2814" s="44" t="s">
        <v>1407</v>
      </c>
      <c r="E2814" s="668" t="s">
        <v>1251</v>
      </c>
      <c r="F2814" s="668"/>
      <c r="G2814" s="43" t="s">
        <v>1250</v>
      </c>
      <c r="H2814" s="42">
        <v>0.14899999999999999</v>
      </c>
      <c r="I2814" s="41">
        <v>29.46</v>
      </c>
      <c r="J2814" s="41">
        <v>4.38</v>
      </c>
    </row>
    <row r="2815" spans="1:10" ht="26.1" customHeight="1" x14ac:dyDescent="0.25">
      <c r="A2815" s="39" t="s">
        <v>1247</v>
      </c>
      <c r="B2815" s="40" t="s">
        <v>2472</v>
      </c>
      <c r="C2815" s="39" t="s">
        <v>61</v>
      </c>
      <c r="D2815" s="39" t="s">
        <v>2471</v>
      </c>
      <c r="E2815" s="669" t="s">
        <v>1244</v>
      </c>
      <c r="F2815" s="669"/>
      <c r="G2815" s="38" t="s">
        <v>104</v>
      </c>
      <c r="H2815" s="37">
        <v>1.0169999999999999</v>
      </c>
      <c r="I2815" s="36">
        <v>5.19</v>
      </c>
      <c r="J2815" s="36">
        <v>5.27</v>
      </c>
    </row>
    <row r="2816" spans="1:10" ht="26.4" x14ac:dyDescent="0.25">
      <c r="A2816" s="35"/>
      <c r="B2816" s="35"/>
      <c r="C2816" s="35"/>
      <c r="D2816" s="35"/>
      <c r="E2816" s="35" t="s">
        <v>1243</v>
      </c>
      <c r="F2816" s="34">
        <v>2.6552780614613312</v>
      </c>
      <c r="G2816" s="35" t="s">
        <v>1242</v>
      </c>
      <c r="H2816" s="34">
        <v>3.06</v>
      </c>
      <c r="I2816" s="35" t="s">
        <v>1241</v>
      </c>
      <c r="J2816" s="34">
        <v>5.72</v>
      </c>
    </row>
    <row r="2817" spans="1:10" ht="14.4" thickBot="1" x14ac:dyDescent="0.3">
      <c r="A2817" s="35"/>
      <c r="B2817" s="35"/>
      <c r="C2817" s="35"/>
      <c r="D2817" s="35"/>
      <c r="E2817" s="35" t="s">
        <v>1240</v>
      </c>
      <c r="F2817" s="34">
        <v>2.5499999999999998</v>
      </c>
      <c r="G2817" s="35"/>
      <c r="H2817" s="674" t="s">
        <v>1239</v>
      </c>
      <c r="I2817" s="674"/>
      <c r="J2817" s="34">
        <v>15.32</v>
      </c>
    </row>
    <row r="2818" spans="1:10" ht="1.2" customHeight="1" thickTop="1" x14ac:dyDescent="0.25">
      <c r="A2818" s="33"/>
      <c r="B2818" s="33"/>
      <c r="C2818" s="33"/>
      <c r="D2818" s="33"/>
      <c r="E2818" s="33"/>
      <c r="F2818" s="33"/>
      <c r="G2818" s="33"/>
      <c r="H2818" s="33"/>
      <c r="I2818" s="33"/>
      <c r="J2818" s="33"/>
    </row>
    <row r="2819" spans="1:10" ht="18" customHeight="1" x14ac:dyDescent="0.25">
      <c r="A2819" s="30" t="s">
        <v>233</v>
      </c>
      <c r="B2819" s="28" t="s">
        <v>1237</v>
      </c>
      <c r="C2819" s="30" t="s">
        <v>1236</v>
      </c>
      <c r="D2819" s="30" t="s">
        <v>10</v>
      </c>
      <c r="E2819" s="666" t="s">
        <v>1261</v>
      </c>
      <c r="F2819" s="666"/>
      <c r="G2819" s="29" t="s">
        <v>1235</v>
      </c>
      <c r="H2819" s="28" t="s">
        <v>1234</v>
      </c>
      <c r="I2819" s="28" t="s">
        <v>1233</v>
      </c>
      <c r="J2819" s="28" t="s">
        <v>11</v>
      </c>
    </row>
    <row r="2820" spans="1:10" ht="26.1" customHeight="1" x14ac:dyDescent="0.25">
      <c r="A2820" s="18" t="s">
        <v>1260</v>
      </c>
      <c r="B2820" s="16" t="s">
        <v>232</v>
      </c>
      <c r="C2820" s="18" t="s">
        <v>101</v>
      </c>
      <c r="D2820" s="18" t="s">
        <v>231</v>
      </c>
      <c r="E2820" s="667" t="s">
        <v>2335</v>
      </c>
      <c r="F2820" s="667"/>
      <c r="G2820" s="17" t="s">
        <v>77</v>
      </c>
      <c r="H2820" s="46">
        <v>1</v>
      </c>
      <c r="I2820" s="15">
        <v>0.35</v>
      </c>
      <c r="J2820" s="15">
        <v>0.35</v>
      </c>
    </row>
    <row r="2821" spans="1:10" ht="24" customHeight="1" x14ac:dyDescent="0.25">
      <c r="A2821" s="44" t="s">
        <v>1254</v>
      </c>
      <c r="B2821" s="45" t="s">
        <v>1967</v>
      </c>
      <c r="C2821" s="44" t="s">
        <v>101</v>
      </c>
      <c r="D2821" s="44" t="s">
        <v>1966</v>
      </c>
      <c r="E2821" s="668" t="s">
        <v>1915</v>
      </c>
      <c r="F2821" s="668"/>
      <c r="G2821" s="43" t="s">
        <v>1914</v>
      </c>
      <c r="H2821" s="42">
        <v>0.01</v>
      </c>
      <c r="I2821" s="41">
        <v>3.02</v>
      </c>
      <c r="J2821" s="41">
        <v>0.03</v>
      </c>
    </row>
    <row r="2822" spans="1:10" ht="24" customHeight="1" x14ac:dyDescent="0.25">
      <c r="A2822" s="39" t="s">
        <v>1247</v>
      </c>
      <c r="B2822" s="40" t="s">
        <v>2470</v>
      </c>
      <c r="C2822" s="39" t="s">
        <v>101</v>
      </c>
      <c r="D2822" s="39" t="s">
        <v>2469</v>
      </c>
      <c r="E2822" s="669" t="s">
        <v>1307</v>
      </c>
      <c r="F2822" s="669"/>
      <c r="G2822" s="38" t="s">
        <v>1914</v>
      </c>
      <c r="H2822" s="37">
        <v>0.01</v>
      </c>
      <c r="I2822" s="36">
        <v>19.13</v>
      </c>
      <c r="J2822" s="36">
        <v>0.19</v>
      </c>
    </row>
    <row r="2823" spans="1:10" ht="24" customHeight="1" x14ac:dyDescent="0.25">
      <c r="A2823" s="39" t="s">
        <v>1247</v>
      </c>
      <c r="B2823" s="40" t="s">
        <v>2468</v>
      </c>
      <c r="C2823" s="39" t="s">
        <v>101</v>
      </c>
      <c r="D2823" s="39" t="s">
        <v>2467</v>
      </c>
      <c r="E2823" s="669" t="s">
        <v>1244</v>
      </c>
      <c r="F2823" s="669"/>
      <c r="G2823" s="38" t="s">
        <v>77</v>
      </c>
      <c r="H2823" s="37">
        <v>1</v>
      </c>
      <c r="I2823" s="36">
        <v>0.13</v>
      </c>
      <c r="J2823" s="36">
        <v>0.13</v>
      </c>
    </row>
    <row r="2824" spans="1:10" ht="26.4" x14ac:dyDescent="0.25">
      <c r="A2824" s="35"/>
      <c r="B2824" s="35"/>
      <c r="C2824" s="35"/>
      <c r="D2824" s="35"/>
      <c r="E2824" s="35" t="s">
        <v>1243</v>
      </c>
      <c r="F2824" s="34">
        <v>8.8199799999999995E-2</v>
      </c>
      <c r="G2824" s="35" t="s">
        <v>1242</v>
      </c>
      <c r="H2824" s="34">
        <v>0.1</v>
      </c>
      <c r="I2824" s="35" t="s">
        <v>1241</v>
      </c>
      <c r="J2824" s="34">
        <v>0.19</v>
      </c>
    </row>
    <row r="2825" spans="1:10" ht="14.4" thickBot="1" x14ac:dyDescent="0.3">
      <c r="A2825" s="35"/>
      <c r="B2825" s="35"/>
      <c r="C2825" s="35"/>
      <c r="D2825" s="35"/>
      <c r="E2825" s="35" t="s">
        <v>1240</v>
      </c>
      <c r="F2825" s="34">
        <v>7.0000000000000007E-2</v>
      </c>
      <c r="G2825" s="35"/>
      <c r="H2825" s="674" t="s">
        <v>1239</v>
      </c>
      <c r="I2825" s="674"/>
      <c r="J2825" s="34">
        <v>0.42</v>
      </c>
    </row>
    <row r="2826" spans="1:10" ht="1.2" customHeight="1" thickTop="1" x14ac:dyDescent="0.25">
      <c r="A2826" s="33"/>
      <c r="B2826" s="33"/>
      <c r="C2826" s="33"/>
      <c r="D2826" s="33"/>
      <c r="E2826" s="33"/>
      <c r="F2826" s="33"/>
      <c r="G2826" s="33"/>
      <c r="H2826" s="33"/>
      <c r="I2826" s="33"/>
      <c r="J2826" s="33"/>
    </row>
    <row r="2827" spans="1:10" ht="18" customHeight="1" x14ac:dyDescent="0.25">
      <c r="A2827" s="30" t="s">
        <v>230</v>
      </c>
      <c r="B2827" s="28" t="s">
        <v>1237</v>
      </c>
      <c r="C2827" s="30" t="s">
        <v>1236</v>
      </c>
      <c r="D2827" s="30" t="s">
        <v>10</v>
      </c>
      <c r="E2827" s="666" t="s">
        <v>1261</v>
      </c>
      <c r="F2827" s="666"/>
      <c r="G2827" s="29" t="s">
        <v>1235</v>
      </c>
      <c r="H2827" s="28" t="s">
        <v>1234</v>
      </c>
      <c r="I2827" s="28" t="s">
        <v>1233</v>
      </c>
      <c r="J2827" s="28" t="s">
        <v>11</v>
      </c>
    </row>
    <row r="2828" spans="1:10" ht="26.1" customHeight="1" x14ac:dyDescent="0.25">
      <c r="A2828" s="18" t="s">
        <v>1260</v>
      </c>
      <c r="B2828" s="16" t="s">
        <v>229</v>
      </c>
      <c r="C2828" s="18" t="s">
        <v>61</v>
      </c>
      <c r="D2828" s="18" t="s">
        <v>228</v>
      </c>
      <c r="E2828" s="667" t="s">
        <v>1411</v>
      </c>
      <c r="F2828" s="667"/>
      <c r="G2828" s="17" t="s">
        <v>82</v>
      </c>
      <c r="H2828" s="46">
        <v>1</v>
      </c>
      <c r="I2828" s="15">
        <v>24.65</v>
      </c>
      <c r="J2828" s="15">
        <v>24.65</v>
      </c>
    </row>
    <row r="2829" spans="1:10" ht="24" customHeight="1" x14ac:dyDescent="0.25">
      <c r="A2829" s="44" t="s">
        <v>1254</v>
      </c>
      <c r="B2829" s="45" t="s">
        <v>1408</v>
      </c>
      <c r="C2829" s="44" t="s">
        <v>61</v>
      </c>
      <c r="D2829" s="44" t="s">
        <v>1407</v>
      </c>
      <c r="E2829" s="668" t="s">
        <v>1251</v>
      </c>
      <c r="F2829" s="668"/>
      <c r="G2829" s="43" t="s">
        <v>1250</v>
      </c>
      <c r="H2829" s="42">
        <v>0.3</v>
      </c>
      <c r="I2829" s="41">
        <v>29.46</v>
      </c>
      <c r="J2829" s="41">
        <v>8.83</v>
      </c>
    </row>
    <row r="2830" spans="1:10" ht="26.1" customHeight="1" x14ac:dyDescent="0.25">
      <c r="A2830" s="39" t="s">
        <v>1247</v>
      </c>
      <c r="B2830" s="40" t="s">
        <v>2466</v>
      </c>
      <c r="C2830" s="39" t="s">
        <v>61</v>
      </c>
      <c r="D2830" s="39" t="s">
        <v>2465</v>
      </c>
      <c r="E2830" s="669" t="s">
        <v>1244</v>
      </c>
      <c r="F2830" s="669"/>
      <c r="G2830" s="38" t="s">
        <v>82</v>
      </c>
      <c r="H2830" s="37">
        <v>1</v>
      </c>
      <c r="I2830" s="36">
        <v>12.7</v>
      </c>
      <c r="J2830" s="36">
        <v>12.7</v>
      </c>
    </row>
    <row r="2831" spans="1:10" ht="26.1" customHeight="1" x14ac:dyDescent="0.25">
      <c r="A2831" s="39" t="s">
        <v>1247</v>
      </c>
      <c r="B2831" s="40" t="s">
        <v>2464</v>
      </c>
      <c r="C2831" s="39" t="s">
        <v>61</v>
      </c>
      <c r="D2831" s="39" t="s">
        <v>2463</v>
      </c>
      <c r="E2831" s="669" t="s">
        <v>1244</v>
      </c>
      <c r="F2831" s="669"/>
      <c r="G2831" s="38" t="s">
        <v>82</v>
      </c>
      <c r="H2831" s="37">
        <v>2</v>
      </c>
      <c r="I2831" s="36">
        <v>0.89</v>
      </c>
      <c r="J2831" s="36">
        <v>1.78</v>
      </c>
    </row>
    <row r="2832" spans="1:10" ht="26.1" customHeight="1" x14ac:dyDescent="0.25">
      <c r="A2832" s="39" t="s">
        <v>1247</v>
      </c>
      <c r="B2832" s="40" t="s">
        <v>2462</v>
      </c>
      <c r="C2832" s="39" t="s">
        <v>61</v>
      </c>
      <c r="D2832" s="39" t="s">
        <v>2461</v>
      </c>
      <c r="E2832" s="669" t="s">
        <v>1244</v>
      </c>
      <c r="F2832" s="669"/>
      <c r="G2832" s="38" t="s">
        <v>82</v>
      </c>
      <c r="H2832" s="37">
        <v>2</v>
      </c>
      <c r="I2832" s="36">
        <v>0.67</v>
      </c>
      <c r="J2832" s="36">
        <v>1.34</v>
      </c>
    </row>
    <row r="2833" spans="1:10" ht="26.4" x14ac:dyDescent="0.25">
      <c r="A2833" s="35"/>
      <c r="B2833" s="35"/>
      <c r="C2833" s="35"/>
      <c r="D2833" s="35"/>
      <c r="E2833" s="35" t="s">
        <v>1243</v>
      </c>
      <c r="F2833" s="34">
        <v>3.2633924426701326</v>
      </c>
      <c r="G2833" s="35" t="s">
        <v>1242</v>
      </c>
      <c r="H2833" s="34">
        <v>3.77</v>
      </c>
      <c r="I2833" s="35" t="s">
        <v>1241</v>
      </c>
      <c r="J2833" s="34">
        <v>7.03</v>
      </c>
    </row>
    <row r="2834" spans="1:10" ht="14.4" thickBot="1" x14ac:dyDescent="0.3">
      <c r="A2834" s="35"/>
      <c r="B2834" s="35"/>
      <c r="C2834" s="35"/>
      <c r="D2834" s="35"/>
      <c r="E2834" s="35" t="s">
        <v>1240</v>
      </c>
      <c r="F2834" s="34">
        <v>4.93</v>
      </c>
      <c r="G2834" s="35"/>
      <c r="H2834" s="674" t="s">
        <v>1239</v>
      </c>
      <c r="I2834" s="674"/>
      <c r="J2834" s="34">
        <v>29.58</v>
      </c>
    </row>
    <row r="2835" spans="1:10" ht="1.2" customHeight="1" thickTop="1" x14ac:dyDescent="0.25">
      <c r="A2835" s="33"/>
      <c r="B2835" s="33"/>
      <c r="C2835" s="33"/>
      <c r="D2835" s="33"/>
      <c r="E2835" s="33"/>
      <c r="F2835" s="33"/>
      <c r="G2835" s="33"/>
      <c r="H2835" s="33"/>
      <c r="I2835" s="33"/>
      <c r="J2835" s="33"/>
    </row>
    <row r="2836" spans="1:10" ht="18" customHeight="1" x14ac:dyDescent="0.25">
      <c r="A2836" s="30" t="s">
        <v>227</v>
      </c>
      <c r="B2836" s="28" t="s">
        <v>1237</v>
      </c>
      <c r="C2836" s="30" t="s">
        <v>1236</v>
      </c>
      <c r="D2836" s="30" t="s">
        <v>10</v>
      </c>
      <c r="E2836" s="666" t="s">
        <v>1261</v>
      </c>
      <c r="F2836" s="666"/>
      <c r="G2836" s="29" t="s">
        <v>1235</v>
      </c>
      <c r="H2836" s="28" t="s">
        <v>1234</v>
      </c>
      <c r="I2836" s="28" t="s">
        <v>1233</v>
      </c>
      <c r="J2836" s="28" t="s">
        <v>11</v>
      </c>
    </row>
    <row r="2837" spans="1:10" ht="26.1" customHeight="1" x14ac:dyDescent="0.25">
      <c r="A2837" s="18" t="s">
        <v>1260</v>
      </c>
      <c r="B2837" s="16" t="s">
        <v>226</v>
      </c>
      <c r="C2837" s="18" t="s">
        <v>61</v>
      </c>
      <c r="D2837" s="18" t="s">
        <v>225</v>
      </c>
      <c r="E2837" s="667" t="s">
        <v>1257</v>
      </c>
      <c r="F2837" s="667"/>
      <c r="G2837" s="17" t="s">
        <v>82</v>
      </c>
      <c r="H2837" s="46">
        <v>1</v>
      </c>
      <c r="I2837" s="15">
        <v>42.24</v>
      </c>
      <c r="J2837" s="15">
        <v>42.24</v>
      </c>
    </row>
    <row r="2838" spans="1:10" ht="39" customHeight="1" x14ac:dyDescent="0.25">
      <c r="A2838" s="44" t="s">
        <v>1254</v>
      </c>
      <c r="B2838" s="45" t="s">
        <v>1584</v>
      </c>
      <c r="C2838" s="44" t="s">
        <v>61</v>
      </c>
      <c r="D2838" s="44" t="s">
        <v>1583</v>
      </c>
      <c r="E2838" s="668" t="s">
        <v>1578</v>
      </c>
      <c r="F2838" s="668"/>
      <c r="G2838" s="43" t="s">
        <v>86</v>
      </c>
      <c r="H2838" s="42">
        <v>1.41E-2</v>
      </c>
      <c r="I2838" s="41">
        <v>261.44</v>
      </c>
      <c r="J2838" s="41">
        <v>3.68</v>
      </c>
    </row>
    <row r="2839" spans="1:10" ht="24" customHeight="1" x14ac:dyDescent="0.25">
      <c r="A2839" s="44" t="s">
        <v>1254</v>
      </c>
      <c r="B2839" s="45" t="s">
        <v>1577</v>
      </c>
      <c r="C2839" s="44" t="s">
        <v>61</v>
      </c>
      <c r="D2839" s="44" t="s">
        <v>1576</v>
      </c>
      <c r="E2839" s="668" t="s">
        <v>1251</v>
      </c>
      <c r="F2839" s="668"/>
      <c r="G2839" s="43" t="s">
        <v>1250</v>
      </c>
      <c r="H2839" s="42">
        <v>0.1384</v>
      </c>
      <c r="I2839" s="41">
        <v>29.04</v>
      </c>
      <c r="J2839" s="41">
        <v>4.01</v>
      </c>
    </row>
    <row r="2840" spans="1:10" ht="24" customHeight="1" x14ac:dyDescent="0.25">
      <c r="A2840" s="44" t="s">
        <v>1254</v>
      </c>
      <c r="B2840" s="45" t="s">
        <v>1253</v>
      </c>
      <c r="C2840" s="44" t="s">
        <v>61</v>
      </c>
      <c r="D2840" s="44" t="s">
        <v>1252</v>
      </c>
      <c r="E2840" s="668" t="s">
        <v>1251</v>
      </c>
      <c r="F2840" s="668"/>
      <c r="G2840" s="43" t="s">
        <v>1250</v>
      </c>
      <c r="H2840" s="42">
        <v>0.10879999999999999</v>
      </c>
      <c r="I2840" s="41">
        <v>20.309999999999999</v>
      </c>
      <c r="J2840" s="41">
        <v>2.2000000000000002</v>
      </c>
    </row>
    <row r="2841" spans="1:10" ht="39" customHeight="1" x14ac:dyDescent="0.25">
      <c r="A2841" s="39" t="s">
        <v>1247</v>
      </c>
      <c r="B2841" s="40" t="s">
        <v>2460</v>
      </c>
      <c r="C2841" s="39" t="s">
        <v>61</v>
      </c>
      <c r="D2841" s="39" t="s">
        <v>2459</v>
      </c>
      <c r="E2841" s="669" t="s">
        <v>1244</v>
      </c>
      <c r="F2841" s="669"/>
      <c r="G2841" s="38" t="s">
        <v>82</v>
      </c>
      <c r="H2841" s="37">
        <v>1</v>
      </c>
      <c r="I2841" s="36">
        <v>32.35</v>
      </c>
      <c r="J2841" s="36">
        <v>32.35</v>
      </c>
    </row>
    <row r="2842" spans="1:10" ht="26.4" x14ac:dyDescent="0.25">
      <c r="A2842" s="35"/>
      <c r="B2842" s="35"/>
      <c r="C2842" s="35"/>
      <c r="D2842" s="35"/>
      <c r="E2842" s="35" t="s">
        <v>1243</v>
      </c>
      <c r="F2842" s="34">
        <v>2.8038250858787483</v>
      </c>
      <c r="G2842" s="35" t="s">
        <v>1242</v>
      </c>
      <c r="H2842" s="34">
        <v>3.24</v>
      </c>
      <c r="I2842" s="35" t="s">
        <v>1241</v>
      </c>
      <c r="J2842" s="34">
        <v>6.04</v>
      </c>
    </row>
    <row r="2843" spans="1:10" ht="14.4" thickBot="1" x14ac:dyDescent="0.3">
      <c r="A2843" s="35"/>
      <c r="B2843" s="35"/>
      <c r="C2843" s="35"/>
      <c r="D2843" s="35"/>
      <c r="E2843" s="35" t="s">
        <v>1240</v>
      </c>
      <c r="F2843" s="34">
        <v>8.44</v>
      </c>
      <c r="G2843" s="35"/>
      <c r="H2843" s="674" t="s">
        <v>1239</v>
      </c>
      <c r="I2843" s="674"/>
      <c r="J2843" s="34">
        <v>50.68</v>
      </c>
    </row>
    <row r="2844" spans="1:10" ht="1.2" customHeight="1" thickTop="1" x14ac:dyDescent="0.25">
      <c r="A2844" s="33"/>
      <c r="B2844" s="33"/>
      <c r="C2844" s="33"/>
      <c r="D2844" s="33"/>
      <c r="E2844" s="33"/>
      <c r="F2844" s="33"/>
      <c r="G2844" s="33"/>
      <c r="H2844" s="33"/>
      <c r="I2844" s="33"/>
      <c r="J2844" s="33"/>
    </row>
    <row r="2845" spans="1:10" ht="18" customHeight="1" x14ac:dyDescent="0.25">
      <c r="A2845" s="30" t="s">
        <v>224</v>
      </c>
      <c r="B2845" s="28" t="s">
        <v>1237</v>
      </c>
      <c r="C2845" s="30" t="s">
        <v>1236</v>
      </c>
      <c r="D2845" s="30" t="s">
        <v>10</v>
      </c>
      <c r="E2845" s="666" t="s">
        <v>1261</v>
      </c>
      <c r="F2845" s="666"/>
      <c r="G2845" s="29" t="s">
        <v>1235</v>
      </c>
      <c r="H2845" s="28" t="s">
        <v>1234</v>
      </c>
      <c r="I2845" s="28" t="s">
        <v>1233</v>
      </c>
      <c r="J2845" s="28" t="s">
        <v>11</v>
      </c>
    </row>
    <row r="2846" spans="1:10" ht="24" customHeight="1" x14ac:dyDescent="0.25">
      <c r="A2846" s="18" t="s">
        <v>1260</v>
      </c>
      <c r="B2846" s="16" t="s">
        <v>223</v>
      </c>
      <c r="C2846" s="18" t="s">
        <v>113</v>
      </c>
      <c r="D2846" s="18" t="s">
        <v>222</v>
      </c>
      <c r="E2846" s="667">
        <v>702</v>
      </c>
      <c r="F2846" s="667"/>
      <c r="G2846" s="17" t="s">
        <v>77</v>
      </c>
      <c r="H2846" s="46">
        <v>1</v>
      </c>
      <c r="I2846" s="15">
        <v>32.72</v>
      </c>
      <c r="J2846" s="15">
        <v>32.72</v>
      </c>
    </row>
    <row r="2847" spans="1:10" ht="24" customHeight="1" x14ac:dyDescent="0.25">
      <c r="A2847" s="39" t="s">
        <v>1247</v>
      </c>
      <c r="B2847" s="40" t="s">
        <v>2458</v>
      </c>
      <c r="C2847" s="39" t="s">
        <v>113</v>
      </c>
      <c r="D2847" s="39" t="s">
        <v>2457</v>
      </c>
      <c r="E2847" s="669" t="s">
        <v>1244</v>
      </c>
      <c r="F2847" s="669"/>
      <c r="G2847" s="38" t="s">
        <v>77</v>
      </c>
      <c r="H2847" s="37">
        <v>1</v>
      </c>
      <c r="I2847" s="36">
        <v>20.73</v>
      </c>
      <c r="J2847" s="36">
        <v>20.73</v>
      </c>
    </row>
    <row r="2848" spans="1:10" ht="24" customHeight="1" x14ac:dyDescent="0.25">
      <c r="A2848" s="39" t="s">
        <v>1247</v>
      </c>
      <c r="B2848" s="40" t="s">
        <v>2456</v>
      </c>
      <c r="C2848" s="39" t="s">
        <v>113</v>
      </c>
      <c r="D2848" s="39" t="s">
        <v>2455</v>
      </c>
      <c r="E2848" s="669" t="s">
        <v>1244</v>
      </c>
      <c r="F2848" s="669"/>
      <c r="G2848" s="38" t="s">
        <v>77</v>
      </c>
      <c r="H2848" s="37">
        <v>0.02</v>
      </c>
      <c r="I2848" s="36">
        <v>125.95</v>
      </c>
      <c r="J2848" s="36">
        <v>2.5099999999999998</v>
      </c>
    </row>
    <row r="2849" spans="1:10" ht="24" customHeight="1" x14ac:dyDescent="0.25">
      <c r="A2849" s="39" t="s">
        <v>1247</v>
      </c>
      <c r="B2849" s="40" t="s">
        <v>2454</v>
      </c>
      <c r="C2849" s="39" t="s">
        <v>113</v>
      </c>
      <c r="D2849" s="39" t="s">
        <v>2453</v>
      </c>
      <c r="E2849" s="669" t="s">
        <v>1307</v>
      </c>
      <c r="F2849" s="669"/>
      <c r="G2849" s="38" t="s">
        <v>1250</v>
      </c>
      <c r="H2849" s="37">
        <v>0.25</v>
      </c>
      <c r="I2849" s="36">
        <v>22.23</v>
      </c>
      <c r="J2849" s="36">
        <v>5.55</v>
      </c>
    </row>
    <row r="2850" spans="1:10" ht="24" customHeight="1" x14ac:dyDescent="0.25">
      <c r="A2850" s="39" t="s">
        <v>1247</v>
      </c>
      <c r="B2850" s="40" t="s">
        <v>2452</v>
      </c>
      <c r="C2850" s="39" t="s">
        <v>113</v>
      </c>
      <c r="D2850" s="39" t="s">
        <v>2451</v>
      </c>
      <c r="E2850" s="669" t="s">
        <v>1307</v>
      </c>
      <c r="F2850" s="669"/>
      <c r="G2850" s="38" t="s">
        <v>1250</v>
      </c>
      <c r="H2850" s="37">
        <v>0.25</v>
      </c>
      <c r="I2850" s="36">
        <v>15.73</v>
      </c>
      <c r="J2850" s="36">
        <v>3.93</v>
      </c>
    </row>
    <row r="2851" spans="1:10" ht="26.4" x14ac:dyDescent="0.25">
      <c r="A2851" s="35"/>
      <c r="B2851" s="35"/>
      <c r="C2851" s="35"/>
      <c r="D2851" s="35"/>
      <c r="E2851" s="35" t="s">
        <v>1243</v>
      </c>
      <c r="F2851" s="34">
        <v>4.4007056000000002</v>
      </c>
      <c r="G2851" s="35" t="s">
        <v>1242</v>
      </c>
      <c r="H2851" s="34">
        <v>5.08</v>
      </c>
      <c r="I2851" s="35" t="s">
        <v>1241</v>
      </c>
      <c r="J2851" s="34">
        <v>9.48</v>
      </c>
    </row>
    <row r="2852" spans="1:10" ht="14.4" thickBot="1" x14ac:dyDescent="0.3">
      <c r="A2852" s="35"/>
      <c r="B2852" s="35"/>
      <c r="C2852" s="35"/>
      <c r="D2852" s="35"/>
      <c r="E2852" s="35" t="s">
        <v>1240</v>
      </c>
      <c r="F2852" s="34">
        <v>6.54</v>
      </c>
      <c r="G2852" s="35"/>
      <c r="H2852" s="674" t="s">
        <v>1239</v>
      </c>
      <c r="I2852" s="674"/>
      <c r="J2852" s="34">
        <v>39.26</v>
      </c>
    </row>
    <row r="2853" spans="1:10" ht="1.2" customHeight="1" thickTop="1" x14ac:dyDescent="0.25">
      <c r="A2853" s="33"/>
      <c r="B2853" s="33"/>
      <c r="C2853" s="33"/>
      <c r="D2853" s="33"/>
      <c r="E2853" s="33"/>
      <c r="F2853" s="33"/>
      <c r="G2853" s="33"/>
      <c r="H2853" s="33"/>
      <c r="I2853" s="33"/>
      <c r="J2853" s="33"/>
    </row>
    <row r="2854" spans="1:10" ht="18" customHeight="1" x14ac:dyDescent="0.25">
      <c r="A2854" s="30" t="s">
        <v>221</v>
      </c>
      <c r="B2854" s="28" t="s">
        <v>1237</v>
      </c>
      <c r="C2854" s="30" t="s">
        <v>1236</v>
      </c>
      <c r="D2854" s="30" t="s">
        <v>10</v>
      </c>
      <c r="E2854" s="666" t="s">
        <v>1261</v>
      </c>
      <c r="F2854" s="666"/>
      <c r="G2854" s="29" t="s">
        <v>1235</v>
      </c>
      <c r="H2854" s="28" t="s">
        <v>1234</v>
      </c>
      <c r="I2854" s="28" t="s">
        <v>1233</v>
      </c>
      <c r="J2854" s="28" t="s">
        <v>11</v>
      </c>
    </row>
    <row r="2855" spans="1:10" ht="26.1" customHeight="1" x14ac:dyDescent="0.25">
      <c r="A2855" s="18" t="s">
        <v>1260</v>
      </c>
      <c r="B2855" s="16" t="s">
        <v>220</v>
      </c>
      <c r="C2855" s="18" t="s">
        <v>61</v>
      </c>
      <c r="D2855" s="18" t="s">
        <v>219</v>
      </c>
      <c r="E2855" s="667" t="s">
        <v>1411</v>
      </c>
      <c r="F2855" s="667"/>
      <c r="G2855" s="17" t="s">
        <v>82</v>
      </c>
      <c r="H2855" s="46">
        <v>1</v>
      </c>
      <c r="I2855" s="15">
        <v>82.94</v>
      </c>
      <c r="J2855" s="15">
        <v>82.94</v>
      </c>
    </row>
    <row r="2856" spans="1:10" ht="26.1" customHeight="1" x14ac:dyDescent="0.25">
      <c r="A2856" s="44" t="s">
        <v>1254</v>
      </c>
      <c r="B2856" s="45" t="s">
        <v>1410</v>
      </c>
      <c r="C2856" s="44" t="s">
        <v>61</v>
      </c>
      <c r="D2856" s="44" t="s">
        <v>1409</v>
      </c>
      <c r="E2856" s="668" t="s">
        <v>1251</v>
      </c>
      <c r="F2856" s="668"/>
      <c r="G2856" s="43" t="s">
        <v>1250</v>
      </c>
      <c r="H2856" s="42">
        <v>0.24840000000000001</v>
      </c>
      <c r="I2856" s="41">
        <v>20.98</v>
      </c>
      <c r="J2856" s="41">
        <v>5.21</v>
      </c>
    </row>
    <row r="2857" spans="1:10" ht="24" customHeight="1" x14ac:dyDescent="0.25">
      <c r="A2857" s="44" t="s">
        <v>1254</v>
      </c>
      <c r="B2857" s="45" t="s">
        <v>1408</v>
      </c>
      <c r="C2857" s="44" t="s">
        <v>61</v>
      </c>
      <c r="D2857" s="44" t="s">
        <v>1407</v>
      </c>
      <c r="E2857" s="668" t="s">
        <v>1251</v>
      </c>
      <c r="F2857" s="668"/>
      <c r="G2857" s="43" t="s">
        <v>1250</v>
      </c>
      <c r="H2857" s="42">
        <v>0.24840000000000001</v>
      </c>
      <c r="I2857" s="41">
        <v>29.46</v>
      </c>
      <c r="J2857" s="41">
        <v>7.31</v>
      </c>
    </row>
    <row r="2858" spans="1:10" ht="39" customHeight="1" x14ac:dyDescent="0.25">
      <c r="A2858" s="39" t="s">
        <v>1247</v>
      </c>
      <c r="B2858" s="40" t="s">
        <v>2450</v>
      </c>
      <c r="C2858" s="39" t="s">
        <v>61</v>
      </c>
      <c r="D2858" s="39" t="s">
        <v>2449</v>
      </c>
      <c r="E2858" s="669" t="s">
        <v>1244</v>
      </c>
      <c r="F2858" s="669"/>
      <c r="G2858" s="38" t="s">
        <v>82</v>
      </c>
      <c r="H2858" s="37">
        <v>1</v>
      </c>
      <c r="I2858" s="36">
        <v>70.42</v>
      </c>
      <c r="J2858" s="36">
        <v>70.42</v>
      </c>
    </row>
    <row r="2859" spans="1:10" ht="26.4" x14ac:dyDescent="0.25">
      <c r="A2859" s="35"/>
      <c r="B2859" s="35"/>
      <c r="C2859" s="35"/>
      <c r="D2859" s="35"/>
      <c r="E2859" s="35" t="s">
        <v>1243</v>
      </c>
      <c r="F2859" s="34">
        <v>4.4239160709312042</v>
      </c>
      <c r="G2859" s="35" t="s">
        <v>1242</v>
      </c>
      <c r="H2859" s="34">
        <v>5.1100000000000003</v>
      </c>
      <c r="I2859" s="35" t="s">
        <v>1241</v>
      </c>
      <c r="J2859" s="34">
        <v>9.5299999999999994</v>
      </c>
    </row>
    <row r="2860" spans="1:10" ht="14.4" thickBot="1" x14ac:dyDescent="0.3">
      <c r="A2860" s="35"/>
      <c r="B2860" s="35"/>
      <c r="C2860" s="35"/>
      <c r="D2860" s="35"/>
      <c r="E2860" s="35" t="s">
        <v>1240</v>
      </c>
      <c r="F2860" s="34">
        <v>16.579999999999998</v>
      </c>
      <c r="G2860" s="35"/>
      <c r="H2860" s="674" t="s">
        <v>1239</v>
      </c>
      <c r="I2860" s="674"/>
      <c r="J2860" s="34">
        <v>99.52</v>
      </c>
    </row>
    <row r="2861" spans="1:10" ht="1.2" customHeight="1" thickTop="1" x14ac:dyDescent="0.25">
      <c r="A2861" s="33"/>
      <c r="B2861" s="33"/>
      <c r="C2861" s="33"/>
      <c r="D2861" s="33"/>
      <c r="E2861" s="33"/>
      <c r="F2861" s="33"/>
      <c r="G2861" s="33"/>
      <c r="H2861" s="33"/>
      <c r="I2861" s="33"/>
      <c r="J2861" s="33"/>
    </row>
    <row r="2862" spans="1:10" ht="18" customHeight="1" x14ac:dyDescent="0.25">
      <c r="A2862" s="30" t="s">
        <v>218</v>
      </c>
      <c r="B2862" s="28" t="s">
        <v>1237</v>
      </c>
      <c r="C2862" s="30" t="s">
        <v>1236</v>
      </c>
      <c r="D2862" s="30" t="s">
        <v>10</v>
      </c>
      <c r="E2862" s="666" t="s">
        <v>1261</v>
      </c>
      <c r="F2862" s="666"/>
      <c r="G2862" s="29" t="s">
        <v>1235</v>
      </c>
      <c r="H2862" s="28" t="s">
        <v>1234</v>
      </c>
      <c r="I2862" s="28" t="s">
        <v>1233</v>
      </c>
      <c r="J2862" s="28" t="s">
        <v>11</v>
      </c>
    </row>
    <row r="2863" spans="1:10" ht="26.1" customHeight="1" x14ac:dyDescent="0.25">
      <c r="A2863" s="18" t="s">
        <v>1260</v>
      </c>
      <c r="B2863" s="16" t="s">
        <v>217</v>
      </c>
      <c r="C2863" s="18" t="s">
        <v>79</v>
      </c>
      <c r="D2863" s="18" t="s">
        <v>216</v>
      </c>
      <c r="E2863" s="667" t="s">
        <v>2286</v>
      </c>
      <c r="F2863" s="667"/>
      <c r="G2863" s="17" t="s">
        <v>77</v>
      </c>
      <c r="H2863" s="46">
        <v>1</v>
      </c>
      <c r="I2863" s="15">
        <v>45.88</v>
      </c>
      <c r="J2863" s="15">
        <v>45.88</v>
      </c>
    </row>
    <row r="2864" spans="1:10" ht="24" customHeight="1" x14ac:dyDescent="0.25">
      <c r="A2864" s="39" t="s">
        <v>1247</v>
      </c>
      <c r="B2864" s="40" t="s">
        <v>2448</v>
      </c>
      <c r="C2864" s="39" t="s">
        <v>79</v>
      </c>
      <c r="D2864" s="39" t="s">
        <v>2447</v>
      </c>
      <c r="E2864" s="669" t="s">
        <v>1244</v>
      </c>
      <c r="F2864" s="669"/>
      <c r="G2864" s="38" t="s">
        <v>77</v>
      </c>
      <c r="H2864" s="37">
        <v>1</v>
      </c>
      <c r="I2864" s="36">
        <v>45.88</v>
      </c>
      <c r="J2864" s="36">
        <v>45.88</v>
      </c>
    </row>
    <row r="2865" spans="1:10" ht="26.4" x14ac:dyDescent="0.25">
      <c r="A2865" s="35"/>
      <c r="B2865" s="35"/>
      <c r="C2865" s="35"/>
      <c r="D2865" s="35"/>
      <c r="E2865" s="35" t="s">
        <v>1243</v>
      </c>
      <c r="F2865" s="34">
        <v>0</v>
      </c>
      <c r="G2865" s="35" t="s">
        <v>1242</v>
      </c>
      <c r="H2865" s="34">
        <v>0</v>
      </c>
      <c r="I2865" s="35" t="s">
        <v>1241</v>
      </c>
      <c r="J2865" s="34">
        <v>0</v>
      </c>
    </row>
    <row r="2866" spans="1:10" ht="14.4" thickBot="1" x14ac:dyDescent="0.3">
      <c r="A2866" s="35"/>
      <c r="B2866" s="35"/>
      <c r="C2866" s="35"/>
      <c r="D2866" s="35"/>
      <c r="E2866" s="35" t="s">
        <v>1240</v>
      </c>
      <c r="F2866" s="34">
        <v>9.17</v>
      </c>
      <c r="G2866" s="35"/>
      <c r="H2866" s="674" t="s">
        <v>1239</v>
      </c>
      <c r="I2866" s="674"/>
      <c r="J2866" s="34">
        <v>55.05</v>
      </c>
    </row>
    <row r="2867" spans="1:10" ht="1.2" customHeight="1" thickTop="1" x14ac:dyDescent="0.25">
      <c r="A2867" s="33"/>
      <c r="B2867" s="33"/>
      <c r="C2867" s="33"/>
      <c r="D2867" s="33"/>
      <c r="E2867" s="33"/>
      <c r="F2867" s="33"/>
      <c r="G2867" s="33"/>
      <c r="H2867" s="33"/>
      <c r="I2867" s="33"/>
      <c r="J2867" s="33"/>
    </row>
    <row r="2868" spans="1:10" ht="18" customHeight="1" x14ac:dyDescent="0.25">
      <c r="A2868" s="30" t="s">
        <v>213</v>
      </c>
      <c r="B2868" s="28" t="s">
        <v>1237</v>
      </c>
      <c r="C2868" s="30" t="s">
        <v>1236</v>
      </c>
      <c r="D2868" s="30" t="s">
        <v>10</v>
      </c>
      <c r="E2868" s="666" t="s">
        <v>1261</v>
      </c>
      <c r="F2868" s="666"/>
      <c r="G2868" s="29" t="s">
        <v>1235</v>
      </c>
      <c r="H2868" s="28" t="s">
        <v>1234</v>
      </c>
      <c r="I2868" s="28" t="s">
        <v>1233</v>
      </c>
      <c r="J2868" s="28" t="s">
        <v>11</v>
      </c>
    </row>
    <row r="2869" spans="1:10" ht="52.2" customHeight="1" x14ac:dyDescent="0.25">
      <c r="A2869" s="18" t="s">
        <v>1260</v>
      </c>
      <c r="B2869" s="16" t="s">
        <v>212</v>
      </c>
      <c r="C2869" s="18" t="s">
        <v>61</v>
      </c>
      <c r="D2869" s="18" t="s">
        <v>211</v>
      </c>
      <c r="E2869" s="667" t="s">
        <v>1411</v>
      </c>
      <c r="F2869" s="667"/>
      <c r="G2869" s="17" t="s">
        <v>104</v>
      </c>
      <c r="H2869" s="46">
        <v>1</v>
      </c>
      <c r="I2869" s="15">
        <v>89.33</v>
      </c>
      <c r="J2869" s="15">
        <v>89.33</v>
      </c>
    </row>
    <row r="2870" spans="1:10" ht="26.1" customHeight="1" x14ac:dyDescent="0.25">
      <c r="A2870" s="44" t="s">
        <v>1254</v>
      </c>
      <c r="B2870" s="45" t="s">
        <v>1410</v>
      </c>
      <c r="C2870" s="44" t="s">
        <v>61</v>
      </c>
      <c r="D2870" s="44" t="s">
        <v>1409</v>
      </c>
      <c r="E2870" s="668" t="s">
        <v>1251</v>
      </c>
      <c r="F2870" s="668"/>
      <c r="G2870" s="43" t="s">
        <v>1250</v>
      </c>
      <c r="H2870" s="42">
        <v>0.12280000000000001</v>
      </c>
      <c r="I2870" s="41">
        <v>20.98</v>
      </c>
      <c r="J2870" s="41">
        <v>2.57</v>
      </c>
    </row>
    <row r="2871" spans="1:10" ht="24" customHeight="1" x14ac:dyDescent="0.25">
      <c r="A2871" s="44" t="s">
        <v>1254</v>
      </c>
      <c r="B2871" s="45" t="s">
        <v>1408</v>
      </c>
      <c r="C2871" s="44" t="s">
        <v>61</v>
      </c>
      <c r="D2871" s="44" t="s">
        <v>1407</v>
      </c>
      <c r="E2871" s="668" t="s">
        <v>1251</v>
      </c>
      <c r="F2871" s="668"/>
      <c r="G2871" s="43" t="s">
        <v>1250</v>
      </c>
      <c r="H2871" s="42">
        <v>0.12280000000000001</v>
      </c>
      <c r="I2871" s="41">
        <v>29.46</v>
      </c>
      <c r="J2871" s="41">
        <v>3.61</v>
      </c>
    </row>
    <row r="2872" spans="1:10" ht="52.2" customHeight="1" x14ac:dyDescent="0.25">
      <c r="A2872" s="39" t="s">
        <v>1247</v>
      </c>
      <c r="B2872" s="40" t="s">
        <v>2446</v>
      </c>
      <c r="C2872" s="39" t="s">
        <v>61</v>
      </c>
      <c r="D2872" s="39" t="s">
        <v>2445</v>
      </c>
      <c r="E2872" s="669" t="s">
        <v>1244</v>
      </c>
      <c r="F2872" s="669"/>
      <c r="G2872" s="38" t="s">
        <v>104</v>
      </c>
      <c r="H2872" s="37">
        <v>1.0149999999999999</v>
      </c>
      <c r="I2872" s="36">
        <v>81.91</v>
      </c>
      <c r="J2872" s="36">
        <v>83.13</v>
      </c>
    </row>
    <row r="2873" spans="1:10" ht="26.1" customHeight="1" x14ac:dyDescent="0.25">
      <c r="A2873" s="39" t="s">
        <v>1247</v>
      </c>
      <c r="B2873" s="40" t="s">
        <v>2166</v>
      </c>
      <c r="C2873" s="39" t="s">
        <v>61</v>
      </c>
      <c r="D2873" s="39" t="s">
        <v>2165</v>
      </c>
      <c r="E2873" s="669" t="s">
        <v>1244</v>
      </c>
      <c r="F2873" s="669"/>
      <c r="G2873" s="38" t="s">
        <v>82</v>
      </c>
      <c r="H2873" s="37">
        <v>8.9999999999999993E-3</v>
      </c>
      <c r="I2873" s="36">
        <v>2.71</v>
      </c>
      <c r="J2873" s="36">
        <v>0.02</v>
      </c>
    </row>
    <row r="2874" spans="1:10" ht="26.4" x14ac:dyDescent="0.25">
      <c r="A2874" s="35"/>
      <c r="B2874" s="35"/>
      <c r="C2874" s="35"/>
      <c r="D2874" s="35"/>
      <c r="E2874" s="35" t="s">
        <v>1243</v>
      </c>
      <c r="F2874" s="34">
        <v>2.1817844211308142</v>
      </c>
      <c r="G2874" s="35" t="s">
        <v>1242</v>
      </c>
      <c r="H2874" s="34">
        <v>2.52</v>
      </c>
      <c r="I2874" s="35" t="s">
        <v>1241</v>
      </c>
      <c r="J2874" s="34">
        <v>4.7</v>
      </c>
    </row>
    <row r="2875" spans="1:10" ht="14.4" thickBot="1" x14ac:dyDescent="0.3">
      <c r="A2875" s="35"/>
      <c r="B2875" s="35"/>
      <c r="C2875" s="35"/>
      <c r="D2875" s="35"/>
      <c r="E2875" s="35" t="s">
        <v>1240</v>
      </c>
      <c r="F2875" s="34">
        <v>17.86</v>
      </c>
      <c r="G2875" s="35"/>
      <c r="H2875" s="674" t="s">
        <v>1239</v>
      </c>
      <c r="I2875" s="674"/>
      <c r="J2875" s="34">
        <v>107.19</v>
      </c>
    </row>
    <row r="2876" spans="1:10" ht="1.2" customHeight="1" thickTop="1" x14ac:dyDescent="0.25">
      <c r="A2876" s="33"/>
      <c r="B2876" s="33"/>
      <c r="C2876" s="33"/>
      <c r="D2876" s="33"/>
      <c r="E2876" s="33"/>
      <c r="F2876" s="33"/>
      <c r="G2876" s="33"/>
      <c r="H2876" s="33"/>
      <c r="I2876" s="33"/>
      <c r="J2876" s="33"/>
    </row>
    <row r="2877" spans="1:10" ht="18" customHeight="1" x14ac:dyDescent="0.25">
      <c r="A2877" s="30" t="s">
        <v>210</v>
      </c>
      <c r="B2877" s="28" t="s">
        <v>1237</v>
      </c>
      <c r="C2877" s="30" t="s">
        <v>1236</v>
      </c>
      <c r="D2877" s="30" t="s">
        <v>10</v>
      </c>
      <c r="E2877" s="666" t="s">
        <v>1261</v>
      </c>
      <c r="F2877" s="666"/>
      <c r="G2877" s="29" t="s">
        <v>1235</v>
      </c>
      <c r="H2877" s="28" t="s">
        <v>1234</v>
      </c>
      <c r="I2877" s="28" t="s">
        <v>1233</v>
      </c>
      <c r="J2877" s="28" t="s">
        <v>11</v>
      </c>
    </row>
    <row r="2878" spans="1:10" ht="39" customHeight="1" x14ac:dyDescent="0.25">
      <c r="A2878" s="18" t="s">
        <v>1260</v>
      </c>
      <c r="B2878" s="16" t="s">
        <v>209</v>
      </c>
      <c r="C2878" s="18" t="s">
        <v>61</v>
      </c>
      <c r="D2878" s="18" t="s">
        <v>208</v>
      </c>
      <c r="E2878" s="667" t="s">
        <v>1411</v>
      </c>
      <c r="F2878" s="667"/>
      <c r="G2878" s="17" t="s">
        <v>104</v>
      </c>
      <c r="H2878" s="46">
        <v>1</v>
      </c>
      <c r="I2878" s="15">
        <v>17.63</v>
      </c>
      <c r="J2878" s="15">
        <v>17.63</v>
      </c>
    </row>
    <row r="2879" spans="1:10" ht="26.1" customHeight="1" x14ac:dyDescent="0.25">
      <c r="A2879" s="44" t="s">
        <v>1254</v>
      </c>
      <c r="B2879" s="45" t="s">
        <v>1410</v>
      </c>
      <c r="C2879" s="44" t="s">
        <v>61</v>
      </c>
      <c r="D2879" s="44" t="s">
        <v>1409</v>
      </c>
      <c r="E2879" s="668" t="s">
        <v>1251</v>
      </c>
      <c r="F2879" s="668"/>
      <c r="G2879" s="43" t="s">
        <v>1250</v>
      </c>
      <c r="H2879" s="42">
        <v>0.1721</v>
      </c>
      <c r="I2879" s="41">
        <v>20.98</v>
      </c>
      <c r="J2879" s="41">
        <v>3.61</v>
      </c>
    </row>
    <row r="2880" spans="1:10" ht="24" customHeight="1" x14ac:dyDescent="0.25">
      <c r="A2880" s="44" t="s">
        <v>1254</v>
      </c>
      <c r="B2880" s="45" t="s">
        <v>1408</v>
      </c>
      <c r="C2880" s="44" t="s">
        <v>61</v>
      </c>
      <c r="D2880" s="44" t="s">
        <v>1407</v>
      </c>
      <c r="E2880" s="668" t="s">
        <v>1251</v>
      </c>
      <c r="F2880" s="668"/>
      <c r="G2880" s="43" t="s">
        <v>1250</v>
      </c>
      <c r="H2880" s="42">
        <v>0.1721</v>
      </c>
      <c r="I2880" s="41">
        <v>29.46</v>
      </c>
      <c r="J2880" s="41">
        <v>5.07</v>
      </c>
    </row>
    <row r="2881" spans="1:10" ht="39" customHeight="1" x14ac:dyDescent="0.25">
      <c r="A2881" s="39" t="s">
        <v>1247</v>
      </c>
      <c r="B2881" s="40" t="s">
        <v>2444</v>
      </c>
      <c r="C2881" s="39" t="s">
        <v>61</v>
      </c>
      <c r="D2881" s="39" t="s">
        <v>2443</v>
      </c>
      <c r="E2881" s="669" t="s">
        <v>1244</v>
      </c>
      <c r="F2881" s="669"/>
      <c r="G2881" s="38" t="s">
        <v>104</v>
      </c>
      <c r="H2881" s="37">
        <v>1.1000000000000001</v>
      </c>
      <c r="I2881" s="36">
        <v>8.14</v>
      </c>
      <c r="J2881" s="36">
        <v>8.9499999999999993</v>
      </c>
    </row>
    <row r="2882" spans="1:10" ht="26.4" x14ac:dyDescent="0.25">
      <c r="A2882" s="35"/>
      <c r="B2882" s="35"/>
      <c r="C2882" s="35"/>
      <c r="D2882" s="35"/>
      <c r="E2882" s="35" t="s">
        <v>1243</v>
      </c>
      <c r="F2882" s="34">
        <v>3.0637823786092286</v>
      </c>
      <c r="G2882" s="35" t="s">
        <v>1242</v>
      </c>
      <c r="H2882" s="34">
        <v>3.54</v>
      </c>
      <c r="I2882" s="35" t="s">
        <v>1241</v>
      </c>
      <c r="J2882" s="34">
        <v>6.6</v>
      </c>
    </row>
    <row r="2883" spans="1:10" ht="14.4" thickBot="1" x14ac:dyDescent="0.3">
      <c r="A2883" s="35"/>
      <c r="B2883" s="35"/>
      <c r="C2883" s="35"/>
      <c r="D2883" s="35"/>
      <c r="E2883" s="35" t="s">
        <v>1240</v>
      </c>
      <c r="F2883" s="34">
        <v>3.52</v>
      </c>
      <c r="G2883" s="35"/>
      <c r="H2883" s="674" t="s">
        <v>1239</v>
      </c>
      <c r="I2883" s="674"/>
      <c r="J2883" s="34">
        <v>21.15</v>
      </c>
    </row>
    <row r="2884" spans="1:10" ht="1.2" customHeight="1" thickTop="1" x14ac:dyDescent="0.25">
      <c r="A2884" s="33"/>
      <c r="B2884" s="33"/>
      <c r="C2884" s="33"/>
      <c r="D2884" s="33"/>
      <c r="E2884" s="33"/>
      <c r="F2884" s="33"/>
      <c r="G2884" s="33"/>
      <c r="H2884" s="33"/>
      <c r="I2884" s="33"/>
      <c r="J2884" s="33"/>
    </row>
    <row r="2885" spans="1:10" ht="18" customHeight="1" x14ac:dyDescent="0.25">
      <c r="A2885" s="30" t="s">
        <v>200</v>
      </c>
      <c r="B2885" s="28" t="s">
        <v>1237</v>
      </c>
      <c r="C2885" s="30" t="s">
        <v>1236</v>
      </c>
      <c r="D2885" s="30" t="s">
        <v>10</v>
      </c>
      <c r="E2885" s="666" t="s">
        <v>1261</v>
      </c>
      <c r="F2885" s="666"/>
      <c r="G2885" s="29" t="s">
        <v>1235</v>
      </c>
      <c r="H2885" s="28" t="s">
        <v>1234</v>
      </c>
      <c r="I2885" s="28" t="s">
        <v>1233</v>
      </c>
      <c r="J2885" s="28" t="s">
        <v>11</v>
      </c>
    </row>
    <row r="2886" spans="1:10" ht="65.099999999999994" customHeight="1" x14ac:dyDescent="0.25">
      <c r="A2886" s="18" t="s">
        <v>1260</v>
      </c>
      <c r="B2886" s="16" t="s">
        <v>199</v>
      </c>
      <c r="C2886" s="18" t="s">
        <v>101</v>
      </c>
      <c r="D2886" s="18" t="s">
        <v>198</v>
      </c>
      <c r="E2886" s="667" t="s">
        <v>2442</v>
      </c>
      <c r="F2886" s="667"/>
      <c r="G2886" s="17" t="s">
        <v>77</v>
      </c>
      <c r="H2886" s="46">
        <v>1</v>
      </c>
      <c r="I2886" s="15">
        <v>251370.73</v>
      </c>
      <c r="J2886" s="15">
        <v>251370.73</v>
      </c>
    </row>
    <row r="2887" spans="1:10" ht="65.099999999999994" customHeight="1" x14ac:dyDescent="0.25">
      <c r="A2887" s="39" t="s">
        <v>1247</v>
      </c>
      <c r="B2887" s="40" t="s">
        <v>2441</v>
      </c>
      <c r="C2887" s="39" t="s">
        <v>101</v>
      </c>
      <c r="D2887" s="39" t="s">
        <v>2440</v>
      </c>
      <c r="E2887" s="669" t="s">
        <v>2439</v>
      </c>
      <c r="F2887" s="669"/>
      <c r="G2887" s="38" t="s">
        <v>77</v>
      </c>
      <c r="H2887" s="37">
        <v>1</v>
      </c>
      <c r="I2887" s="36">
        <v>251370.73</v>
      </c>
      <c r="J2887" s="36">
        <v>251370.73</v>
      </c>
    </row>
    <row r="2888" spans="1:10" ht="26.4" x14ac:dyDescent="0.25">
      <c r="A2888" s="35"/>
      <c r="B2888" s="35"/>
      <c r="C2888" s="35"/>
      <c r="D2888" s="35"/>
      <c r="E2888" s="35" t="s">
        <v>1243</v>
      </c>
      <c r="F2888" s="34">
        <v>0</v>
      </c>
      <c r="G2888" s="35" t="s">
        <v>1242</v>
      </c>
      <c r="H2888" s="34">
        <v>0</v>
      </c>
      <c r="I2888" s="35" t="s">
        <v>1241</v>
      </c>
      <c r="J2888" s="34">
        <v>0</v>
      </c>
    </row>
    <row r="2889" spans="1:10" ht="14.4" thickBot="1" x14ac:dyDescent="0.3">
      <c r="A2889" s="35"/>
      <c r="B2889" s="35"/>
      <c r="C2889" s="35"/>
      <c r="D2889" s="35"/>
      <c r="E2889" s="35" t="s">
        <v>1240</v>
      </c>
      <c r="F2889" s="34">
        <v>50274.14</v>
      </c>
      <c r="G2889" s="35"/>
      <c r="H2889" s="674" t="s">
        <v>1239</v>
      </c>
      <c r="I2889" s="674"/>
      <c r="J2889" s="34">
        <v>301644.87</v>
      </c>
    </row>
    <row r="2890" spans="1:10" ht="1.2" customHeight="1" thickTop="1" x14ac:dyDescent="0.25">
      <c r="A2890" s="33"/>
      <c r="B2890" s="33"/>
      <c r="C2890" s="33"/>
      <c r="D2890" s="33"/>
      <c r="E2890" s="33"/>
      <c r="F2890" s="33"/>
      <c r="G2890" s="33"/>
      <c r="H2890" s="33"/>
      <c r="I2890" s="33"/>
      <c r="J2890" s="33"/>
    </row>
    <row r="2891" spans="1:10" ht="18" customHeight="1" x14ac:dyDescent="0.25">
      <c r="A2891" s="30" t="s">
        <v>195</v>
      </c>
      <c r="B2891" s="28" t="s">
        <v>1237</v>
      </c>
      <c r="C2891" s="30" t="s">
        <v>1236</v>
      </c>
      <c r="D2891" s="30" t="s">
        <v>10</v>
      </c>
      <c r="E2891" s="666" t="s">
        <v>1261</v>
      </c>
      <c r="F2891" s="666"/>
      <c r="G2891" s="29" t="s">
        <v>1235</v>
      </c>
      <c r="H2891" s="28" t="s">
        <v>1234</v>
      </c>
      <c r="I2891" s="28" t="s">
        <v>1233</v>
      </c>
      <c r="J2891" s="28" t="s">
        <v>11</v>
      </c>
    </row>
    <row r="2892" spans="1:10" ht="26.1" customHeight="1" x14ac:dyDescent="0.25">
      <c r="A2892" s="18" t="s">
        <v>1260</v>
      </c>
      <c r="B2892" s="16" t="s">
        <v>194</v>
      </c>
      <c r="C2892" s="18" t="s">
        <v>187</v>
      </c>
      <c r="D2892" s="18" t="s">
        <v>193</v>
      </c>
      <c r="E2892" s="667">
        <v>43.08</v>
      </c>
      <c r="F2892" s="667"/>
      <c r="G2892" s="17" t="s">
        <v>82</v>
      </c>
      <c r="H2892" s="46">
        <v>1</v>
      </c>
      <c r="I2892" s="15">
        <v>55979.82</v>
      </c>
      <c r="J2892" s="15">
        <v>55979.82</v>
      </c>
    </row>
    <row r="2893" spans="1:10" ht="24" customHeight="1" x14ac:dyDescent="0.25">
      <c r="A2893" s="39" t="s">
        <v>1247</v>
      </c>
      <c r="B2893" s="40" t="s">
        <v>2434</v>
      </c>
      <c r="C2893" s="39" t="s">
        <v>187</v>
      </c>
      <c r="D2893" s="39" t="s">
        <v>2433</v>
      </c>
      <c r="E2893" s="669" t="s">
        <v>1307</v>
      </c>
      <c r="F2893" s="669"/>
      <c r="G2893" s="38" t="s">
        <v>1250</v>
      </c>
      <c r="H2893" s="37">
        <v>8</v>
      </c>
      <c r="I2893" s="36">
        <v>31.24</v>
      </c>
      <c r="J2893" s="36">
        <v>249.92</v>
      </c>
    </row>
    <row r="2894" spans="1:10" ht="24" customHeight="1" x14ac:dyDescent="0.25">
      <c r="A2894" s="39" t="s">
        <v>1247</v>
      </c>
      <c r="B2894" s="40" t="s">
        <v>2432</v>
      </c>
      <c r="C2894" s="39" t="s">
        <v>187</v>
      </c>
      <c r="D2894" s="39" t="s">
        <v>2431</v>
      </c>
      <c r="E2894" s="669" t="s">
        <v>1307</v>
      </c>
      <c r="F2894" s="669"/>
      <c r="G2894" s="38" t="s">
        <v>1250</v>
      </c>
      <c r="H2894" s="37">
        <v>8</v>
      </c>
      <c r="I2894" s="36">
        <v>21.43</v>
      </c>
      <c r="J2894" s="36">
        <v>171.44</v>
      </c>
    </row>
    <row r="2895" spans="1:10" ht="24" customHeight="1" x14ac:dyDescent="0.25">
      <c r="A2895" s="39" t="s">
        <v>1247</v>
      </c>
      <c r="B2895" s="40" t="s">
        <v>2430</v>
      </c>
      <c r="C2895" s="39" t="s">
        <v>187</v>
      </c>
      <c r="D2895" s="39" t="s">
        <v>2429</v>
      </c>
      <c r="E2895" s="669" t="s">
        <v>1307</v>
      </c>
      <c r="F2895" s="669"/>
      <c r="G2895" s="38" t="s">
        <v>1250</v>
      </c>
      <c r="H2895" s="37">
        <v>8</v>
      </c>
      <c r="I2895" s="36">
        <v>68.17</v>
      </c>
      <c r="J2895" s="36">
        <v>545.36</v>
      </c>
    </row>
    <row r="2896" spans="1:10" ht="26.1" customHeight="1" x14ac:dyDescent="0.25">
      <c r="A2896" s="39" t="s">
        <v>1247</v>
      </c>
      <c r="B2896" s="40" t="s">
        <v>2438</v>
      </c>
      <c r="C2896" s="39" t="s">
        <v>187</v>
      </c>
      <c r="D2896" s="39" t="s">
        <v>2437</v>
      </c>
      <c r="E2896" s="669" t="s">
        <v>1244</v>
      </c>
      <c r="F2896" s="669"/>
      <c r="G2896" s="38" t="s">
        <v>82</v>
      </c>
      <c r="H2896" s="37">
        <v>1</v>
      </c>
      <c r="I2896" s="36">
        <v>55013.1</v>
      </c>
      <c r="J2896" s="36">
        <v>55013.1</v>
      </c>
    </row>
    <row r="2897" spans="1:10" ht="26.4" x14ac:dyDescent="0.25">
      <c r="A2897" s="35"/>
      <c r="B2897" s="35"/>
      <c r="C2897" s="35"/>
      <c r="D2897" s="35"/>
      <c r="E2897" s="35" t="s">
        <v>1243</v>
      </c>
      <c r="F2897" s="34">
        <v>448.76056080000001</v>
      </c>
      <c r="G2897" s="35" t="s">
        <v>1242</v>
      </c>
      <c r="H2897" s="34">
        <v>517.96</v>
      </c>
      <c r="I2897" s="35" t="s">
        <v>1241</v>
      </c>
      <c r="J2897" s="34">
        <v>966.72</v>
      </c>
    </row>
    <row r="2898" spans="1:10" ht="14.4" thickBot="1" x14ac:dyDescent="0.3">
      <c r="A2898" s="35"/>
      <c r="B2898" s="35"/>
      <c r="C2898" s="35"/>
      <c r="D2898" s="35"/>
      <c r="E2898" s="35" t="s">
        <v>1240</v>
      </c>
      <c r="F2898" s="34">
        <v>11195.96</v>
      </c>
      <c r="G2898" s="35"/>
      <c r="H2898" s="674" t="s">
        <v>1239</v>
      </c>
      <c r="I2898" s="674"/>
      <c r="J2898" s="34">
        <v>67175.78</v>
      </c>
    </row>
    <row r="2899" spans="1:10" ht="1.2" customHeight="1" thickTop="1" x14ac:dyDescent="0.25">
      <c r="A2899" s="33"/>
      <c r="B2899" s="33"/>
      <c r="C2899" s="33"/>
      <c r="D2899" s="33"/>
      <c r="E2899" s="33"/>
      <c r="F2899" s="33"/>
      <c r="G2899" s="33"/>
      <c r="H2899" s="33"/>
      <c r="I2899" s="33"/>
      <c r="J2899" s="33"/>
    </row>
    <row r="2900" spans="1:10" ht="18" customHeight="1" x14ac:dyDescent="0.25">
      <c r="A2900" s="30" t="s">
        <v>192</v>
      </c>
      <c r="B2900" s="28" t="s">
        <v>1237</v>
      </c>
      <c r="C2900" s="30" t="s">
        <v>1236</v>
      </c>
      <c r="D2900" s="30" t="s">
        <v>10</v>
      </c>
      <c r="E2900" s="666" t="s">
        <v>1261</v>
      </c>
      <c r="F2900" s="666"/>
      <c r="G2900" s="29" t="s">
        <v>1235</v>
      </c>
      <c r="H2900" s="28" t="s">
        <v>1234</v>
      </c>
      <c r="I2900" s="28" t="s">
        <v>1233</v>
      </c>
      <c r="J2900" s="28" t="s">
        <v>11</v>
      </c>
    </row>
    <row r="2901" spans="1:10" ht="26.1" customHeight="1" x14ac:dyDescent="0.25">
      <c r="A2901" s="18" t="s">
        <v>1260</v>
      </c>
      <c r="B2901" s="16" t="s">
        <v>191</v>
      </c>
      <c r="C2901" s="18" t="s">
        <v>187</v>
      </c>
      <c r="D2901" s="18" t="s">
        <v>190</v>
      </c>
      <c r="E2901" s="667">
        <v>43.08</v>
      </c>
      <c r="F2901" s="667"/>
      <c r="G2901" s="17" t="s">
        <v>82</v>
      </c>
      <c r="H2901" s="46">
        <v>1</v>
      </c>
      <c r="I2901" s="15">
        <v>5440.37</v>
      </c>
      <c r="J2901" s="15">
        <v>5440.37</v>
      </c>
    </row>
    <row r="2902" spans="1:10" ht="24" customHeight="1" x14ac:dyDescent="0.25">
      <c r="A2902" s="39" t="s">
        <v>1247</v>
      </c>
      <c r="B2902" s="40" t="s">
        <v>2434</v>
      </c>
      <c r="C2902" s="39" t="s">
        <v>187</v>
      </c>
      <c r="D2902" s="39" t="s">
        <v>2433</v>
      </c>
      <c r="E2902" s="669" t="s">
        <v>1307</v>
      </c>
      <c r="F2902" s="669"/>
      <c r="G2902" s="38" t="s">
        <v>1250</v>
      </c>
      <c r="H2902" s="37">
        <v>7</v>
      </c>
      <c r="I2902" s="36">
        <v>31.24</v>
      </c>
      <c r="J2902" s="36">
        <v>218.68</v>
      </c>
    </row>
    <row r="2903" spans="1:10" ht="24" customHeight="1" x14ac:dyDescent="0.25">
      <c r="A2903" s="39" t="s">
        <v>1247</v>
      </c>
      <c r="B2903" s="40" t="s">
        <v>2430</v>
      </c>
      <c r="C2903" s="39" t="s">
        <v>187</v>
      </c>
      <c r="D2903" s="39" t="s">
        <v>2429</v>
      </c>
      <c r="E2903" s="669" t="s">
        <v>1307</v>
      </c>
      <c r="F2903" s="669"/>
      <c r="G2903" s="38" t="s">
        <v>1250</v>
      </c>
      <c r="H2903" s="37">
        <v>7</v>
      </c>
      <c r="I2903" s="36">
        <v>68.17</v>
      </c>
      <c r="J2903" s="36">
        <v>477.19</v>
      </c>
    </row>
    <row r="2904" spans="1:10" ht="24" customHeight="1" x14ac:dyDescent="0.25">
      <c r="A2904" s="39" t="s">
        <v>1247</v>
      </c>
      <c r="B2904" s="40" t="s">
        <v>2432</v>
      </c>
      <c r="C2904" s="39" t="s">
        <v>187</v>
      </c>
      <c r="D2904" s="39" t="s">
        <v>2431</v>
      </c>
      <c r="E2904" s="669" t="s">
        <v>1307</v>
      </c>
      <c r="F2904" s="669"/>
      <c r="G2904" s="38" t="s">
        <v>1250</v>
      </c>
      <c r="H2904" s="37">
        <v>7</v>
      </c>
      <c r="I2904" s="36">
        <v>21.43</v>
      </c>
      <c r="J2904" s="36">
        <v>150.01</v>
      </c>
    </row>
    <row r="2905" spans="1:10" ht="26.1" customHeight="1" x14ac:dyDescent="0.25">
      <c r="A2905" s="39" t="s">
        <v>1247</v>
      </c>
      <c r="B2905" s="40" t="s">
        <v>2436</v>
      </c>
      <c r="C2905" s="39" t="s">
        <v>187</v>
      </c>
      <c r="D2905" s="39" t="s">
        <v>2435</v>
      </c>
      <c r="E2905" s="669" t="s">
        <v>1244</v>
      </c>
      <c r="F2905" s="669"/>
      <c r="G2905" s="38" t="s">
        <v>82</v>
      </c>
      <c r="H2905" s="37">
        <v>1</v>
      </c>
      <c r="I2905" s="36">
        <v>4594.49</v>
      </c>
      <c r="J2905" s="36">
        <v>4594.49</v>
      </c>
    </row>
    <row r="2906" spans="1:10" ht="26.4" x14ac:dyDescent="0.25">
      <c r="A2906" s="35"/>
      <c r="B2906" s="35"/>
      <c r="C2906" s="35"/>
      <c r="D2906" s="35"/>
      <c r="E2906" s="35" t="s">
        <v>1243</v>
      </c>
      <c r="F2906" s="34">
        <v>392.66549070000002</v>
      </c>
      <c r="G2906" s="35" t="s">
        <v>1242</v>
      </c>
      <c r="H2906" s="34">
        <v>453.21</v>
      </c>
      <c r="I2906" s="35" t="s">
        <v>1241</v>
      </c>
      <c r="J2906" s="34">
        <v>845.88</v>
      </c>
    </row>
    <row r="2907" spans="1:10" ht="14.4" thickBot="1" x14ac:dyDescent="0.3">
      <c r="A2907" s="35"/>
      <c r="B2907" s="35"/>
      <c r="C2907" s="35"/>
      <c r="D2907" s="35"/>
      <c r="E2907" s="35" t="s">
        <v>1240</v>
      </c>
      <c r="F2907" s="34">
        <v>1088.07</v>
      </c>
      <c r="G2907" s="35"/>
      <c r="H2907" s="674" t="s">
        <v>1239</v>
      </c>
      <c r="I2907" s="674"/>
      <c r="J2907" s="34">
        <v>6528.44</v>
      </c>
    </row>
    <row r="2908" spans="1:10" ht="1.2" customHeight="1" thickTop="1" x14ac:dyDescent="0.25">
      <c r="A2908" s="33"/>
      <c r="B2908" s="33"/>
      <c r="C2908" s="33"/>
      <c r="D2908" s="33"/>
      <c r="E2908" s="33"/>
      <c r="F2908" s="33"/>
      <c r="G2908" s="33"/>
      <c r="H2908" s="33"/>
      <c r="I2908" s="33"/>
      <c r="J2908" s="33"/>
    </row>
    <row r="2909" spans="1:10" ht="18" customHeight="1" x14ac:dyDescent="0.25">
      <c r="A2909" s="30" t="s">
        <v>189</v>
      </c>
      <c r="B2909" s="28" t="s">
        <v>1237</v>
      </c>
      <c r="C2909" s="30" t="s">
        <v>1236</v>
      </c>
      <c r="D2909" s="30" t="s">
        <v>10</v>
      </c>
      <c r="E2909" s="666" t="s">
        <v>1261</v>
      </c>
      <c r="F2909" s="666"/>
      <c r="G2909" s="29" t="s">
        <v>1235</v>
      </c>
      <c r="H2909" s="28" t="s">
        <v>1234</v>
      </c>
      <c r="I2909" s="28" t="s">
        <v>1233</v>
      </c>
      <c r="J2909" s="28" t="s">
        <v>11</v>
      </c>
    </row>
    <row r="2910" spans="1:10" ht="26.1" customHeight="1" x14ac:dyDescent="0.25">
      <c r="A2910" s="18" t="s">
        <v>1260</v>
      </c>
      <c r="B2910" s="16" t="s">
        <v>188</v>
      </c>
      <c r="C2910" s="18" t="s">
        <v>187</v>
      </c>
      <c r="D2910" s="18" t="s">
        <v>186</v>
      </c>
      <c r="E2910" s="667">
        <v>43.08</v>
      </c>
      <c r="F2910" s="667"/>
      <c r="G2910" s="17" t="s">
        <v>82</v>
      </c>
      <c r="H2910" s="46">
        <v>1</v>
      </c>
      <c r="I2910" s="15">
        <v>7023.65</v>
      </c>
      <c r="J2910" s="15">
        <v>7023.65</v>
      </c>
    </row>
    <row r="2911" spans="1:10" ht="24" customHeight="1" x14ac:dyDescent="0.25">
      <c r="A2911" s="39" t="s">
        <v>1247</v>
      </c>
      <c r="B2911" s="40" t="s">
        <v>2434</v>
      </c>
      <c r="C2911" s="39" t="s">
        <v>187</v>
      </c>
      <c r="D2911" s="39" t="s">
        <v>2433</v>
      </c>
      <c r="E2911" s="669" t="s">
        <v>1307</v>
      </c>
      <c r="F2911" s="669"/>
      <c r="G2911" s="38" t="s">
        <v>1250</v>
      </c>
      <c r="H2911" s="37">
        <v>7</v>
      </c>
      <c r="I2911" s="36">
        <v>31.24</v>
      </c>
      <c r="J2911" s="36">
        <v>218.68</v>
      </c>
    </row>
    <row r="2912" spans="1:10" ht="24" customHeight="1" x14ac:dyDescent="0.25">
      <c r="A2912" s="39" t="s">
        <v>1247</v>
      </c>
      <c r="B2912" s="40" t="s">
        <v>2432</v>
      </c>
      <c r="C2912" s="39" t="s">
        <v>187</v>
      </c>
      <c r="D2912" s="39" t="s">
        <v>2431</v>
      </c>
      <c r="E2912" s="669" t="s">
        <v>1307</v>
      </c>
      <c r="F2912" s="669"/>
      <c r="G2912" s="38" t="s">
        <v>1250</v>
      </c>
      <c r="H2912" s="37">
        <v>7</v>
      </c>
      <c r="I2912" s="36">
        <v>21.43</v>
      </c>
      <c r="J2912" s="36">
        <v>150.01</v>
      </c>
    </row>
    <row r="2913" spans="1:10" ht="24" customHeight="1" x14ac:dyDescent="0.25">
      <c r="A2913" s="39" t="s">
        <v>1247</v>
      </c>
      <c r="B2913" s="40" t="s">
        <v>2430</v>
      </c>
      <c r="C2913" s="39" t="s">
        <v>187</v>
      </c>
      <c r="D2913" s="39" t="s">
        <v>2429</v>
      </c>
      <c r="E2913" s="669" t="s">
        <v>1307</v>
      </c>
      <c r="F2913" s="669"/>
      <c r="G2913" s="38" t="s">
        <v>1250</v>
      </c>
      <c r="H2913" s="37">
        <v>7</v>
      </c>
      <c r="I2913" s="36">
        <v>68.17</v>
      </c>
      <c r="J2913" s="36">
        <v>477.19</v>
      </c>
    </row>
    <row r="2914" spans="1:10" ht="26.1" customHeight="1" x14ac:dyDescent="0.25">
      <c r="A2914" s="39" t="s">
        <v>1247</v>
      </c>
      <c r="B2914" s="40" t="s">
        <v>2428</v>
      </c>
      <c r="C2914" s="39" t="s">
        <v>187</v>
      </c>
      <c r="D2914" s="39" t="s">
        <v>2427</v>
      </c>
      <c r="E2914" s="669" t="s">
        <v>1244</v>
      </c>
      <c r="F2914" s="669"/>
      <c r="G2914" s="38" t="s">
        <v>82</v>
      </c>
      <c r="H2914" s="37">
        <v>1</v>
      </c>
      <c r="I2914" s="36">
        <v>6177.77</v>
      </c>
      <c r="J2914" s="36">
        <v>6177.77</v>
      </c>
    </row>
    <row r="2915" spans="1:10" ht="26.4" x14ac:dyDescent="0.25">
      <c r="A2915" s="35"/>
      <c r="B2915" s="35"/>
      <c r="C2915" s="35"/>
      <c r="D2915" s="35"/>
      <c r="E2915" s="35" t="s">
        <v>1243</v>
      </c>
      <c r="F2915" s="34">
        <v>392.66549070000002</v>
      </c>
      <c r="G2915" s="35" t="s">
        <v>1242</v>
      </c>
      <c r="H2915" s="34">
        <v>453.21</v>
      </c>
      <c r="I2915" s="35" t="s">
        <v>1241</v>
      </c>
      <c r="J2915" s="34">
        <v>845.88</v>
      </c>
    </row>
    <row r="2916" spans="1:10" ht="14.4" thickBot="1" x14ac:dyDescent="0.3">
      <c r="A2916" s="35"/>
      <c r="B2916" s="35"/>
      <c r="C2916" s="35"/>
      <c r="D2916" s="35"/>
      <c r="E2916" s="35" t="s">
        <v>1240</v>
      </c>
      <c r="F2916" s="34">
        <v>1404.73</v>
      </c>
      <c r="G2916" s="35"/>
      <c r="H2916" s="674" t="s">
        <v>1239</v>
      </c>
      <c r="I2916" s="674"/>
      <c r="J2916" s="34">
        <v>8428.3799999999992</v>
      </c>
    </row>
    <row r="2917" spans="1:10" ht="1.2" customHeight="1" thickTop="1" x14ac:dyDescent="0.25">
      <c r="A2917" s="33"/>
      <c r="B2917" s="33"/>
      <c r="C2917" s="33"/>
      <c r="D2917" s="33"/>
      <c r="E2917" s="33"/>
      <c r="F2917" s="33"/>
      <c r="G2917" s="33"/>
      <c r="H2917" s="33"/>
      <c r="I2917" s="33"/>
      <c r="J2917" s="33"/>
    </row>
    <row r="2918" spans="1:10" ht="18" customHeight="1" x14ac:dyDescent="0.25">
      <c r="A2918" s="30" t="s">
        <v>185</v>
      </c>
      <c r="B2918" s="28" t="s">
        <v>1237</v>
      </c>
      <c r="C2918" s="30" t="s">
        <v>1236</v>
      </c>
      <c r="D2918" s="30" t="s">
        <v>10</v>
      </c>
      <c r="E2918" s="666" t="s">
        <v>1261</v>
      </c>
      <c r="F2918" s="666"/>
      <c r="G2918" s="29" t="s">
        <v>1235</v>
      </c>
      <c r="H2918" s="28" t="s">
        <v>1234</v>
      </c>
      <c r="I2918" s="28" t="s">
        <v>1233</v>
      </c>
      <c r="J2918" s="28" t="s">
        <v>11</v>
      </c>
    </row>
    <row r="2919" spans="1:10" ht="52.2" customHeight="1" x14ac:dyDescent="0.25">
      <c r="A2919" s="18" t="s">
        <v>1260</v>
      </c>
      <c r="B2919" s="16" t="s">
        <v>184</v>
      </c>
      <c r="C2919" s="18" t="s">
        <v>61</v>
      </c>
      <c r="D2919" s="18" t="s">
        <v>183</v>
      </c>
      <c r="E2919" s="667" t="s">
        <v>1257</v>
      </c>
      <c r="F2919" s="667"/>
      <c r="G2919" s="17" t="s">
        <v>104</v>
      </c>
      <c r="H2919" s="46">
        <v>1</v>
      </c>
      <c r="I2919" s="15">
        <v>46.95</v>
      </c>
      <c r="J2919" s="15">
        <v>46.95</v>
      </c>
    </row>
    <row r="2920" spans="1:10" ht="26.1" customHeight="1" x14ac:dyDescent="0.25">
      <c r="A2920" s="44" t="s">
        <v>1254</v>
      </c>
      <c r="B2920" s="45" t="s">
        <v>1851</v>
      </c>
      <c r="C2920" s="44" t="s">
        <v>61</v>
      </c>
      <c r="D2920" s="44" t="s">
        <v>1850</v>
      </c>
      <c r="E2920" s="668" t="s">
        <v>1251</v>
      </c>
      <c r="F2920" s="668"/>
      <c r="G2920" s="43" t="s">
        <v>1250</v>
      </c>
      <c r="H2920" s="42">
        <v>7.0999999999999994E-2</v>
      </c>
      <c r="I2920" s="41">
        <v>20.09</v>
      </c>
      <c r="J2920" s="41">
        <v>1.42</v>
      </c>
    </row>
    <row r="2921" spans="1:10" ht="26.1" customHeight="1" x14ac:dyDescent="0.25">
      <c r="A2921" s="44" t="s">
        <v>1254</v>
      </c>
      <c r="B2921" s="45" t="s">
        <v>1256</v>
      </c>
      <c r="C2921" s="44" t="s">
        <v>61</v>
      </c>
      <c r="D2921" s="44" t="s">
        <v>1255</v>
      </c>
      <c r="E2921" s="668" t="s">
        <v>1251</v>
      </c>
      <c r="F2921" s="668"/>
      <c r="G2921" s="43" t="s">
        <v>1250</v>
      </c>
      <c r="H2921" s="42">
        <v>7.0999999999999994E-2</v>
      </c>
      <c r="I2921" s="41">
        <v>28.39</v>
      </c>
      <c r="J2921" s="41">
        <v>2.0099999999999998</v>
      </c>
    </row>
    <row r="2922" spans="1:10" ht="39" customHeight="1" x14ac:dyDescent="0.25">
      <c r="A2922" s="39" t="s">
        <v>1247</v>
      </c>
      <c r="B2922" s="40" t="s">
        <v>2426</v>
      </c>
      <c r="C2922" s="39" t="s">
        <v>61</v>
      </c>
      <c r="D2922" s="39" t="s">
        <v>2425</v>
      </c>
      <c r="E2922" s="669" t="s">
        <v>1244</v>
      </c>
      <c r="F2922" s="669"/>
      <c r="G2922" s="38" t="s">
        <v>104</v>
      </c>
      <c r="H2922" s="37">
        <v>1.0210999999999999</v>
      </c>
      <c r="I2922" s="36">
        <v>33.450000000000003</v>
      </c>
      <c r="J2922" s="36">
        <v>34.15</v>
      </c>
    </row>
    <row r="2923" spans="1:10" ht="52.2" customHeight="1" x14ac:dyDescent="0.25">
      <c r="A2923" s="39" t="s">
        <v>1247</v>
      </c>
      <c r="B2923" s="40" t="s">
        <v>2424</v>
      </c>
      <c r="C2923" s="39" t="s">
        <v>61</v>
      </c>
      <c r="D2923" s="39" t="s">
        <v>2423</v>
      </c>
      <c r="E2923" s="669" t="s">
        <v>1244</v>
      </c>
      <c r="F2923" s="669"/>
      <c r="G2923" s="38" t="s">
        <v>104</v>
      </c>
      <c r="H2923" s="37">
        <v>1.0210999999999999</v>
      </c>
      <c r="I2923" s="36">
        <v>9.18</v>
      </c>
      <c r="J2923" s="36">
        <v>9.3699999999999992</v>
      </c>
    </row>
    <row r="2924" spans="1:10" ht="26.4" x14ac:dyDescent="0.25">
      <c r="A2924" s="35"/>
      <c r="B2924" s="35"/>
      <c r="C2924" s="35"/>
      <c r="D2924" s="35"/>
      <c r="E2924" s="35" t="s">
        <v>1243</v>
      </c>
      <c r="F2924" s="34">
        <v>1.23479714046978</v>
      </c>
      <c r="G2924" s="35" t="s">
        <v>1242</v>
      </c>
      <c r="H2924" s="34">
        <v>1.43</v>
      </c>
      <c r="I2924" s="35" t="s">
        <v>1241</v>
      </c>
      <c r="J2924" s="34">
        <v>2.66</v>
      </c>
    </row>
    <row r="2925" spans="1:10" ht="14.4" thickBot="1" x14ac:dyDescent="0.3">
      <c r="A2925" s="35"/>
      <c r="B2925" s="35"/>
      <c r="C2925" s="35"/>
      <c r="D2925" s="35"/>
      <c r="E2925" s="35" t="s">
        <v>1240</v>
      </c>
      <c r="F2925" s="34">
        <v>9.39</v>
      </c>
      <c r="G2925" s="35"/>
      <c r="H2925" s="674" t="s">
        <v>1239</v>
      </c>
      <c r="I2925" s="674"/>
      <c r="J2925" s="34">
        <v>56.34</v>
      </c>
    </row>
    <row r="2926" spans="1:10" ht="1.2" customHeight="1" thickTop="1" x14ac:dyDescent="0.25">
      <c r="A2926" s="33"/>
      <c r="B2926" s="33"/>
      <c r="C2926" s="33"/>
      <c r="D2926" s="33"/>
      <c r="E2926" s="33"/>
      <c r="F2926" s="33"/>
      <c r="G2926" s="33"/>
      <c r="H2926" s="33"/>
      <c r="I2926" s="33"/>
      <c r="J2926" s="33"/>
    </row>
    <row r="2927" spans="1:10" ht="18" customHeight="1" x14ac:dyDescent="0.25">
      <c r="A2927" s="30" t="s">
        <v>182</v>
      </c>
      <c r="B2927" s="28" t="s">
        <v>1237</v>
      </c>
      <c r="C2927" s="30" t="s">
        <v>1236</v>
      </c>
      <c r="D2927" s="30" t="s">
        <v>10</v>
      </c>
      <c r="E2927" s="666" t="s">
        <v>1261</v>
      </c>
      <c r="F2927" s="666"/>
      <c r="G2927" s="29" t="s">
        <v>1235</v>
      </c>
      <c r="H2927" s="28" t="s">
        <v>1234</v>
      </c>
      <c r="I2927" s="28" t="s">
        <v>1233</v>
      </c>
      <c r="J2927" s="28" t="s">
        <v>11</v>
      </c>
    </row>
    <row r="2928" spans="1:10" ht="52.2" customHeight="1" x14ac:dyDescent="0.25">
      <c r="A2928" s="18" t="s">
        <v>1260</v>
      </c>
      <c r="B2928" s="16" t="s">
        <v>181</v>
      </c>
      <c r="C2928" s="18" t="s">
        <v>61</v>
      </c>
      <c r="D2928" s="18" t="s">
        <v>180</v>
      </c>
      <c r="E2928" s="667" t="s">
        <v>1257</v>
      </c>
      <c r="F2928" s="667"/>
      <c r="G2928" s="17" t="s">
        <v>104</v>
      </c>
      <c r="H2928" s="46">
        <v>1</v>
      </c>
      <c r="I2928" s="15">
        <v>22.6</v>
      </c>
      <c r="J2928" s="15">
        <v>22.6</v>
      </c>
    </row>
    <row r="2929" spans="1:10" ht="26.1" customHeight="1" x14ac:dyDescent="0.25">
      <c r="A2929" s="44" t="s">
        <v>1254</v>
      </c>
      <c r="B2929" s="45" t="s">
        <v>1851</v>
      </c>
      <c r="C2929" s="44" t="s">
        <v>61</v>
      </c>
      <c r="D2929" s="44" t="s">
        <v>1850</v>
      </c>
      <c r="E2929" s="668" t="s">
        <v>1251</v>
      </c>
      <c r="F2929" s="668"/>
      <c r="G2929" s="43" t="s">
        <v>1250</v>
      </c>
      <c r="H2929" s="42">
        <v>5.8999999999999997E-2</v>
      </c>
      <c r="I2929" s="41">
        <v>20.09</v>
      </c>
      <c r="J2929" s="41">
        <v>1.18</v>
      </c>
    </row>
    <row r="2930" spans="1:10" ht="26.1" customHeight="1" x14ac:dyDescent="0.25">
      <c r="A2930" s="44" t="s">
        <v>1254</v>
      </c>
      <c r="B2930" s="45" t="s">
        <v>1256</v>
      </c>
      <c r="C2930" s="44" t="s">
        <v>61</v>
      </c>
      <c r="D2930" s="44" t="s">
        <v>1255</v>
      </c>
      <c r="E2930" s="668" t="s">
        <v>1251</v>
      </c>
      <c r="F2930" s="668"/>
      <c r="G2930" s="43" t="s">
        <v>1250</v>
      </c>
      <c r="H2930" s="42">
        <v>5.8999999999999997E-2</v>
      </c>
      <c r="I2930" s="41">
        <v>28.39</v>
      </c>
      <c r="J2930" s="41">
        <v>1.67</v>
      </c>
    </row>
    <row r="2931" spans="1:10" ht="39" customHeight="1" x14ac:dyDescent="0.25">
      <c r="A2931" s="39" t="s">
        <v>1247</v>
      </c>
      <c r="B2931" s="40" t="s">
        <v>2422</v>
      </c>
      <c r="C2931" s="39" t="s">
        <v>61</v>
      </c>
      <c r="D2931" s="39" t="s">
        <v>2421</v>
      </c>
      <c r="E2931" s="669" t="s">
        <v>1244</v>
      </c>
      <c r="F2931" s="669"/>
      <c r="G2931" s="38" t="s">
        <v>104</v>
      </c>
      <c r="H2931" s="37">
        <v>1.0210999999999999</v>
      </c>
      <c r="I2931" s="36">
        <v>16.03</v>
      </c>
      <c r="J2931" s="36">
        <v>16.36</v>
      </c>
    </row>
    <row r="2932" spans="1:10" ht="52.2" customHeight="1" x14ac:dyDescent="0.25">
      <c r="A2932" s="39" t="s">
        <v>1247</v>
      </c>
      <c r="B2932" s="40" t="s">
        <v>2420</v>
      </c>
      <c r="C2932" s="39" t="s">
        <v>61</v>
      </c>
      <c r="D2932" s="39" t="s">
        <v>2419</v>
      </c>
      <c r="E2932" s="669" t="s">
        <v>1244</v>
      </c>
      <c r="F2932" s="669"/>
      <c r="G2932" s="38" t="s">
        <v>104</v>
      </c>
      <c r="H2932" s="37">
        <v>1.0210999999999999</v>
      </c>
      <c r="I2932" s="36">
        <v>3.32</v>
      </c>
      <c r="J2932" s="36">
        <v>3.39</v>
      </c>
    </row>
    <row r="2933" spans="1:10" ht="26.4" x14ac:dyDescent="0.25">
      <c r="A2933" s="35"/>
      <c r="B2933" s="35"/>
      <c r="C2933" s="35"/>
      <c r="D2933" s="35"/>
      <c r="E2933" s="35" t="s">
        <v>1243</v>
      </c>
      <c r="F2933" s="34">
        <v>1.0259028873827871</v>
      </c>
      <c r="G2933" s="35" t="s">
        <v>1242</v>
      </c>
      <c r="H2933" s="34">
        <v>1.18</v>
      </c>
      <c r="I2933" s="35" t="s">
        <v>1241</v>
      </c>
      <c r="J2933" s="34">
        <v>2.21</v>
      </c>
    </row>
    <row r="2934" spans="1:10" ht="14.4" thickBot="1" x14ac:dyDescent="0.3">
      <c r="A2934" s="35"/>
      <c r="B2934" s="35"/>
      <c r="C2934" s="35"/>
      <c r="D2934" s="35"/>
      <c r="E2934" s="35" t="s">
        <v>1240</v>
      </c>
      <c r="F2934" s="34">
        <v>4.5199999999999996</v>
      </c>
      <c r="G2934" s="35"/>
      <c r="H2934" s="674" t="s">
        <v>1239</v>
      </c>
      <c r="I2934" s="674"/>
      <c r="J2934" s="34">
        <v>27.12</v>
      </c>
    </row>
    <row r="2935" spans="1:10" ht="1.2" customHeight="1" thickTop="1" x14ac:dyDescent="0.25">
      <c r="A2935" s="33"/>
      <c r="B2935" s="33"/>
      <c r="C2935" s="33"/>
      <c r="D2935" s="33"/>
      <c r="E2935" s="33"/>
      <c r="F2935" s="33"/>
      <c r="G2935" s="33"/>
      <c r="H2935" s="33"/>
      <c r="I2935" s="33"/>
      <c r="J2935" s="33"/>
    </row>
    <row r="2936" spans="1:10" ht="18" customHeight="1" x14ac:dyDescent="0.25">
      <c r="A2936" s="30" t="s">
        <v>179</v>
      </c>
      <c r="B2936" s="28" t="s">
        <v>1237</v>
      </c>
      <c r="C2936" s="30" t="s">
        <v>1236</v>
      </c>
      <c r="D2936" s="30" t="s">
        <v>10</v>
      </c>
      <c r="E2936" s="666" t="s">
        <v>1261</v>
      </c>
      <c r="F2936" s="666"/>
      <c r="G2936" s="29" t="s">
        <v>1235</v>
      </c>
      <c r="H2936" s="28" t="s">
        <v>1234</v>
      </c>
      <c r="I2936" s="28" t="s">
        <v>1233</v>
      </c>
      <c r="J2936" s="28" t="s">
        <v>11</v>
      </c>
    </row>
    <row r="2937" spans="1:10" ht="52.2" customHeight="1" x14ac:dyDescent="0.25">
      <c r="A2937" s="18" t="s">
        <v>1260</v>
      </c>
      <c r="B2937" s="16" t="s">
        <v>178</v>
      </c>
      <c r="C2937" s="18" t="s">
        <v>61</v>
      </c>
      <c r="D2937" s="18" t="s">
        <v>177</v>
      </c>
      <c r="E2937" s="667" t="s">
        <v>1257</v>
      </c>
      <c r="F2937" s="667"/>
      <c r="G2937" s="17" t="s">
        <v>104</v>
      </c>
      <c r="H2937" s="46">
        <v>1</v>
      </c>
      <c r="I2937" s="15">
        <v>36.85</v>
      </c>
      <c r="J2937" s="15">
        <v>36.85</v>
      </c>
    </row>
    <row r="2938" spans="1:10" ht="26.1" customHeight="1" x14ac:dyDescent="0.25">
      <c r="A2938" s="44" t="s">
        <v>1254</v>
      </c>
      <c r="B2938" s="45" t="s">
        <v>1851</v>
      </c>
      <c r="C2938" s="44" t="s">
        <v>61</v>
      </c>
      <c r="D2938" s="44" t="s">
        <v>1850</v>
      </c>
      <c r="E2938" s="668" t="s">
        <v>1251</v>
      </c>
      <c r="F2938" s="668"/>
      <c r="G2938" s="43" t="s">
        <v>1250</v>
      </c>
      <c r="H2938" s="42">
        <v>6.5000000000000002E-2</v>
      </c>
      <c r="I2938" s="41">
        <v>20.09</v>
      </c>
      <c r="J2938" s="41">
        <v>1.3</v>
      </c>
    </row>
    <row r="2939" spans="1:10" ht="26.1" customHeight="1" x14ac:dyDescent="0.25">
      <c r="A2939" s="44" t="s">
        <v>1254</v>
      </c>
      <c r="B2939" s="45" t="s">
        <v>1256</v>
      </c>
      <c r="C2939" s="44" t="s">
        <v>61</v>
      </c>
      <c r="D2939" s="44" t="s">
        <v>1255</v>
      </c>
      <c r="E2939" s="668" t="s">
        <v>1251</v>
      </c>
      <c r="F2939" s="668"/>
      <c r="G2939" s="43" t="s">
        <v>1250</v>
      </c>
      <c r="H2939" s="42">
        <v>6.5000000000000002E-2</v>
      </c>
      <c r="I2939" s="41">
        <v>28.39</v>
      </c>
      <c r="J2939" s="41">
        <v>1.84</v>
      </c>
    </row>
    <row r="2940" spans="1:10" ht="39" customHeight="1" x14ac:dyDescent="0.25">
      <c r="A2940" s="39" t="s">
        <v>1247</v>
      </c>
      <c r="B2940" s="40" t="s">
        <v>2418</v>
      </c>
      <c r="C2940" s="39" t="s">
        <v>61</v>
      </c>
      <c r="D2940" s="39" t="s">
        <v>2417</v>
      </c>
      <c r="E2940" s="669" t="s">
        <v>1244</v>
      </c>
      <c r="F2940" s="669"/>
      <c r="G2940" s="38" t="s">
        <v>104</v>
      </c>
      <c r="H2940" s="37">
        <v>1.0210999999999999</v>
      </c>
      <c r="I2940" s="36">
        <v>24.66</v>
      </c>
      <c r="J2940" s="36">
        <v>25.18</v>
      </c>
    </row>
    <row r="2941" spans="1:10" ht="52.2" customHeight="1" x14ac:dyDescent="0.25">
      <c r="A2941" s="39" t="s">
        <v>1247</v>
      </c>
      <c r="B2941" s="40" t="s">
        <v>2416</v>
      </c>
      <c r="C2941" s="39" t="s">
        <v>61</v>
      </c>
      <c r="D2941" s="39" t="s">
        <v>2415</v>
      </c>
      <c r="E2941" s="669" t="s">
        <v>1244</v>
      </c>
      <c r="F2941" s="669"/>
      <c r="G2941" s="38" t="s">
        <v>104</v>
      </c>
      <c r="H2941" s="37">
        <v>1.0210999999999999</v>
      </c>
      <c r="I2941" s="36">
        <v>8.36</v>
      </c>
      <c r="J2941" s="36">
        <v>8.5299999999999994</v>
      </c>
    </row>
    <row r="2942" spans="1:10" ht="26.4" x14ac:dyDescent="0.25">
      <c r="A2942" s="35"/>
      <c r="B2942" s="35"/>
      <c r="C2942" s="35"/>
      <c r="D2942" s="35"/>
      <c r="E2942" s="35" t="s">
        <v>1243</v>
      </c>
      <c r="F2942" s="34">
        <v>1.1326710611828057</v>
      </c>
      <c r="G2942" s="35" t="s">
        <v>1242</v>
      </c>
      <c r="H2942" s="34">
        <v>1.31</v>
      </c>
      <c r="I2942" s="35" t="s">
        <v>1241</v>
      </c>
      <c r="J2942" s="34">
        <v>2.44</v>
      </c>
    </row>
    <row r="2943" spans="1:10" ht="14.4" thickBot="1" x14ac:dyDescent="0.3">
      <c r="A2943" s="35"/>
      <c r="B2943" s="35"/>
      <c r="C2943" s="35"/>
      <c r="D2943" s="35"/>
      <c r="E2943" s="35" t="s">
        <v>1240</v>
      </c>
      <c r="F2943" s="34">
        <v>7.37</v>
      </c>
      <c r="G2943" s="35"/>
      <c r="H2943" s="674" t="s">
        <v>1239</v>
      </c>
      <c r="I2943" s="674"/>
      <c r="J2943" s="34">
        <v>44.22</v>
      </c>
    </row>
    <row r="2944" spans="1:10" ht="1.2" customHeight="1" thickTop="1" x14ac:dyDescent="0.25">
      <c r="A2944" s="33"/>
      <c r="B2944" s="33"/>
      <c r="C2944" s="33"/>
      <c r="D2944" s="33"/>
      <c r="E2944" s="33"/>
      <c r="F2944" s="33"/>
      <c r="G2944" s="33"/>
      <c r="H2944" s="33"/>
      <c r="I2944" s="33"/>
      <c r="J2944" s="33"/>
    </row>
    <row r="2945" spans="1:10" ht="18" customHeight="1" x14ac:dyDescent="0.25">
      <c r="A2945" s="30" t="s">
        <v>176</v>
      </c>
      <c r="B2945" s="28" t="s">
        <v>1237</v>
      </c>
      <c r="C2945" s="30" t="s">
        <v>1236</v>
      </c>
      <c r="D2945" s="30" t="s">
        <v>10</v>
      </c>
      <c r="E2945" s="666" t="s">
        <v>1261</v>
      </c>
      <c r="F2945" s="666"/>
      <c r="G2945" s="29" t="s">
        <v>1235</v>
      </c>
      <c r="H2945" s="28" t="s">
        <v>1234</v>
      </c>
      <c r="I2945" s="28" t="s">
        <v>1233</v>
      </c>
      <c r="J2945" s="28" t="s">
        <v>11</v>
      </c>
    </row>
    <row r="2946" spans="1:10" ht="52.2" customHeight="1" x14ac:dyDescent="0.25">
      <c r="A2946" s="18" t="s">
        <v>1260</v>
      </c>
      <c r="B2946" s="16" t="s">
        <v>175</v>
      </c>
      <c r="C2946" s="18" t="s">
        <v>61</v>
      </c>
      <c r="D2946" s="18" t="s">
        <v>174</v>
      </c>
      <c r="E2946" s="667" t="s">
        <v>1257</v>
      </c>
      <c r="F2946" s="667"/>
      <c r="G2946" s="17" t="s">
        <v>104</v>
      </c>
      <c r="H2946" s="46">
        <v>1</v>
      </c>
      <c r="I2946" s="15">
        <v>57.3</v>
      </c>
      <c r="J2946" s="15">
        <v>57.3</v>
      </c>
    </row>
    <row r="2947" spans="1:10" ht="26.1" customHeight="1" x14ac:dyDescent="0.25">
      <c r="A2947" s="44" t="s">
        <v>1254</v>
      </c>
      <c r="B2947" s="45" t="s">
        <v>1851</v>
      </c>
      <c r="C2947" s="44" t="s">
        <v>61</v>
      </c>
      <c r="D2947" s="44" t="s">
        <v>1850</v>
      </c>
      <c r="E2947" s="668" t="s">
        <v>1251</v>
      </c>
      <c r="F2947" s="668"/>
      <c r="G2947" s="43" t="s">
        <v>1250</v>
      </c>
      <c r="H2947" s="42">
        <v>7.4999999999999997E-2</v>
      </c>
      <c r="I2947" s="41">
        <v>20.09</v>
      </c>
      <c r="J2947" s="41">
        <v>1.5</v>
      </c>
    </row>
    <row r="2948" spans="1:10" ht="26.1" customHeight="1" x14ac:dyDescent="0.25">
      <c r="A2948" s="44" t="s">
        <v>1254</v>
      </c>
      <c r="B2948" s="45" t="s">
        <v>1256</v>
      </c>
      <c r="C2948" s="44" t="s">
        <v>61</v>
      </c>
      <c r="D2948" s="44" t="s">
        <v>1255</v>
      </c>
      <c r="E2948" s="668" t="s">
        <v>1251</v>
      </c>
      <c r="F2948" s="668"/>
      <c r="G2948" s="43" t="s">
        <v>1250</v>
      </c>
      <c r="H2948" s="42">
        <v>7.4999999999999997E-2</v>
      </c>
      <c r="I2948" s="41">
        <v>28.39</v>
      </c>
      <c r="J2948" s="41">
        <v>2.12</v>
      </c>
    </row>
    <row r="2949" spans="1:10" ht="39" customHeight="1" x14ac:dyDescent="0.25">
      <c r="A2949" s="39" t="s">
        <v>1247</v>
      </c>
      <c r="B2949" s="40" t="s">
        <v>2414</v>
      </c>
      <c r="C2949" s="39" t="s">
        <v>61</v>
      </c>
      <c r="D2949" s="39" t="s">
        <v>2413</v>
      </c>
      <c r="E2949" s="669" t="s">
        <v>1244</v>
      </c>
      <c r="F2949" s="669"/>
      <c r="G2949" s="38" t="s">
        <v>104</v>
      </c>
      <c r="H2949" s="37">
        <v>1.0210999999999999</v>
      </c>
      <c r="I2949" s="36">
        <v>41.6</v>
      </c>
      <c r="J2949" s="36">
        <v>42.47</v>
      </c>
    </row>
    <row r="2950" spans="1:10" ht="52.2" customHeight="1" x14ac:dyDescent="0.25">
      <c r="A2950" s="39" t="s">
        <v>1247</v>
      </c>
      <c r="B2950" s="40" t="s">
        <v>2412</v>
      </c>
      <c r="C2950" s="39" t="s">
        <v>61</v>
      </c>
      <c r="D2950" s="39" t="s">
        <v>2411</v>
      </c>
      <c r="E2950" s="669" t="s">
        <v>1244</v>
      </c>
      <c r="F2950" s="669"/>
      <c r="G2950" s="38" t="s">
        <v>104</v>
      </c>
      <c r="H2950" s="37">
        <v>1.0210999999999999</v>
      </c>
      <c r="I2950" s="36">
        <v>10.98</v>
      </c>
      <c r="J2950" s="36">
        <v>11.21</v>
      </c>
    </row>
    <row r="2951" spans="1:10" ht="26.4" x14ac:dyDescent="0.25">
      <c r="A2951" s="35"/>
      <c r="B2951" s="35"/>
      <c r="C2951" s="35"/>
      <c r="D2951" s="35"/>
      <c r="E2951" s="35" t="s">
        <v>1243</v>
      </c>
      <c r="F2951" s="34">
        <v>1.3044285581654442</v>
      </c>
      <c r="G2951" s="35" t="s">
        <v>1242</v>
      </c>
      <c r="H2951" s="34">
        <v>1.51</v>
      </c>
      <c r="I2951" s="35" t="s">
        <v>1241</v>
      </c>
      <c r="J2951" s="34">
        <v>2.81</v>
      </c>
    </row>
    <row r="2952" spans="1:10" ht="14.4" thickBot="1" x14ac:dyDescent="0.3">
      <c r="A2952" s="35"/>
      <c r="B2952" s="35"/>
      <c r="C2952" s="35"/>
      <c r="D2952" s="35"/>
      <c r="E2952" s="35" t="s">
        <v>1240</v>
      </c>
      <c r="F2952" s="34">
        <v>11.46</v>
      </c>
      <c r="G2952" s="35"/>
      <c r="H2952" s="674" t="s">
        <v>1239</v>
      </c>
      <c r="I2952" s="674"/>
      <c r="J2952" s="34">
        <v>68.760000000000005</v>
      </c>
    </row>
    <row r="2953" spans="1:10" ht="1.2" customHeight="1" thickTop="1" x14ac:dyDescent="0.25">
      <c r="A2953" s="33"/>
      <c r="B2953" s="33"/>
      <c r="C2953" s="33"/>
      <c r="D2953" s="33"/>
      <c r="E2953" s="33"/>
      <c r="F2953" s="33"/>
      <c r="G2953" s="33"/>
      <c r="H2953" s="33"/>
      <c r="I2953" s="33"/>
      <c r="J2953" s="33"/>
    </row>
    <row r="2954" spans="1:10" ht="18" customHeight="1" x14ac:dyDescent="0.25">
      <c r="A2954" s="30" t="s">
        <v>167</v>
      </c>
      <c r="B2954" s="28" t="s">
        <v>1237</v>
      </c>
      <c r="C2954" s="30" t="s">
        <v>1236</v>
      </c>
      <c r="D2954" s="30" t="s">
        <v>10</v>
      </c>
      <c r="E2954" s="666" t="s">
        <v>1261</v>
      </c>
      <c r="F2954" s="666"/>
      <c r="G2954" s="29" t="s">
        <v>1235</v>
      </c>
      <c r="H2954" s="28" t="s">
        <v>1234</v>
      </c>
      <c r="I2954" s="28" t="s">
        <v>1233</v>
      </c>
      <c r="J2954" s="28" t="s">
        <v>11</v>
      </c>
    </row>
    <row r="2955" spans="1:10" ht="26.1" customHeight="1" x14ac:dyDescent="0.25">
      <c r="A2955" s="18" t="s">
        <v>1260</v>
      </c>
      <c r="B2955" s="16" t="s">
        <v>169</v>
      </c>
      <c r="C2955" s="18" t="s">
        <v>61</v>
      </c>
      <c r="D2955" s="18" t="s">
        <v>168</v>
      </c>
      <c r="E2955" s="667" t="s">
        <v>2394</v>
      </c>
      <c r="F2955" s="667"/>
      <c r="G2955" s="17" t="s">
        <v>73</v>
      </c>
      <c r="H2955" s="46">
        <v>1</v>
      </c>
      <c r="I2955" s="15">
        <v>13.9</v>
      </c>
      <c r="J2955" s="15">
        <v>13.9</v>
      </c>
    </row>
    <row r="2956" spans="1:10" ht="24" customHeight="1" x14ac:dyDescent="0.25">
      <c r="A2956" s="44" t="s">
        <v>1254</v>
      </c>
      <c r="B2956" s="45" t="s">
        <v>1608</v>
      </c>
      <c r="C2956" s="44" t="s">
        <v>61</v>
      </c>
      <c r="D2956" s="44" t="s">
        <v>1607</v>
      </c>
      <c r="E2956" s="668" t="s">
        <v>1251</v>
      </c>
      <c r="F2956" s="668"/>
      <c r="G2956" s="43" t="s">
        <v>1250</v>
      </c>
      <c r="H2956" s="42">
        <v>0.22700000000000001</v>
      </c>
      <c r="I2956" s="41">
        <v>30.25</v>
      </c>
      <c r="J2956" s="41">
        <v>6.86</v>
      </c>
    </row>
    <row r="2957" spans="1:10" ht="24" customHeight="1" x14ac:dyDescent="0.25">
      <c r="A2957" s="44" t="s">
        <v>1254</v>
      </c>
      <c r="B2957" s="45" t="s">
        <v>1253</v>
      </c>
      <c r="C2957" s="44" t="s">
        <v>61</v>
      </c>
      <c r="D2957" s="44" t="s">
        <v>1252</v>
      </c>
      <c r="E2957" s="668" t="s">
        <v>1251</v>
      </c>
      <c r="F2957" s="668"/>
      <c r="G2957" s="43" t="s">
        <v>1250</v>
      </c>
      <c r="H2957" s="42">
        <v>7.5700000000000003E-2</v>
      </c>
      <c r="I2957" s="41">
        <v>20.309999999999999</v>
      </c>
      <c r="J2957" s="41">
        <v>1.53</v>
      </c>
    </row>
    <row r="2958" spans="1:10" ht="24" customHeight="1" x14ac:dyDescent="0.25">
      <c r="A2958" s="39" t="s">
        <v>1247</v>
      </c>
      <c r="B2958" s="40" t="s">
        <v>2406</v>
      </c>
      <c r="C2958" s="39" t="s">
        <v>61</v>
      </c>
      <c r="D2958" s="39" t="s">
        <v>2405</v>
      </c>
      <c r="E2958" s="669" t="s">
        <v>1244</v>
      </c>
      <c r="F2958" s="669"/>
      <c r="G2958" s="38" t="s">
        <v>1302</v>
      </c>
      <c r="H2958" s="37">
        <v>0.22850000000000001</v>
      </c>
      <c r="I2958" s="36">
        <v>24.12</v>
      </c>
      <c r="J2958" s="36">
        <v>5.51</v>
      </c>
    </row>
    <row r="2959" spans="1:10" ht="26.4" x14ac:dyDescent="0.25">
      <c r="A2959" s="35"/>
      <c r="B2959" s="35"/>
      <c r="C2959" s="35"/>
      <c r="D2959" s="35"/>
      <c r="E2959" s="35" t="s">
        <v>1243</v>
      </c>
      <c r="F2959" s="34">
        <v>2.9105932596787669</v>
      </c>
      <c r="G2959" s="35" t="s">
        <v>1242</v>
      </c>
      <c r="H2959" s="34">
        <v>3.36</v>
      </c>
      <c r="I2959" s="35" t="s">
        <v>1241</v>
      </c>
      <c r="J2959" s="34">
        <v>6.27</v>
      </c>
    </row>
    <row r="2960" spans="1:10" ht="14.4" thickBot="1" x14ac:dyDescent="0.3">
      <c r="A2960" s="35"/>
      <c r="B2960" s="35"/>
      <c r="C2960" s="35"/>
      <c r="D2960" s="35"/>
      <c r="E2960" s="35" t="s">
        <v>1240</v>
      </c>
      <c r="F2960" s="34">
        <v>2.78</v>
      </c>
      <c r="G2960" s="35"/>
      <c r="H2960" s="674" t="s">
        <v>1239</v>
      </c>
      <c r="I2960" s="674"/>
      <c r="J2960" s="34">
        <v>16.68</v>
      </c>
    </row>
    <row r="2961" spans="1:10" ht="1.2" customHeight="1" thickTop="1" x14ac:dyDescent="0.25">
      <c r="A2961" s="33"/>
      <c r="B2961" s="33"/>
      <c r="C2961" s="33"/>
      <c r="D2961" s="33"/>
      <c r="E2961" s="33"/>
      <c r="F2961" s="33"/>
      <c r="G2961" s="33"/>
      <c r="H2961" s="33"/>
      <c r="I2961" s="33"/>
      <c r="J2961" s="33"/>
    </row>
    <row r="2962" spans="1:10" ht="18" customHeight="1" x14ac:dyDescent="0.25">
      <c r="A2962" s="30" t="s">
        <v>167</v>
      </c>
      <c r="B2962" s="28" t="s">
        <v>1237</v>
      </c>
      <c r="C2962" s="30" t="s">
        <v>1236</v>
      </c>
      <c r="D2962" s="30" t="s">
        <v>10</v>
      </c>
      <c r="E2962" s="666" t="s">
        <v>1261</v>
      </c>
      <c r="F2962" s="666"/>
      <c r="G2962" s="29" t="s">
        <v>1235</v>
      </c>
      <c r="H2962" s="28" t="s">
        <v>1234</v>
      </c>
      <c r="I2962" s="28" t="s">
        <v>1233</v>
      </c>
      <c r="J2962" s="28" t="s">
        <v>11</v>
      </c>
    </row>
    <row r="2963" spans="1:10" ht="26.1" customHeight="1" x14ac:dyDescent="0.25">
      <c r="A2963" s="18" t="s">
        <v>1260</v>
      </c>
      <c r="B2963" s="16" t="s">
        <v>166</v>
      </c>
      <c r="C2963" s="18" t="s">
        <v>61</v>
      </c>
      <c r="D2963" s="18" t="s">
        <v>165</v>
      </c>
      <c r="E2963" s="667" t="s">
        <v>2394</v>
      </c>
      <c r="F2963" s="667"/>
      <c r="G2963" s="17" t="s">
        <v>73</v>
      </c>
      <c r="H2963" s="46">
        <v>1</v>
      </c>
      <c r="I2963" s="15">
        <v>30.14</v>
      </c>
      <c r="J2963" s="15">
        <v>30.14</v>
      </c>
    </row>
    <row r="2964" spans="1:10" ht="24" customHeight="1" x14ac:dyDescent="0.25">
      <c r="A2964" s="44" t="s">
        <v>1254</v>
      </c>
      <c r="B2964" s="45" t="s">
        <v>1608</v>
      </c>
      <c r="C2964" s="44" t="s">
        <v>61</v>
      </c>
      <c r="D2964" s="44" t="s">
        <v>1607</v>
      </c>
      <c r="E2964" s="668" t="s">
        <v>1251</v>
      </c>
      <c r="F2964" s="668"/>
      <c r="G2964" s="43" t="s">
        <v>1250</v>
      </c>
      <c r="H2964" s="42">
        <v>0.7419</v>
      </c>
      <c r="I2964" s="41">
        <v>30.25</v>
      </c>
      <c r="J2964" s="41">
        <v>22.44</v>
      </c>
    </row>
    <row r="2965" spans="1:10" ht="24" customHeight="1" x14ac:dyDescent="0.25">
      <c r="A2965" s="44" t="s">
        <v>1254</v>
      </c>
      <c r="B2965" s="45" t="s">
        <v>1253</v>
      </c>
      <c r="C2965" s="44" t="s">
        <v>61</v>
      </c>
      <c r="D2965" s="44" t="s">
        <v>1252</v>
      </c>
      <c r="E2965" s="668" t="s">
        <v>1251</v>
      </c>
      <c r="F2965" s="668"/>
      <c r="G2965" s="43" t="s">
        <v>1250</v>
      </c>
      <c r="H2965" s="42">
        <v>0.24729999999999999</v>
      </c>
      <c r="I2965" s="41">
        <v>20.309999999999999</v>
      </c>
      <c r="J2965" s="41">
        <v>5.0199999999999996</v>
      </c>
    </row>
    <row r="2966" spans="1:10" ht="26.1" customHeight="1" x14ac:dyDescent="0.25">
      <c r="A2966" s="39" t="s">
        <v>1247</v>
      </c>
      <c r="B2966" s="40" t="s">
        <v>2410</v>
      </c>
      <c r="C2966" s="39" t="s">
        <v>61</v>
      </c>
      <c r="D2966" s="39" t="s">
        <v>2409</v>
      </c>
      <c r="E2966" s="669" t="s">
        <v>1244</v>
      </c>
      <c r="F2966" s="669"/>
      <c r="G2966" s="38" t="s">
        <v>82</v>
      </c>
      <c r="H2966" s="37">
        <v>8.0199999999999994E-2</v>
      </c>
      <c r="I2966" s="36">
        <v>0.66</v>
      </c>
      <c r="J2966" s="36">
        <v>0.05</v>
      </c>
    </row>
    <row r="2967" spans="1:10" ht="26.1" customHeight="1" x14ac:dyDescent="0.25">
      <c r="A2967" s="39" t="s">
        <v>1247</v>
      </c>
      <c r="B2967" s="40" t="s">
        <v>2408</v>
      </c>
      <c r="C2967" s="39" t="s">
        <v>61</v>
      </c>
      <c r="D2967" s="39" t="s">
        <v>2407</v>
      </c>
      <c r="E2967" s="669" t="s">
        <v>1244</v>
      </c>
      <c r="F2967" s="669"/>
      <c r="G2967" s="38" t="s">
        <v>956</v>
      </c>
      <c r="H2967" s="37">
        <v>1.3389</v>
      </c>
      <c r="I2967" s="36">
        <v>1.97</v>
      </c>
      <c r="J2967" s="36">
        <v>2.63</v>
      </c>
    </row>
    <row r="2968" spans="1:10" ht="26.4" x14ac:dyDescent="0.25">
      <c r="A2968" s="35"/>
      <c r="B2968" s="35"/>
      <c r="C2968" s="35"/>
      <c r="D2968" s="35"/>
      <c r="E2968" s="35" t="s">
        <v>1243</v>
      </c>
      <c r="F2968" s="34">
        <v>9.5209358462538294</v>
      </c>
      <c r="G2968" s="35" t="s">
        <v>1242</v>
      </c>
      <c r="H2968" s="34">
        <v>10.99</v>
      </c>
      <c r="I2968" s="35" t="s">
        <v>1241</v>
      </c>
      <c r="J2968" s="34">
        <v>20.51</v>
      </c>
    </row>
    <row r="2969" spans="1:10" ht="14.4" thickBot="1" x14ac:dyDescent="0.3">
      <c r="A2969" s="35"/>
      <c r="B2969" s="35"/>
      <c r="C2969" s="35"/>
      <c r="D2969" s="35"/>
      <c r="E2969" s="35" t="s">
        <v>1240</v>
      </c>
      <c r="F2969" s="34">
        <v>6.02</v>
      </c>
      <c r="G2969" s="35"/>
      <c r="H2969" s="674" t="s">
        <v>1239</v>
      </c>
      <c r="I2969" s="674"/>
      <c r="J2969" s="34">
        <v>36.159999999999997</v>
      </c>
    </row>
    <row r="2970" spans="1:10" ht="1.2" customHeight="1" thickTop="1" x14ac:dyDescent="0.25">
      <c r="A2970" s="33"/>
      <c r="B2970" s="33"/>
      <c r="C2970" s="33"/>
      <c r="D2970" s="33"/>
      <c r="E2970" s="33"/>
      <c r="F2970" s="33"/>
      <c r="G2970" s="33"/>
      <c r="H2970" s="33"/>
      <c r="I2970" s="33"/>
      <c r="J2970" s="33"/>
    </row>
    <row r="2971" spans="1:10" ht="18" customHeight="1" x14ac:dyDescent="0.25">
      <c r="A2971" s="30" t="s">
        <v>162</v>
      </c>
      <c r="B2971" s="28" t="s">
        <v>1237</v>
      </c>
      <c r="C2971" s="30" t="s">
        <v>1236</v>
      </c>
      <c r="D2971" s="30" t="s">
        <v>10</v>
      </c>
      <c r="E2971" s="666" t="s">
        <v>1261</v>
      </c>
      <c r="F2971" s="666"/>
      <c r="G2971" s="29" t="s">
        <v>1235</v>
      </c>
      <c r="H2971" s="28" t="s">
        <v>1234</v>
      </c>
      <c r="I2971" s="28" t="s">
        <v>1233</v>
      </c>
      <c r="J2971" s="28" t="s">
        <v>11</v>
      </c>
    </row>
    <row r="2972" spans="1:10" ht="26.1" customHeight="1" x14ac:dyDescent="0.25">
      <c r="A2972" s="18" t="s">
        <v>1260</v>
      </c>
      <c r="B2972" s="16" t="s">
        <v>161</v>
      </c>
      <c r="C2972" s="18" t="s">
        <v>61</v>
      </c>
      <c r="D2972" s="18" t="s">
        <v>160</v>
      </c>
      <c r="E2972" s="667" t="s">
        <v>2394</v>
      </c>
      <c r="F2972" s="667"/>
      <c r="G2972" s="17" t="s">
        <v>73</v>
      </c>
      <c r="H2972" s="46">
        <v>1</v>
      </c>
      <c r="I2972" s="15">
        <v>16.04</v>
      </c>
      <c r="J2972" s="15">
        <v>16.04</v>
      </c>
    </row>
    <row r="2973" spans="1:10" ht="24" customHeight="1" x14ac:dyDescent="0.25">
      <c r="A2973" s="44" t="s">
        <v>1254</v>
      </c>
      <c r="B2973" s="45" t="s">
        <v>1608</v>
      </c>
      <c r="C2973" s="44" t="s">
        <v>61</v>
      </c>
      <c r="D2973" s="44" t="s">
        <v>1607</v>
      </c>
      <c r="E2973" s="668" t="s">
        <v>1251</v>
      </c>
      <c r="F2973" s="668"/>
      <c r="G2973" s="43" t="s">
        <v>1250</v>
      </c>
      <c r="H2973" s="42">
        <v>0.36099999999999999</v>
      </c>
      <c r="I2973" s="41">
        <v>30.25</v>
      </c>
      <c r="J2973" s="41">
        <v>10.92</v>
      </c>
    </row>
    <row r="2974" spans="1:10" ht="24" customHeight="1" x14ac:dyDescent="0.25">
      <c r="A2974" s="44" t="s">
        <v>1254</v>
      </c>
      <c r="B2974" s="45" t="s">
        <v>1253</v>
      </c>
      <c r="C2974" s="44" t="s">
        <v>61</v>
      </c>
      <c r="D2974" s="44" t="s">
        <v>1252</v>
      </c>
      <c r="E2974" s="668" t="s">
        <v>1251</v>
      </c>
      <c r="F2974" s="668"/>
      <c r="G2974" s="43" t="s">
        <v>1250</v>
      </c>
      <c r="H2974" s="42">
        <v>0.1203</v>
      </c>
      <c r="I2974" s="41">
        <v>20.309999999999999</v>
      </c>
      <c r="J2974" s="41">
        <v>2.44</v>
      </c>
    </row>
    <row r="2975" spans="1:10" ht="26.1" customHeight="1" x14ac:dyDescent="0.25">
      <c r="A2975" s="39" t="s">
        <v>1247</v>
      </c>
      <c r="B2975" s="40" t="s">
        <v>2410</v>
      </c>
      <c r="C2975" s="39" t="s">
        <v>61</v>
      </c>
      <c r="D2975" s="39" t="s">
        <v>2409</v>
      </c>
      <c r="E2975" s="669" t="s">
        <v>1244</v>
      </c>
      <c r="F2975" s="669"/>
      <c r="G2975" s="38" t="s">
        <v>82</v>
      </c>
      <c r="H2975" s="37">
        <v>8.0199999999999994E-2</v>
      </c>
      <c r="I2975" s="36">
        <v>0.66</v>
      </c>
      <c r="J2975" s="36">
        <v>0.05</v>
      </c>
    </row>
    <row r="2976" spans="1:10" ht="26.1" customHeight="1" x14ac:dyDescent="0.25">
      <c r="A2976" s="39" t="s">
        <v>1247</v>
      </c>
      <c r="B2976" s="40" t="s">
        <v>2408</v>
      </c>
      <c r="C2976" s="39" t="s">
        <v>61</v>
      </c>
      <c r="D2976" s="39" t="s">
        <v>2407</v>
      </c>
      <c r="E2976" s="669" t="s">
        <v>1244</v>
      </c>
      <c r="F2976" s="669"/>
      <c r="G2976" s="38" t="s">
        <v>956</v>
      </c>
      <c r="H2976" s="37">
        <v>1.3389</v>
      </c>
      <c r="I2976" s="36">
        <v>1.97</v>
      </c>
      <c r="J2976" s="36">
        <v>2.63</v>
      </c>
    </row>
    <row r="2977" spans="1:10" ht="26.4" x14ac:dyDescent="0.25">
      <c r="A2977" s="35"/>
      <c r="B2977" s="35"/>
      <c r="C2977" s="35"/>
      <c r="D2977" s="35"/>
      <c r="E2977" s="35" t="s">
        <v>1243</v>
      </c>
      <c r="F2977" s="34">
        <v>4.6328103240181973</v>
      </c>
      <c r="G2977" s="35" t="s">
        <v>1242</v>
      </c>
      <c r="H2977" s="34">
        <v>5.35</v>
      </c>
      <c r="I2977" s="35" t="s">
        <v>1241</v>
      </c>
      <c r="J2977" s="34">
        <v>9.98</v>
      </c>
    </row>
    <row r="2978" spans="1:10" ht="14.4" thickBot="1" x14ac:dyDescent="0.3">
      <c r="A2978" s="35"/>
      <c r="B2978" s="35"/>
      <c r="C2978" s="35"/>
      <c r="D2978" s="35"/>
      <c r="E2978" s="35" t="s">
        <v>1240</v>
      </c>
      <c r="F2978" s="34">
        <v>3.2</v>
      </c>
      <c r="G2978" s="35"/>
      <c r="H2978" s="674" t="s">
        <v>1239</v>
      </c>
      <c r="I2978" s="674"/>
      <c r="J2978" s="34">
        <v>19.239999999999998</v>
      </c>
    </row>
    <row r="2979" spans="1:10" ht="1.2" customHeight="1" thickTop="1" x14ac:dyDescent="0.25">
      <c r="A2979" s="33"/>
      <c r="B2979" s="33"/>
      <c r="C2979" s="33"/>
      <c r="D2979" s="33"/>
      <c r="E2979" s="33"/>
      <c r="F2979" s="33"/>
      <c r="G2979" s="33"/>
      <c r="H2979" s="33"/>
      <c r="I2979" s="33"/>
      <c r="J2979" s="33"/>
    </row>
    <row r="2980" spans="1:10" ht="18" customHeight="1" x14ac:dyDescent="0.25">
      <c r="A2980" s="30" t="s">
        <v>159</v>
      </c>
      <c r="B2980" s="28" t="s">
        <v>1237</v>
      </c>
      <c r="C2980" s="30" t="s">
        <v>1236</v>
      </c>
      <c r="D2980" s="30" t="s">
        <v>10</v>
      </c>
      <c r="E2980" s="666" t="s">
        <v>1261</v>
      </c>
      <c r="F2980" s="666"/>
      <c r="G2980" s="29" t="s">
        <v>1235</v>
      </c>
      <c r="H2980" s="28" t="s">
        <v>1234</v>
      </c>
      <c r="I2980" s="28" t="s">
        <v>1233</v>
      </c>
      <c r="J2980" s="28" t="s">
        <v>11</v>
      </c>
    </row>
    <row r="2981" spans="1:10" ht="26.1" customHeight="1" x14ac:dyDescent="0.25">
      <c r="A2981" s="18" t="s">
        <v>1260</v>
      </c>
      <c r="B2981" s="16" t="s">
        <v>158</v>
      </c>
      <c r="C2981" s="18" t="s">
        <v>61</v>
      </c>
      <c r="D2981" s="18" t="s">
        <v>157</v>
      </c>
      <c r="E2981" s="667" t="s">
        <v>2394</v>
      </c>
      <c r="F2981" s="667"/>
      <c r="G2981" s="17" t="s">
        <v>73</v>
      </c>
      <c r="H2981" s="46">
        <v>1</v>
      </c>
      <c r="I2981" s="15">
        <v>11.54</v>
      </c>
      <c r="J2981" s="15">
        <v>11.54</v>
      </c>
    </row>
    <row r="2982" spans="1:10" ht="24" customHeight="1" x14ac:dyDescent="0.25">
      <c r="A2982" s="44" t="s">
        <v>1254</v>
      </c>
      <c r="B2982" s="45" t="s">
        <v>1608</v>
      </c>
      <c r="C2982" s="44" t="s">
        <v>61</v>
      </c>
      <c r="D2982" s="44" t="s">
        <v>1607</v>
      </c>
      <c r="E2982" s="668" t="s">
        <v>1251</v>
      </c>
      <c r="F2982" s="668"/>
      <c r="G2982" s="43" t="s">
        <v>1250</v>
      </c>
      <c r="H2982" s="42">
        <v>0.16309999999999999</v>
      </c>
      <c r="I2982" s="41">
        <v>30.25</v>
      </c>
      <c r="J2982" s="41">
        <v>4.93</v>
      </c>
    </row>
    <row r="2983" spans="1:10" ht="24" customHeight="1" x14ac:dyDescent="0.25">
      <c r="A2983" s="44" t="s">
        <v>1254</v>
      </c>
      <c r="B2983" s="45" t="s">
        <v>1253</v>
      </c>
      <c r="C2983" s="44" t="s">
        <v>61</v>
      </c>
      <c r="D2983" s="44" t="s">
        <v>1252</v>
      </c>
      <c r="E2983" s="668" t="s">
        <v>1251</v>
      </c>
      <c r="F2983" s="668"/>
      <c r="G2983" s="43" t="s">
        <v>1250</v>
      </c>
      <c r="H2983" s="42">
        <v>5.4399999999999997E-2</v>
      </c>
      <c r="I2983" s="41">
        <v>20.309999999999999</v>
      </c>
      <c r="J2983" s="41">
        <v>1.1000000000000001</v>
      </c>
    </row>
    <row r="2984" spans="1:10" ht="24" customHeight="1" x14ac:dyDescent="0.25">
      <c r="A2984" s="39" t="s">
        <v>1247</v>
      </c>
      <c r="B2984" s="40" t="s">
        <v>2406</v>
      </c>
      <c r="C2984" s="39" t="s">
        <v>61</v>
      </c>
      <c r="D2984" s="39" t="s">
        <v>2405</v>
      </c>
      <c r="E2984" s="669" t="s">
        <v>1244</v>
      </c>
      <c r="F2984" s="669"/>
      <c r="G2984" s="38" t="s">
        <v>1302</v>
      </c>
      <c r="H2984" s="37">
        <v>0.22850000000000001</v>
      </c>
      <c r="I2984" s="36">
        <v>24.12</v>
      </c>
      <c r="J2984" s="36">
        <v>5.51</v>
      </c>
    </row>
    <row r="2985" spans="1:10" ht="26.4" x14ac:dyDescent="0.25">
      <c r="A2985" s="35"/>
      <c r="B2985" s="35"/>
      <c r="C2985" s="35"/>
      <c r="D2985" s="35"/>
      <c r="E2985" s="35" t="s">
        <v>1243</v>
      </c>
      <c r="F2985" s="34">
        <v>2.0935846253829729</v>
      </c>
      <c r="G2985" s="35" t="s">
        <v>1242</v>
      </c>
      <c r="H2985" s="34">
        <v>2.42</v>
      </c>
      <c r="I2985" s="35" t="s">
        <v>1241</v>
      </c>
      <c r="J2985" s="34">
        <v>4.51</v>
      </c>
    </row>
    <row r="2986" spans="1:10" ht="14.4" thickBot="1" x14ac:dyDescent="0.3">
      <c r="A2986" s="35"/>
      <c r="B2986" s="35"/>
      <c r="C2986" s="35"/>
      <c r="D2986" s="35"/>
      <c r="E2986" s="35" t="s">
        <v>1240</v>
      </c>
      <c r="F2986" s="34">
        <v>2.2999999999999998</v>
      </c>
      <c r="G2986" s="35"/>
      <c r="H2986" s="674" t="s">
        <v>1239</v>
      </c>
      <c r="I2986" s="674"/>
      <c r="J2986" s="34">
        <v>13.84</v>
      </c>
    </row>
    <row r="2987" spans="1:10" ht="1.2" customHeight="1" thickTop="1" x14ac:dyDescent="0.25">
      <c r="A2987" s="33"/>
      <c r="B2987" s="33"/>
      <c r="C2987" s="33"/>
      <c r="D2987" s="33"/>
      <c r="E2987" s="33"/>
      <c r="F2987" s="33"/>
      <c r="G2987" s="33"/>
      <c r="H2987" s="33"/>
      <c r="I2987" s="33"/>
      <c r="J2987" s="33"/>
    </row>
    <row r="2988" spans="1:10" ht="18" customHeight="1" x14ac:dyDescent="0.25">
      <c r="A2988" s="30" t="s">
        <v>151</v>
      </c>
      <c r="B2988" s="28" t="s">
        <v>1237</v>
      </c>
      <c r="C2988" s="30" t="s">
        <v>1236</v>
      </c>
      <c r="D2988" s="30" t="s">
        <v>10</v>
      </c>
      <c r="E2988" s="666" t="s">
        <v>1261</v>
      </c>
      <c r="F2988" s="666"/>
      <c r="G2988" s="29" t="s">
        <v>1235</v>
      </c>
      <c r="H2988" s="28" t="s">
        <v>1234</v>
      </c>
      <c r="I2988" s="28" t="s">
        <v>1233</v>
      </c>
      <c r="J2988" s="28" t="s">
        <v>11</v>
      </c>
    </row>
    <row r="2989" spans="1:10" ht="52.2" customHeight="1" x14ac:dyDescent="0.25">
      <c r="A2989" s="18" t="s">
        <v>1260</v>
      </c>
      <c r="B2989" s="16" t="s">
        <v>149</v>
      </c>
      <c r="C2989" s="18" t="s">
        <v>61</v>
      </c>
      <c r="D2989" s="18" t="s">
        <v>148</v>
      </c>
      <c r="E2989" s="667" t="s">
        <v>2332</v>
      </c>
      <c r="F2989" s="667"/>
      <c r="G2989" s="17" t="s">
        <v>73</v>
      </c>
      <c r="H2989" s="46">
        <v>1</v>
      </c>
      <c r="I2989" s="15">
        <v>72.45</v>
      </c>
      <c r="J2989" s="15">
        <v>72.45</v>
      </c>
    </row>
    <row r="2990" spans="1:10" ht="52.2" customHeight="1" x14ac:dyDescent="0.25">
      <c r="A2990" s="44" t="s">
        <v>1254</v>
      </c>
      <c r="B2990" s="45" t="s">
        <v>2234</v>
      </c>
      <c r="C2990" s="44" t="s">
        <v>61</v>
      </c>
      <c r="D2990" s="44" t="s">
        <v>2233</v>
      </c>
      <c r="E2990" s="668" t="s">
        <v>1251</v>
      </c>
      <c r="F2990" s="668"/>
      <c r="G2990" s="43" t="s">
        <v>86</v>
      </c>
      <c r="H2990" s="42">
        <v>2.93E-2</v>
      </c>
      <c r="I2990" s="41">
        <v>660.89</v>
      </c>
      <c r="J2990" s="41">
        <v>19.36</v>
      </c>
    </row>
    <row r="2991" spans="1:10" ht="24" customHeight="1" x14ac:dyDescent="0.25">
      <c r="A2991" s="44" t="s">
        <v>1254</v>
      </c>
      <c r="B2991" s="45" t="s">
        <v>1577</v>
      </c>
      <c r="C2991" s="44" t="s">
        <v>61</v>
      </c>
      <c r="D2991" s="44" t="s">
        <v>1576</v>
      </c>
      <c r="E2991" s="668" t="s">
        <v>1251</v>
      </c>
      <c r="F2991" s="668"/>
      <c r="G2991" s="43" t="s">
        <v>1250</v>
      </c>
      <c r="H2991" s="42">
        <v>1.0760000000000001</v>
      </c>
      <c r="I2991" s="41">
        <v>29.04</v>
      </c>
      <c r="J2991" s="41">
        <v>31.24</v>
      </c>
    </row>
    <row r="2992" spans="1:10" ht="24" customHeight="1" x14ac:dyDescent="0.25">
      <c r="A2992" s="44" t="s">
        <v>1254</v>
      </c>
      <c r="B2992" s="45" t="s">
        <v>1253</v>
      </c>
      <c r="C2992" s="44" t="s">
        <v>61</v>
      </c>
      <c r="D2992" s="44" t="s">
        <v>1252</v>
      </c>
      <c r="E2992" s="668" t="s">
        <v>1251</v>
      </c>
      <c r="F2992" s="668"/>
      <c r="G2992" s="43" t="s">
        <v>1250</v>
      </c>
      <c r="H2992" s="42">
        <v>1.0760000000000001</v>
      </c>
      <c r="I2992" s="41">
        <v>20.309999999999999</v>
      </c>
      <c r="J2992" s="41">
        <v>21.85</v>
      </c>
    </row>
    <row r="2993" spans="1:10" ht="26.4" x14ac:dyDescent="0.25">
      <c r="A2993" s="35"/>
      <c r="B2993" s="35"/>
      <c r="C2993" s="35"/>
      <c r="D2993" s="35"/>
      <c r="E2993" s="35" t="s">
        <v>1243</v>
      </c>
      <c r="F2993" s="34">
        <v>20.856930647107976</v>
      </c>
      <c r="G2993" s="35" t="s">
        <v>1242</v>
      </c>
      <c r="H2993" s="34">
        <v>24.07</v>
      </c>
      <c r="I2993" s="35" t="s">
        <v>1241</v>
      </c>
      <c r="J2993" s="34">
        <v>44.93</v>
      </c>
    </row>
    <row r="2994" spans="1:10" ht="14.4" thickBot="1" x14ac:dyDescent="0.3">
      <c r="A2994" s="35"/>
      <c r="B2994" s="35"/>
      <c r="C2994" s="35"/>
      <c r="D2994" s="35"/>
      <c r="E2994" s="35" t="s">
        <v>1240</v>
      </c>
      <c r="F2994" s="34">
        <v>14.49</v>
      </c>
      <c r="G2994" s="35"/>
      <c r="H2994" s="674" t="s">
        <v>1239</v>
      </c>
      <c r="I2994" s="674"/>
      <c r="J2994" s="34">
        <v>86.94</v>
      </c>
    </row>
    <row r="2995" spans="1:10" ht="1.2" customHeight="1" thickTop="1" x14ac:dyDescent="0.25">
      <c r="A2995" s="33"/>
      <c r="B2995" s="33"/>
      <c r="C2995" s="33"/>
      <c r="D2995" s="33"/>
      <c r="E2995" s="33"/>
      <c r="F2995" s="33"/>
      <c r="G2995" s="33"/>
      <c r="H2995" s="33"/>
      <c r="I2995" s="33"/>
      <c r="J2995" s="33"/>
    </row>
    <row r="2996" spans="1:10" ht="18" customHeight="1" x14ac:dyDescent="0.25">
      <c r="A2996" s="30" t="s">
        <v>147</v>
      </c>
      <c r="B2996" s="28" t="s">
        <v>1237</v>
      </c>
      <c r="C2996" s="30" t="s">
        <v>1236</v>
      </c>
      <c r="D2996" s="30" t="s">
        <v>10</v>
      </c>
      <c r="E2996" s="666" t="s">
        <v>1261</v>
      </c>
      <c r="F2996" s="666"/>
      <c r="G2996" s="29" t="s">
        <v>1235</v>
      </c>
      <c r="H2996" s="28" t="s">
        <v>1234</v>
      </c>
      <c r="I2996" s="28" t="s">
        <v>1233</v>
      </c>
      <c r="J2996" s="28" t="s">
        <v>11</v>
      </c>
    </row>
    <row r="2997" spans="1:10" ht="26.1" customHeight="1" x14ac:dyDescent="0.25">
      <c r="A2997" s="18" t="s">
        <v>1260</v>
      </c>
      <c r="B2997" s="16" t="s">
        <v>146</v>
      </c>
      <c r="C2997" s="18" t="s">
        <v>61</v>
      </c>
      <c r="D2997" s="18" t="s">
        <v>145</v>
      </c>
      <c r="E2997" s="667" t="s">
        <v>2394</v>
      </c>
      <c r="F2997" s="667"/>
      <c r="G2997" s="17" t="s">
        <v>73</v>
      </c>
      <c r="H2997" s="46">
        <v>1</v>
      </c>
      <c r="I2997" s="15">
        <v>4</v>
      </c>
      <c r="J2997" s="15">
        <v>4</v>
      </c>
    </row>
    <row r="2998" spans="1:10" ht="24" customHeight="1" x14ac:dyDescent="0.25">
      <c r="A2998" s="44" t="s">
        <v>1254</v>
      </c>
      <c r="B2998" s="45" t="s">
        <v>1608</v>
      </c>
      <c r="C2998" s="44" t="s">
        <v>61</v>
      </c>
      <c r="D2998" s="44" t="s">
        <v>1607</v>
      </c>
      <c r="E2998" s="668" t="s">
        <v>1251</v>
      </c>
      <c r="F2998" s="668"/>
      <c r="G2998" s="43" t="s">
        <v>1250</v>
      </c>
      <c r="H2998" s="42">
        <v>6.6600000000000006E-2</v>
      </c>
      <c r="I2998" s="41">
        <v>30.25</v>
      </c>
      <c r="J2998" s="41">
        <v>2.0099999999999998</v>
      </c>
    </row>
    <row r="2999" spans="1:10" ht="24" customHeight="1" x14ac:dyDescent="0.25">
      <c r="A2999" s="44" t="s">
        <v>1254</v>
      </c>
      <c r="B2999" s="45" t="s">
        <v>1253</v>
      </c>
      <c r="C2999" s="44" t="s">
        <v>61</v>
      </c>
      <c r="D2999" s="44" t="s">
        <v>1252</v>
      </c>
      <c r="E2999" s="668" t="s">
        <v>1251</v>
      </c>
      <c r="F2999" s="668"/>
      <c r="G2999" s="43" t="s">
        <v>1250</v>
      </c>
      <c r="H2999" s="42">
        <v>2.2200000000000001E-2</v>
      </c>
      <c r="I2999" s="41">
        <v>20.309999999999999</v>
      </c>
      <c r="J2999" s="41">
        <v>0.45</v>
      </c>
    </row>
    <row r="3000" spans="1:10" ht="24" customHeight="1" x14ac:dyDescent="0.25">
      <c r="A3000" s="39" t="s">
        <v>1247</v>
      </c>
      <c r="B3000" s="40" t="s">
        <v>2404</v>
      </c>
      <c r="C3000" s="39" t="s">
        <v>61</v>
      </c>
      <c r="D3000" s="39" t="s">
        <v>2403</v>
      </c>
      <c r="E3000" s="669" t="s">
        <v>1244</v>
      </c>
      <c r="F3000" s="669"/>
      <c r="G3000" s="38" t="s">
        <v>1302</v>
      </c>
      <c r="H3000" s="37">
        <v>0.1666</v>
      </c>
      <c r="I3000" s="36">
        <v>9.2899999999999991</v>
      </c>
      <c r="J3000" s="36">
        <v>1.54</v>
      </c>
    </row>
    <row r="3001" spans="1:10" ht="26.4" x14ac:dyDescent="0.25">
      <c r="A3001" s="35"/>
      <c r="B3001" s="35"/>
      <c r="C3001" s="35"/>
      <c r="D3001" s="35"/>
      <c r="E3001" s="35" t="s">
        <v>1243</v>
      </c>
      <c r="F3001" s="34">
        <v>0.84950329588710427</v>
      </c>
      <c r="G3001" s="35" t="s">
        <v>1242</v>
      </c>
      <c r="H3001" s="34">
        <v>0.98</v>
      </c>
      <c r="I3001" s="35" t="s">
        <v>1241</v>
      </c>
      <c r="J3001" s="34">
        <v>1.83</v>
      </c>
    </row>
    <row r="3002" spans="1:10" ht="14.4" thickBot="1" x14ac:dyDescent="0.3">
      <c r="A3002" s="35"/>
      <c r="B3002" s="35"/>
      <c r="C3002" s="35"/>
      <c r="D3002" s="35"/>
      <c r="E3002" s="35" t="s">
        <v>1240</v>
      </c>
      <c r="F3002" s="34">
        <v>0.8</v>
      </c>
      <c r="G3002" s="35"/>
      <c r="H3002" s="674" t="s">
        <v>1239</v>
      </c>
      <c r="I3002" s="674"/>
      <c r="J3002" s="34">
        <v>4.8</v>
      </c>
    </row>
    <row r="3003" spans="1:10" ht="1.2" customHeight="1" thickTop="1" x14ac:dyDescent="0.25">
      <c r="A3003" s="33"/>
      <c r="B3003" s="33"/>
      <c r="C3003" s="33"/>
      <c r="D3003" s="33"/>
      <c r="E3003" s="33"/>
      <c r="F3003" s="33"/>
      <c r="G3003" s="33"/>
      <c r="H3003" s="33"/>
      <c r="I3003" s="33"/>
      <c r="J3003" s="33"/>
    </row>
    <row r="3004" spans="1:10" ht="18" customHeight="1" x14ac:dyDescent="0.25">
      <c r="A3004" s="30" t="s">
        <v>144</v>
      </c>
      <c r="B3004" s="28" t="s">
        <v>1237</v>
      </c>
      <c r="C3004" s="30" t="s">
        <v>1236</v>
      </c>
      <c r="D3004" s="30" t="s">
        <v>10</v>
      </c>
      <c r="E3004" s="666" t="s">
        <v>1261</v>
      </c>
      <c r="F3004" s="666"/>
      <c r="G3004" s="29" t="s">
        <v>1235</v>
      </c>
      <c r="H3004" s="28" t="s">
        <v>1234</v>
      </c>
      <c r="I3004" s="28" t="s">
        <v>1233</v>
      </c>
      <c r="J3004" s="28" t="s">
        <v>11</v>
      </c>
    </row>
    <row r="3005" spans="1:10" ht="26.1" customHeight="1" x14ac:dyDescent="0.25">
      <c r="A3005" s="18" t="s">
        <v>1260</v>
      </c>
      <c r="B3005" s="16" t="s">
        <v>143</v>
      </c>
      <c r="C3005" s="18" t="s">
        <v>61</v>
      </c>
      <c r="D3005" s="18" t="s">
        <v>142</v>
      </c>
      <c r="E3005" s="667" t="s">
        <v>2394</v>
      </c>
      <c r="F3005" s="667"/>
      <c r="G3005" s="17" t="s">
        <v>73</v>
      </c>
      <c r="H3005" s="46">
        <v>1</v>
      </c>
      <c r="I3005" s="15">
        <v>12.07</v>
      </c>
      <c r="J3005" s="15">
        <v>12.07</v>
      </c>
    </row>
    <row r="3006" spans="1:10" ht="24" customHeight="1" x14ac:dyDescent="0.25">
      <c r="A3006" s="44" t="s">
        <v>1254</v>
      </c>
      <c r="B3006" s="45" t="s">
        <v>1608</v>
      </c>
      <c r="C3006" s="44" t="s">
        <v>61</v>
      </c>
      <c r="D3006" s="44" t="s">
        <v>1607</v>
      </c>
      <c r="E3006" s="668" t="s">
        <v>1251</v>
      </c>
      <c r="F3006" s="668"/>
      <c r="G3006" s="43" t="s">
        <v>1250</v>
      </c>
      <c r="H3006" s="42">
        <v>0.15409999999999999</v>
      </c>
      <c r="I3006" s="41">
        <v>30.25</v>
      </c>
      <c r="J3006" s="41">
        <v>4.66</v>
      </c>
    </row>
    <row r="3007" spans="1:10" ht="24" customHeight="1" x14ac:dyDescent="0.25">
      <c r="A3007" s="44" t="s">
        <v>1254</v>
      </c>
      <c r="B3007" s="45" t="s">
        <v>1253</v>
      </c>
      <c r="C3007" s="44" t="s">
        <v>61</v>
      </c>
      <c r="D3007" s="44" t="s">
        <v>1252</v>
      </c>
      <c r="E3007" s="668" t="s">
        <v>1251</v>
      </c>
      <c r="F3007" s="668"/>
      <c r="G3007" s="43" t="s">
        <v>1250</v>
      </c>
      <c r="H3007" s="42">
        <v>5.1400000000000001E-2</v>
      </c>
      <c r="I3007" s="41">
        <v>20.309999999999999</v>
      </c>
      <c r="J3007" s="41">
        <v>1.04</v>
      </c>
    </row>
    <row r="3008" spans="1:10" ht="26.1" customHeight="1" x14ac:dyDescent="0.25">
      <c r="A3008" s="39" t="s">
        <v>1247</v>
      </c>
      <c r="B3008" s="40" t="s">
        <v>2402</v>
      </c>
      <c r="C3008" s="39" t="s">
        <v>61</v>
      </c>
      <c r="D3008" s="39" t="s">
        <v>2401</v>
      </c>
      <c r="E3008" s="669" t="s">
        <v>1244</v>
      </c>
      <c r="F3008" s="669"/>
      <c r="G3008" s="38" t="s">
        <v>956</v>
      </c>
      <c r="H3008" s="37">
        <v>1.1073999999999999</v>
      </c>
      <c r="I3008" s="36">
        <v>5.76</v>
      </c>
      <c r="J3008" s="36">
        <v>6.37</v>
      </c>
    </row>
    <row r="3009" spans="1:10" ht="26.4" x14ac:dyDescent="0.25">
      <c r="A3009" s="35"/>
      <c r="B3009" s="35"/>
      <c r="C3009" s="35"/>
      <c r="D3009" s="35"/>
      <c r="E3009" s="35" t="s">
        <v>1243</v>
      </c>
      <c r="F3009" s="34">
        <v>1.9728901680438213</v>
      </c>
      <c r="G3009" s="35" t="s">
        <v>1242</v>
      </c>
      <c r="H3009" s="34">
        <v>2.2799999999999998</v>
      </c>
      <c r="I3009" s="35" t="s">
        <v>1241</v>
      </c>
      <c r="J3009" s="34">
        <v>4.25</v>
      </c>
    </row>
    <row r="3010" spans="1:10" ht="14.4" thickBot="1" x14ac:dyDescent="0.3">
      <c r="A3010" s="35"/>
      <c r="B3010" s="35"/>
      <c r="C3010" s="35"/>
      <c r="D3010" s="35"/>
      <c r="E3010" s="35" t="s">
        <v>1240</v>
      </c>
      <c r="F3010" s="34">
        <v>2.41</v>
      </c>
      <c r="G3010" s="35"/>
      <c r="H3010" s="674" t="s">
        <v>1239</v>
      </c>
      <c r="I3010" s="674"/>
      <c r="J3010" s="34">
        <v>14.48</v>
      </c>
    </row>
    <row r="3011" spans="1:10" ht="1.2" customHeight="1" thickTop="1" x14ac:dyDescent="0.25">
      <c r="A3011" s="33"/>
      <c r="B3011" s="33"/>
      <c r="C3011" s="33"/>
      <c r="D3011" s="33"/>
      <c r="E3011" s="33"/>
      <c r="F3011" s="33"/>
      <c r="G3011" s="33"/>
      <c r="H3011" s="33"/>
      <c r="I3011" s="33"/>
      <c r="J3011" s="33"/>
    </row>
    <row r="3012" spans="1:10" ht="18" customHeight="1" x14ac:dyDescent="0.25">
      <c r="A3012" s="30" t="s">
        <v>141</v>
      </c>
      <c r="B3012" s="28" t="s">
        <v>1237</v>
      </c>
      <c r="C3012" s="30" t="s">
        <v>1236</v>
      </c>
      <c r="D3012" s="30" t="s">
        <v>10</v>
      </c>
      <c r="E3012" s="666" t="s">
        <v>1261</v>
      </c>
      <c r="F3012" s="666"/>
      <c r="G3012" s="29" t="s">
        <v>1235</v>
      </c>
      <c r="H3012" s="28" t="s">
        <v>1234</v>
      </c>
      <c r="I3012" s="28" t="s">
        <v>1233</v>
      </c>
      <c r="J3012" s="28" t="s">
        <v>11</v>
      </c>
    </row>
    <row r="3013" spans="1:10" ht="39" customHeight="1" x14ac:dyDescent="0.25">
      <c r="A3013" s="18" t="s">
        <v>1260</v>
      </c>
      <c r="B3013" s="16" t="s">
        <v>140</v>
      </c>
      <c r="C3013" s="18" t="s">
        <v>61</v>
      </c>
      <c r="D3013" s="18" t="s">
        <v>139</v>
      </c>
      <c r="E3013" s="667" t="s">
        <v>2332</v>
      </c>
      <c r="F3013" s="667"/>
      <c r="G3013" s="17" t="s">
        <v>73</v>
      </c>
      <c r="H3013" s="46">
        <v>1</v>
      </c>
      <c r="I3013" s="15">
        <v>148.09</v>
      </c>
      <c r="J3013" s="15">
        <v>148.09</v>
      </c>
    </row>
    <row r="3014" spans="1:10" ht="26.1" customHeight="1" x14ac:dyDescent="0.25">
      <c r="A3014" s="44" t="s">
        <v>1254</v>
      </c>
      <c r="B3014" s="45" t="s">
        <v>2206</v>
      </c>
      <c r="C3014" s="44" t="s">
        <v>61</v>
      </c>
      <c r="D3014" s="44" t="s">
        <v>2205</v>
      </c>
      <c r="E3014" s="668" t="s">
        <v>1251</v>
      </c>
      <c r="F3014" s="668"/>
      <c r="G3014" s="43" t="s">
        <v>1250</v>
      </c>
      <c r="H3014" s="42">
        <v>1.1559999999999999</v>
      </c>
      <c r="I3014" s="41">
        <v>29.51</v>
      </c>
      <c r="J3014" s="41">
        <v>34.11</v>
      </c>
    </row>
    <row r="3015" spans="1:10" ht="24" customHeight="1" x14ac:dyDescent="0.25">
      <c r="A3015" s="44" t="s">
        <v>1254</v>
      </c>
      <c r="B3015" s="45" t="s">
        <v>1253</v>
      </c>
      <c r="C3015" s="44" t="s">
        <v>61</v>
      </c>
      <c r="D3015" s="44" t="s">
        <v>1252</v>
      </c>
      <c r="E3015" s="668" t="s">
        <v>1251</v>
      </c>
      <c r="F3015" s="668"/>
      <c r="G3015" s="43" t="s">
        <v>1250</v>
      </c>
      <c r="H3015" s="42">
        <v>0.57799999999999996</v>
      </c>
      <c r="I3015" s="41">
        <v>20.309999999999999</v>
      </c>
      <c r="J3015" s="41">
        <v>11.73</v>
      </c>
    </row>
    <row r="3016" spans="1:10" ht="39" customHeight="1" x14ac:dyDescent="0.25">
      <c r="A3016" s="39" t="s">
        <v>1247</v>
      </c>
      <c r="B3016" s="40" t="s">
        <v>2400</v>
      </c>
      <c r="C3016" s="39" t="s">
        <v>61</v>
      </c>
      <c r="D3016" s="39" t="s">
        <v>2399</v>
      </c>
      <c r="E3016" s="669" t="s">
        <v>1244</v>
      </c>
      <c r="F3016" s="669"/>
      <c r="G3016" s="38" t="s">
        <v>73</v>
      </c>
      <c r="H3016" s="37">
        <v>1.05</v>
      </c>
      <c r="I3016" s="36">
        <v>80.53</v>
      </c>
      <c r="J3016" s="36">
        <v>84.55</v>
      </c>
    </row>
    <row r="3017" spans="1:10" ht="24" customHeight="1" x14ac:dyDescent="0.25">
      <c r="A3017" s="39" t="s">
        <v>1247</v>
      </c>
      <c r="B3017" s="40" t="s">
        <v>2398</v>
      </c>
      <c r="C3017" s="39" t="s">
        <v>61</v>
      </c>
      <c r="D3017" s="39" t="s">
        <v>2397</v>
      </c>
      <c r="E3017" s="669" t="s">
        <v>1244</v>
      </c>
      <c r="F3017" s="669"/>
      <c r="G3017" s="38" t="s">
        <v>956</v>
      </c>
      <c r="H3017" s="37">
        <v>7.73</v>
      </c>
      <c r="I3017" s="36">
        <v>2.29</v>
      </c>
      <c r="J3017" s="36">
        <v>17.7</v>
      </c>
    </row>
    <row r="3018" spans="1:10" ht="26.4" x14ac:dyDescent="0.25">
      <c r="A3018" s="35"/>
      <c r="B3018" s="35"/>
      <c r="C3018" s="35"/>
      <c r="D3018" s="35"/>
      <c r="E3018" s="35" t="s">
        <v>1243</v>
      </c>
      <c r="F3018" s="34">
        <v>16.465509237768082</v>
      </c>
      <c r="G3018" s="35" t="s">
        <v>1242</v>
      </c>
      <c r="H3018" s="34">
        <v>19</v>
      </c>
      <c r="I3018" s="35" t="s">
        <v>1241</v>
      </c>
      <c r="J3018" s="34">
        <v>35.47</v>
      </c>
    </row>
    <row r="3019" spans="1:10" ht="14.4" thickBot="1" x14ac:dyDescent="0.3">
      <c r="A3019" s="35"/>
      <c r="B3019" s="35"/>
      <c r="C3019" s="35"/>
      <c r="D3019" s="35"/>
      <c r="E3019" s="35" t="s">
        <v>1240</v>
      </c>
      <c r="F3019" s="34">
        <v>29.61</v>
      </c>
      <c r="G3019" s="35"/>
      <c r="H3019" s="674" t="s">
        <v>1239</v>
      </c>
      <c r="I3019" s="674"/>
      <c r="J3019" s="34">
        <v>177.7</v>
      </c>
    </row>
    <row r="3020" spans="1:10" ht="1.2" customHeight="1" thickTop="1" x14ac:dyDescent="0.25">
      <c r="A3020" s="33"/>
      <c r="B3020" s="33"/>
      <c r="C3020" s="33"/>
      <c r="D3020" s="33"/>
      <c r="E3020" s="33"/>
      <c r="F3020" s="33"/>
      <c r="G3020" s="33"/>
      <c r="H3020" s="33"/>
      <c r="I3020" s="33"/>
      <c r="J3020" s="33"/>
    </row>
    <row r="3021" spans="1:10" ht="18" customHeight="1" x14ac:dyDescent="0.25">
      <c r="A3021" s="30" t="s">
        <v>137</v>
      </c>
      <c r="B3021" s="28" t="s">
        <v>1237</v>
      </c>
      <c r="C3021" s="30" t="s">
        <v>1236</v>
      </c>
      <c r="D3021" s="30" t="s">
        <v>10</v>
      </c>
      <c r="E3021" s="666" t="s">
        <v>1261</v>
      </c>
      <c r="F3021" s="666"/>
      <c r="G3021" s="29" t="s">
        <v>1235</v>
      </c>
      <c r="H3021" s="28" t="s">
        <v>1234</v>
      </c>
      <c r="I3021" s="28" t="s">
        <v>1233</v>
      </c>
      <c r="J3021" s="28" t="s">
        <v>11</v>
      </c>
    </row>
    <row r="3022" spans="1:10" ht="52.2" customHeight="1" x14ac:dyDescent="0.25">
      <c r="A3022" s="18" t="s">
        <v>1260</v>
      </c>
      <c r="B3022" s="16" t="s">
        <v>136</v>
      </c>
      <c r="C3022" s="18" t="s">
        <v>61</v>
      </c>
      <c r="D3022" s="18" t="s">
        <v>135</v>
      </c>
      <c r="E3022" s="667" t="s">
        <v>2394</v>
      </c>
      <c r="F3022" s="667"/>
      <c r="G3022" s="17" t="s">
        <v>73</v>
      </c>
      <c r="H3022" s="46">
        <v>1</v>
      </c>
      <c r="I3022" s="15">
        <v>47.09</v>
      </c>
      <c r="J3022" s="15">
        <v>47.09</v>
      </c>
    </row>
    <row r="3023" spans="1:10" ht="24" customHeight="1" x14ac:dyDescent="0.25">
      <c r="A3023" s="44" t="s">
        <v>1254</v>
      </c>
      <c r="B3023" s="45" t="s">
        <v>1608</v>
      </c>
      <c r="C3023" s="44" t="s">
        <v>61</v>
      </c>
      <c r="D3023" s="44" t="s">
        <v>1607</v>
      </c>
      <c r="E3023" s="668" t="s">
        <v>1251</v>
      </c>
      <c r="F3023" s="668"/>
      <c r="G3023" s="43" t="s">
        <v>1250</v>
      </c>
      <c r="H3023" s="42">
        <v>1.0530999999999999</v>
      </c>
      <c r="I3023" s="41">
        <v>30.25</v>
      </c>
      <c r="J3023" s="41">
        <v>31.85</v>
      </c>
    </row>
    <row r="3024" spans="1:10" ht="24" customHeight="1" x14ac:dyDescent="0.25">
      <c r="A3024" s="39" t="s">
        <v>1247</v>
      </c>
      <c r="B3024" s="40" t="s">
        <v>2393</v>
      </c>
      <c r="C3024" s="39" t="s">
        <v>61</v>
      </c>
      <c r="D3024" s="39" t="s">
        <v>2392</v>
      </c>
      <c r="E3024" s="669" t="s">
        <v>1244</v>
      </c>
      <c r="F3024" s="669"/>
      <c r="G3024" s="38" t="s">
        <v>1302</v>
      </c>
      <c r="H3024" s="37">
        <v>0.124</v>
      </c>
      <c r="I3024" s="36">
        <v>16.88</v>
      </c>
      <c r="J3024" s="36">
        <v>2.09</v>
      </c>
    </row>
    <row r="3025" spans="1:10" ht="24" customHeight="1" x14ac:dyDescent="0.25">
      <c r="A3025" s="39" t="s">
        <v>1247</v>
      </c>
      <c r="B3025" s="40" t="s">
        <v>2396</v>
      </c>
      <c r="C3025" s="39" t="s">
        <v>61</v>
      </c>
      <c r="D3025" s="39" t="s">
        <v>2395</v>
      </c>
      <c r="E3025" s="669" t="s">
        <v>1244</v>
      </c>
      <c r="F3025" s="669"/>
      <c r="G3025" s="38" t="s">
        <v>1302</v>
      </c>
      <c r="H3025" s="37">
        <v>0.41339999999999999</v>
      </c>
      <c r="I3025" s="36">
        <v>31.81</v>
      </c>
      <c r="J3025" s="36">
        <v>13.15</v>
      </c>
    </row>
    <row r="3026" spans="1:10" ht="26.4" x14ac:dyDescent="0.25">
      <c r="A3026" s="35"/>
      <c r="B3026" s="35"/>
      <c r="C3026" s="35"/>
      <c r="D3026" s="35"/>
      <c r="E3026" s="35" t="s">
        <v>1243</v>
      </c>
      <c r="F3026" s="34">
        <v>11.178163587410639</v>
      </c>
      <c r="G3026" s="35" t="s">
        <v>1242</v>
      </c>
      <c r="H3026" s="34">
        <v>12.9</v>
      </c>
      <c r="I3026" s="35" t="s">
        <v>1241</v>
      </c>
      <c r="J3026" s="34">
        <v>24.08</v>
      </c>
    </row>
    <row r="3027" spans="1:10" ht="14.4" thickBot="1" x14ac:dyDescent="0.3">
      <c r="A3027" s="35"/>
      <c r="B3027" s="35"/>
      <c r="C3027" s="35"/>
      <c r="D3027" s="35"/>
      <c r="E3027" s="35" t="s">
        <v>1240</v>
      </c>
      <c r="F3027" s="34">
        <v>9.41</v>
      </c>
      <c r="G3027" s="35"/>
      <c r="H3027" s="674" t="s">
        <v>1239</v>
      </c>
      <c r="I3027" s="674"/>
      <c r="J3027" s="34">
        <v>56.5</v>
      </c>
    </row>
    <row r="3028" spans="1:10" ht="1.2" customHeight="1" thickTop="1" x14ac:dyDescent="0.25">
      <c r="A3028" s="33"/>
      <c r="B3028" s="33"/>
      <c r="C3028" s="33"/>
      <c r="D3028" s="33"/>
      <c r="E3028" s="33"/>
      <c r="F3028" s="33"/>
      <c r="G3028" s="33"/>
      <c r="H3028" s="33"/>
      <c r="I3028" s="33"/>
      <c r="J3028" s="33"/>
    </row>
    <row r="3029" spans="1:10" ht="18" customHeight="1" x14ac:dyDescent="0.25">
      <c r="A3029" s="30" t="s">
        <v>134</v>
      </c>
      <c r="B3029" s="28" t="s">
        <v>1237</v>
      </c>
      <c r="C3029" s="30" t="s">
        <v>1236</v>
      </c>
      <c r="D3029" s="30" t="s">
        <v>10</v>
      </c>
      <c r="E3029" s="666" t="s">
        <v>1261</v>
      </c>
      <c r="F3029" s="666"/>
      <c r="G3029" s="29" t="s">
        <v>1235</v>
      </c>
      <c r="H3029" s="28" t="s">
        <v>1234</v>
      </c>
      <c r="I3029" s="28" t="s">
        <v>1233</v>
      </c>
      <c r="J3029" s="28" t="s">
        <v>11</v>
      </c>
    </row>
    <row r="3030" spans="1:10" ht="26.1" customHeight="1" x14ac:dyDescent="0.25">
      <c r="A3030" s="18" t="s">
        <v>1260</v>
      </c>
      <c r="B3030" s="16" t="s">
        <v>133</v>
      </c>
      <c r="C3030" s="18" t="s">
        <v>61</v>
      </c>
      <c r="D3030" s="18" t="s">
        <v>132</v>
      </c>
      <c r="E3030" s="667" t="s">
        <v>2394</v>
      </c>
      <c r="F3030" s="667"/>
      <c r="G3030" s="17" t="s">
        <v>73</v>
      </c>
      <c r="H3030" s="46">
        <v>1</v>
      </c>
      <c r="I3030" s="15">
        <v>19.489999999999998</v>
      </c>
      <c r="J3030" s="15">
        <v>19.489999999999998</v>
      </c>
    </row>
    <row r="3031" spans="1:10" ht="24" customHeight="1" x14ac:dyDescent="0.25">
      <c r="A3031" s="44" t="s">
        <v>1254</v>
      </c>
      <c r="B3031" s="45" t="s">
        <v>1608</v>
      </c>
      <c r="C3031" s="44" t="s">
        <v>61</v>
      </c>
      <c r="D3031" s="44" t="s">
        <v>1607</v>
      </c>
      <c r="E3031" s="668" t="s">
        <v>1251</v>
      </c>
      <c r="F3031" s="668"/>
      <c r="G3031" s="43" t="s">
        <v>1250</v>
      </c>
      <c r="H3031" s="42">
        <v>0.4718</v>
      </c>
      <c r="I3031" s="41">
        <v>30.25</v>
      </c>
      <c r="J3031" s="41">
        <v>14.27</v>
      </c>
    </row>
    <row r="3032" spans="1:10" ht="24" customHeight="1" x14ac:dyDescent="0.25">
      <c r="A3032" s="39" t="s">
        <v>1247</v>
      </c>
      <c r="B3032" s="40" t="s">
        <v>2393</v>
      </c>
      <c r="C3032" s="39" t="s">
        <v>61</v>
      </c>
      <c r="D3032" s="39" t="s">
        <v>2392</v>
      </c>
      <c r="E3032" s="669" t="s">
        <v>1244</v>
      </c>
      <c r="F3032" s="669"/>
      <c r="G3032" s="38" t="s">
        <v>1302</v>
      </c>
      <c r="H3032" s="37">
        <v>2.7099999999999999E-2</v>
      </c>
      <c r="I3032" s="36">
        <v>16.88</v>
      </c>
      <c r="J3032" s="36">
        <v>0.45</v>
      </c>
    </row>
    <row r="3033" spans="1:10" ht="26.1" customHeight="1" x14ac:dyDescent="0.25">
      <c r="A3033" s="39" t="s">
        <v>1247</v>
      </c>
      <c r="B3033" s="40" t="s">
        <v>2391</v>
      </c>
      <c r="C3033" s="39" t="s">
        <v>61</v>
      </c>
      <c r="D3033" s="39" t="s">
        <v>2390</v>
      </c>
      <c r="E3033" s="669" t="s">
        <v>1244</v>
      </c>
      <c r="F3033" s="669"/>
      <c r="G3033" s="38" t="s">
        <v>1302</v>
      </c>
      <c r="H3033" s="37">
        <v>0.1804</v>
      </c>
      <c r="I3033" s="36">
        <v>26.45</v>
      </c>
      <c r="J3033" s="36">
        <v>4.7699999999999996</v>
      </c>
    </row>
    <row r="3034" spans="1:10" ht="26.4" x14ac:dyDescent="0.25">
      <c r="A3034" s="35"/>
      <c r="B3034" s="35"/>
      <c r="C3034" s="35"/>
      <c r="D3034" s="35"/>
      <c r="E3034" s="35" t="s">
        <v>1243</v>
      </c>
      <c r="F3034" s="34">
        <v>5.0088199795747839</v>
      </c>
      <c r="G3034" s="35" t="s">
        <v>1242</v>
      </c>
      <c r="H3034" s="34">
        <v>5.78</v>
      </c>
      <c r="I3034" s="35" t="s">
        <v>1241</v>
      </c>
      <c r="J3034" s="34">
        <v>10.79</v>
      </c>
    </row>
    <row r="3035" spans="1:10" ht="14.4" thickBot="1" x14ac:dyDescent="0.3">
      <c r="A3035" s="35"/>
      <c r="B3035" s="35"/>
      <c r="C3035" s="35"/>
      <c r="D3035" s="35"/>
      <c r="E3035" s="35" t="s">
        <v>1240</v>
      </c>
      <c r="F3035" s="34">
        <v>3.89</v>
      </c>
      <c r="G3035" s="35"/>
      <c r="H3035" s="674" t="s">
        <v>1239</v>
      </c>
      <c r="I3035" s="674"/>
      <c r="J3035" s="34">
        <v>23.38</v>
      </c>
    </row>
    <row r="3036" spans="1:10" ht="1.2" customHeight="1" thickTop="1" x14ac:dyDescent="0.25">
      <c r="A3036" s="33"/>
      <c r="B3036" s="33"/>
      <c r="C3036" s="33"/>
      <c r="D3036" s="33"/>
      <c r="E3036" s="33"/>
      <c r="F3036" s="33"/>
      <c r="G3036" s="33"/>
      <c r="H3036" s="33"/>
      <c r="I3036" s="33"/>
      <c r="J3036" s="33"/>
    </row>
    <row r="3037" spans="1:10" ht="18" customHeight="1" x14ac:dyDescent="0.25">
      <c r="A3037" s="30" t="s">
        <v>131</v>
      </c>
      <c r="B3037" s="28" t="s">
        <v>1237</v>
      </c>
      <c r="C3037" s="30" t="s">
        <v>1236</v>
      </c>
      <c r="D3037" s="30" t="s">
        <v>10</v>
      </c>
      <c r="E3037" s="666" t="s">
        <v>1261</v>
      </c>
      <c r="F3037" s="666"/>
      <c r="G3037" s="29" t="s">
        <v>1235</v>
      </c>
      <c r="H3037" s="28" t="s">
        <v>1234</v>
      </c>
      <c r="I3037" s="28" t="s">
        <v>1233</v>
      </c>
      <c r="J3037" s="28" t="s">
        <v>11</v>
      </c>
    </row>
    <row r="3038" spans="1:10" ht="39" customHeight="1" x14ac:dyDescent="0.25">
      <c r="A3038" s="18" t="s">
        <v>1260</v>
      </c>
      <c r="B3038" s="16" t="s">
        <v>117</v>
      </c>
      <c r="C3038" s="18" t="s">
        <v>61</v>
      </c>
      <c r="D3038" s="18" t="s">
        <v>116</v>
      </c>
      <c r="E3038" s="667" t="s">
        <v>1257</v>
      </c>
      <c r="F3038" s="667"/>
      <c r="G3038" s="17" t="s">
        <v>82</v>
      </c>
      <c r="H3038" s="46">
        <v>1</v>
      </c>
      <c r="I3038" s="15">
        <v>276.81</v>
      </c>
      <c r="J3038" s="15">
        <v>276.81</v>
      </c>
    </row>
    <row r="3039" spans="1:10" ht="26.1" customHeight="1" x14ac:dyDescent="0.25">
      <c r="A3039" s="44" t="s">
        <v>1254</v>
      </c>
      <c r="B3039" s="45" t="s">
        <v>1256</v>
      </c>
      <c r="C3039" s="44" t="s">
        <v>61</v>
      </c>
      <c r="D3039" s="44" t="s">
        <v>1255</v>
      </c>
      <c r="E3039" s="668" t="s">
        <v>1251</v>
      </c>
      <c r="F3039" s="668"/>
      <c r="G3039" s="43" t="s">
        <v>1250</v>
      </c>
      <c r="H3039" s="42">
        <v>0.94850000000000001</v>
      </c>
      <c r="I3039" s="41">
        <v>28.39</v>
      </c>
      <c r="J3039" s="41">
        <v>26.92</v>
      </c>
    </row>
    <row r="3040" spans="1:10" ht="24" customHeight="1" x14ac:dyDescent="0.25">
      <c r="A3040" s="44" t="s">
        <v>1254</v>
      </c>
      <c r="B3040" s="45" t="s">
        <v>1253</v>
      </c>
      <c r="C3040" s="44" t="s">
        <v>61</v>
      </c>
      <c r="D3040" s="44" t="s">
        <v>1252</v>
      </c>
      <c r="E3040" s="668" t="s">
        <v>1251</v>
      </c>
      <c r="F3040" s="668"/>
      <c r="G3040" s="43" t="s">
        <v>1250</v>
      </c>
      <c r="H3040" s="42">
        <v>0.29880000000000001</v>
      </c>
      <c r="I3040" s="41">
        <v>20.309999999999999</v>
      </c>
      <c r="J3040" s="41">
        <v>6.06</v>
      </c>
    </row>
    <row r="3041" spans="1:10" ht="39" customHeight="1" x14ac:dyDescent="0.25">
      <c r="A3041" s="39" t="s">
        <v>1247</v>
      </c>
      <c r="B3041" s="40" t="s">
        <v>1466</v>
      </c>
      <c r="C3041" s="39" t="s">
        <v>61</v>
      </c>
      <c r="D3041" s="39" t="s">
        <v>1465</v>
      </c>
      <c r="E3041" s="669" t="s">
        <v>1244</v>
      </c>
      <c r="F3041" s="669"/>
      <c r="G3041" s="38" t="s">
        <v>82</v>
      </c>
      <c r="H3041" s="37">
        <v>6</v>
      </c>
      <c r="I3041" s="36">
        <v>13.81</v>
      </c>
      <c r="J3041" s="36">
        <v>82.86</v>
      </c>
    </row>
    <row r="3042" spans="1:10" ht="26.1" customHeight="1" x14ac:dyDescent="0.25">
      <c r="A3042" s="39" t="s">
        <v>1247</v>
      </c>
      <c r="B3042" s="40" t="s">
        <v>2389</v>
      </c>
      <c r="C3042" s="39" t="s">
        <v>61</v>
      </c>
      <c r="D3042" s="39" t="s">
        <v>2388</v>
      </c>
      <c r="E3042" s="669" t="s">
        <v>1244</v>
      </c>
      <c r="F3042" s="669"/>
      <c r="G3042" s="38" t="s">
        <v>82</v>
      </c>
      <c r="H3042" s="37">
        <v>1</v>
      </c>
      <c r="I3042" s="36">
        <v>160.97</v>
      </c>
      <c r="J3042" s="36">
        <v>160.97</v>
      </c>
    </row>
    <row r="3043" spans="1:10" ht="26.4" x14ac:dyDescent="0.25">
      <c r="A3043" s="35"/>
      <c r="B3043" s="35"/>
      <c r="C3043" s="35"/>
      <c r="D3043" s="35"/>
      <c r="E3043" s="35" t="s">
        <v>1243</v>
      </c>
      <c r="F3043" s="34">
        <v>12.092656206480363</v>
      </c>
      <c r="G3043" s="35" t="s">
        <v>1242</v>
      </c>
      <c r="H3043" s="34">
        <v>13.96</v>
      </c>
      <c r="I3043" s="35" t="s">
        <v>1241</v>
      </c>
      <c r="J3043" s="34">
        <v>26.05</v>
      </c>
    </row>
    <row r="3044" spans="1:10" ht="14.4" thickBot="1" x14ac:dyDescent="0.3">
      <c r="A3044" s="35"/>
      <c r="B3044" s="35"/>
      <c r="C3044" s="35"/>
      <c r="D3044" s="35"/>
      <c r="E3044" s="35" t="s">
        <v>1240</v>
      </c>
      <c r="F3044" s="34">
        <v>55.36</v>
      </c>
      <c r="G3044" s="35"/>
      <c r="H3044" s="674" t="s">
        <v>1239</v>
      </c>
      <c r="I3044" s="674"/>
      <c r="J3044" s="34">
        <v>332.17</v>
      </c>
    </row>
    <row r="3045" spans="1:10" ht="1.2" customHeight="1" thickTop="1" x14ac:dyDescent="0.25">
      <c r="A3045" s="33"/>
      <c r="B3045" s="33"/>
      <c r="C3045" s="33"/>
      <c r="D3045" s="33"/>
      <c r="E3045" s="33"/>
      <c r="F3045" s="33"/>
      <c r="G3045" s="33"/>
      <c r="H3045" s="33"/>
      <c r="I3045" s="33"/>
      <c r="J3045" s="33"/>
    </row>
    <row r="3046" spans="1:10" ht="18" customHeight="1" x14ac:dyDescent="0.25">
      <c r="A3046" s="30" t="s">
        <v>130</v>
      </c>
      <c r="B3046" s="28" t="s">
        <v>1237</v>
      </c>
      <c r="C3046" s="30" t="s">
        <v>1236</v>
      </c>
      <c r="D3046" s="30" t="s">
        <v>10</v>
      </c>
      <c r="E3046" s="666" t="s">
        <v>1261</v>
      </c>
      <c r="F3046" s="666"/>
      <c r="G3046" s="29" t="s">
        <v>1235</v>
      </c>
      <c r="H3046" s="28" t="s">
        <v>1234</v>
      </c>
      <c r="I3046" s="28" t="s">
        <v>1233</v>
      </c>
      <c r="J3046" s="28" t="s">
        <v>11</v>
      </c>
    </row>
    <row r="3047" spans="1:10" ht="24" customHeight="1" x14ac:dyDescent="0.25">
      <c r="A3047" s="18" t="s">
        <v>1260</v>
      </c>
      <c r="B3047" s="16" t="s">
        <v>129</v>
      </c>
      <c r="C3047" s="18" t="s">
        <v>113</v>
      </c>
      <c r="D3047" s="18" t="s">
        <v>128</v>
      </c>
      <c r="E3047" s="667">
        <v>2716</v>
      </c>
      <c r="F3047" s="667"/>
      <c r="G3047" s="17" t="s">
        <v>73</v>
      </c>
      <c r="H3047" s="46">
        <v>1</v>
      </c>
      <c r="I3047" s="15">
        <v>430.87</v>
      </c>
      <c r="J3047" s="15">
        <v>430.87</v>
      </c>
    </row>
    <row r="3048" spans="1:10" ht="24" customHeight="1" x14ac:dyDescent="0.25">
      <c r="A3048" s="39" t="s">
        <v>1247</v>
      </c>
      <c r="B3048" s="40" t="s">
        <v>2387</v>
      </c>
      <c r="C3048" s="39" t="s">
        <v>113</v>
      </c>
      <c r="D3048" s="39" t="s">
        <v>2386</v>
      </c>
      <c r="E3048" s="669" t="s">
        <v>1244</v>
      </c>
      <c r="F3048" s="669"/>
      <c r="G3048" s="38" t="s">
        <v>73</v>
      </c>
      <c r="H3048" s="37">
        <v>1.2</v>
      </c>
      <c r="I3048" s="36">
        <v>312.37</v>
      </c>
      <c r="J3048" s="36">
        <v>374.84</v>
      </c>
    </row>
    <row r="3049" spans="1:10" ht="24" customHeight="1" x14ac:dyDescent="0.25">
      <c r="A3049" s="39" t="s">
        <v>1247</v>
      </c>
      <c r="B3049" s="40" t="s">
        <v>2383</v>
      </c>
      <c r="C3049" s="39" t="s">
        <v>113</v>
      </c>
      <c r="D3049" s="39" t="s">
        <v>2382</v>
      </c>
      <c r="E3049" s="669" t="s">
        <v>1244</v>
      </c>
      <c r="F3049" s="669"/>
      <c r="G3049" s="38" t="s">
        <v>86</v>
      </c>
      <c r="H3049" s="37">
        <v>1.04E-2</v>
      </c>
      <c r="I3049" s="36">
        <v>144.9</v>
      </c>
      <c r="J3049" s="36">
        <v>1.5</v>
      </c>
    </row>
    <row r="3050" spans="1:10" ht="24" customHeight="1" x14ac:dyDescent="0.25">
      <c r="A3050" s="39" t="s">
        <v>1247</v>
      </c>
      <c r="B3050" s="40" t="s">
        <v>2357</v>
      </c>
      <c r="C3050" s="39" t="s">
        <v>113</v>
      </c>
      <c r="D3050" s="39" t="s">
        <v>2356</v>
      </c>
      <c r="E3050" s="669" t="s">
        <v>1244</v>
      </c>
      <c r="F3050" s="669"/>
      <c r="G3050" s="38" t="s">
        <v>944</v>
      </c>
      <c r="H3050" s="37">
        <v>4.54</v>
      </c>
      <c r="I3050" s="36">
        <v>0.54</v>
      </c>
      <c r="J3050" s="36">
        <v>2.4500000000000002</v>
      </c>
    </row>
    <row r="3051" spans="1:10" ht="24" customHeight="1" x14ac:dyDescent="0.25">
      <c r="A3051" s="39" t="s">
        <v>1247</v>
      </c>
      <c r="B3051" s="40" t="s">
        <v>2339</v>
      </c>
      <c r="C3051" s="39" t="s">
        <v>113</v>
      </c>
      <c r="D3051" s="39" t="s">
        <v>2338</v>
      </c>
      <c r="E3051" s="669" t="s">
        <v>1307</v>
      </c>
      <c r="F3051" s="669"/>
      <c r="G3051" s="38" t="s">
        <v>1250</v>
      </c>
      <c r="H3051" s="37">
        <v>1.5371999999999999</v>
      </c>
      <c r="I3051" s="36">
        <v>22.23</v>
      </c>
      <c r="J3051" s="36">
        <v>34.17</v>
      </c>
    </row>
    <row r="3052" spans="1:10" ht="24" customHeight="1" x14ac:dyDescent="0.25">
      <c r="A3052" s="39" t="s">
        <v>1247</v>
      </c>
      <c r="B3052" s="40" t="s">
        <v>2337</v>
      </c>
      <c r="C3052" s="39" t="s">
        <v>113</v>
      </c>
      <c r="D3052" s="39" t="s">
        <v>2336</v>
      </c>
      <c r="E3052" s="669" t="s">
        <v>1307</v>
      </c>
      <c r="F3052" s="669"/>
      <c r="G3052" s="38" t="s">
        <v>1250</v>
      </c>
      <c r="H3052" s="37">
        <v>1.2844</v>
      </c>
      <c r="I3052" s="36">
        <v>13.95</v>
      </c>
      <c r="J3052" s="36">
        <v>17.91</v>
      </c>
    </row>
    <row r="3053" spans="1:10" ht="26.4" x14ac:dyDescent="0.25">
      <c r="A3053" s="35"/>
      <c r="B3053" s="35"/>
      <c r="C3053" s="35"/>
      <c r="D3053" s="35"/>
      <c r="E3053" s="35" t="s">
        <v>1243</v>
      </c>
      <c r="F3053" s="34">
        <v>24.176028200000001</v>
      </c>
      <c r="G3053" s="35" t="s">
        <v>1242</v>
      </c>
      <c r="H3053" s="34">
        <v>27.9</v>
      </c>
      <c r="I3053" s="35" t="s">
        <v>1241</v>
      </c>
      <c r="J3053" s="34">
        <v>52.08</v>
      </c>
    </row>
    <row r="3054" spans="1:10" ht="14.4" thickBot="1" x14ac:dyDescent="0.3">
      <c r="A3054" s="35"/>
      <c r="B3054" s="35"/>
      <c r="C3054" s="35"/>
      <c r="D3054" s="35"/>
      <c r="E3054" s="35" t="s">
        <v>1240</v>
      </c>
      <c r="F3054" s="34">
        <v>86.17</v>
      </c>
      <c r="G3054" s="35"/>
      <c r="H3054" s="674" t="s">
        <v>1239</v>
      </c>
      <c r="I3054" s="674"/>
      <c r="J3054" s="34">
        <v>517.04</v>
      </c>
    </row>
    <row r="3055" spans="1:10" ht="1.2" customHeight="1" thickTop="1" x14ac:dyDescent="0.25">
      <c r="A3055" s="33"/>
      <c r="B3055" s="33"/>
      <c r="C3055" s="33"/>
      <c r="D3055" s="33"/>
      <c r="E3055" s="33"/>
      <c r="F3055" s="33"/>
      <c r="G3055" s="33"/>
      <c r="H3055" s="33"/>
      <c r="I3055" s="33"/>
      <c r="J3055" s="33"/>
    </row>
    <row r="3056" spans="1:10" ht="18" customHeight="1" x14ac:dyDescent="0.25">
      <c r="A3056" s="30" t="s">
        <v>124</v>
      </c>
      <c r="B3056" s="28" t="s">
        <v>1237</v>
      </c>
      <c r="C3056" s="30" t="s">
        <v>1236</v>
      </c>
      <c r="D3056" s="30" t="s">
        <v>10</v>
      </c>
      <c r="E3056" s="666" t="s">
        <v>1261</v>
      </c>
      <c r="F3056" s="666"/>
      <c r="G3056" s="29" t="s">
        <v>1235</v>
      </c>
      <c r="H3056" s="28" t="s">
        <v>1234</v>
      </c>
      <c r="I3056" s="28" t="s">
        <v>1233</v>
      </c>
      <c r="J3056" s="28" t="s">
        <v>11</v>
      </c>
    </row>
    <row r="3057" spans="1:10" ht="39" customHeight="1" x14ac:dyDescent="0.25">
      <c r="A3057" s="18" t="s">
        <v>1260</v>
      </c>
      <c r="B3057" s="16" t="s">
        <v>123</v>
      </c>
      <c r="C3057" s="18" t="s">
        <v>101</v>
      </c>
      <c r="D3057" s="18" t="s">
        <v>122</v>
      </c>
      <c r="E3057" s="667" t="s">
        <v>2385</v>
      </c>
      <c r="F3057" s="667"/>
      <c r="G3057" s="17" t="s">
        <v>73</v>
      </c>
      <c r="H3057" s="46">
        <v>1</v>
      </c>
      <c r="I3057" s="15">
        <v>400.36</v>
      </c>
      <c r="J3057" s="15">
        <v>400.36</v>
      </c>
    </row>
    <row r="3058" spans="1:10" ht="39" customHeight="1" x14ac:dyDescent="0.25">
      <c r="A3058" s="39" t="s">
        <v>1247</v>
      </c>
      <c r="B3058" s="40" t="s">
        <v>2384</v>
      </c>
      <c r="C3058" s="39" t="s">
        <v>101</v>
      </c>
      <c r="D3058" s="39" t="s">
        <v>122</v>
      </c>
      <c r="E3058" s="669" t="s">
        <v>1244</v>
      </c>
      <c r="F3058" s="669"/>
      <c r="G3058" s="38" t="s">
        <v>73</v>
      </c>
      <c r="H3058" s="37">
        <v>1</v>
      </c>
      <c r="I3058" s="36">
        <v>400.36</v>
      </c>
      <c r="J3058" s="36">
        <v>400.36</v>
      </c>
    </row>
    <row r="3059" spans="1:10" ht="26.4" x14ac:dyDescent="0.25">
      <c r="A3059" s="35"/>
      <c r="B3059" s="35"/>
      <c r="C3059" s="35"/>
      <c r="D3059" s="35"/>
      <c r="E3059" s="35" t="s">
        <v>1243</v>
      </c>
      <c r="F3059" s="34">
        <v>0</v>
      </c>
      <c r="G3059" s="35" t="s">
        <v>1242</v>
      </c>
      <c r="H3059" s="34">
        <v>0</v>
      </c>
      <c r="I3059" s="35" t="s">
        <v>1241</v>
      </c>
      <c r="J3059" s="34">
        <v>0</v>
      </c>
    </row>
    <row r="3060" spans="1:10" ht="14.4" thickBot="1" x14ac:dyDescent="0.3">
      <c r="A3060" s="35"/>
      <c r="B3060" s="35"/>
      <c r="C3060" s="35"/>
      <c r="D3060" s="35"/>
      <c r="E3060" s="35" t="s">
        <v>1240</v>
      </c>
      <c r="F3060" s="34">
        <v>80.069999999999993</v>
      </c>
      <c r="G3060" s="35"/>
      <c r="H3060" s="674" t="s">
        <v>1239</v>
      </c>
      <c r="I3060" s="674"/>
      <c r="J3060" s="34">
        <v>480.43</v>
      </c>
    </row>
    <row r="3061" spans="1:10" ht="1.2" customHeight="1" thickTop="1" x14ac:dyDescent="0.25">
      <c r="A3061" s="33"/>
      <c r="B3061" s="33"/>
      <c r="C3061" s="33"/>
      <c r="D3061" s="33"/>
      <c r="E3061" s="33"/>
      <c r="F3061" s="33"/>
      <c r="G3061" s="33"/>
      <c r="H3061" s="33"/>
      <c r="I3061" s="33"/>
      <c r="J3061" s="33"/>
    </row>
    <row r="3062" spans="1:10" ht="18" customHeight="1" x14ac:dyDescent="0.25">
      <c r="A3062" s="30" t="s">
        <v>121</v>
      </c>
      <c r="B3062" s="28" t="s">
        <v>1237</v>
      </c>
      <c r="C3062" s="30" t="s">
        <v>1236</v>
      </c>
      <c r="D3062" s="30" t="s">
        <v>10</v>
      </c>
      <c r="E3062" s="666" t="s">
        <v>1261</v>
      </c>
      <c r="F3062" s="666"/>
      <c r="G3062" s="29" t="s">
        <v>1235</v>
      </c>
      <c r="H3062" s="28" t="s">
        <v>1234</v>
      </c>
      <c r="I3062" s="28" t="s">
        <v>1233</v>
      </c>
      <c r="J3062" s="28" t="s">
        <v>11</v>
      </c>
    </row>
    <row r="3063" spans="1:10" ht="26.1" customHeight="1" x14ac:dyDescent="0.25">
      <c r="A3063" s="18" t="s">
        <v>1260</v>
      </c>
      <c r="B3063" s="16" t="s">
        <v>120</v>
      </c>
      <c r="C3063" s="18" t="s">
        <v>113</v>
      </c>
      <c r="D3063" s="18" t="s">
        <v>119</v>
      </c>
      <c r="E3063" s="667">
        <v>1807</v>
      </c>
      <c r="F3063" s="667"/>
      <c r="G3063" s="17" t="s">
        <v>111</v>
      </c>
      <c r="H3063" s="46">
        <v>1</v>
      </c>
      <c r="I3063" s="15">
        <v>334.95</v>
      </c>
      <c r="J3063" s="15">
        <v>334.95</v>
      </c>
    </row>
    <row r="3064" spans="1:10" ht="24" customHeight="1" x14ac:dyDescent="0.25">
      <c r="A3064" s="39" t="s">
        <v>1247</v>
      </c>
      <c r="B3064" s="40" t="s">
        <v>2383</v>
      </c>
      <c r="C3064" s="39" t="s">
        <v>113</v>
      </c>
      <c r="D3064" s="39" t="s">
        <v>2382</v>
      </c>
      <c r="E3064" s="669" t="s">
        <v>1244</v>
      </c>
      <c r="F3064" s="669"/>
      <c r="G3064" s="38" t="s">
        <v>86</v>
      </c>
      <c r="H3064" s="37">
        <v>1.61E-2</v>
      </c>
      <c r="I3064" s="36">
        <v>144.9</v>
      </c>
      <c r="J3064" s="36">
        <v>2.33</v>
      </c>
    </row>
    <row r="3065" spans="1:10" ht="24" customHeight="1" x14ac:dyDescent="0.25">
      <c r="A3065" s="39" t="s">
        <v>1247</v>
      </c>
      <c r="B3065" s="40" t="s">
        <v>2357</v>
      </c>
      <c r="C3065" s="39" t="s">
        <v>113</v>
      </c>
      <c r="D3065" s="39" t="s">
        <v>2356</v>
      </c>
      <c r="E3065" s="669" t="s">
        <v>1244</v>
      </c>
      <c r="F3065" s="669"/>
      <c r="G3065" s="38" t="s">
        <v>944</v>
      </c>
      <c r="H3065" s="37">
        <v>5.0769000000000002</v>
      </c>
      <c r="I3065" s="36">
        <v>0.54</v>
      </c>
      <c r="J3065" s="36">
        <v>2.74</v>
      </c>
    </row>
    <row r="3066" spans="1:10" ht="24" customHeight="1" x14ac:dyDescent="0.25">
      <c r="A3066" s="39" t="s">
        <v>1247</v>
      </c>
      <c r="B3066" s="40" t="s">
        <v>2381</v>
      </c>
      <c r="C3066" s="39" t="s">
        <v>113</v>
      </c>
      <c r="D3066" s="39" t="s">
        <v>2380</v>
      </c>
      <c r="E3066" s="669" t="s">
        <v>1244</v>
      </c>
      <c r="F3066" s="669"/>
      <c r="G3066" s="38" t="s">
        <v>944</v>
      </c>
      <c r="H3066" s="37">
        <v>4.5937999999999999</v>
      </c>
      <c r="I3066" s="36">
        <v>6.22</v>
      </c>
      <c r="J3066" s="36">
        <v>28.57</v>
      </c>
    </row>
    <row r="3067" spans="1:10" ht="24" customHeight="1" x14ac:dyDescent="0.25">
      <c r="A3067" s="39" t="s">
        <v>1247</v>
      </c>
      <c r="B3067" s="40" t="s">
        <v>2379</v>
      </c>
      <c r="C3067" s="39" t="s">
        <v>113</v>
      </c>
      <c r="D3067" s="39" t="s">
        <v>2378</v>
      </c>
      <c r="E3067" s="669" t="s">
        <v>1244</v>
      </c>
      <c r="F3067" s="669"/>
      <c r="G3067" s="38" t="s">
        <v>86</v>
      </c>
      <c r="H3067" s="37">
        <v>7.4999999999999997E-3</v>
      </c>
      <c r="I3067" s="36">
        <v>132.86000000000001</v>
      </c>
      <c r="J3067" s="36">
        <v>0.99</v>
      </c>
    </row>
    <row r="3068" spans="1:10" ht="24" customHeight="1" x14ac:dyDescent="0.25">
      <c r="A3068" s="39" t="s">
        <v>1247</v>
      </c>
      <c r="B3068" s="40" t="s">
        <v>2377</v>
      </c>
      <c r="C3068" s="39" t="s">
        <v>113</v>
      </c>
      <c r="D3068" s="39" t="s">
        <v>2376</v>
      </c>
      <c r="E3068" s="669" t="s">
        <v>1244</v>
      </c>
      <c r="F3068" s="669"/>
      <c r="G3068" s="38" t="s">
        <v>944</v>
      </c>
      <c r="H3068" s="37">
        <v>4.7E-2</v>
      </c>
      <c r="I3068" s="36">
        <v>24</v>
      </c>
      <c r="J3068" s="36">
        <v>1.1200000000000001</v>
      </c>
    </row>
    <row r="3069" spans="1:10" ht="24" customHeight="1" x14ac:dyDescent="0.25">
      <c r="A3069" s="39" t="s">
        <v>1247</v>
      </c>
      <c r="B3069" s="40" t="s">
        <v>2375</v>
      </c>
      <c r="C3069" s="39" t="s">
        <v>113</v>
      </c>
      <c r="D3069" s="39" t="s">
        <v>2374</v>
      </c>
      <c r="E3069" s="669" t="s">
        <v>1244</v>
      </c>
      <c r="F3069" s="669"/>
      <c r="G3069" s="38" t="s">
        <v>77</v>
      </c>
      <c r="H3069" s="37">
        <v>1</v>
      </c>
      <c r="I3069" s="36">
        <v>89.51</v>
      </c>
      <c r="J3069" s="36">
        <v>89.51</v>
      </c>
    </row>
    <row r="3070" spans="1:10" ht="24" customHeight="1" x14ac:dyDescent="0.25">
      <c r="A3070" s="39" t="s">
        <v>1247</v>
      </c>
      <c r="B3070" s="40" t="s">
        <v>2373</v>
      </c>
      <c r="C3070" s="39" t="s">
        <v>113</v>
      </c>
      <c r="D3070" s="39" t="s">
        <v>2372</v>
      </c>
      <c r="E3070" s="669" t="s">
        <v>1244</v>
      </c>
      <c r="F3070" s="669"/>
      <c r="G3070" s="38" t="s">
        <v>77</v>
      </c>
      <c r="H3070" s="37">
        <v>0.14929999999999999</v>
      </c>
      <c r="I3070" s="36">
        <v>8.26</v>
      </c>
      <c r="J3070" s="36">
        <v>1.23</v>
      </c>
    </row>
    <row r="3071" spans="1:10" ht="26.1" customHeight="1" x14ac:dyDescent="0.25">
      <c r="A3071" s="39" t="s">
        <v>1247</v>
      </c>
      <c r="B3071" s="40" t="s">
        <v>2371</v>
      </c>
      <c r="C3071" s="39" t="s">
        <v>113</v>
      </c>
      <c r="D3071" s="39" t="s">
        <v>2370</v>
      </c>
      <c r="E3071" s="669" t="s">
        <v>1244</v>
      </c>
      <c r="F3071" s="669"/>
      <c r="G3071" s="38" t="s">
        <v>77</v>
      </c>
      <c r="H3071" s="37">
        <v>1.9300000000000001E-2</v>
      </c>
      <c r="I3071" s="36">
        <v>12.06</v>
      </c>
      <c r="J3071" s="36">
        <v>0.23</v>
      </c>
    </row>
    <row r="3072" spans="1:10" ht="24" customHeight="1" x14ac:dyDescent="0.25">
      <c r="A3072" s="39" t="s">
        <v>1247</v>
      </c>
      <c r="B3072" s="40" t="s">
        <v>2369</v>
      </c>
      <c r="C3072" s="39" t="s">
        <v>113</v>
      </c>
      <c r="D3072" s="39" t="s">
        <v>2368</v>
      </c>
      <c r="E3072" s="669" t="s">
        <v>1244</v>
      </c>
      <c r="F3072" s="669"/>
      <c r="G3072" s="38" t="s">
        <v>77</v>
      </c>
      <c r="H3072" s="37">
        <v>4</v>
      </c>
      <c r="I3072" s="36">
        <v>2.2200000000000002</v>
      </c>
      <c r="J3072" s="36">
        <v>8.8800000000000008</v>
      </c>
    </row>
    <row r="3073" spans="1:10" ht="24" customHeight="1" x14ac:dyDescent="0.25">
      <c r="A3073" s="39" t="s">
        <v>1247</v>
      </c>
      <c r="B3073" s="40" t="s">
        <v>2349</v>
      </c>
      <c r="C3073" s="39" t="s">
        <v>113</v>
      </c>
      <c r="D3073" s="39" t="s">
        <v>2348</v>
      </c>
      <c r="E3073" s="669" t="s">
        <v>1244</v>
      </c>
      <c r="F3073" s="669"/>
      <c r="G3073" s="38" t="s">
        <v>86</v>
      </c>
      <c r="H3073" s="37">
        <v>7.4999999999999997E-3</v>
      </c>
      <c r="I3073" s="36">
        <v>125.01</v>
      </c>
      <c r="J3073" s="36">
        <v>0.93</v>
      </c>
    </row>
    <row r="3074" spans="1:10" ht="24" customHeight="1" x14ac:dyDescent="0.25">
      <c r="A3074" s="39" t="s">
        <v>1247</v>
      </c>
      <c r="B3074" s="40" t="s">
        <v>2367</v>
      </c>
      <c r="C3074" s="39" t="s">
        <v>113</v>
      </c>
      <c r="D3074" s="39" t="s">
        <v>2366</v>
      </c>
      <c r="E3074" s="669" t="s">
        <v>1244</v>
      </c>
      <c r="F3074" s="669"/>
      <c r="G3074" s="38" t="s">
        <v>944</v>
      </c>
      <c r="H3074" s="37">
        <v>26.3262</v>
      </c>
      <c r="I3074" s="36">
        <v>6.65</v>
      </c>
      <c r="J3074" s="36">
        <v>175.06</v>
      </c>
    </row>
    <row r="3075" spans="1:10" ht="24" customHeight="1" x14ac:dyDescent="0.25">
      <c r="A3075" s="39" t="s">
        <v>1247</v>
      </c>
      <c r="B3075" s="40" t="s">
        <v>2365</v>
      </c>
      <c r="C3075" s="39" t="s">
        <v>113</v>
      </c>
      <c r="D3075" s="39" t="s">
        <v>2364</v>
      </c>
      <c r="E3075" s="669" t="s">
        <v>1244</v>
      </c>
      <c r="F3075" s="669"/>
      <c r="G3075" s="38" t="s">
        <v>944</v>
      </c>
      <c r="H3075" s="37">
        <v>0.69699999999999995</v>
      </c>
      <c r="I3075" s="36">
        <v>9.02</v>
      </c>
      <c r="J3075" s="36">
        <v>6.28</v>
      </c>
    </row>
    <row r="3076" spans="1:10" ht="24" customHeight="1" x14ac:dyDescent="0.25">
      <c r="A3076" s="39" t="s">
        <v>1247</v>
      </c>
      <c r="B3076" s="40" t="s">
        <v>2363</v>
      </c>
      <c r="C3076" s="39" t="s">
        <v>113</v>
      </c>
      <c r="D3076" s="39" t="s">
        <v>2362</v>
      </c>
      <c r="E3076" s="669" t="s">
        <v>1244</v>
      </c>
      <c r="F3076" s="669"/>
      <c r="G3076" s="38" t="s">
        <v>77</v>
      </c>
      <c r="H3076" s="37">
        <v>9.6699999999999994E-2</v>
      </c>
      <c r="I3076" s="36">
        <v>2.63</v>
      </c>
      <c r="J3076" s="36">
        <v>0.25</v>
      </c>
    </row>
    <row r="3077" spans="1:10" ht="24" customHeight="1" x14ac:dyDescent="0.25">
      <c r="A3077" s="39" t="s">
        <v>1247</v>
      </c>
      <c r="B3077" s="40" t="s">
        <v>2361</v>
      </c>
      <c r="C3077" s="39" t="s">
        <v>113</v>
      </c>
      <c r="D3077" s="39" t="s">
        <v>2360</v>
      </c>
      <c r="E3077" s="669" t="s">
        <v>1244</v>
      </c>
      <c r="F3077" s="669"/>
      <c r="G3077" s="38" t="s">
        <v>944</v>
      </c>
      <c r="H3077" s="37">
        <v>7.7399999999999997E-2</v>
      </c>
      <c r="I3077" s="36">
        <v>28.58</v>
      </c>
      <c r="J3077" s="36">
        <v>2.21</v>
      </c>
    </row>
    <row r="3078" spans="1:10" ht="24" customHeight="1" x14ac:dyDescent="0.25">
      <c r="A3078" s="39" t="s">
        <v>1247</v>
      </c>
      <c r="B3078" s="40" t="s">
        <v>2341</v>
      </c>
      <c r="C3078" s="39" t="s">
        <v>113</v>
      </c>
      <c r="D3078" s="39" t="s">
        <v>2340</v>
      </c>
      <c r="E3078" s="669" t="s">
        <v>1307</v>
      </c>
      <c r="F3078" s="669"/>
      <c r="G3078" s="38" t="s">
        <v>1250</v>
      </c>
      <c r="H3078" s="37">
        <v>3.3000000000000002E-2</v>
      </c>
      <c r="I3078" s="36">
        <v>16.52</v>
      </c>
      <c r="J3078" s="36">
        <v>0.54</v>
      </c>
    </row>
    <row r="3079" spans="1:10" ht="24" customHeight="1" x14ac:dyDescent="0.25">
      <c r="A3079" s="39" t="s">
        <v>1247</v>
      </c>
      <c r="B3079" s="40" t="s">
        <v>2339</v>
      </c>
      <c r="C3079" s="39" t="s">
        <v>113</v>
      </c>
      <c r="D3079" s="39" t="s">
        <v>2338</v>
      </c>
      <c r="E3079" s="669" t="s">
        <v>1307</v>
      </c>
      <c r="F3079" s="669"/>
      <c r="G3079" s="38" t="s">
        <v>1250</v>
      </c>
      <c r="H3079" s="37">
        <v>0.2029</v>
      </c>
      <c r="I3079" s="36">
        <v>22.23</v>
      </c>
      <c r="J3079" s="36">
        <v>4.51</v>
      </c>
    </row>
    <row r="3080" spans="1:10" ht="24" customHeight="1" x14ac:dyDescent="0.25">
      <c r="A3080" s="39" t="s">
        <v>1247</v>
      </c>
      <c r="B3080" s="40" t="s">
        <v>2337</v>
      </c>
      <c r="C3080" s="39" t="s">
        <v>113</v>
      </c>
      <c r="D3080" s="39" t="s">
        <v>2336</v>
      </c>
      <c r="E3080" s="669" t="s">
        <v>1307</v>
      </c>
      <c r="F3080" s="669"/>
      <c r="G3080" s="38" t="s">
        <v>1250</v>
      </c>
      <c r="H3080" s="37">
        <v>0.68640000000000001</v>
      </c>
      <c r="I3080" s="36">
        <v>13.95</v>
      </c>
      <c r="J3080" s="36">
        <v>9.57</v>
      </c>
    </row>
    <row r="3081" spans="1:10" ht="26.4" x14ac:dyDescent="0.25">
      <c r="A3081" s="35"/>
      <c r="B3081" s="35"/>
      <c r="C3081" s="35"/>
      <c r="D3081" s="35"/>
      <c r="E3081" s="35" t="s">
        <v>1243</v>
      </c>
      <c r="F3081" s="34">
        <v>6.7867421999999999</v>
      </c>
      <c r="G3081" s="35" t="s">
        <v>1242</v>
      </c>
      <c r="H3081" s="34">
        <v>7.83</v>
      </c>
      <c r="I3081" s="35" t="s">
        <v>1241</v>
      </c>
      <c r="J3081" s="34">
        <v>14.62</v>
      </c>
    </row>
    <row r="3082" spans="1:10" ht="14.4" thickBot="1" x14ac:dyDescent="0.3">
      <c r="A3082" s="35"/>
      <c r="B3082" s="35"/>
      <c r="C3082" s="35"/>
      <c r="D3082" s="35"/>
      <c r="E3082" s="35" t="s">
        <v>1240</v>
      </c>
      <c r="F3082" s="34">
        <v>66.989999999999995</v>
      </c>
      <c r="G3082" s="35"/>
      <c r="H3082" s="674" t="s">
        <v>1239</v>
      </c>
      <c r="I3082" s="674"/>
      <c r="J3082" s="34">
        <v>401.94</v>
      </c>
    </row>
    <row r="3083" spans="1:10" ht="1.2" customHeight="1" thickTop="1" x14ac:dyDescent="0.25">
      <c r="A3083" s="33"/>
      <c r="B3083" s="33"/>
      <c r="C3083" s="33"/>
      <c r="D3083" s="33"/>
      <c r="E3083" s="33"/>
      <c r="F3083" s="33"/>
      <c r="G3083" s="33"/>
      <c r="H3083" s="33"/>
      <c r="I3083" s="33"/>
      <c r="J3083" s="33"/>
    </row>
    <row r="3084" spans="1:10" ht="18" customHeight="1" x14ac:dyDescent="0.25">
      <c r="A3084" s="30" t="s">
        <v>115</v>
      </c>
      <c r="B3084" s="28" t="s">
        <v>1237</v>
      </c>
      <c r="C3084" s="30" t="s">
        <v>1236</v>
      </c>
      <c r="D3084" s="30" t="s">
        <v>10</v>
      </c>
      <c r="E3084" s="666" t="s">
        <v>1261</v>
      </c>
      <c r="F3084" s="666"/>
      <c r="G3084" s="29" t="s">
        <v>1235</v>
      </c>
      <c r="H3084" s="28" t="s">
        <v>1234</v>
      </c>
      <c r="I3084" s="28" t="s">
        <v>1233</v>
      </c>
      <c r="J3084" s="28" t="s">
        <v>11</v>
      </c>
    </row>
    <row r="3085" spans="1:10" ht="52.2" customHeight="1" x14ac:dyDescent="0.25">
      <c r="A3085" s="18" t="s">
        <v>1260</v>
      </c>
      <c r="B3085" s="16" t="s">
        <v>114</v>
      </c>
      <c r="C3085" s="18" t="s">
        <v>113</v>
      </c>
      <c r="D3085" s="18" t="s">
        <v>112</v>
      </c>
      <c r="E3085" s="667">
        <v>2707</v>
      </c>
      <c r="F3085" s="667"/>
      <c r="G3085" s="17" t="s">
        <v>111</v>
      </c>
      <c r="H3085" s="46">
        <v>1</v>
      </c>
      <c r="I3085" s="15">
        <v>374.95</v>
      </c>
      <c r="J3085" s="15">
        <v>374.95</v>
      </c>
    </row>
    <row r="3086" spans="1:10" ht="24" customHeight="1" x14ac:dyDescent="0.25">
      <c r="A3086" s="39" t="s">
        <v>1247</v>
      </c>
      <c r="B3086" s="40" t="s">
        <v>2359</v>
      </c>
      <c r="C3086" s="39" t="s">
        <v>113</v>
      </c>
      <c r="D3086" s="39" t="s">
        <v>2358</v>
      </c>
      <c r="E3086" s="669" t="s">
        <v>1244</v>
      </c>
      <c r="F3086" s="669"/>
      <c r="G3086" s="38" t="s">
        <v>86</v>
      </c>
      <c r="H3086" s="37">
        <v>7.1999999999999998E-3</v>
      </c>
      <c r="I3086" s="36">
        <v>119.56</v>
      </c>
      <c r="J3086" s="36">
        <v>0.86</v>
      </c>
    </row>
    <row r="3087" spans="1:10" ht="24" customHeight="1" x14ac:dyDescent="0.25">
      <c r="A3087" s="39" t="s">
        <v>1247</v>
      </c>
      <c r="B3087" s="40" t="s">
        <v>2357</v>
      </c>
      <c r="C3087" s="39" t="s">
        <v>113</v>
      </c>
      <c r="D3087" s="39" t="s">
        <v>2356</v>
      </c>
      <c r="E3087" s="669" t="s">
        <v>1244</v>
      </c>
      <c r="F3087" s="669"/>
      <c r="G3087" s="38" t="s">
        <v>944</v>
      </c>
      <c r="H3087" s="37">
        <v>3.22</v>
      </c>
      <c r="I3087" s="36">
        <v>0.54</v>
      </c>
      <c r="J3087" s="36">
        <v>1.73</v>
      </c>
    </row>
    <row r="3088" spans="1:10" ht="26.1" customHeight="1" x14ac:dyDescent="0.25">
      <c r="A3088" s="39" t="s">
        <v>1247</v>
      </c>
      <c r="B3088" s="40" t="s">
        <v>2355</v>
      </c>
      <c r="C3088" s="39" t="s">
        <v>113</v>
      </c>
      <c r="D3088" s="39" t="s">
        <v>2354</v>
      </c>
      <c r="E3088" s="669" t="s">
        <v>1244</v>
      </c>
      <c r="F3088" s="669"/>
      <c r="G3088" s="38" t="s">
        <v>77</v>
      </c>
      <c r="H3088" s="37">
        <v>0.40820000000000001</v>
      </c>
      <c r="I3088" s="36">
        <v>182.55</v>
      </c>
      <c r="J3088" s="36">
        <v>74.510000000000005</v>
      </c>
    </row>
    <row r="3089" spans="1:10" ht="39" customHeight="1" x14ac:dyDescent="0.25">
      <c r="A3089" s="39" t="s">
        <v>1247</v>
      </c>
      <c r="B3089" s="40" t="s">
        <v>2353</v>
      </c>
      <c r="C3089" s="39" t="s">
        <v>113</v>
      </c>
      <c r="D3089" s="39" t="s">
        <v>2352</v>
      </c>
      <c r="E3089" s="669" t="s">
        <v>1244</v>
      </c>
      <c r="F3089" s="669"/>
      <c r="G3089" s="38" t="s">
        <v>77</v>
      </c>
      <c r="H3089" s="37">
        <v>2.4491999999999998</v>
      </c>
      <c r="I3089" s="36">
        <v>3.22</v>
      </c>
      <c r="J3089" s="36">
        <v>7.88</v>
      </c>
    </row>
    <row r="3090" spans="1:10" ht="52.2" customHeight="1" x14ac:dyDescent="0.25">
      <c r="A3090" s="39" t="s">
        <v>1247</v>
      </c>
      <c r="B3090" s="40" t="s">
        <v>2351</v>
      </c>
      <c r="C3090" s="39" t="s">
        <v>113</v>
      </c>
      <c r="D3090" s="39" t="s">
        <v>2350</v>
      </c>
      <c r="E3090" s="669" t="s">
        <v>1244</v>
      </c>
      <c r="F3090" s="669"/>
      <c r="G3090" s="38" t="s">
        <v>77</v>
      </c>
      <c r="H3090" s="37">
        <v>0.39679999999999999</v>
      </c>
      <c r="I3090" s="36">
        <v>591.59</v>
      </c>
      <c r="J3090" s="36">
        <v>234.74</v>
      </c>
    </row>
    <row r="3091" spans="1:10" ht="24" customHeight="1" x14ac:dyDescent="0.25">
      <c r="A3091" s="39" t="s">
        <v>1247</v>
      </c>
      <c r="B3091" s="40" t="s">
        <v>2349</v>
      </c>
      <c r="C3091" s="39" t="s">
        <v>113</v>
      </c>
      <c r="D3091" s="39" t="s">
        <v>2348</v>
      </c>
      <c r="E3091" s="669" t="s">
        <v>1244</v>
      </c>
      <c r="F3091" s="669"/>
      <c r="G3091" s="38" t="s">
        <v>86</v>
      </c>
      <c r="H3091" s="37">
        <v>2.3999999999999998E-3</v>
      </c>
      <c r="I3091" s="36">
        <v>125.01</v>
      </c>
      <c r="J3091" s="36">
        <v>0.3</v>
      </c>
    </row>
    <row r="3092" spans="1:10" ht="24" customHeight="1" x14ac:dyDescent="0.25">
      <c r="A3092" s="39" t="s">
        <v>1247</v>
      </c>
      <c r="B3092" s="40" t="s">
        <v>2347</v>
      </c>
      <c r="C3092" s="39" t="s">
        <v>113</v>
      </c>
      <c r="D3092" s="39" t="s">
        <v>2346</v>
      </c>
      <c r="E3092" s="669" t="s">
        <v>1244</v>
      </c>
      <c r="F3092" s="669"/>
      <c r="G3092" s="38" t="s">
        <v>111</v>
      </c>
      <c r="H3092" s="37">
        <v>0.55520000000000003</v>
      </c>
      <c r="I3092" s="36">
        <v>6.83</v>
      </c>
      <c r="J3092" s="36">
        <v>3.79</v>
      </c>
    </row>
    <row r="3093" spans="1:10" ht="24" customHeight="1" x14ac:dyDescent="0.25">
      <c r="A3093" s="39" t="s">
        <v>1247</v>
      </c>
      <c r="B3093" s="40" t="s">
        <v>2345</v>
      </c>
      <c r="C3093" s="39" t="s">
        <v>113</v>
      </c>
      <c r="D3093" s="39" t="s">
        <v>2344</v>
      </c>
      <c r="E3093" s="669" t="s">
        <v>1244</v>
      </c>
      <c r="F3093" s="669"/>
      <c r="G3093" s="38" t="s">
        <v>86</v>
      </c>
      <c r="H3093" s="37">
        <v>1.06E-2</v>
      </c>
      <c r="I3093" s="36">
        <v>128.38</v>
      </c>
      <c r="J3093" s="36">
        <v>1.36</v>
      </c>
    </row>
    <row r="3094" spans="1:10" ht="24" customHeight="1" x14ac:dyDescent="0.25">
      <c r="A3094" s="39" t="s">
        <v>1247</v>
      </c>
      <c r="B3094" s="40" t="s">
        <v>2343</v>
      </c>
      <c r="C3094" s="39" t="s">
        <v>113</v>
      </c>
      <c r="D3094" s="39" t="s">
        <v>2342</v>
      </c>
      <c r="E3094" s="669" t="s">
        <v>1244</v>
      </c>
      <c r="F3094" s="669"/>
      <c r="G3094" s="38" t="s">
        <v>77</v>
      </c>
      <c r="H3094" s="37">
        <v>0.40820000000000001</v>
      </c>
      <c r="I3094" s="36">
        <v>2.71</v>
      </c>
      <c r="J3094" s="36">
        <v>1.1000000000000001</v>
      </c>
    </row>
    <row r="3095" spans="1:10" ht="24" customHeight="1" x14ac:dyDescent="0.25">
      <c r="A3095" s="39" t="s">
        <v>1247</v>
      </c>
      <c r="B3095" s="40" t="s">
        <v>2341</v>
      </c>
      <c r="C3095" s="39" t="s">
        <v>113</v>
      </c>
      <c r="D3095" s="39" t="s">
        <v>2340</v>
      </c>
      <c r="E3095" s="669" t="s">
        <v>1307</v>
      </c>
      <c r="F3095" s="669"/>
      <c r="G3095" s="38" t="s">
        <v>1250</v>
      </c>
      <c r="H3095" s="37">
        <v>7.4000000000000003E-3</v>
      </c>
      <c r="I3095" s="36">
        <v>16.52</v>
      </c>
      <c r="J3095" s="36">
        <v>0.12</v>
      </c>
    </row>
    <row r="3096" spans="1:10" ht="24" customHeight="1" x14ac:dyDescent="0.25">
      <c r="A3096" s="39" t="s">
        <v>1247</v>
      </c>
      <c r="B3096" s="40" t="s">
        <v>2339</v>
      </c>
      <c r="C3096" s="39" t="s">
        <v>113</v>
      </c>
      <c r="D3096" s="39" t="s">
        <v>2338</v>
      </c>
      <c r="E3096" s="669" t="s">
        <v>1307</v>
      </c>
      <c r="F3096" s="669"/>
      <c r="G3096" s="38" t="s">
        <v>1250</v>
      </c>
      <c r="H3096" s="37">
        <v>1.2875000000000001</v>
      </c>
      <c r="I3096" s="36">
        <v>22.23</v>
      </c>
      <c r="J3096" s="36">
        <v>28.62</v>
      </c>
    </row>
    <row r="3097" spans="1:10" ht="24" customHeight="1" x14ac:dyDescent="0.25">
      <c r="A3097" s="39" t="s">
        <v>1247</v>
      </c>
      <c r="B3097" s="40" t="s">
        <v>2337</v>
      </c>
      <c r="C3097" s="39" t="s">
        <v>113</v>
      </c>
      <c r="D3097" s="39" t="s">
        <v>2336</v>
      </c>
      <c r="E3097" s="669" t="s">
        <v>1307</v>
      </c>
      <c r="F3097" s="669"/>
      <c r="G3097" s="38" t="s">
        <v>1250</v>
      </c>
      <c r="H3097" s="37">
        <v>1.4300999999999999</v>
      </c>
      <c r="I3097" s="36">
        <v>13.95</v>
      </c>
      <c r="J3097" s="36">
        <v>19.940000000000001</v>
      </c>
    </row>
    <row r="3098" spans="1:10" ht="26.4" x14ac:dyDescent="0.25">
      <c r="A3098" s="35"/>
      <c r="B3098" s="35"/>
      <c r="C3098" s="35"/>
      <c r="D3098" s="35"/>
      <c r="E3098" s="35" t="s">
        <v>1243</v>
      </c>
      <c r="F3098" s="34">
        <v>22.5977161</v>
      </c>
      <c r="G3098" s="35" t="s">
        <v>1242</v>
      </c>
      <c r="H3098" s="34">
        <v>26.08</v>
      </c>
      <c r="I3098" s="35" t="s">
        <v>1241</v>
      </c>
      <c r="J3098" s="34">
        <v>48.68</v>
      </c>
    </row>
    <row r="3099" spans="1:10" ht="14.4" thickBot="1" x14ac:dyDescent="0.3">
      <c r="A3099" s="35"/>
      <c r="B3099" s="35"/>
      <c r="C3099" s="35"/>
      <c r="D3099" s="35"/>
      <c r="E3099" s="35" t="s">
        <v>1240</v>
      </c>
      <c r="F3099" s="34">
        <v>74.989999999999995</v>
      </c>
      <c r="G3099" s="35"/>
      <c r="H3099" s="674" t="s">
        <v>1239</v>
      </c>
      <c r="I3099" s="674"/>
      <c r="J3099" s="34">
        <v>449.94</v>
      </c>
    </row>
    <row r="3100" spans="1:10" ht="1.2" customHeight="1" thickTop="1" x14ac:dyDescent="0.25">
      <c r="A3100" s="33"/>
      <c r="B3100" s="33"/>
      <c r="C3100" s="33"/>
      <c r="D3100" s="33"/>
      <c r="E3100" s="33"/>
      <c r="F3100" s="33"/>
      <c r="G3100" s="33"/>
      <c r="H3100" s="33"/>
      <c r="I3100" s="33"/>
      <c r="J3100" s="33"/>
    </row>
    <row r="3101" spans="1:10" ht="18" customHeight="1" x14ac:dyDescent="0.25">
      <c r="A3101" s="30" t="s">
        <v>110</v>
      </c>
      <c r="B3101" s="28" t="s">
        <v>1237</v>
      </c>
      <c r="C3101" s="30" t="s">
        <v>1236</v>
      </c>
      <c r="D3101" s="30" t="s">
        <v>10</v>
      </c>
      <c r="E3101" s="666" t="s">
        <v>1261</v>
      </c>
      <c r="F3101" s="666"/>
      <c r="G3101" s="29" t="s">
        <v>1235</v>
      </c>
      <c r="H3101" s="28" t="s">
        <v>1234</v>
      </c>
      <c r="I3101" s="28" t="s">
        <v>1233</v>
      </c>
      <c r="J3101" s="28" t="s">
        <v>11</v>
      </c>
    </row>
    <row r="3102" spans="1:10" ht="24" customHeight="1" x14ac:dyDescent="0.25">
      <c r="A3102" s="18" t="s">
        <v>1260</v>
      </c>
      <c r="B3102" s="16" t="s">
        <v>109</v>
      </c>
      <c r="C3102" s="18" t="s">
        <v>101</v>
      </c>
      <c r="D3102" s="18" t="s">
        <v>108</v>
      </c>
      <c r="E3102" s="667" t="s">
        <v>2335</v>
      </c>
      <c r="F3102" s="667"/>
      <c r="G3102" s="17" t="s">
        <v>77</v>
      </c>
      <c r="H3102" s="46">
        <v>1</v>
      </c>
      <c r="I3102" s="15">
        <v>3842.08</v>
      </c>
      <c r="J3102" s="15">
        <v>3842.08</v>
      </c>
    </row>
    <row r="3103" spans="1:10" ht="24" customHeight="1" x14ac:dyDescent="0.25">
      <c r="A3103" s="39" t="s">
        <v>1247</v>
      </c>
      <c r="B3103" s="40" t="s">
        <v>2334</v>
      </c>
      <c r="C3103" s="39" t="s">
        <v>101</v>
      </c>
      <c r="D3103" s="39" t="s">
        <v>2333</v>
      </c>
      <c r="E3103" s="669" t="s">
        <v>1889</v>
      </c>
      <c r="F3103" s="669"/>
      <c r="G3103" s="38" t="s">
        <v>77</v>
      </c>
      <c r="H3103" s="37">
        <v>1</v>
      </c>
      <c r="I3103" s="36">
        <v>3842.08</v>
      </c>
      <c r="J3103" s="36">
        <v>3842.08</v>
      </c>
    </row>
    <row r="3104" spans="1:10" ht="26.4" x14ac:dyDescent="0.25">
      <c r="A3104" s="35"/>
      <c r="B3104" s="35"/>
      <c r="C3104" s="35"/>
      <c r="D3104" s="35"/>
      <c r="E3104" s="35" t="s">
        <v>1243</v>
      </c>
      <c r="F3104" s="34">
        <v>0</v>
      </c>
      <c r="G3104" s="35" t="s">
        <v>1242</v>
      </c>
      <c r="H3104" s="34">
        <v>0</v>
      </c>
      <c r="I3104" s="35" t="s">
        <v>1241</v>
      </c>
      <c r="J3104" s="34">
        <v>0</v>
      </c>
    </row>
    <row r="3105" spans="1:10" ht="14.4" thickBot="1" x14ac:dyDescent="0.3">
      <c r="A3105" s="35"/>
      <c r="B3105" s="35"/>
      <c r="C3105" s="35"/>
      <c r="D3105" s="35"/>
      <c r="E3105" s="35" t="s">
        <v>1240</v>
      </c>
      <c r="F3105" s="34">
        <v>768.41</v>
      </c>
      <c r="G3105" s="35"/>
      <c r="H3105" s="674" t="s">
        <v>1239</v>
      </c>
      <c r="I3105" s="674"/>
      <c r="J3105" s="34">
        <v>4610.49</v>
      </c>
    </row>
    <row r="3106" spans="1:10" ht="1.2" customHeight="1" thickTop="1" x14ac:dyDescent="0.25">
      <c r="A3106" s="33"/>
      <c r="B3106" s="33"/>
      <c r="C3106" s="33"/>
      <c r="D3106" s="33"/>
      <c r="E3106" s="33"/>
      <c r="F3106" s="33"/>
      <c r="G3106" s="33"/>
      <c r="H3106" s="33"/>
      <c r="I3106" s="33"/>
      <c r="J3106" s="33"/>
    </row>
    <row r="3107" spans="1:10" ht="18" customHeight="1" x14ac:dyDescent="0.25">
      <c r="A3107" s="30" t="s">
        <v>107</v>
      </c>
      <c r="B3107" s="28" t="s">
        <v>1237</v>
      </c>
      <c r="C3107" s="30" t="s">
        <v>1236</v>
      </c>
      <c r="D3107" s="30" t="s">
        <v>10</v>
      </c>
      <c r="E3107" s="666" t="s">
        <v>1261</v>
      </c>
      <c r="F3107" s="666"/>
      <c r="G3107" s="29" t="s">
        <v>1235</v>
      </c>
      <c r="H3107" s="28" t="s">
        <v>1234</v>
      </c>
      <c r="I3107" s="28" t="s">
        <v>1233</v>
      </c>
      <c r="J3107" s="28" t="s">
        <v>11</v>
      </c>
    </row>
    <row r="3108" spans="1:10" ht="39" customHeight="1" x14ac:dyDescent="0.25">
      <c r="A3108" s="18" t="s">
        <v>1260</v>
      </c>
      <c r="B3108" s="16" t="s">
        <v>106</v>
      </c>
      <c r="C3108" s="18" t="s">
        <v>61</v>
      </c>
      <c r="D3108" s="18" t="s">
        <v>105</v>
      </c>
      <c r="E3108" s="667" t="s">
        <v>2332</v>
      </c>
      <c r="F3108" s="667"/>
      <c r="G3108" s="17" t="s">
        <v>104</v>
      </c>
      <c r="H3108" s="46">
        <v>1</v>
      </c>
      <c r="I3108" s="15">
        <v>136.44999999999999</v>
      </c>
      <c r="J3108" s="15">
        <v>136.44999999999999</v>
      </c>
    </row>
    <row r="3109" spans="1:10" ht="65.099999999999994" customHeight="1" x14ac:dyDescent="0.25">
      <c r="A3109" s="44" t="s">
        <v>1254</v>
      </c>
      <c r="B3109" s="45" t="s">
        <v>2218</v>
      </c>
      <c r="C3109" s="44" t="s">
        <v>61</v>
      </c>
      <c r="D3109" s="44" t="s">
        <v>2217</v>
      </c>
      <c r="E3109" s="668" t="s">
        <v>1251</v>
      </c>
      <c r="F3109" s="668"/>
      <c r="G3109" s="43" t="s">
        <v>86</v>
      </c>
      <c r="H3109" s="42">
        <v>6.0000000000000001E-3</v>
      </c>
      <c r="I3109" s="41">
        <v>404.87</v>
      </c>
      <c r="J3109" s="41">
        <v>2.42</v>
      </c>
    </row>
    <row r="3110" spans="1:10" ht="24" customHeight="1" x14ac:dyDescent="0.25">
      <c r="A3110" s="44" t="s">
        <v>1254</v>
      </c>
      <c r="B3110" s="45" t="s">
        <v>1728</v>
      </c>
      <c r="C3110" s="44" t="s">
        <v>61</v>
      </c>
      <c r="D3110" s="44" t="s">
        <v>1727</v>
      </c>
      <c r="E3110" s="668" t="s">
        <v>1251</v>
      </c>
      <c r="F3110" s="668"/>
      <c r="G3110" s="43" t="s">
        <v>1250</v>
      </c>
      <c r="H3110" s="42">
        <v>0.41899999999999998</v>
      </c>
      <c r="I3110" s="41">
        <v>28.88</v>
      </c>
      <c r="J3110" s="41">
        <v>12.1</v>
      </c>
    </row>
    <row r="3111" spans="1:10" ht="24" customHeight="1" x14ac:dyDescent="0.25">
      <c r="A3111" s="44" t="s">
        <v>1254</v>
      </c>
      <c r="B3111" s="45" t="s">
        <v>1253</v>
      </c>
      <c r="C3111" s="44" t="s">
        <v>61</v>
      </c>
      <c r="D3111" s="44" t="s">
        <v>1252</v>
      </c>
      <c r="E3111" s="668" t="s">
        <v>1251</v>
      </c>
      <c r="F3111" s="668"/>
      <c r="G3111" s="43" t="s">
        <v>1250</v>
      </c>
      <c r="H3111" s="42">
        <v>0.20899999999999999</v>
      </c>
      <c r="I3111" s="41">
        <v>20.309999999999999</v>
      </c>
      <c r="J3111" s="41">
        <v>4.24</v>
      </c>
    </row>
    <row r="3112" spans="1:10" ht="39" customHeight="1" x14ac:dyDescent="0.25">
      <c r="A3112" s="44" t="s">
        <v>1254</v>
      </c>
      <c r="B3112" s="45" t="s">
        <v>1524</v>
      </c>
      <c r="C3112" s="44" t="s">
        <v>61</v>
      </c>
      <c r="D3112" s="44" t="s">
        <v>1523</v>
      </c>
      <c r="E3112" s="668" t="s">
        <v>1270</v>
      </c>
      <c r="F3112" s="668"/>
      <c r="G3112" s="43" t="s">
        <v>1282</v>
      </c>
      <c r="H3112" s="42">
        <v>2.1000000000000001E-2</v>
      </c>
      <c r="I3112" s="41">
        <v>22.59</v>
      </c>
      <c r="J3112" s="41">
        <v>0.47</v>
      </c>
    </row>
    <row r="3113" spans="1:10" ht="39" customHeight="1" x14ac:dyDescent="0.25">
      <c r="A3113" s="44" t="s">
        <v>1254</v>
      </c>
      <c r="B3113" s="45" t="s">
        <v>1526</v>
      </c>
      <c r="C3113" s="44" t="s">
        <v>61</v>
      </c>
      <c r="D3113" s="44" t="s">
        <v>1525</v>
      </c>
      <c r="E3113" s="668" t="s">
        <v>1270</v>
      </c>
      <c r="F3113" s="668"/>
      <c r="G3113" s="43" t="s">
        <v>1285</v>
      </c>
      <c r="H3113" s="42">
        <v>0.39800000000000002</v>
      </c>
      <c r="I3113" s="41">
        <v>21.48</v>
      </c>
      <c r="J3113" s="41">
        <v>8.5399999999999991</v>
      </c>
    </row>
    <row r="3114" spans="1:10" ht="26.1" customHeight="1" x14ac:dyDescent="0.25">
      <c r="A3114" s="39" t="s">
        <v>1247</v>
      </c>
      <c r="B3114" s="40" t="s">
        <v>2331</v>
      </c>
      <c r="C3114" s="39" t="s">
        <v>61</v>
      </c>
      <c r="D3114" s="39" t="s">
        <v>2330</v>
      </c>
      <c r="E3114" s="669" t="s">
        <v>1244</v>
      </c>
      <c r="F3114" s="669"/>
      <c r="G3114" s="38" t="s">
        <v>104</v>
      </c>
      <c r="H3114" s="37">
        <v>1.04</v>
      </c>
      <c r="I3114" s="36">
        <v>104.5</v>
      </c>
      <c r="J3114" s="36">
        <v>108.68</v>
      </c>
    </row>
    <row r="3115" spans="1:10" ht="26.4" x14ac:dyDescent="0.25">
      <c r="A3115" s="35"/>
      <c r="B3115" s="35"/>
      <c r="C3115" s="35"/>
      <c r="D3115" s="35"/>
      <c r="E3115" s="35" t="s">
        <v>1243</v>
      </c>
      <c r="F3115" s="34">
        <v>9.1774208522885523</v>
      </c>
      <c r="G3115" s="35" t="s">
        <v>1242</v>
      </c>
      <c r="H3115" s="34">
        <v>10.59</v>
      </c>
      <c r="I3115" s="35" t="s">
        <v>1241</v>
      </c>
      <c r="J3115" s="34">
        <v>19.77</v>
      </c>
    </row>
    <row r="3116" spans="1:10" ht="14.4" thickBot="1" x14ac:dyDescent="0.3">
      <c r="A3116" s="35"/>
      <c r="B3116" s="35"/>
      <c r="C3116" s="35"/>
      <c r="D3116" s="35"/>
      <c r="E3116" s="35" t="s">
        <v>1240</v>
      </c>
      <c r="F3116" s="34">
        <v>27.29</v>
      </c>
      <c r="G3116" s="35"/>
      <c r="H3116" s="674" t="s">
        <v>1239</v>
      </c>
      <c r="I3116" s="674"/>
      <c r="J3116" s="34">
        <v>163.74</v>
      </c>
    </row>
    <row r="3117" spans="1:10" ht="1.2" customHeight="1" thickTop="1" x14ac:dyDescent="0.25">
      <c r="A3117" s="33"/>
      <c r="B3117" s="33"/>
      <c r="C3117" s="33"/>
      <c r="D3117" s="33"/>
      <c r="E3117" s="33"/>
      <c r="F3117" s="33"/>
      <c r="G3117" s="33"/>
      <c r="H3117" s="33"/>
      <c r="I3117" s="33"/>
      <c r="J3117" s="33"/>
    </row>
    <row r="3118" spans="1:10" ht="18" customHeight="1" x14ac:dyDescent="0.25">
      <c r="A3118" s="30" t="s">
        <v>103</v>
      </c>
      <c r="B3118" s="28" t="s">
        <v>1237</v>
      </c>
      <c r="C3118" s="30" t="s">
        <v>1236</v>
      </c>
      <c r="D3118" s="30" t="s">
        <v>10</v>
      </c>
      <c r="E3118" s="666" t="s">
        <v>1261</v>
      </c>
      <c r="F3118" s="666"/>
      <c r="G3118" s="29" t="s">
        <v>1235</v>
      </c>
      <c r="H3118" s="28" t="s">
        <v>1234</v>
      </c>
      <c r="I3118" s="28" t="s">
        <v>1233</v>
      </c>
      <c r="J3118" s="28" t="s">
        <v>11</v>
      </c>
    </row>
    <row r="3119" spans="1:10" ht="39" customHeight="1" x14ac:dyDescent="0.25">
      <c r="A3119" s="18" t="s">
        <v>1260</v>
      </c>
      <c r="B3119" s="16" t="s">
        <v>102</v>
      </c>
      <c r="C3119" s="18" t="s">
        <v>101</v>
      </c>
      <c r="D3119" s="18" t="s">
        <v>100</v>
      </c>
      <c r="E3119" s="667" t="s">
        <v>2329</v>
      </c>
      <c r="F3119" s="667"/>
      <c r="G3119" s="17" t="s">
        <v>77</v>
      </c>
      <c r="H3119" s="46">
        <v>1</v>
      </c>
      <c r="I3119" s="15">
        <v>180.94</v>
      </c>
      <c r="J3119" s="15">
        <v>180.94</v>
      </c>
    </row>
    <row r="3120" spans="1:10" ht="24" customHeight="1" x14ac:dyDescent="0.25">
      <c r="A3120" s="44" t="s">
        <v>1254</v>
      </c>
      <c r="B3120" s="45" t="s">
        <v>1941</v>
      </c>
      <c r="C3120" s="44" t="s">
        <v>101</v>
      </c>
      <c r="D3120" s="44" t="s">
        <v>1940</v>
      </c>
      <c r="E3120" s="668" t="s">
        <v>1915</v>
      </c>
      <c r="F3120" s="668"/>
      <c r="G3120" s="43" t="s">
        <v>1914</v>
      </c>
      <c r="H3120" s="42">
        <v>0.3</v>
      </c>
      <c r="I3120" s="41">
        <v>3.03</v>
      </c>
      <c r="J3120" s="41">
        <v>0.9</v>
      </c>
    </row>
    <row r="3121" spans="1:10" ht="24" customHeight="1" x14ac:dyDescent="0.25">
      <c r="A3121" s="39" t="s">
        <v>1247</v>
      </c>
      <c r="B3121" s="40" t="s">
        <v>2328</v>
      </c>
      <c r="C3121" s="39" t="s">
        <v>101</v>
      </c>
      <c r="D3121" s="39" t="s">
        <v>2327</v>
      </c>
      <c r="E3121" s="669" t="s">
        <v>1307</v>
      </c>
      <c r="F3121" s="669"/>
      <c r="G3121" s="38" t="s">
        <v>1914</v>
      </c>
      <c r="H3121" s="37">
        <v>0.3</v>
      </c>
      <c r="I3121" s="36">
        <v>19.11</v>
      </c>
      <c r="J3121" s="36">
        <v>5.73</v>
      </c>
    </row>
    <row r="3122" spans="1:10" ht="26.1" customHeight="1" x14ac:dyDescent="0.25">
      <c r="A3122" s="39" t="s">
        <v>1247</v>
      </c>
      <c r="B3122" s="40" t="s">
        <v>2326</v>
      </c>
      <c r="C3122" s="39" t="s">
        <v>101</v>
      </c>
      <c r="D3122" s="39" t="s">
        <v>2325</v>
      </c>
      <c r="E3122" s="669" t="s">
        <v>1244</v>
      </c>
      <c r="F3122" s="669"/>
      <c r="G3122" s="38" t="s">
        <v>77</v>
      </c>
      <c r="H3122" s="37">
        <v>1</v>
      </c>
      <c r="I3122" s="36">
        <v>174.31</v>
      </c>
      <c r="J3122" s="36">
        <v>174.31</v>
      </c>
    </row>
    <row r="3123" spans="1:10" ht="26.4" x14ac:dyDescent="0.25">
      <c r="A3123" s="35"/>
      <c r="B3123" s="35"/>
      <c r="C3123" s="35"/>
      <c r="D3123" s="35"/>
      <c r="E3123" s="35" t="s">
        <v>1243</v>
      </c>
      <c r="F3123" s="34">
        <v>2.6599202000000002</v>
      </c>
      <c r="G3123" s="35" t="s">
        <v>1242</v>
      </c>
      <c r="H3123" s="34">
        <v>3.07</v>
      </c>
      <c r="I3123" s="35" t="s">
        <v>1241</v>
      </c>
      <c r="J3123" s="34">
        <v>5.73</v>
      </c>
    </row>
    <row r="3124" spans="1:10" ht="14.4" thickBot="1" x14ac:dyDescent="0.3">
      <c r="A3124" s="35"/>
      <c r="B3124" s="35"/>
      <c r="C3124" s="35"/>
      <c r="D3124" s="35"/>
      <c r="E3124" s="35" t="s">
        <v>1240</v>
      </c>
      <c r="F3124" s="34">
        <v>36.18</v>
      </c>
      <c r="G3124" s="35"/>
      <c r="H3124" s="674" t="s">
        <v>1239</v>
      </c>
      <c r="I3124" s="674"/>
      <c r="J3124" s="34">
        <v>217.12</v>
      </c>
    </row>
    <row r="3125" spans="1:10" ht="1.2" customHeight="1" thickTop="1" x14ac:dyDescent="0.25">
      <c r="A3125" s="33"/>
      <c r="B3125" s="33"/>
      <c r="C3125" s="33"/>
      <c r="D3125" s="33"/>
      <c r="E3125" s="33"/>
      <c r="F3125" s="33"/>
      <c r="G3125" s="33"/>
      <c r="H3125" s="33"/>
      <c r="I3125" s="33"/>
      <c r="J3125" s="33"/>
    </row>
    <row r="3126" spans="1:10" ht="18" customHeight="1" x14ac:dyDescent="0.25">
      <c r="A3126" s="30" t="s">
        <v>99</v>
      </c>
      <c r="B3126" s="28" t="s">
        <v>1237</v>
      </c>
      <c r="C3126" s="30" t="s">
        <v>1236</v>
      </c>
      <c r="D3126" s="30" t="s">
        <v>10</v>
      </c>
      <c r="E3126" s="666" t="s">
        <v>1261</v>
      </c>
      <c r="F3126" s="666"/>
      <c r="G3126" s="29" t="s">
        <v>1235</v>
      </c>
      <c r="H3126" s="28" t="s">
        <v>1234</v>
      </c>
      <c r="I3126" s="28" t="s">
        <v>1233</v>
      </c>
      <c r="J3126" s="28" t="s">
        <v>11</v>
      </c>
    </row>
    <row r="3127" spans="1:10" ht="52.2" customHeight="1" x14ac:dyDescent="0.25">
      <c r="A3127" s="18" t="s">
        <v>1260</v>
      </c>
      <c r="B3127" s="16" t="s">
        <v>98</v>
      </c>
      <c r="C3127" s="18" t="s">
        <v>97</v>
      </c>
      <c r="D3127" s="18" t="s">
        <v>96</v>
      </c>
      <c r="E3127" s="667" t="s">
        <v>2324</v>
      </c>
      <c r="F3127" s="667"/>
      <c r="G3127" s="17" t="s">
        <v>82</v>
      </c>
      <c r="H3127" s="46">
        <v>1</v>
      </c>
      <c r="I3127" s="15">
        <v>1996.36</v>
      </c>
      <c r="J3127" s="15">
        <v>1996.36</v>
      </c>
    </row>
    <row r="3128" spans="1:10" ht="26.1" customHeight="1" x14ac:dyDescent="0.25">
      <c r="A3128" s="44" t="s">
        <v>1254</v>
      </c>
      <c r="B3128" s="45" t="s">
        <v>1563</v>
      </c>
      <c r="C3128" s="44" t="s">
        <v>97</v>
      </c>
      <c r="D3128" s="44" t="s">
        <v>1562</v>
      </c>
      <c r="E3128" s="668" t="s">
        <v>1561</v>
      </c>
      <c r="F3128" s="668"/>
      <c r="G3128" s="43" t="s">
        <v>73</v>
      </c>
      <c r="H3128" s="42">
        <v>2.0699999999999998</v>
      </c>
      <c r="I3128" s="41">
        <v>23.53</v>
      </c>
      <c r="J3128" s="41">
        <v>48.7</v>
      </c>
    </row>
    <row r="3129" spans="1:10" ht="26.1" customHeight="1" x14ac:dyDescent="0.25">
      <c r="A3129" s="44" t="s">
        <v>1254</v>
      </c>
      <c r="B3129" s="45" t="s">
        <v>1787</v>
      </c>
      <c r="C3129" s="44" t="s">
        <v>97</v>
      </c>
      <c r="D3129" s="44" t="s">
        <v>1786</v>
      </c>
      <c r="E3129" s="668" t="s">
        <v>1561</v>
      </c>
      <c r="F3129" s="668"/>
      <c r="G3129" s="43" t="s">
        <v>73</v>
      </c>
      <c r="H3129" s="42">
        <v>2.0699999999999998</v>
      </c>
      <c r="I3129" s="41">
        <v>17.57</v>
      </c>
      <c r="J3129" s="41">
        <v>36.36</v>
      </c>
    </row>
    <row r="3130" spans="1:10" ht="26.1" customHeight="1" x14ac:dyDescent="0.25">
      <c r="A3130" s="44" t="s">
        <v>1254</v>
      </c>
      <c r="B3130" s="45" t="s">
        <v>1462</v>
      </c>
      <c r="C3130" s="44" t="s">
        <v>97</v>
      </c>
      <c r="D3130" s="44" t="s">
        <v>1461</v>
      </c>
      <c r="E3130" s="668" t="s">
        <v>1460</v>
      </c>
      <c r="F3130" s="668"/>
      <c r="G3130" s="43" t="s">
        <v>73</v>
      </c>
      <c r="H3130" s="42">
        <v>4.1399999999999997</v>
      </c>
      <c r="I3130" s="41">
        <v>11.63</v>
      </c>
      <c r="J3130" s="41">
        <v>48.14</v>
      </c>
    </row>
    <row r="3131" spans="1:10" ht="39" customHeight="1" x14ac:dyDescent="0.25">
      <c r="A3131" s="44" t="s">
        <v>1254</v>
      </c>
      <c r="B3131" s="45" t="s">
        <v>1847</v>
      </c>
      <c r="C3131" s="44" t="s">
        <v>97</v>
      </c>
      <c r="D3131" s="44" t="s">
        <v>1846</v>
      </c>
      <c r="E3131" s="668" t="s">
        <v>1460</v>
      </c>
      <c r="F3131" s="668"/>
      <c r="G3131" s="43" t="s">
        <v>73</v>
      </c>
      <c r="H3131" s="42">
        <v>2.66</v>
      </c>
      <c r="I3131" s="41">
        <v>76.41</v>
      </c>
      <c r="J3131" s="41">
        <v>203.25</v>
      </c>
    </row>
    <row r="3132" spans="1:10" ht="52.2" customHeight="1" x14ac:dyDescent="0.25">
      <c r="A3132" s="44" t="s">
        <v>1254</v>
      </c>
      <c r="B3132" s="45" t="s">
        <v>2246</v>
      </c>
      <c r="C3132" s="44" t="s">
        <v>97</v>
      </c>
      <c r="D3132" s="44" t="s">
        <v>2245</v>
      </c>
      <c r="E3132" s="668" t="s">
        <v>2244</v>
      </c>
      <c r="F3132" s="668"/>
      <c r="G3132" s="43" t="s">
        <v>73</v>
      </c>
      <c r="H3132" s="42">
        <v>2.976</v>
      </c>
      <c r="I3132" s="41">
        <v>51.64</v>
      </c>
      <c r="J3132" s="41">
        <v>153.68</v>
      </c>
    </row>
    <row r="3133" spans="1:10" ht="26.1" customHeight="1" x14ac:dyDescent="0.25">
      <c r="A3133" s="44" t="s">
        <v>1254</v>
      </c>
      <c r="B3133" s="45" t="s">
        <v>2140</v>
      </c>
      <c r="C3133" s="44" t="s">
        <v>97</v>
      </c>
      <c r="D3133" s="44" t="s">
        <v>2139</v>
      </c>
      <c r="E3133" s="668" t="s">
        <v>2138</v>
      </c>
      <c r="F3133" s="668"/>
      <c r="G3133" s="43" t="s">
        <v>73</v>
      </c>
      <c r="H3133" s="42">
        <v>5.952</v>
      </c>
      <c r="I3133" s="41">
        <v>6.07</v>
      </c>
      <c r="J3133" s="41">
        <v>36.119999999999997</v>
      </c>
    </row>
    <row r="3134" spans="1:10" ht="26.1" customHeight="1" x14ac:dyDescent="0.25">
      <c r="A3134" s="44" t="s">
        <v>1254</v>
      </c>
      <c r="B3134" s="45" t="s">
        <v>2239</v>
      </c>
      <c r="C3134" s="44" t="s">
        <v>97</v>
      </c>
      <c r="D3134" s="44" t="s">
        <v>2238</v>
      </c>
      <c r="E3134" s="668" t="s">
        <v>2237</v>
      </c>
      <c r="F3134" s="668"/>
      <c r="G3134" s="43" t="s">
        <v>73</v>
      </c>
      <c r="H3134" s="42">
        <v>1.52</v>
      </c>
      <c r="I3134" s="41">
        <v>13.11</v>
      </c>
      <c r="J3134" s="41">
        <v>19.920000000000002</v>
      </c>
    </row>
    <row r="3135" spans="1:10" ht="26.1" customHeight="1" x14ac:dyDescent="0.25">
      <c r="A3135" s="39" t="s">
        <v>1247</v>
      </c>
      <c r="B3135" s="40" t="s">
        <v>2323</v>
      </c>
      <c r="C3135" s="39" t="s">
        <v>97</v>
      </c>
      <c r="D3135" s="39" t="s">
        <v>2322</v>
      </c>
      <c r="E3135" s="669" t="s">
        <v>1889</v>
      </c>
      <c r="F3135" s="669"/>
      <c r="G3135" s="38" t="s">
        <v>73</v>
      </c>
      <c r="H3135" s="37">
        <v>1.52</v>
      </c>
      <c r="I3135" s="36">
        <v>71.31</v>
      </c>
      <c r="J3135" s="36">
        <v>108.39</v>
      </c>
    </row>
    <row r="3136" spans="1:10" ht="39" customHeight="1" x14ac:dyDescent="0.25">
      <c r="A3136" s="39" t="s">
        <v>1247</v>
      </c>
      <c r="B3136" s="40" t="s">
        <v>166</v>
      </c>
      <c r="C3136" s="39" t="s">
        <v>97</v>
      </c>
      <c r="D3136" s="39" t="s">
        <v>2321</v>
      </c>
      <c r="E3136" s="669" t="s">
        <v>1889</v>
      </c>
      <c r="F3136" s="669"/>
      <c r="G3136" s="38" t="s">
        <v>73</v>
      </c>
      <c r="H3136" s="37">
        <v>6.01</v>
      </c>
      <c r="I3136" s="36">
        <v>25.87</v>
      </c>
      <c r="J3136" s="36">
        <v>155.47</v>
      </c>
    </row>
    <row r="3137" spans="1:10" ht="52.2" customHeight="1" x14ac:dyDescent="0.25">
      <c r="A3137" s="39" t="s">
        <v>1247</v>
      </c>
      <c r="B3137" s="40" t="s">
        <v>2320</v>
      </c>
      <c r="C3137" s="39" t="s">
        <v>97</v>
      </c>
      <c r="D3137" s="39" t="s">
        <v>2319</v>
      </c>
      <c r="E3137" s="669" t="s">
        <v>1244</v>
      </c>
      <c r="F3137" s="669"/>
      <c r="G3137" s="38" t="s">
        <v>86</v>
      </c>
      <c r="H3137" s="37">
        <v>0.21</v>
      </c>
      <c r="I3137" s="36">
        <v>388.01</v>
      </c>
      <c r="J3137" s="36">
        <v>81.48</v>
      </c>
    </row>
    <row r="3138" spans="1:10" ht="52.2" customHeight="1" x14ac:dyDescent="0.25">
      <c r="A3138" s="39" t="s">
        <v>1247</v>
      </c>
      <c r="B3138" s="40" t="s">
        <v>2318</v>
      </c>
      <c r="C3138" s="39" t="s">
        <v>97</v>
      </c>
      <c r="D3138" s="39" t="s">
        <v>2317</v>
      </c>
      <c r="E3138" s="669" t="s">
        <v>1244</v>
      </c>
      <c r="F3138" s="669"/>
      <c r="G3138" s="38" t="s">
        <v>73</v>
      </c>
      <c r="H3138" s="37">
        <v>5.952</v>
      </c>
      <c r="I3138" s="36">
        <v>43.68</v>
      </c>
      <c r="J3138" s="36">
        <v>259.98</v>
      </c>
    </row>
    <row r="3139" spans="1:10" ht="26.1" customHeight="1" x14ac:dyDescent="0.25">
      <c r="A3139" s="39" t="s">
        <v>1247</v>
      </c>
      <c r="B3139" s="40" t="s">
        <v>2316</v>
      </c>
      <c r="C3139" s="39" t="s">
        <v>97</v>
      </c>
      <c r="D3139" s="39" t="s">
        <v>2315</v>
      </c>
      <c r="E3139" s="669" t="s">
        <v>1244</v>
      </c>
      <c r="F3139" s="669"/>
      <c r="G3139" s="38" t="s">
        <v>73</v>
      </c>
      <c r="H3139" s="37">
        <v>6.4950000000000001</v>
      </c>
      <c r="I3139" s="36">
        <v>3.12</v>
      </c>
      <c r="J3139" s="36">
        <v>20.260000000000002</v>
      </c>
    </row>
    <row r="3140" spans="1:10" ht="52.2" customHeight="1" x14ac:dyDescent="0.25">
      <c r="A3140" s="39" t="s">
        <v>1247</v>
      </c>
      <c r="B3140" s="40" t="s">
        <v>2314</v>
      </c>
      <c r="C3140" s="39" t="s">
        <v>97</v>
      </c>
      <c r="D3140" s="39" t="s">
        <v>2313</v>
      </c>
      <c r="E3140" s="669" t="s">
        <v>1244</v>
      </c>
      <c r="F3140" s="669"/>
      <c r="G3140" s="38" t="s">
        <v>73</v>
      </c>
      <c r="H3140" s="37">
        <v>2.2176</v>
      </c>
      <c r="I3140" s="36">
        <v>38.020000000000003</v>
      </c>
      <c r="J3140" s="36">
        <v>84.31</v>
      </c>
    </row>
    <row r="3141" spans="1:10" ht="39" customHeight="1" x14ac:dyDescent="0.25">
      <c r="A3141" s="39" t="s">
        <v>1247</v>
      </c>
      <c r="B3141" s="40" t="s">
        <v>2312</v>
      </c>
      <c r="C3141" s="39" t="s">
        <v>97</v>
      </c>
      <c r="D3141" s="39" t="s">
        <v>2311</v>
      </c>
      <c r="E3141" s="669" t="s">
        <v>1244</v>
      </c>
      <c r="F3141" s="669"/>
      <c r="G3141" s="38" t="s">
        <v>73</v>
      </c>
      <c r="H3141" s="37">
        <v>6.4950000000000001</v>
      </c>
      <c r="I3141" s="36">
        <v>9.8699999999999992</v>
      </c>
      <c r="J3141" s="36">
        <v>64.099999999999994</v>
      </c>
    </row>
    <row r="3142" spans="1:10" ht="39" customHeight="1" x14ac:dyDescent="0.25">
      <c r="A3142" s="39" t="s">
        <v>1247</v>
      </c>
      <c r="B3142" s="40" t="s">
        <v>2310</v>
      </c>
      <c r="C3142" s="39" t="s">
        <v>97</v>
      </c>
      <c r="D3142" s="39" t="s">
        <v>2309</v>
      </c>
      <c r="E3142" s="669" t="s">
        <v>1244</v>
      </c>
      <c r="F3142" s="669"/>
      <c r="G3142" s="38" t="s">
        <v>73</v>
      </c>
      <c r="H3142" s="37">
        <v>1.1088</v>
      </c>
      <c r="I3142" s="36">
        <v>609.85</v>
      </c>
      <c r="J3142" s="36">
        <v>676.2</v>
      </c>
    </row>
    <row r="3143" spans="1:10" ht="26.4" x14ac:dyDescent="0.25">
      <c r="A3143" s="35"/>
      <c r="B3143" s="35"/>
      <c r="C3143" s="35"/>
      <c r="D3143" s="35"/>
      <c r="E3143" s="35" t="s">
        <v>1243</v>
      </c>
      <c r="F3143" s="34">
        <v>0</v>
      </c>
      <c r="G3143" s="35" t="s">
        <v>1242</v>
      </c>
      <c r="H3143" s="34">
        <v>0</v>
      </c>
      <c r="I3143" s="35" t="s">
        <v>1241</v>
      </c>
      <c r="J3143" s="34">
        <v>0</v>
      </c>
    </row>
    <row r="3144" spans="1:10" ht="14.4" thickBot="1" x14ac:dyDescent="0.3">
      <c r="A3144" s="35"/>
      <c r="B3144" s="35"/>
      <c r="C3144" s="35"/>
      <c r="D3144" s="35"/>
      <c r="E3144" s="35" t="s">
        <v>1240</v>
      </c>
      <c r="F3144" s="34">
        <v>399.27</v>
      </c>
      <c r="G3144" s="35"/>
      <c r="H3144" s="674" t="s">
        <v>1239</v>
      </c>
      <c r="I3144" s="674"/>
      <c r="J3144" s="34">
        <v>2395.63</v>
      </c>
    </row>
    <row r="3145" spans="1:10" ht="1.2" customHeight="1" thickTop="1" x14ac:dyDescent="0.25">
      <c r="A3145" s="33"/>
      <c r="B3145" s="33"/>
      <c r="C3145" s="33"/>
      <c r="D3145" s="33"/>
      <c r="E3145" s="33"/>
      <c r="F3145" s="33"/>
      <c r="G3145" s="33"/>
      <c r="H3145" s="33"/>
      <c r="I3145" s="33"/>
      <c r="J3145" s="33"/>
    </row>
    <row r="3146" spans="1:10" ht="18" customHeight="1" x14ac:dyDescent="0.25">
      <c r="A3146" s="30" t="s">
        <v>95</v>
      </c>
      <c r="B3146" s="28" t="s">
        <v>1237</v>
      </c>
      <c r="C3146" s="30" t="s">
        <v>1236</v>
      </c>
      <c r="D3146" s="30" t="s">
        <v>10</v>
      </c>
      <c r="E3146" s="666" t="s">
        <v>1261</v>
      </c>
      <c r="F3146" s="666"/>
      <c r="G3146" s="29" t="s">
        <v>1235</v>
      </c>
      <c r="H3146" s="28" t="s">
        <v>1234</v>
      </c>
      <c r="I3146" s="28" t="s">
        <v>1233</v>
      </c>
      <c r="J3146" s="28" t="s">
        <v>11</v>
      </c>
    </row>
    <row r="3147" spans="1:10" ht="24" customHeight="1" x14ac:dyDescent="0.25">
      <c r="A3147" s="18" t="s">
        <v>1260</v>
      </c>
      <c r="B3147" s="16" t="s">
        <v>94</v>
      </c>
      <c r="C3147" s="18" t="s">
        <v>61</v>
      </c>
      <c r="D3147" s="18" t="s">
        <v>93</v>
      </c>
      <c r="E3147" s="667" t="s">
        <v>1749</v>
      </c>
      <c r="F3147" s="667"/>
      <c r="G3147" s="17" t="s">
        <v>82</v>
      </c>
      <c r="H3147" s="46">
        <v>1</v>
      </c>
      <c r="I3147" s="15">
        <v>140.41999999999999</v>
      </c>
      <c r="J3147" s="15">
        <v>140.41999999999999</v>
      </c>
    </row>
    <row r="3148" spans="1:10" ht="24" customHeight="1" x14ac:dyDescent="0.25">
      <c r="A3148" s="44" t="s">
        <v>1254</v>
      </c>
      <c r="B3148" s="45" t="s">
        <v>1577</v>
      </c>
      <c r="C3148" s="44" t="s">
        <v>61</v>
      </c>
      <c r="D3148" s="44" t="s">
        <v>1576</v>
      </c>
      <c r="E3148" s="668" t="s">
        <v>1251</v>
      </c>
      <c r="F3148" s="668"/>
      <c r="G3148" s="43" t="s">
        <v>1250</v>
      </c>
      <c r="H3148" s="42">
        <v>0.4</v>
      </c>
      <c r="I3148" s="41">
        <v>29.04</v>
      </c>
      <c r="J3148" s="41">
        <v>11.61</v>
      </c>
    </row>
    <row r="3149" spans="1:10" ht="24" customHeight="1" x14ac:dyDescent="0.25">
      <c r="A3149" s="44" t="s">
        <v>1254</v>
      </c>
      <c r="B3149" s="45" t="s">
        <v>1510</v>
      </c>
      <c r="C3149" s="44" t="s">
        <v>61</v>
      </c>
      <c r="D3149" s="44" t="s">
        <v>1509</v>
      </c>
      <c r="E3149" s="668" t="s">
        <v>1251</v>
      </c>
      <c r="F3149" s="668"/>
      <c r="G3149" s="43" t="s">
        <v>1250</v>
      </c>
      <c r="H3149" s="42">
        <v>0.49</v>
      </c>
      <c r="I3149" s="41">
        <v>28.79</v>
      </c>
      <c r="J3149" s="41">
        <v>14.1</v>
      </c>
    </row>
    <row r="3150" spans="1:10" ht="24" customHeight="1" x14ac:dyDescent="0.25">
      <c r="A3150" s="44" t="s">
        <v>1254</v>
      </c>
      <c r="B3150" s="45" t="s">
        <v>1253</v>
      </c>
      <c r="C3150" s="44" t="s">
        <v>61</v>
      </c>
      <c r="D3150" s="44" t="s">
        <v>1252</v>
      </c>
      <c r="E3150" s="668" t="s">
        <v>1251</v>
      </c>
      <c r="F3150" s="668"/>
      <c r="G3150" s="43" t="s">
        <v>1250</v>
      </c>
      <c r="H3150" s="42">
        <v>0.89</v>
      </c>
      <c r="I3150" s="41">
        <v>20.309999999999999</v>
      </c>
      <c r="J3150" s="41">
        <v>18.07</v>
      </c>
    </row>
    <row r="3151" spans="1:10" ht="26.1" customHeight="1" x14ac:dyDescent="0.25">
      <c r="A3151" s="44" t="s">
        <v>1254</v>
      </c>
      <c r="B3151" s="45" t="s">
        <v>2220</v>
      </c>
      <c r="C3151" s="44" t="s">
        <v>61</v>
      </c>
      <c r="D3151" s="44" t="s">
        <v>2219</v>
      </c>
      <c r="E3151" s="668" t="s">
        <v>1251</v>
      </c>
      <c r="F3151" s="668"/>
      <c r="G3151" s="43" t="s">
        <v>86</v>
      </c>
      <c r="H3151" s="42">
        <v>3.0000000000000001E-3</v>
      </c>
      <c r="I3151" s="41">
        <v>534.26</v>
      </c>
      <c r="J3151" s="41">
        <v>1.6</v>
      </c>
    </row>
    <row r="3152" spans="1:10" ht="26.1" customHeight="1" x14ac:dyDescent="0.25">
      <c r="A3152" s="39" t="s">
        <v>1247</v>
      </c>
      <c r="B3152" s="40" t="s">
        <v>2308</v>
      </c>
      <c r="C3152" s="39" t="s">
        <v>61</v>
      </c>
      <c r="D3152" s="39" t="s">
        <v>2307</v>
      </c>
      <c r="E3152" s="669" t="s">
        <v>1244</v>
      </c>
      <c r="F3152" s="669"/>
      <c r="G3152" s="38" t="s">
        <v>104</v>
      </c>
      <c r="H3152" s="37">
        <v>2.8</v>
      </c>
      <c r="I3152" s="36">
        <v>9.36</v>
      </c>
      <c r="J3152" s="36">
        <v>26.2</v>
      </c>
    </row>
    <row r="3153" spans="1:10" ht="26.1" customHeight="1" x14ac:dyDescent="0.25">
      <c r="A3153" s="39" t="s">
        <v>1247</v>
      </c>
      <c r="B3153" s="40" t="s">
        <v>2306</v>
      </c>
      <c r="C3153" s="39" t="s">
        <v>61</v>
      </c>
      <c r="D3153" s="39" t="s">
        <v>2305</v>
      </c>
      <c r="E3153" s="669" t="s">
        <v>1244</v>
      </c>
      <c r="F3153" s="669"/>
      <c r="G3153" s="38" t="s">
        <v>956</v>
      </c>
      <c r="H3153" s="37">
        <v>0.49</v>
      </c>
      <c r="I3153" s="36">
        <v>8.6199999999999992</v>
      </c>
      <c r="J3153" s="36">
        <v>4.22</v>
      </c>
    </row>
    <row r="3154" spans="1:10" ht="26.1" customHeight="1" x14ac:dyDescent="0.25">
      <c r="A3154" s="39" t="s">
        <v>1247</v>
      </c>
      <c r="B3154" s="40" t="s">
        <v>2304</v>
      </c>
      <c r="C3154" s="39" t="s">
        <v>61</v>
      </c>
      <c r="D3154" s="39" t="s">
        <v>2303</v>
      </c>
      <c r="E3154" s="669" t="s">
        <v>1244</v>
      </c>
      <c r="F3154" s="669"/>
      <c r="G3154" s="38" t="s">
        <v>82</v>
      </c>
      <c r="H3154" s="37">
        <v>2</v>
      </c>
      <c r="I3154" s="36">
        <v>32.31</v>
      </c>
      <c r="J3154" s="36">
        <v>64.62</v>
      </c>
    </row>
    <row r="3155" spans="1:10" ht="26.4" x14ac:dyDescent="0.25">
      <c r="A3155" s="35"/>
      <c r="B3155" s="35"/>
      <c r="C3155" s="35"/>
      <c r="D3155" s="35"/>
      <c r="E3155" s="35" t="s">
        <v>1243</v>
      </c>
      <c r="F3155" s="34">
        <v>15.560300807724445</v>
      </c>
      <c r="G3155" s="35" t="s">
        <v>1242</v>
      </c>
      <c r="H3155" s="34">
        <v>17.96</v>
      </c>
      <c r="I3155" s="35" t="s">
        <v>1241</v>
      </c>
      <c r="J3155" s="34">
        <v>33.520000000000003</v>
      </c>
    </row>
    <row r="3156" spans="1:10" ht="14.4" thickBot="1" x14ac:dyDescent="0.3">
      <c r="A3156" s="35"/>
      <c r="B3156" s="35"/>
      <c r="C3156" s="35"/>
      <c r="D3156" s="35"/>
      <c r="E3156" s="35" t="s">
        <v>1240</v>
      </c>
      <c r="F3156" s="34">
        <v>28.08</v>
      </c>
      <c r="G3156" s="35"/>
      <c r="H3156" s="674" t="s">
        <v>1239</v>
      </c>
      <c r="I3156" s="674"/>
      <c r="J3156" s="34">
        <v>168.5</v>
      </c>
    </row>
    <row r="3157" spans="1:10" ht="1.2" customHeight="1" thickTop="1" x14ac:dyDescent="0.25">
      <c r="A3157" s="33"/>
      <c r="B3157" s="33"/>
      <c r="C3157" s="33"/>
      <c r="D3157" s="33"/>
      <c r="E3157" s="33"/>
      <c r="F3157" s="33"/>
      <c r="G3157" s="33"/>
      <c r="H3157" s="33"/>
      <c r="I3157" s="33"/>
      <c r="J3157" s="33"/>
    </row>
    <row r="3158" spans="1:10" ht="18" customHeight="1" x14ac:dyDescent="0.25">
      <c r="A3158" s="30" t="s">
        <v>92</v>
      </c>
      <c r="B3158" s="28" t="s">
        <v>1237</v>
      </c>
      <c r="C3158" s="30" t="s">
        <v>1236</v>
      </c>
      <c r="D3158" s="30" t="s">
        <v>10</v>
      </c>
      <c r="E3158" s="666" t="s">
        <v>1261</v>
      </c>
      <c r="F3158" s="666"/>
      <c r="G3158" s="29" t="s">
        <v>1235</v>
      </c>
      <c r="H3158" s="28" t="s">
        <v>1234</v>
      </c>
      <c r="I3158" s="28" t="s">
        <v>1233</v>
      </c>
      <c r="J3158" s="28" t="s">
        <v>11</v>
      </c>
    </row>
    <row r="3159" spans="1:10" ht="24" customHeight="1" x14ac:dyDescent="0.25">
      <c r="A3159" s="18" t="s">
        <v>1260</v>
      </c>
      <c r="B3159" s="16" t="s">
        <v>91</v>
      </c>
      <c r="C3159" s="18" t="s">
        <v>61</v>
      </c>
      <c r="D3159" s="18" t="s">
        <v>90</v>
      </c>
      <c r="E3159" s="667" t="s">
        <v>2297</v>
      </c>
      <c r="F3159" s="667"/>
      <c r="G3159" s="17" t="s">
        <v>73</v>
      </c>
      <c r="H3159" s="46">
        <v>1</v>
      </c>
      <c r="I3159" s="15">
        <v>18.62</v>
      </c>
      <c r="J3159" s="15">
        <v>18.62</v>
      </c>
    </row>
    <row r="3160" spans="1:10" ht="24" customHeight="1" x14ac:dyDescent="0.25">
      <c r="A3160" s="44" t="s">
        <v>1254</v>
      </c>
      <c r="B3160" s="45" t="s">
        <v>1253</v>
      </c>
      <c r="C3160" s="44" t="s">
        <v>61</v>
      </c>
      <c r="D3160" s="44" t="s">
        <v>1252</v>
      </c>
      <c r="E3160" s="668" t="s">
        <v>1251</v>
      </c>
      <c r="F3160" s="668"/>
      <c r="G3160" s="43" t="s">
        <v>1250</v>
      </c>
      <c r="H3160" s="42">
        <v>0.1</v>
      </c>
      <c r="I3160" s="41">
        <v>20.309999999999999</v>
      </c>
      <c r="J3160" s="41">
        <v>2.0299999999999998</v>
      </c>
    </row>
    <row r="3161" spans="1:10" ht="24" customHeight="1" x14ac:dyDescent="0.25">
      <c r="A3161" s="44" t="s">
        <v>1254</v>
      </c>
      <c r="B3161" s="45" t="s">
        <v>1742</v>
      </c>
      <c r="C3161" s="44" t="s">
        <v>61</v>
      </c>
      <c r="D3161" s="44" t="s">
        <v>1741</v>
      </c>
      <c r="E3161" s="668" t="s">
        <v>1251</v>
      </c>
      <c r="F3161" s="668"/>
      <c r="G3161" s="43" t="s">
        <v>1250</v>
      </c>
      <c r="H3161" s="42">
        <v>0.1</v>
      </c>
      <c r="I3161" s="41">
        <v>26.33</v>
      </c>
      <c r="J3161" s="41">
        <v>2.63</v>
      </c>
    </row>
    <row r="3162" spans="1:10" ht="24" customHeight="1" x14ac:dyDescent="0.25">
      <c r="A3162" s="39" t="s">
        <v>1247</v>
      </c>
      <c r="B3162" s="40" t="s">
        <v>2302</v>
      </c>
      <c r="C3162" s="39" t="s">
        <v>61</v>
      </c>
      <c r="D3162" s="39" t="s">
        <v>2301</v>
      </c>
      <c r="E3162" s="669" t="s">
        <v>1244</v>
      </c>
      <c r="F3162" s="669"/>
      <c r="G3162" s="38" t="s">
        <v>73</v>
      </c>
      <c r="H3162" s="37">
        <v>1</v>
      </c>
      <c r="I3162" s="36">
        <v>8.7799999999999994</v>
      </c>
      <c r="J3162" s="36">
        <v>8.7799999999999994</v>
      </c>
    </row>
    <row r="3163" spans="1:10" ht="24" customHeight="1" x14ac:dyDescent="0.25">
      <c r="A3163" s="39" t="s">
        <v>1247</v>
      </c>
      <c r="B3163" s="40" t="s">
        <v>2292</v>
      </c>
      <c r="C3163" s="39" t="s">
        <v>61</v>
      </c>
      <c r="D3163" s="39" t="s">
        <v>2291</v>
      </c>
      <c r="E3163" s="669" t="s">
        <v>1244</v>
      </c>
      <c r="F3163" s="669"/>
      <c r="G3163" s="38" t="s">
        <v>956</v>
      </c>
      <c r="H3163" s="37">
        <v>3</v>
      </c>
      <c r="I3163" s="36">
        <v>1.65</v>
      </c>
      <c r="J3163" s="36">
        <v>4.95</v>
      </c>
    </row>
    <row r="3164" spans="1:10" ht="24" customHeight="1" x14ac:dyDescent="0.25">
      <c r="A3164" s="39" t="s">
        <v>1247</v>
      </c>
      <c r="B3164" s="40" t="s">
        <v>2290</v>
      </c>
      <c r="C3164" s="39" t="s">
        <v>61</v>
      </c>
      <c r="D3164" s="39" t="s">
        <v>2289</v>
      </c>
      <c r="E3164" s="669" t="s">
        <v>1244</v>
      </c>
      <c r="F3164" s="669"/>
      <c r="G3164" s="38" t="s">
        <v>956</v>
      </c>
      <c r="H3164" s="37">
        <v>0.1</v>
      </c>
      <c r="I3164" s="36">
        <v>2.29</v>
      </c>
      <c r="J3164" s="36">
        <v>0.22</v>
      </c>
    </row>
    <row r="3165" spans="1:10" ht="26.1" customHeight="1" x14ac:dyDescent="0.25">
      <c r="A3165" s="39" t="s">
        <v>1247</v>
      </c>
      <c r="B3165" s="40" t="s">
        <v>2288</v>
      </c>
      <c r="C3165" s="39" t="s">
        <v>61</v>
      </c>
      <c r="D3165" s="39" t="s">
        <v>2287</v>
      </c>
      <c r="E3165" s="669" t="s">
        <v>1244</v>
      </c>
      <c r="F3165" s="669"/>
      <c r="G3165" s="38" t="s">
        <v>956</v>
      </c>
      <c r="H3165" s="37">
        <v>0.15</v>
      </c>
      <c r="I3165" s="36">
        <v>0.09</v>
      </c>
      <c r="J3165" s="36">
        <v>0.01</v>
      </c>
    </row>
    <row r="3166" spans="1:10" ht="26.4" x14ac:dyDescent="0.25">
      <c r="A3166" s="35"/>
      <c r="B3166" s="35"/>
      <c r="C3166" s="35"/>
      <c r="D3166" s="35"/>
      <c r="E3166" s="35" t="s">
        <v>1243</v>
      </c>
      <c r="F3166" s="34">
        <v>1.6061647015133229</v>
      </c>
      <c r="G3166" s="35" t="s">
        <v>1242</v>
      </c>
      <c r="H3166" s="34">
        <v>1.85</v>
      </c>
      <c r="I3166" s="35" t="s">
        <v>1241</v>
      </c>
      <c r="J3166" s="34">
        <v>3.46</v>
      </c>
    </row>
    <row r="3167" spans="1:10" ht="14.4" thickBot="1" x14ac:dyDescent="0.3">
      <c r="A3167" s="35"/>
      <c r="B3167" s="35"/>
      <c r="C3167" s="35"/>
      <c r="D3167" s="35"/>
      <c r="E3167" s="35" t="s">
        <v>1240</v>
      </c>
      <c r="F3167" s="34">
        <v>3.72</v>
      </c>
      <c r="G3167" s="35"/>
      <c r="H3167" s="674" t="s">
        <v>1239</v>
      </c>
      <c r="I3167" s="674"/>
      <c r="J3167" s="34">
        <v>22.34</v>
      </c>
    </row>
    <row r="3168" spans="1:10" ht="1.2" customHeight="1" thickTop="1" x14ac:dyDescent="0.25">
      <c r="A3168" s="33"/>
      <c r="B3168" s="33"/>
      <c r="C3168" s="33"/>
      <c r="D3168" s="33"/>
      <c r="E3168" s="33"/>
      <c r="F3168" s="33"/>
      <c r="G3168" s="33"/>
      <c r="H3168" s="33"/>
      <c r="I3168" s="33"/>
      <c r="J3168" s="33"/>
    </row>
    <row r="3169" spans="1:10" ht="18" customHeight="1" x14ac:dyDescent="0.25">
      <c r="A3169" s="30" t="s">
        <v>89</v>
      </c>
      <c r="B3169" s="28" t="s">
        <v>1237</v>
      </c>
      <c r="C3169" s="30" t="s">
        <v>1236</v>
      </c>
      <c r="D3169" s="30" t="s">
        <v>10</v>
      </c>
      <c r="E3169" s="666" t="s">
        <v>1261</v>
      </c>
      <c r="F3169" s="666"/>
      <c r="G3169" s="29" t="s">
        <v>1235</v>
      </c>
      <c r="H3169" s="28" t="s">
        <v>1234</v>
      </c>
      <c r="I3169" s="28" t="s">
        <v>1233</v>
      </c>
      <c r="J3169" s="28" t="s">
        <v>11</v>
      </c>
    </row>
    <row r="3170" spans="1:10" ht="39" customHeight="1" x14ac:dyDescent="0.25">
      <c r="A3170" s="18" t="s">
        <v>1260</v>
      </c>
      <c r="B3170" s="16" t="s">
        <v>88</v>
      </c>
      <c r="C3170" s="18" t="s">
        <v>61</v>
      </c>
      <c r="D3170" s="18" t="s">
        <v>87</v>
      </c>
      <c r="E3170" s="667" t="s">
        <v>2300</v>
      </c>
      <c r="F3170" s="667"/>
      <c r="G3170" s="17" t="s">
        <v>86</v>
      </c>
      <c r="H3170" s="46">
        <v>1</v>
      </c>
      <c r="I3170" s="15">
        <v>688.75</v>
      </c>
      <c r="J3170" s="15">
        <v>688.75</v>
      </c>
    </row>
    <row r="3171" spans="1:10" ht="24" customHeight="1" x14ac:dyDescent="0.25">
      <c r="A3171" s="44" t="s">
        <v>1254</v>
      </c>
      <c r="B3171" s="45" t="s">
        <v>1395</v>
      </c>
      <c r="C3171" s="44" t="s">
        <v>61</v>
      </c>
      <c r="D3171" s="44" t="s">
        <v>1394</v>
      </c>
      <c r="E3171" s="668" t="s">
        <v>1251</v>
      </c>
      <c r="F3171" s="668"/>
      <c r="G3171" s="43" t="s">
        <v>1250</v>
      </c>
      <c r="H3171" s="42">
        <v>1.6268</v>
      </c>
      <c r="I3171" s="41">
        <v>28.68</v>
      </c>
      <c r="J3171" s="41">
        <v>46.65</v>
      </c>
    </row>
    <row r="3172" spans="1:10" ht="24" customHeight="1" x14ac:dyDescent="0.25">
      <c r="A3172" s="44" t="s">
        <v>1254</v>
      </c>
      <c r="B3172" s="45" t="s">
        <v>1577</v>
      </c>
      <c r="C3172" s="44" t="s">
        <v>61</v>
      </c>
      <c r="D3172" s="44" t="s">
        <v>1576</v>
      </c>
      <c r="E3172" s="668" t="s">
        <v>1251</v>
      </c>
      <c r="F3172" s="668"/>
      <c r="G3172" s="43" t="s">
        <v>1250</v>
      </c>
      <c r="H3172" s="42">
        <v>1.4149</v>
      </c>
      <c r="I3172" s="41">
        <v>29.04</v>
      </c>
      <c r="J3172" s="41">
        <v>41.08</v>
      </c>
    </row>
    <row r="3173" spans="1:10" ht="24" customHeight="1" x14ac:dyDescent="0.25">
      <c r="A3173" s="44" t="s">
        <v>1254</v>
      </c>
      <c r="B3173" s="45" t="s">
        <v>1253</v>
      </c>
      <c r="C3173" s="44" t="s">
        <v>61</v>
      </c>
      <c r="D3173" s="44" t="s">
        <v>1252</v>
      </c>
      <c r="E3173" s="668" t="s">
        <v>1251</v>
      </c>
      <c r="F3173" s="668"/>
      <c r="G3173" s="43" t="s">
        <v>1250</v>
      </c>
      <c r="H3173" s="42">
        <v>3.0417000000000001</v>
      </c>
      <c r="I3173" s="41">
        <v>20.309999999999999</v>
      </c>
      <c r="J3173" s="41">
        <v>61.77</v>
      </c>
    </row>
    <row r="3174" spans="1:10" ht="39" customHeight="1" x14ac:dyDescent="0.25">
      <c r="A3174" s="44" t="s">
        <v>1254</v>
      </c>
      <c r="B3174" s="45" t="s">
        <v>2123</v>
      </c>
      <c r="C3174" s="44" t="s">
        <v>61</v>
      </c>
      <c r="D3174" s="44" t="s">
        <v>2122</v>
      </c>
      <c r="E3174" s="668" t="s">
        <v>1617</v>
      </c>
      <c r="F3174" s="668"/>
      <c r="G3174" s="43" t="s">
        <v>86</v>
      </c>
      <c r="H3174" s="42">
        <v>1.2315</v>
      </c>
      <c r="I3174" s="41">
        <v>416.41</v>
      </c>
      <c r="J3174" s="41">
        <v>512.79999999999995</v>
      </c>
    </row>
    <row r="3175" spans="1:10" ht="26.1" customHeight="1" x14ac:dyDescent="0.25">
      <c r="A3175" s="39" t="s">
        <v>1247</v>
      </c>
      <c r="B3175" s="40" t="s">
        <v>1614</v>
      </c>
      <c r="C3175" s="39" t="s">
        <v>61</v>
      </c>
      <c r="D3175" s="39" t="s">
        <v>1613</v>
      </c>
      <c r="E3175" s="669" t="s">
        <v>1244</v>
      </c>
      <c r="F3175" s="669"/>
      <c r="G3175" s="38" t="s">
        <v>1302</v>
      </c>
      <c r="H3175" s="37">
        <v>2.1299999999999999E-2</v>
      </c>
      <c r="I3175" s="36">
        <v>5.83</v>
      </c>
      <c r="J3175" s="36">
        <v>0.12</v>
      </c>
    </row>
    <row r="3176" spans="1:10" ht="26.1" customHeight="1" x14ac:dyDescent="0.25">
      <c r="A3176" s="39" t="s">
        <v>1247</v>
      </c>
      <c r="B3176" s="40" t="s">
        <v>2299</v>
      </c>
      <c r="C3176" s="39" t="s">
        <v>61</v>
      </c>
      <c r="D3176" s="39" t="s">
        <v>2298</v>
      </c>
      <c r="E3176" s="669" t="s">
        <v>1244</v>
      </c>
      <c r="F3176" s="669"/>
      <c r="G3176" s="38" t="s">
        <v>104</v>
      </c>
      <c r="H3176" s="37">
        <v>3.125</v>
      </c>
      <c r="I3176" s="36">
        <v>4.34</v>
      </c>
      <c r="J3176" s="36">
        <v>13.56</v>
      </c>
    </row>
    <row r="3177" spans="1:10" ht="26.1" customHeight="1" x14ac:dyDescent="0.25">
      <c r="A3177" s="39" t="s">
        <v>1247</v>
      </c>
      <c r="B3177" s="40" t="s">
        <v>1612</v>
      </c>
      <c r="C3177" s="39" t="s">
        <v>61</v>
      </c>
      <c r="D3177" s="39" t="s">
        <v>1611</v>
      </c>
      <c r="E3177" s="669" t="s">
        <v>1244</v>
      </c>
      <c r="F3177" s="669"/>
      <c r="G3177" s="38" t="s">
        <v>104</v>
      </c>
      <c r="H3177" s="37">
        <v>2.5</v>
      </c>
      <c r="I3177" s="36">
        <v>2.99</v>
      </c>
      <c r="J3177" s="36">
        <v>7.47</v>
      </c>
    </row>
    <row r="3178" spans="1:10" ht="24" customHeight="1" x14ac:dyDescent="0.25">
      <c r="A3178" s="39" t="s">
        <v>1247</v>
      </c>
      <c r="B3178" s="40" t="s">
        <v>1857</v>
      </c>
      <c r="C3178" s="39" t="s">
        <v>61</v>
      </c>
      <c r="D3178" s="39" t="s">
        <v>1856</v>
      </c>
      <c r="E3178" s="669" t="s">
        <v>1244</v>
      </c>
      <c r="F3178" s="669"/>
      <c r="G3178" s="38" t="s">
        <v>956</v>
      </c>
      <c r="H3178" s="37">
        <v>0.2994</v>
      </c>
      <c r="I3178" s="36">
        <v>17.73</v>
      </c>
      <c r="J3178" s="36">
        <v>5.3</v>
      </c>
    </row>
    <row r="3179" spans="1:10" ht="26.4" x14ac:dyDescent="0.25">
      <c r="A3179" s="35"/>
      <c r="B3179" s="35"/>
      <c r="C3179" s="35"/>
      <c r="D3179" s="35"/>
      <c r="E3179" s="35" t="s">
        <v>1243</v>
      </c>
      <c r="F3179" s="34">
        <v>85.683780521771425</v>
      </c>
      <c r="G3179" s="35" t="s">
        <v>1242</v>
      </c>
      <c r="H3179" s="34">
        <v>98.9</v>
      </c>
      <c r="I3179" s="35" t="s">
        <v>1241</v>
      </c>
      <c r="J3179" s="34">
        <v>184.58</v>
      </c>
    </row>
    <row r="3180" spans="1:10" ht="14.4" thickBot="1" x14ac:dyDescent="0.3">
      <c r="A3180" s="35"/>
      <c r="B3180" s="35"/>
      <c r="C3180" s="35"/>
      <c r="D3180" s="35"/>
      <c r="E3180" s="35" t="s">
        <v>1240</v>
      </c>
      <c r="F3180" s="34">
        <v>137.75</v>
      </c>
      <c r="G3180" s="35"/>
      <c r="H3180" s="674" t="s">
        <v>1239</v>
      </c>
      <c r="I3180" s="674"/>
      <c r="J3180" s="34">
        <v>826.5</v>
      </c>
    </row>
    <row r="3181" spans="1:10" ht="1.2" customHeight="1" thickTop="1" x14ac:dyDescent="0.25">
      <c r="A3181" s="33"/>
      <c r="B3181" s="33"/>
      <c r="C3181" s="33"/>
      <c r="D3181" s="33"/>
      <c r="E3181" s="33"/>
      <c r="F3181" s="33"/>
      <c r="G3181" s="33"/>
      <c r="H3181" s="33"/>
      <c r="I3181" s="33"/>
      <c r="J3181" s="33"/>
    </row>
    <row r="3182" spans="1:10" ht="18" customHeight="1" x14ac:dyDescent="0.25">
      <c r="A3182" s="30" t="s">
        <v>85</v>
      </c>
      <c r="B3182" s="28" t="s">
        <v>1237</v>
      </c>
      <c r="C3182" s="30" t="s">
        <v>1236</v>
      </c>
      <c r="D3182" s="30" t="s">
        <v>10</v>
      </c>
      <c r="E3182" s="666" t="s">
        <v>1261</v>
      </c>
      <c r="F3182" s="666"/>
      <c r="G3182" s="29" t="s">
        <v>1235</v>
      </c>
      <c r="H3182" s="28" t="s">
        <v>1234</v>
      </c>
      <c r="I3182" s="28" t="s">
        <v>1233</v>
      </c>
      <c r="J3182" s="28" t="s">
        <v>11</v>
      </c>
    </row>
    <row r="3183" spans="1:10" ht="26.1" customHeight="1" x14ac:dyDescent="0.25">
      <c r="A3183" s="18" t="s">
        <v>1260</v>
      </c>
      <c r="B3183" s="16" t="s">
        <v>84</v>
      </c>
      <c r="C3183" s="18" t="s">
        <v>61</v>
      </c>
      <c r="D3183" s="18" t="s">
        <v>83</v>
      </c>
      <c r="E3183" s="667" t="s">
        <v>2297</v>
      </c>
      <c r="F3183" s="667"/>
      <c r="G3183" s="17" t="s">
        <v>82</v>
      </c>
      <c r="H3183" s="46">
        <v>1</v>
      </c>
      <c r="I3183" s="15">
        <v>177.92</v>
      </c>
      <c r="J3183" s="15">
        <v>177.92</v>
      </c>
    </row>
    <row r="3184" spans="1:10" ht="24" customHeight="1" x14ac:dyDescent="0.25">
      <c r="A3184" s="44" t="s">
        <v>1254</v>
      </c>
      <c r="B3184" s="45" t="s">
        <v>1253</v>
      </c>
      <c r="C3184" s="44" t="s">
        <v>61</v>
      </c>
      <c r="D3184" s="44" t="s">
        <v>1252</v>
      </c>
      <c r="E3184" s="668" t="s">
        <v>1251</v>
      </c>
      <c r="F3184" s="668"/>
      <c r="G3184" s="43" t="s">
        <v>1250</v>
      </c>
      <c r="H3184" s="42">
        <v>1.18</v>
      </c>
      <c r="I3184" s="41">
        <v>20.309999999999999</v>
      </c>
      <c r="J3184" s="41">
        <v>23.96</v>
      </c>
    </row>
    <row r="3185" spans="1:10" ht="24" customHeight="1" x14ac:dyDescent="0.25">
      <c r="A3185" s="44" t="s">
        <v>1254</v>
      </c>
      <c r="B3185" s="45" t="s">
        <v>1742</v>
      </c>
      <c r="C3185" s="44" t="s">
        <v>61</v>
      </c>
      <c r="D3185" s="44" t="s">
        <v>1741</v>
      </c>
      <c r="E3185" s="668" t="s">
        <v>1251</v>
      </c>
      <c r="F3185" s="668"/>
      <c r="G3185" s="43" t="s">
        <v>1250</v>
      </c>
      <c r="H3185" s="42">
        <v>0.23</v>
      </c>
      <c r="I3185" s="41">
        <v>26.33</v>
      </c>
      <c r="J3185" s="41">
        <v>6.05</v>
      </c>
    </row>
    <row r="3186" spans="1:10" ht="39" customHeight="1" x14ac:dyDescent="0.25">
      <c r="A3186" s="39" t="s">
        <v>1247</v>
      </c>
      <c r="B3186" s="40" t="s">
        <v>2296</v>
      </c>
      <c r="C3186" s="39" t="s">
        <v>61</v>
      </c>
      <c r="D3186" s="39" t="s">
        <v>2295</v>
      </c>
      <c r="E3186" s="669" t="s">
        <v>1244</v>
      </c>
      <c r="F3186" s="669"/>
      <c r="G3186" s="38" t="s">
        <v>82</v>
      </c>
      <c r="H3186" s="37">
        <v>1</v>
      </c>
      <c r="I3186" s="36">
        <v>53.21</v>
      </c>
      <c r="J3186" s="36">
        <v>53.21</v>
      </c>
    </row>
    <row r="3187" spans="1:10" ht="26.1" customHeight="1" x14ac:dyDescent="0.25">
      <c r="A3187" s="39" t="s">
        <v>1247</v>
      </c>
      <c r="B3187" s="40" t="s">
        <v>1582</v>
      </c>
      <c r="C3187" s="39" t="s">
        <v>61</v>
      </c>
      <c r="D3187" s="39" t="s">
        <v>1581</v>
      </c>
      <c r="E3187" s="669" t="s">
        <v>1244</v>
      </c>
      <c r="F3187" s="669"/>
      <c r="G3187" s="38" t="s">
        <v>86</v>
      </c>
      <c r="H3187" s="37">
        <v>6.4000000000000003E-3</v>
      </c>
      <c r="I3187" s="36">
        <v>125.11</v>
      </c>
      <c r="J3187" s="36">
        <v>0.8</v>
      </c>
    </row>
    <row r="3188" spans="1:10" ht="24" customHeight="1" x14ac:dyDescent="0.25">
      <c r="A3188" s="39" t="s">
        <v>1247</v>
      </c>
      <c r="B3188" s="40" t="s">
        <v>2294</v>
      </c>
      <c r="C3188" s="39" t="s">
        <v>61</v>
      </c>
      <c r="D3188" s="39" t="s">
        <v>2293</v>
      </c>
      <c r="E3188" s="669" t="s">
        <v>1244</v>
      </c>
      <c r="F3188" s="669"/>
      <c r="G3188" s="38" t="s">
        <v>86</v>
      </c>
      <c r="H3188" s="37">
        <v>0.20499999999999999</v>
      </c>
      <c r="I3188" s="36">
        <v>207.33</v>
      </c>
      <c r="J3188" s="36">
        <v>42.5</v>
      </c>
    </row>
    <row r="3189" spans="1:10" ht="24" customHeight="1" x14ac:dyDescent="0.25">
      <c r="A3189" s="39" t="s">
        <v>1247</v>
      </c>
      <c r="B3189" s="40" t="s">
        <v>2292</v>
      </c>
      <c r="C3189" s="39" t="s">
        <v>61</v>
      </c>
      <c r="D3189" s="39" t="s">
        <v>2291</v>
      </c>
      <c r="E3189" s="669" t="s">
        <v>1244</v>
      </c>
      <c r="F3189" s="669"/>
      <c r="G3189" s="38" t="s">
        <v>956</v>
      </c>
      <c r="H3189" s="37">
        <v>30</v>
      </c>
      <c r="I3189" s="36">
        <v>1.65</v>
      </c>
      <c r="J3189" s="36">
        <v>49.5</v>
      </c>
    </row>
    <row r="3190" spans="1:10" ht="24" customHeight="1" x14ac:dyDescent="0.25">
      <c r="A3190" s="39" t="s">
        <v>1247</v>
      </c>
      <c r="B3190" s="40" t="s">
        <v>2290</v>
      </c>
      <c r="C3190" s="39" t="s">
        <v>61</v>
      </c>
      <c r="D3190" s="39" t="s">
        <v>2289</v>
      </c>
      <c r="E3190" s="669" t="s">
        <v>1244</v>
      </c>
      <c r="F3190" s="669"/>
      <c r="G3190" s="38" t="s">
        <v>956</v>
      </c>
      <c r="H3190" s="37">
        <v>0.8</v>
      </c>
      <c r="I3190" s="36">
        <v>2.29</v>
      </c>
      <c r="J3190" s="36">
        <v>1.83</v>
      </c>
    </row>
    <row r="3191" spans="1:10" ht="26.1" customHeight="1" x14ac:dyDescent="0.25">
      <c r="A3191" s="39" t="s">
        <v>1247</v>
      </c>
      <c r="B3191" s="40" t="s">
        <v>2288</v>
      </c>
      <c r="C3191" s="39" t="s">
        <v>61</v>
      </c>
      <c r="D3191" s="39" t="s">
        <v>2287</v>
      </c>
      <c r="E3191" s="669" t="s">
        <v>1244</v>
      </c>
      <c r="F3191" s="669"/>
      <c r="G3191" s="38" t="s">
        <v>956</v>
      </c>
      <c r="H3191" s="37">
        <v>0.8</v>
      </c>
      <c r="I3191" s="36">
        <v>0.09</v>
      </c>
      <c r="J3191" s="36">
        <v>7.0000000000000007E-2</v>
      </c>
    </row>
    <row r="3192" spans="1:10" ht="26.4" x14ac:dyDescent="0.25">
      <c r="A3192" s="35"/>
      <c r="B3192" s="35"/>
      <c r="C3192" s="35"/>
      <c r="D3192" s="35"/>
      <c r="E3192" s="35" t="s">
        <v>1243</v>
      </c>
      <c r="F3192" s="34">
        <v>10.050134620740879</v>
      </c>
      <c r="G3192" s="35" t="s">
        <v>1242</v>
      </c>
      <c r="H3192" s="34">
        <v>11.6</v>
      </c>
      <c r="I3192" s="35" t="s">
        <v>1241</v>
      </c>
      <c r="J3192" s="34">
        <v>21.65</v>
      </c>
    </row>
    <row r="3193" spans="1:10" ht="14.4" thickBot="1" x14ac:dyDescent="0.3">
      <c r="A3193" s="35"/>
      <c r="B3193" s="35"/>
      <c r="C3193" s="35"/>
      <c r="D3193" s="35"/>
      <c r="E3193" s="35" t="s">
        <v>1240</v>
      </c>
      <c r="F3193" s="34">
        <v>35.58</v>
      </c>
      <c r="G3193" s="35"/>
      <c r="H3193" s="674" t="s">
        <v>1239</v>
      </c>
      <c r="I3193" s="674"/>
      <c r="J3193" s="34">
        <v>213.5</v>
      </c>
    </row>
    <row r="3194" spans="1:10" ht="1.2" customHeight="1" thickTop="1" x14ac:dyDescent="0.25">
      <c r="A3194" s="33"/>
      <c r="B3194" s="33"/>
      <c r="C3194" s="33"/>
      <c r="D3194" s="33"/>
      <c r="E3194" s="33"/>
      <c r="F3194" s="33"/>
      <c r="G3194" s="33"/>
      <c r="H3194" s="33"/>
      <c r="I3194" s="33"/>
      <c r="J3194" s="33"/>
    </row>
    <row r="3195" spans="1:10" ht="18" customHeight="1" x14ac:dyDescent="0.25">
      <c r="A3195" s="30" t="s">
        <v>81</v>
      </c>
      <c r="B3195" s="28" t="s">
        <v>1237</v>
      </c>
      <c r="C3195" s="30" t="s">
        <v>1236</v>
      </c>
      <c r="D3195" s="30" t="s">
        <v>10</v>
      </c>
      <c r="E3195" s="666" t="s">
        <v>1261</v>
      </c>
      <c r="F3195" s="666"/>
      <c r="G3195" s="29" t="s">
        <v>1235</v>
      </c>
      <c r="H3195" s="28" t="s">
        <v>1234</v>
      </c>
      <c r="I3195" s="28" t="s">
        <v>1233</v>
      </c>
      <c r="J3195" s="28" t="s">
        <v>11</v>
      </c>
    </row>
    <row r="3196" spans="1:10" ht="24" customHeight="1" x14ac:dyDescent="0.25">
      <c r="A3196" s="18" t="s">
        <v>1260</v>
      </c>
      <c r="B3196" s="16" t="s">
        <v>80</v>
      </c>
      <c r="C3196" s="18" t="s">
        <v>79</v>
      </c>
      <c r="D3196" s="18" t="s">
        <v>78</v>
      </c>
      <c r="E3196" s="667" t="s">
        <v>2286</v>
      </c>
      <c r="F3196" s="667"/>
      <c r="G3196" s="17" t="s">
        <v>77</v>
      </c>
      <c r="H3196" s="46">
        <v>1</v>
      </c>
      <c r="I3196" s="15">
        <v>1156.3</v>
      </c>
      <c r="J3196" s="15">
        <v>1156.3</v>
      </c>
    </row>
    <row r="3197" spans="1:10" ht="24" customHeight="1" x14ac:dyDescent="0.25">
      <c r="A3197" s="44" t="s">
        <v>1254</v>
      </c>
      <c r="B3197" s="45" t="s">
        <v>1253</v>
      </c>
      <c r="C3197" s="44" t="s">
        <v>61</v>
      </c>
      <c r="D3197" s="44" t="s">
        <v>1252</v>
      </c>
      <c r="E3197" s="668" t="s">
        <v>1251</v>
      </c>
      <c r="F3197" s="668"/>
      <c r="G3197" s="43" t="s">
        <v>1250</v>
      </c>
      <c r="H3197" s="42">
        <v>44</v>
      </c>
      <c r="I3197" s="41">
        <v>20.309999999999999</v>
      </c>
      <c r="J3197" s="41">
        <v>893.64</v>
      </c>
    </row>
    <row r="3198" spans="1:10" ht="24" customHeight="1" x14ac:dyDescent="0.25">
      <c r="A3198" s="39" t="s">
        <v>1247</v>
      </c>
      <c r="B3198" s="40" t="s">
        <v>2285</v>
      </c>
      <c r="C3198" s="39" t="s">
        <v>2284</v>
      </c>
      <c r="D3198" s="39" t="s">
        <v>2283</v>
      </c>
      <c r="E3198" s="669" t="s">
        <v>1244</v>
      </c>
      <c r="F3198" s="669"/>
      <c r="G3198" s="38" t="s">
        <v>2282</v>
      </c>
      <c r="H3198" s="37">
        <v>20</v>
      </c>
      <c r="I3198" s="36">
        <v>3.4260000000000002</v>
      </c>
      <c r="J3198" s="36">
        <v>68.52</v>
      </c>
    </row>
    <row r="3199" spans="1:10" ht="24" customHeight="1" x14ac:dyDescent="0.25">
      <c r="A3199" s="39" t="s">
        <v>1247</v>
      </c>
      <c r="B3199" s="40" t="s">
        <v>2281</v>
      </c>
      <c r="C3199" s="39" t="s">
        <v>61</v>
      </c>
      <c r="D3199" s="39" t="s">
        <v>2280</v>
      </c>
      <c r="E3199" s="669" t="s">
        <v>1244</v>
      </c>
      <c r="F3199" s="669"/>
      <c r="G3199" s="38" t="s">
        <v>82</v>
      </c>
      <c r="H3199" s="37">
        <v>2</v>
      </c>
      <c r="I3199" s="36">
        <v>17.14</v>
      </c>
      <c r="J3199" s="36">
        <v>34.28</v>
      </c>
    </row>
    <row r="3200" spans="1:10" ht="24" customHeight="1" x14ac:dyDescent="0.25">
      <c r="A3200" s="39" t="s">
        <v>1247</v>
      </c>
      <c r="B3200" s="40" t="s">
        <v>2279</v>
      </c>
      <c r="C3200" s="39" t="s">
        <v>61</v>
      </c>
      <c r="D3200" s="39" t="s">
        <v>2278</v>
      </c>
      <c r="E3200" s="669" t="s">
        <v>1244</v>
      </c>
      <c r="F3200" s="669"/>
      <c r="G3200" s="38" t="s">
        <v>82</v>
      </c>
      <c r="H3200" s="37">
        <v>2</v>
      </c>
      <c r="I3200" s="36">
        <v>12.25</v>
      </c>
      <c r="J3200" s="36">
        <v>24.5</v>
      </c>
    </row>
    <row r="3201" spans="1:10" ht="24" customHeight="1" x14ac:dyDescent="0.25">
      <c r="A3201" s="39" t="s">
        <v>1247</v>
      </c>
      <c r="B3201" s="40" t="s">
        <v>2277</v>
      </c>
      <c r="C3201" s="39" t="s">
        <v>61</v>
      </c>
      <c r="D3201" s="39" t="s">
        <v>2276</v>
      </c>
      <c r="E3201" s="669" t="s">
        <v>1244</v>
      </c>
      <c r="F3201" s="669"/>
      <c r="G3201" s="38" t="s">
        <v>1302</v>
      </c>
      <c r="H3201" s="37">
        <v>10</v>
      </c>
      <c r="I3201" s="36">
        <v>7.97</v>
      </c>
      <c r="J3201" s="36">
        <v>79.7</v>
      </c>
    </row>
    <row r="3202" spans="1:10" ht="24" customHeight="1" x14ac:dyDescent="0.25">
      <c r="A3202" s="39" t="s">
        <v>1247</v>
      </c>
      <c r="B3202" s="40" t="s">
        <v>2275</v>
      </c>
      <c r="C3202" s="39" t="s">
        <v>61</v>
      </c>
      <c r="D3202" s="39" t="s">
        <v>2274</v>
      </c>
      <c r="E3202" s="669" t="s">
        <v>1244</v>
      </c>
      <c r="F3202" s="669"/>
      <c r="G3202" s="38" t="s">
        <v>82</v>
      </c>
      <c r="H3202" s="37">
        <v>2</v>
      </c>
      <c r="I3202" s="36">
        <v>10.29</v>
      </c>
      <c r="J3202" s="36">
        <v>20.58</v>
      </c>
    </row>
    <row r="3203" spans="1:10" ht="24" customHeight="1" x14ac:dyDescent="0.25">
      <c r="A3203" s="39" t="s">
        <v>1247</v>
      </c>
      <c r="B3203" s="40" t="s">
        <v>2273</v>
      </c>
      <c r="C3203" s="39" t="s">
        <v>113</v>
      </c>
      <c r="D3203" s="39" t="s">
        <v>2272</v>
      </c>
      <c r="E3203" s="669" t="s">
        <v>1244</v>
      </c>
      <c r="F3203" s="669"/>
      <c r="G3203" s="38" t="s">
        <v>77</v>
      </c>
      <c r="H3203" s="37">
        <v>22</v>
      </c>
      <c r="I3203" s="36">
        <v>0.14000000000000001</v>
      </c>
      <c r="J3203" s="36">
        <v>3.08</v>
      </c>
    </row>
    <row r="3204" spans="1:10" ht="24" customHeight="1" x14ac:dyDescent="0.25">
      <c r="A3204" s="39" t="s">
        <v>1247</v>
      </c>
      <c r="B3204" s="40" t="s">
        <v>2271</v>
      </c>
      <c r="C3204" s="39" t="s">
        <v>61</v>
      </c>
      <c r="D3204" s="39" t="s">
        <v>2270</v>
      </c>
      <c r="E3204" s="669" t="s">
        <v>1244</v>
      </c>
      <c r="F3204" s="669"/>
      <c r="G3204" s="38" t="s">
        <v>82</v>
      </c>
      <c r="H3204" s="37">
        <v>2</v>
      </c>
      <c r="I3204" s="36">
        <v>11.08</v>
      </c>
      <c r="J3204" s="36">
        <v>22.16</v>
      </c>
    </row>
    <row r="3205" spans="1:10" ht="24" customHeight="1" x14ac:dyDescent="0.25">
      <c r="A3205" s="39" t="s">
        <v>1247</v>
      </c>
      <c r="B3205" s="40" t="s">
        <v>2269</v>
      </c>
      <c r="C3205" s="39" t="s">
        <v>101</v>
      </c>
      <c r="D3205" s="39" t="s">
        <v>2268</v>
      </c>
      <c r="E3205" s="669" t="s">
        <v>1244</v>
      </c>
      <c r="F3205" s="669"/>
      <c r="G3205" s="38" t="s">
        <v>77</v>
      </c>
      <c r="H3205" s="37">
        <v>1</v>
      </c>
      <c r="I3205" s="36">
        <v>9.84</v>
      </c>
      <c r="J3205" s="36">
        <v>9.84</v>
      </c>
    </row>
    <row r="3206" spans="1:10" ht="26.4" x14ac:dyDescent="0.25">
      <c r="A3206" s="35"/>
      <c r="B3206" s="35"/>
      <c r="C3206" s="35"/>
      <c r="D3206" s="35"/>
      <c r="E3206" s="35" t="s">
        <v>1243</v>
      </c>
      <c r="F3206" s="34">
        <v>293.91885619999999</v>
      </c>
      <c r="G3206" s="35" t="s">
        <v>1242</v>
      </c>
      <c r="H3206" s="34">
        <v>339.24</v>
      </c>
      <c r="I3206" s="35" t="s">
        <v>1241</v>
      </c>
      <c r="J3206" s="34">
        <v>633.16</v>
      </c>
    </row>
    <row r="3207" spans="1:10" ht="14.4" thickBot="1" x14ac:dyDescent="0.3">
      <c r="A3207" s="35"/>
      <c r="B3207" s="35"/>
      <c r="C3207" s="35"/>
      <c r="D3207" s="35"/>
      <c r="E3207" s="35" t="s">
        <v>1240</v>
      </c>
      <c r="F3207" s="34">
        <v>231.26</v>
      </c>
      <c r="G3207" s="35"/>
      <c r="H3207" s="674" t="s">
        <v>1239</v>
      </c>
      <c r="I3207" s="674"/>
      <c r="J3207" s="34">
        <v>1387.56</v>
      </c>
    </row>
    <row r="3208" spans="1:10" ht="1.2" customHeight="1" thickTop="1" x14ac:dyDescent="0.25">
      <c r="A3208" s="33"/>
      <c r="B3208" s="33"/>
      <c r="C3208" s="33"/>
      <c r="D3208" s="33"/>
      <c r="E3208" s="33"/>
      <c r="F3208" s="33"/>
      <c r="G3208" s="33"/>
      <c r="H3208" s="33"/>
      <c r="I3208" s="33"/>
      <c r="J3208" s="33"/>
    </row>
    <row r="3209" spans="1:10" ht="18" customHeight="1" x14ac:dyDescent="0.25">
      <c r="A3209" s="30" t="s">
        <v>76</v>
      </c>
      <c r="B3209" s="28" t="s">
        <v>1237</v>
      </c>
      <c r="C3209" s="30" t="s">
        <v>1236</v>
      </c>
      <c r="D3209" s="30" t="s">
        <v>10</v>
      </c>
      <c r="E3209" s="666" t="s">
        <v>1261</v>
      </c>
      <c r="F3209" s="666"/>
      <c r="G3209" s="29" t="s">
        <v>1235</v>
      </c>
      <c r="H3209" s="28" t="s">
        <v>1234</v>
      </c>
      <c r="I3209" s="28" t="s">
        <v>1233</v>
      </c>
      <c r="J3209" s="28" t="s">
        <v>11</v>
      </c>
    </row>
    <row r="3210" spans="1:10" ht="24" customHeight="1" x14ac:dyDescent="0.25">
      <c r="A3210" s="18" t="s">
        <v>1260</v>
      </c>
      <c r="B3210" s="16" t="s">
        <v>75</v>
      </c>
      <c r="C3210" s="18" t="s">
        <v>61</v>
      </c>
      <c r="D3210" s="18" t="s">
        <v>74</v>
      </c>
      <c r="E3210" s="667" t="s">
        <v>1251</v>
      </c>
      <c r="F3210" s="667"/>
      <c r="G3210" s="17" t="s">
        <v>73</v>
      </c>
      <c r="H3210" s="46">
        <v>1</v>
      </c>
      <c r="I3210" s="15">
        <v>3.48</v>
      </c>
      <c r="J3210" s="15">
        <v>3.48</v>
      </c>
    </row>
    <row r="3211" spans="1:10" ht="24" customHeight="1" x14ac:dyDescent="0.25">
      <c r="A3211" s="44" t="s">
        <v>1254</v>
      </c>
      <c r="B3211" s="45" t="s">
        <v>1253</v>
      </c>
      <c r="C3211" s="44" t="s">
        <v>61</v>
      </c>
      <c r="D3211" s="44" t="s">
        <v>1252</v>
      </c>
      <c r="E3211" s="668" t="s">
        <v>1251</v>
      </c>
      <c r="F3211" s="668"/>
      <c r="G3211" s="43" t="s">
        <v>1250</v>
      </c>
      <c r="H3211" s="42">
        <v>0.14000000000000001</v>
      </c>
      <c r="I3211" s="41">
        <v>20.309999999999999</v>
      </c>
      <c r="J3211" s="41">
        <v>2.84</v>
      </c>
    </row>
    <row r="3212" spans="1:10" ht="26.1" customHeight="1" x14ac:dyDescent="0.25">
      <c r="A3212" s="39" t="s">
        <v>1247</v>
      </c>
      <c r="B3212" s="40" t="s">
        <v>2267</v>
      </c>
      <c r="C3212" s="39" t="s">
        <v>61</v>
      </c>
      <c r="D3212" s="39" t="s">
        <v>2266</v>
      </c>
      <c r="E3212" s="669" t="s">
        <v>1244</v>
      </c>
      <c r="F3212" s="669"/>
      <c r="G3212" s="38" t="s">
        <v>1302</v>
      </c>
      <c r="H3212" s="37">
        <v>0.05</v>
      </c>
      <c r="I3212" s="36">
        <v>12.82</v>
      </c>
      <c r="J3212" s="36">
        <v>0.64</v>
      </c>
    </row>
    <row r="3213" spans="1:10" ht="26.4" x14ac:dyDescent="0.25">
      <c r="A3213" s="35"/>
      <c r="B3213" s="35"/>
      <c r="C3213" s="35"/>
      <c r="D3213" s="35"/>
      <c r="E3213" s="35" t="s">
        <v>1243</v>
      </c>
      <c r="F3213" s="34">
        <v>0.93306099712190138</v>
      </c>
      <c r="G3213" s="35" t="s">
        <v>1242</v>
      </c>
      <c r="H3213" s="34">
        <v>1.08</v>
      </c>
      <c r="I3213" s="35" t="s">
        <v>1241</v>
      </c>
      <c r="J3213" s="34">
        <v>2.0099999999999998</v>
      </c>
    </row>
    <row r="3214" spans="1:10" ht="14.4" thickBot="1" x14ac:dyDescent="0.3">
      <c r="A3214" s="35"/>
      <c r="B3214" s="35"/>
      <c r="C3214" s="35"/>
      <c r="D3214" s="35"/>
      <c r="E3214" s="35" t="s">
        <v>1240</v>
      </c>
      <c r="F3214" s="34">
        <v>0.69</v>
      </c>
      <c r="G3214" s="35"/>
      <c r="H3214" s="674" t="s">
        <v>1239</v>
      </c>
      <c r="I3214" s="674"/>
      <c r="J3214" s="34">
        <v>4.17</v>
      </c>
    </row>
    <row r="3215" spans="1:10" ht="1.2" customHeight="1" thickTop="1" x14ac:dyDescent="0.25">
      <c r="A3215" s="33"/>
      <c r="B3215" s="33"/>
      <c r="C3215" s="33"/>
      <c r="D3215" s="33"/>
      <c r="E3215" s="33"/>
      <c r="F3215" s="33"/>
      <c r="G3215" s="33"/>
      <c r="H3215" s="33"/>
      <c r="I3215" s="33"/>
      <c r="J3215" s="33"/>
    </row>
    <row r="3216" spans="1:10" ht="18" customHeight="1" x14ac:dyDescent="0.25">
      <c r="A3216" s="30" t="s">
        <v>72</v>
      </c>
      <c r="B3216" s="28" t="s">
        <v>1237</v>
      </c>
      <c r="C3216" s="30" t="s">
        <v>1236</v>
      </c>
      <c r="D3216" s="30" t="s">
        <v>10</v>
      </c>
      <c r="E3216" s="666" t="s">
        <v>1261</v>
      </c>
      <c r="F3216" s="666"/>
      <c r="G3216" s="29" t="s">
        <v>1235</v>
      </c>
      <c r="H3216" s="28" t="s">
        <v>1234</v>
      </c>
      <c r="I3216" s="28" t="s">
        <v>1233</v>
      </c>
      <c r="J3216" s="28" t="s">
        <v>11</v>
      </c>
    </row>
    <row r="3217" spans="1:10" ht="26.1" customHeight="1" x14ac:dyDescent="0.25">
      <c r="A3217" s="18" t="s">
        <v>1260</v>
      </c>
      <c r="B3217" s="16" t="s">
        <v>71</v>
      </c>
      <c r="C3217" s="18" t="s">
        <v>61</v>
      </c>
      <c r="D3217" s="18" t="s">
        <v>70</v>
      </c>
      <c r="E3217" s="667" t="s">
        <v>1251</v>
      </c>
      <c r="F3217" s="667"/>
      <c r="G3217" s="17" t="s">
        <v>59</v>
      </c>
      <c r="H3217" s="46">
        <v>1</v>
      </c>
      <c r="I3217" s="15">
        <v>20780.02</v>
      </c>
      <c r="J3217" s="15">
        <v>20780.02</v>
      </c>
    </row>
    <row r="3218" spans="1:10" ht="26.1" customHeight="1" x14ac:dyDescent="0.25">
      <c r="A3218" s="44" t="s">
        <v>1254</v>
      </c>
      <c r="B3218" s="45" t="s">
        <v>2005</v>
      </c>
      <c r="C3218" s="44" t="s">
        <v>61</v>
      </c>
      <c r="D3218" s="44" t="s">
        <v>2004</v>
      </c>
      <c r="E3218" s="668" t="s">
        <v>1251</v>
      </c>
      <c r="F3218" s="668"/>
      <c r="G3218" s="43" t="s">
        <v>59</v>
      </c>
      <c r="H3218" s="42">
        <v>1</v>
      </c>
      <c r="I3218" s="41">
        <v>256.58999999999997</v>
      </c>
      <c r="J3218" s="41">
        <v>256.58999999999997</v>
      </c>
    </row>
    <row r="3219" spans="1:10" ht="24" customHeight="1" x14ac:dyDescent="0.25">
      <c r="A3219" s="39" t="s">
        <v>1247</v>
      </c>
      <c r="B3219" s="40" t="s">
        <v>2003</v>
      </c>
      <c r="C3219" s="39" t="s">
        <v>61</v>
      </c>
      <c r="D3219" s="39" t="s">
        <v>2002</v>
      </c>
      <c r="E3219" s="669" t="s">
        <v>1307</v>
      </c>
      <c r="F3219" s="669"/>
      <c r="G3219" s="38" t="s">
        <v>59</v>
      </c>
      <c r="H3219" s="37">
        <v>1</v>
      </c>
      <c r="I3219" s="36">
        <v>20188.2</v>
      </c>
      <c r="J3219" s="36">
        <v>20188.2</v>
      </c>
    </row>
    <row r="3220" spans="1:10" ht="26.1" customHeight="1" x14ac:dyDescent="0.25">
      <c r="A3220" s="39" t="s">
        <v>1247</v>
      </c>
      <c r="B3220" s="40" t="s">
        <v>2257</v>
      </c>
      <c r="C3220" s="39" t="s">
        <v>61</v>
      </c>
      <c r="D3220" s="39" t="s">
        <v>2256</v>
      </c>
      <c r="E3220" s="669" t="s">
        <v>1244</v>
      </c>
      <c r="F3220" s="669"/>
      <c r="G3220" s="38" t="s">
        <v>59</v>
      </c>
      <c r="H3220" s="37">
        <v>1</v>
      </c>
      <c r="I3220" s="36">
        <v>210.26</v>
      </c>
      <c r="J3220" s="36">
        <v>210.26</v>
      </c>
    </row>
    <row r="3221" spans="1:10" ht="26.1" customHeight="1" x14ac:dyDescent="0.25">
      <c r="A3221" s="39" t="s">
        <v>1247</v>
      </c>
      <c r="B3221" s="40" t="s">
        <v>2255</v>
      </c>
      <c r="C3221" s="39" t="s">
        <v>61</v>
      </c>
      <c r="D3221" s="39" t="s">
        <v>2254</v>
      </c>
      <c r="E3221" s="669" t="s">
        <v>1244</v>
      </c>
      <c r="F3221" s="669"/>
      <c r="G3221" s="38" t="s">
        <v>59</v>
      </c>
      <c r="H3221" s="37">
        <v>1</v>
      </c>
      <c r="I3221" s="36">
        <v>6.1</v>
      </c>
      <c r="J3221" s="36">
        <v>6.1</v>
      </c>
    </row>
    <row r="3222" spans="1:10" ht="26.1" customHeight="1" x14ac:dyDescent="0.25">
      <c r="A3222" s="39" t="s">
        <v>1247</v>
      </c>
      <c r="B3222" s="40" t="s">
        <v>2265</v>
      </c>
      <c r="C3222" s="39" t="s">
        <v>61</v>
      </c>
      <c r="D3222" s="39" t="s">
        <v>2264</v>
      </c>
      <c r="E3222" s="669" t="s">
        <v>1244</v>
      </c>
      <c r="F3222" s="669"/>
      <c r="G3222" s="38" t="s">
        <v>59</v>
      </c>
      <c r="H3222" s="37">
        <v>1</v>
      </c>
      <c r="I3222" s="36">
        <v>1.91</v>
      </c>
      <c r="J3222" s="36">
        <v>1.91</v>
      </c>
    </row>
    <row r="3223" spans="1:10" ht="26.1" customHeight="1" x14ac:dyDescent="0.25">
      <c r="A3223" s="39" t="s">
        <v>1247</v>
      </c>
      <c r="B3223" s="40" t="s">
        <v>2263</v>
      </c>
      <c r="C3223" s="39" t="s">
        <v>61</v>
      </c>
      <c r="D3223" s="39" t="s">
        <v>2262</v>
      </c>
      <c r="E3223" s="669" t="s">
        <v>1244</v>
      </c>
      <c r="F3223" s="669"/>
      <c r="G3223" s="38" t="s">
        <v>59</v>
      </c>
      <c r="H3223" s="37">
        <v>1</v>
      </c>
      <c r="I3223" s="36">
        <v>116.96</v>
      </c>
      <c r="J3223" s="36">
        <v>116.96</v>
      </c>
    </row>
    <row r="3224" spans="1:10" ht="26.4" x14ac:dyDescent="0.25">
      <c r="A3224" s="35"/>
      <c r="B3224" s="35"/>
      <c r="C3224" s="35"/>
      <c r="D3224" s="35"/>
      <c r="E3224" s="35" t="s">
        <v>1243</v>
      </c>
      <c r="F3224" s="34">
        <v>9490.6647479000003</v>
      </c>
      <c r="G3224" s="35" t="s">
        <v>1242</v>
      </c>
      <c r="H3224" s="34">
        <v>10954.13</v>
      </c>
      <c r="I3224" s="35" t="s">
        <v>1241</v>
      </c>
      <c r="J3224" s="34">
        <v>20444.79</v>
      </c>
    </row>
    <row r="3225" spans="1:10" ht="14.4" thickBot="1" x14ac:dyDescent="0.3">
      <c r="A3225" s="35"/>
      <c r="B3225" s="35"/>
      <c r="C3225" s="35"/>
      <c r="D3225" s="35"/>
      <c r="E3225" s="35" t="s">
        <v>1240</v>
      </c>
      <c r="F3225" s="34">
        <v>4156</v>
      </c>
      <c r="G3225" s="35"/>
      <c r="H3225" s="674" t="s">
        <v>1239</v>
      </c>
      <c r="I3225" s="674"/>
      <c r="J3225" s="34">
        <v>24936.02</v>
      </c>
    </row>
    <row r="3226" spans="1:10" ht="1.2" customHeight="1" thickTop="1" x14ac:dyDescent="0.25">
      <c r="A3226" s="33"/>
      <c r="B3226" s="33"/>
      <c r="C3226" s="33"/>
      <c r="D3226" s="33"/>
      <c r="E3226" s="33"/>
      <c r="F3226" s="33"/>
      <c r="G3226" s="33"/>
      <c r="H3226" s="33"/>
      <c r="I3226" s="33"/>
      <c r="J3226" s="33"/>
    </row>
    <row r="3227" spans="1:10" ht="18" customHeight="1" x14ac:dyDescent="0.25">
      <c r="A3227" s="30" t="s">
        <v>69</v>
      </c>
      <c r="B3227" s="28" t="s">
        <v>1237</v>
      </c>
      <c r="C3227" s="30" t="s">
        <v>1236</v>
      </c>
      <c r="D3227" s="30" t="s">
        <v>10</v>
      </c>
      <c r="E3227" s="666" t="s">
        <v>1261</v>
      </c>
      <c r="F3227" s="666"/>
      <c r="G3227" s="29" t="s">
        <v>1235</v>
      </c>
      <c r="H3227" s="28" t="s">
        <v>1234</v>
      </c>
      <c r="I3227" s="28" t="s">
        <v>1233</v>
      </c>
      <c r="J3227" s="28" t="s">
        <v>11</v>
      </c>
    </row>
    <row r="3228" spans="1:10" ht="26.1" customHeight="1" x14ac:dyDescent="0.25">
      <c r="A3228" s="18" t="s">
        <v>1260</v>
      </c>
      <c r="B3228" s="16" t="s">
        <v>68</v>
      </c>
      <c r="C3228" s="18" t="s">
        <v>61</v>
      </c>
      <c r="D3228" s="18" t="s">
        <v>67</v>
      </c>
      <c r="E3228" s="667" t="s">
        <v>1251</v>
      </c>
      <c r="F3228" s="667"/>
      <c r="G3228" s="17" t="s">
        <v>59</v>
      </c>
      <c r="H3228" s="46">
        <v>1</v>
      </c>
      <c r="I3228" s="15">
        <v>6048.65</v>
      </c>
      <c r="J3228" s="15">
        <v>6048.65</v>
      </c>
    </row>
    <row r="3229" spans="1:10" ht="26.1" customHeight="1" x14ac:dyDescent="0.25">
      <c r="A3229" s="44" t="s">
        <v>1254</v>
      </c>
      <c r="B3229" s="45" t="s">
        <v>2009</v>
      </c>
      <c r="C3229" s="44" t="s">
        <v>61</v>
      </c>
      <c r="D3229" s="44" t="s">
        <v>2008</v>
      </c>
      <c r="E3229" s="668" t="s">
        <v>1251</v>
      </c>
      <c r="F3229" s="668"/>
      <c r="G3229" s="43" t="s">
        <v>59</v>
      </c>
      <c r="H3229" s="42">
        <v>1</v>
      </c>
      <c r="I3229" s="41">
        <v>100.77</v>
      </c>
      <c r="J3229" s="41">
        <v>100.77</v>
      </c>
    </row>
    <row r="3230" spans="1:10" ht="24" customHeight="1" x14ac:dyDescent="0.25">
      <c r="A3230" s="39" t="s">
        <v>1247</v>
      </c>
      <c r="B3230" s="40" t="s">
        <v>2007</v>
      </c>
      <c r="C3230" s="39" t="s">
        <v>61</v>
      </c>
      <c r="D3230" s="39" t="s">
        <v>2006</v>
      </c>
      <c r="E3230" s="669" t="s">
        <v>1307</v>
      </c>
      <c r="F3230" s="669"/>
      <c r="G3230" s="38" t="s">
        <v>59</v>
      </c>
      <c r="H3230" s="37">
        <v>1</v>
      </c>
      <c r="I3230" s="36">
        <v>5518.92</v>
      </c>
      <c r="J3230" s="36">
        <v>5518.92</v>
      </c>
    </row>
    <row r="3231" spans="1:10" ht="26.1" customHeight="1" x14ac:dyDescent="0.25">
      <c r="A3231" s="39" t="s">
        <v>1247</v>
      </c>
      <c r="B3231" s="40" t="s">
        <v>2257</v>
      </c>
      <c r="C3231" s="39" t="s">
        <v>61</v>
      </c>
      <c r="D3231" s="39" t="s">
        <v>2256</v>
      </c>
      <c r="E3231" s="669" t="s">
        <v>1244</v>
      </c>
      <c r="F3231" s="669"/>
      <c r="G3231" s="38" t="s">
        <v>59</v>
      </c>
      <c r="H3231" s="37">
        <v>1</v>
      </c>
      <c r="I3231" s="36">
        <v>210.26</v>
      </c>
      <c r="J3231" s="36">
        <v>210.26</v>
      </c>
    </row>
    <row r="3232" spans="1:10" ht="26.1" customHeight="1" x14ac:dyDescent="0.25">
      <c r="A3232" s="39" t="s">
        <v>1247</v>
      </c>
      <c r="B3232" s="40" t="s">
        <v>2255</v>
      </c>
      <c r="C3232" s="39" t="s">
        <v>61</v>
      </c>
      <c r="D3232" s="39" t="s">
        <v>2254</v>
      </c>
      <c r="E3232" s="669" t="s">
        <v>1244</v>
      </c>
      <c r="F3232" s="669"/>
      <c r="G3232" s="38" t="s">
        <v>59</v>
      </c>
      <c r="H3232" s="37">
        <v>1</v>
      </c>
      <c r="I3232" s="36">
        <v>6.1</v>
      </c>
      <c r="J3232" s="36">
        <v>6.1</v>
      </c>
    </row>
    <row r="3233" spans="1:10" ht="26.1" customHeight="1" x14ac:dyDescent="0.25">
      <c r="A3233" s="39" t="s">
        <v>1247</v>
      </c>
      <c r="B3233" s="40" t="s">
        <v>2253</v>
      </c>
      <c r="C3233" s="39" t="s">
        <v>61</v>
      </c>
      <c r="D3233" s="39" t="s">
        <v>2252</v>
      </c>
      <c r="E3233" s="669" t="s">
        <v>1244</v>
      </c>
      <c r="F3233" s="669"/>
      <c r="G3233" s="38" t="s">
        <v>59</v>
      </c>
      <c r="H3233" s="37">
        <v>1</v>
      </c>
      <c r="I3233" s="36">
        <v>15.62</v>
      </c>
      <c r="J3233" s="36">
        <v>15.62</v>
      </c>
    </row>
    <row r="3234" spans="1:10" ht="26.1" customHeight="1" x14ac:dyDescent="0.25">
      <c r="A3234" s="39" t="s">
        <v>1247</v>
      </c>
      <c r="B3234" s="40" t="s">
        <v>2251</v>
      </c>
      <c r="C3234" s="39" t="s">
        <v>61</v>
      </c>
      <c r="D3234" s="39" t="s">
        <v>2250</v>
      </c>
      <c r="E3234" s="669" t="s">
        <v>1244</v>
      </c>
      <c r="F3234" s="669"/>
      <c r="G3234" s="38" t="s">
        <v>59</v>
      </c>
      <c r="H3234" s="37">
        <v>1</v>
      </c>
      <c r="I3234" s="36">
        <v>196.98</v>
      </c>
      <c r="J3234" s="36">
        <v>196.98</v>
      </c>
    </row>
    <row r="3235" spans="1:10" ht="26.4" x14ac:dyDescent="0.25">
      <c r="A3235" s="35"/>
      <c r="B3235" s="35"/>
      <c r="C3235" s="35"/>
      <c r="D3235" s="35"/>
      <c r="E3235" s="35" t="s">
        <v>1243</v>
      </c>
      <c r="F3235" s="34">
        <v>2608.7132114000001</v>
      </c>
      <c r="G3235" s="35" t="s">
        <v>1242</v>
      </c>
      <c r="H3235" s="34">
        <v>3010.98</v>
      </c>
      <c r="I3235" s="35" t="s">
        <v>1241</v>
      </c>
      <c r="J3235" s="34">
        <v>5619.69</v>
      </c>
    </row>
    <row r="3236" spans="1:10" ht="14.4" thickBot="1" x14ac:dyDescent="0.3">
      <c r="A3236" s="35"/>
      <c r="B3236" s="35"/>
      <c r="C3236" s="35"/>
      <c r="D3236" s="35"/>
      <c r="E3236" s="35" t="s">
        <v>1240</v>
      </c>
      <c r="F3236" s="34">
        <v>1209.73</v>
      </c>
      <c r="G3236" s="35"/>
      <c r="H3236" s="674" t="s">
        <v>1239</v>
      </c>
      <c r="I3236" s="674"/>
      <c r="J3236" s="34">
        <v>7258.38</v>
      </c>
    </row>
    <row r="3237" spans="1:10" ht="1.2" customHeight="1" thickTop="1" x14ac:dyDescent="0.25">
      <c r="A3237" s="33"/>
      <c r="B3237" s="33"/>
      <c r="C3237" s="33"/>
      <c r="D3237" s="33"/>
      <c r="E3237" s="33"/>
      <c r="F3237" s="33"/>
      <c r="G3237" s="33"/>
      <c r="H3237" s="33"/>
      <c r="I3237" s="33"/>
      <c r="J3237" s="33"/>
    </row>
    <row r="3238" spans="1:10" ht="18" customHeight="1" x14ac:dyDescent="0.25">
      <c r="A3238" s="30" t="s">
        <v>66</v>
      </c>
      <c r="B3238" s="28" t="s">
        <v>1237</v>
      </c>
      <c r="C3238" s="30" t="s">
        <v>1236</v>
      </c>
      <c r="D3238" s="30" t="s">
        <v>10</v>
      </c>
      <c r="E3238" s="666" t="s">
        <v>1261</v>
      </c>
      <c r="F3238" s="666"/>
      <c r="G3238" s="29" t="s">
        <v>1235</v>
      </c>
      <c r="H3238" s="28" t="s">
        <v>1234</v>
      </c>
      <c r="I3238" s="28" t="s">
        <v>1233</v>
      </c>
      <c r="J3238" s="28" t="s">
        <v>11</v>
      </c>
    </row>
    <row r="3239" spans="1:10" ht="24" customHeight="1" x14ac:dyDescent="0.25">
      <c r="A3239" s="18" t="s">
        <v>1260</v>
      </c>
      <c r="B3239" s="16" t="s">
        <v>65</v>
      </c>
      <c r="C3239" s="18" t="s">
        <v>61</v>
      </c>
      <c r="D3239" s="18" t="s">
        <v>64</v>
      </c>
      <c r="E3239" s="667" t="s">
        <v>1251</v>
      </c>
      <c r="F3239" s="667"/>
      <c r="G3239" s="17" t="s">
        <v>59</v>
      </c>
      <c r="H3239" s="46">
        <v>1</v>
      </c>
      <c r="I3239" s="15">
        <v>4328.8500000000004</v>
      </c>
      <c r="J3239" s="15">
        <v>4328.8500000000004</v>
      </c>
    </row>
    <row r="3240" spans="1:10" ht="26.1" customHeight="1" x14ac:dyDescent="0.25">
      <c r="A3240" s="44" t="s">
        <v>1254</v>
      </c>
      <c r="B3240" s="45" t="s">
        <v>2041</v>
      </c>
      <c r="C3240" s="44" t="s">
        <v>61</v>
      </c>
      <c r="D3240" s="44" t="s">
        <v>2040</v>
      </c>
      <c r="E3240" s="668" t="s">
        <v>1251</v>
      </c>
      <c r="F3240" s="668"/>
      <c r="G3240" s="43" t="s">
        <v>59</v>
      </c>
      <c r="H3240" s="42">
        <v>1</v>
      </c>
      <c r="I3240" s="41">
        <v>17.350000000000001</v>
      </c>
      <c r="J3240" s="41">
        <v>17.350000000000001</v>
      </c>
    </row>
    <row r="3241" spans="1:10" ht="24" customHeight="1" x14ac:dyDescent="0.25">
      <c r="A3241" s="39" t="s">
        <v>1247</v>
      </c>
      <c r="B3241" s="40" t="s">
        <v>2039</v>
      </c>
      <c r="C3241" s="39" t="s">
        <v>61</v>
      </c>
      <c r="D3241" s="39" t="s">
        <v>2038</v>
      </c>
      <c r="E3241" s="669" t="s">
        <v>1307</v>
      </c>
      <c r="F3241" s="669"/>
      <c r="G3241" s="38" t="s">
        <v>59</v>
      </c>
      <c r="H3241" s="37">
        <v>1</v>
      </c>
      <c r="I3241" s="36">
        <v>3962.58</v>
      </c>
      <c r="J3241" s="36">
        <v>3962.58</v>
      </c>
    </row>
    <row r="3242" spans="1:10" ht="26.1" customHeight="1" x14ac:dyDescent="0.25">
      <c r="A3242" s="39" t="s">
        <v>1247</v>
      </c>
      <c r="B3242" s="40" t="s">
        <v>2257</v>
      </c>
      <c r="C3242" s="39" t="s">
        <v>61</v>
      </c>
      <c r="D3242" s="39" t="s">
        <v>2256</v>
      </c>
      <c r="E3242" s="669" t="s">
        <v>1244</v>
      </c>
      <c r="F3242" s="669"/>
      <c r="G3242" s="38" t="s">
        <v>59</v>
      </c>
      <c r="H3242" s="37">
        <v>1</v>
      </c>
      <c r="I3242" s="36">
        <v>210.26</v>
      </c>
      <c r="J3242" s="36">
        <v>210.26</v>
      </c>
    </row>
    <row r="3243" spans="1:10" ht="26.1" customHeight="1" x14ac:dyDescent="0.25">
      <c r="A3243" s="39" t="s">
        <v>1247</v>
      </c>
      <c r="B3243" s="40" t="s">
        <v>2255</v>
      </c>
      <c r="C3243" s="39" t="s">
        <v>61</v>
      </c>
      <c r="D3243" s="39" t="s">
        <v>2254</v>
      </c>
      <c r="E3243" s="669" t="s">
        <v>1244</v>
      </c>
      <c r="F3243" s="669"/>
      <c r="G3243" s="38" t="s">
        <v>59</v>
      </c>
      <c r="H3243" s="37">
        <v>1</v>
      </c>
      <c r="I3243" s="36">
        <v>6.1</v>
      </c>
      <c r="J3243" s="36">
        <v>6.1</v>
      </c>
    </row>
    <row r="3244" spans="1:10" ht="26.1" customHeight="1" x14ac:dyDescent="0.25">
      <c r="A3244" s="39" t="s">
        <v>1247</v>
      </c>
      <c r="B3244" s="40" t="s">
        <v>2261</v>
      </c>
      <c r="C3244" s="39" t="s">
        <v>61</v>
      </c>
      <c r="D3244" s="39" t="s">
        <v>2260</v>
      </c>
      <c r="E3244" s="669" t="s">
        <v>1244</v>
      </c>
      <c r="F3244" s="669"/>
      <c r="G3244" s="38" t="s">
        <v>59</v>
      </c>
      <c r="H3244" s="37">
        <v>1</v>
      </c>
      <c r="I3244" s="36">
        <v>9.08</v>
      </c>
      <c r="J3244" s="36">
        <v>9.08</v>
      </c>
    </row>
    <row r="3245" spans="1:10" ht="26.1" customHeight="1" x14ac:dyDescent="0.25">
      <c r="A3245" s="39" t="s">
        <v>1247</v>
      </c>
      <c r="B3245" s="40" t="s">
        <v>2259</v>
      </c>
      <c r="C3245" s="39" t="s">
        <v>61</v>
      </c>
      <c r="D3245" s="39" t="s">
        <v>2258</v>
      </c>
      <c r="E3245" s="669" t="s">
        <v>1244</v>
      </c>
      <c r="F3245" s="669"/>
      <c r="G3245" s="38" t="s">
        <v>59</v>
      </c>
      <c r="H3245" s="37">
        <v>1</v>
      </c>
      <c r="I3245" s="36">
        <v>123.48</v>
      </c>
      <c r="J3245" s="36">
        <v>123.48</v>
      </c>
    </row>
    <row r="3246" spans="1:10" ht="26.4" x14ac:dyDescent="0.25">
      <c r="A3246" s="35"/>
      <c r="B3246" s="35"/>
      <c r="C3246" s="35"/>
      <c r="D3246" s="35"/>
      <c r="E3246" s="35" t="s">
        <v>1243</v>
      </c>
      <c r="F3246" s="34">
        <v>1847.5211214999999</v>
      </c>
      <c r="G3246" s="35" t="s">
        <v>1242</v>
      </c>
      <c r="H3246" s="34">
        <v>2132.41</v>
      </c>
      <c r="I3246" s="35" t="s">
        <v>1241</v>
      </c>
      <c r="J3246" s="34">
        <v>3979.93</v>
      </c>
    </row>
    <row r="3247" spans="1:10" ht="14.4" thickBot="1" x14ac:dyDescent="0.3">
      <c r="A3247" s="35"/>
      <c r="B3247" s="35"/>
      <c r="C3247" s="35"/>
      <c r="D3247" s="35"/>
      <c r="E3247" s="35" t="s">
        <v>1240</v>
      </c>
      <c r="F3247" s="34">
        <v>865.77</v>
      </c>
      <c r="G3247" s="35"/>
      <c r="H3247" s="674" t="s">
        <v>1239</v>
      </c>
      <c r="I3247" s="674"/>
      <c r="J3247" s="34">
        <v>5194.62</v>
      </c>
    </row>
    <row r="3248" spans="1:10" ht="1.2" customHeight="1" thickTop="1" x14ac:dyDescent="0.25">
      <c r="A3248" s="33"/>
      <c r="B3248" s="33"/>
      <c r="C3248" s="33"/>
      <c r="D3248" s="33"/>
      <c r="E3248" s="33"/>
      <c r="F3248" s="33"/>
      <c r="G3248" s="33"/>
      <c r="H3248" s="33"/>
      <c r="I3248" s="33"/>
      <c r="J3248" s="33"/>
    </row>
    <row r="3249" spans="1:10" ht="18" customHeight="1" x14ac:dyDescent="0.25">
      <c r="A3249" s="30" t="s">
        <v>63</v>
      </c>
      <c r="B3249" s="28" t="s">
        <v>1237</v>
      </c>
      <c r="C3249" s="30" t="s">
        <v>1236</v>
      </c>
      <c r="D3249" s="30" t="s">
        <v>10</v>
      </c>
      <c r="E3249" s="666" t="s">
        <v>1261</v>
      </c>
      <c r="F3249" s="666"/>
      <c r="G3249" s="29" t="s">
        <v>1235</v>
      </c>
      <c r="H3249" s="28" t="s">
        <v>1234</v>
      </c>
      <c r="I3249" s="28" t="s">
        <v>1233</v>
      </c>
      <c r="J3249" s="28" t="s">
        <v>11</v>
      </c>
    </row>
    <row r="3250" spans="1:10" ht="24" customHeight="1" x14ac:dyDescent="0.25">
      <c r="A3250" s="18" t="s">
        <v>1260</v>
      </c>
      <c r="B3250" s="16" t="s">
        <v>62</v>
      </c>
      <c r="C3250" s="18" t="s">
        <v>61</v>
      </c>
      <c r="D3250" s="18" t="s">
        <v>60</v>
      </c>
      <c r="E3250" s="667" t="s">
        <v>1251</v>
      </c>
      <c r="F3250" s="667"/>
      <c r="G3250" s="17" t="s">
        <v>59</v>
      </c>
      <c r="H3250" s="46">
        <v>1</v>
      </c>
      <c r="I3250" s="15">
        <v>8232.82</v>
      </c>
      <c r="J3250" s="15">
        <v>8232.82</v>
      </c>
    </row>
    <row r="3251" spans="1:10" ht="26.1" customHeight="1" x14ac:dyDescent="0.25">
      <c r="A3251" s="44" t="s">
        <v>1254</v>
      </c>
      <c r="B3251" s="45" t="s">
        <v>2001</v>
      </c>
      <c r="C3251" s="44" t="s">
        <v>61</v>
      </c>
      <c r="D3251" s="44" t="s">
        <v>2000</v>
      </c>
      <c r="E3251" s="668" t="s">
        <v>1251</v>
      </c>
      <c r="F3251" s="668"/>
      <c r="G3251" s="43" t="s">
        <v>59</v>
      </c>
      <c r="H3251" s="42">
        <v>1</v>
      </c>
      <c r="I3251" s="41">
        <v>139.94</v>
      </c>
      <c r="J3251" s="41">
        <v>139.94</v>
      </c>
    </row>
    <row r="3252" spans="1:10" ht="24" customHeight="1" x14ac:dyDescent="0.25">
      <c r="A3252" s="39" t="s">
        <v>1247</v>
      </c>
      <c r="B3252" s="40" t="s">
        <v>1999</v>
      </c>
      <c r="C3252" s="39" t="s">
        <v>61</v>
      </c>
      <c r="D3252" s="39" t="s">
        <v>1998</v>
      </c>
      <c r="E3252" s="669" t="s">
        <v>1307</v>
      </c>
      <c r="F3252" s="669"/>
      <c r="G3252" s="38" t="s">
        <v>59</v>
      </c>
      <c r="H3252" s="37">
        <v>1</v>
      </c>
      <c r="I3252" s="36">
        <v>7663.92</v>
      </c>
      <c r="J3252" s="36">
        <v>7663.92</v>
      </c>
    </row>
    <row r="3253" spans="1:10" ht="26.1" customHeight="1" x14ac:dyDescent="0.25">
      <c r="A3253" s="39" t="s">
        <v>1247</v>
      </c>
      <c r="B3253" s="40" t="s">
        <v>2257</v>
      </c>
      <c r="C3253" s="39" t="s">
        <v>61</v>
      </c>
      <c r="D3253" s="39" t="s">
        <v>2256</v>
      </c>
      <c r="E3253" s="669" t="s">
        <v>1244</v>
      </c>
      <c r="F3253" s="669"/>
      <c r="G3253" s="38" t="s">
        <v>59</v>
      </c>
      <c r="H3253" s="37">
        <v>1</v>
      </c>
      <c r="I3253" s="36">
        <v>210.26</v>
      </c>
      <c r="J3253" s="36">
        <v>210.26</v>
      </c>
    </row>
    <row r="3254" spans="1:10" ht="26.1" customHeight="1" x14ac:dyDescent="0.25">
      <c r="A3254" s="39" t="s">
        <v>1247</v>
      </c>
      <c r="B3254" s="40" t="s">
        <v>2255</v>
      </c>
      <c r="C3254" s="39" t="s">
        <v>61</v>
      </c>
      <c r="D3254" s="39" t="s">
        <v>2254</v>
      </c>
      <c r="E3254" s="669" t="s">
        <v>1244</v>
      </c>
      <c r="F3254" s="669"/>
      <c r="G3254" s="38" t="s">
        <v>59</v>
      </c>
      <c r="H3254" s="37">
        <v>1</v>
      </c>
      <c r="I3254" s="36">
        <v>6.1</v>
      </c>
      <c r="J3254" s="36">
        <v>6.1</v>
      </c>
    </row>
    <row r="3255" spans="1:10" ht="26.1" customHeight="1" x14ac:dyDescent="0.25">
      <c r="A3255" s="39" t="s">
        <v>1247</v>
      </c>
      <c r="B3255" s="40" t="s">
        <v>2253</v>
      </c>
      <c r="C3255" s="39" t="s">
        <v>61</v>
      </c>
      <c r="D3255" s="39" t="s">
        <v>2252</v>
      </c>
      <c r="E3255" s="669" t="s">
        <v>1244</v>
      </c>
      <c r="F3255" s="669"/>
      <c r="G3255" s="38" t="s">
        <v>59</v>
      </c>
      <c r="H3255" s="37">
        <v>1</v>
      </c>
      <c r="I3255" s="36">
        <v>15.62</v>
      </c>
      <c r="J3255" s="36">
        <v>15.62</v>
      </c>
    </row>
    <row r="3256" spans="1:10" ht="26.1" customHeight="1" x14ac:dyDescent="0.25">
      <c r="A3256" s="39" t="s">
        <v>1247</v>
      </c>
      <c r="B3256" s="40" t="s">
        <v>2251</v>
      </c>
      <c r="C3256" s="39" t="s">
        <v>61</v>
      </c>
      <c r="D3256" s="39" t="s">
        <v>2250</v>
      </c>
      <c r="E3256" s="669" t="s">
        <v>1244</v>
      </c>
      <c r="F3256" s="669"/>
      <c r="G3256" s="38" t="s">
        <v>59</v>
      </c>
      <c r="H3256" s="37">
        <v>1</v>
      </c>
      <c r="I3256" s="36">
        <v>196.98</v>
      </c>
      <c r="J3256" s="36">
        <v>196.98</v>
      </c>
    </row>
    <row r="3257" spans="1:10" ht="26.4" x14ac:dyDescent="0.25">
      <c r="A3257" s="35"/>
      <c r="B3257" s="35"/>
      <c r="C3257" s="35"/>
      <c r="D3257" s="35"/>
      <c r="E3257" s="35" t="s">
        <v>1243</v>
      </c>
      <c r="F3257" s="34">
        <v>3622.6255686999998</v>
      </c>
      <c r="G3257" s="35" t="s">
        <v>1242</v>
      </c>
      <c r="H3257" s="34">
        <v>4181.2299999999996</v>
      </c>
      <c r="I3257" s="35" t="s">
        <v>1241</v>
      </c>
      <c r="J3257" s="34">
        <v>7803.86</v>
      </c>
    </row>
    <row r="3258" spans="1:10" ht="14.4" thickBot="1" x14ac:dyDescent="0.3">
      <c r="A3258" s="35"/>
      <c r="B3258" s="35"/>
      <c r="C3258" s="35"/>
      <c r="D3258" s="35"/>
      <c r="E3258" s="35" t="s">
        <v>1240</v>
      </c>
      <c r="F3258" s="34">
        <v>1646.56</v>
      </c>
      <c r="G3258" s="35"/>
      <c r="H3258" s="674" t="s">
        <v>1239</v>
      </c>
      <c r="I3258" s="674"/>
      <c r="J3258" s="34">
        <v>9879.3799999999992</v>
      </c>
    </row>
    <row r="3259" spans="1:10" ht="1.2" customHeight="1" thickTop="1" x14ac:dyDescent="0.25">
      <c r="A3259" s="33"/>
      <c r="B3259" s="33"/>
      <c r="C3259" s="33"/>
      <c r="D3259" s="33"/>
      <c r="E3259" s="33"/>
      <c r="F3259" s="33"/>
      <c r="G3259" s="33"/>
      <c r="H3259" s="33"/>
      <c r="I3259" s="33"/>
      <c r="J3259" s="33"/>
    </row>
    <row r="3260" spans="1:10" ht="50.1" customHeight="1" x14ac:dyDescent="0.25">
      <c r="A3260" s="660" t="s">
        <v>2249</v>
      </c>
      <c r="B3260" s="581"/>
      <c r="C3260" s="581"/>
      <c r="D3260" s="581"/>
      <c r="E3260" s="581"/>
      <c r="F3260" s="581"/>
      <c r="G3260" s="581"/>
      <c r="H3260" s="581"/>
      <c r="I3260" s="581"/>
      <c r="J3260" s="581"/>
    </row>
    <row r="3261" spans="1:10" ht="18" customHeight="1" x14ac:dyDescent="0.25">
      <c r="A3261" s="30"/>
      <c r="B3261" s="28" t="s">
        <v>1237</v>
      </c>
      <c r="C3261" s="30" t="s">
        <v>1236</v>
      </c>
      <c r="D3261" s="30" t="s">
        <v>10</v>
      </c>
      <c r="E3261" s="666" t="s">
        <v>1261</v>
      </c>
      <c r="F3261" s="666"/>
      <c r="G3261" s="29" t="s">
        <v>1235</v>
      </c>
      <c r="H3261" s="28" t="s">
        <v>1234</v>
      </c>
      <c r="I3261" s="28" t="s">
        <v>1233</v>
      </c>
      <c r="J3261" s="28" t="s">
        <v>11</v>
      </c>
    </row>
    <row r="3262" spans="1:10" ht="24" customHeight="1" x14ac:dyDescent="0.25">
      <c r="A3262" s="18" t="s">
        <v>1260</v>
      </c>
      <c r="B3262" s="16" t="s">
        <v>2069</v>
      </c>
      <c r="C3262" s="18" t="s">
        <v>61</v>
      </c>
      <c r="D3262" s="18" t="s">
        <v>2068</v>
      </c>
      <c r="E3262" s="667" t="s">
        <v>1251</v>
      </c>
      <c r="F3262" s="667"/>
      <c r="G3262" s="17" t="s">
        <v>1250</v>
      </c>
      <c r="H3262" s="46">
        <v>1</v>
      </c>
      <c r="I3262" s="15">
        <v>20.56</v>
      </c>
      <c r="J3262" s="15">
        <v>20.56</v>
      </c>
    </row>
    <row r="3263" spans="1:10" ht="26.1" customHeight="1" x14ac:dyDescent="0.25">
      <c r="A3263" s="44" t="s">
        <v>1254</v>
      </c>
      <c r="B3263" s="45" t="s">
        <v>2053</v>
      </c>
      <c r="C3263" s="44" t="s">
        <v>61</v>
      </c>
      <c r="D3263" s="44" t="s">
        <v>2052</v>
      </c>
      <c r="E3263" s="668" t="s">
        <v>1251</v>
      </c>
      <c r="F3263" s="668"/>
      <c r="G3263" s="43" t="s">
        <v>1250</v>
      </c>
      <c r="H3263" s="42">
        <v>1</v>
      </c>
      <c r="I3263" s="41">
        <v>0.19</v>
      </c>
      <c r="J3263" s="41">
        <v>0.19</v>
      </c>
    </row>
    <row r="3264" spans="1:10" ht="24" customHeight="1" x14ac:dyDescent="0.25">
      <c r="A3264" s="39" t="s">
        <v>1247</v>
      </c>
      <c r="B3264" s="40" t="s">
        <v>2051</v>
      </c>
      <c r="C3264" s="39" t="s">
        <v>61</v>
      </c>
      <c r="D3264" s="39" t="s">
        <v>2050</v>
      </c>
      <c r="E3264" s="669" t="s">
        <v>1307</v>
      </c>
      <c r="F3264" s="669"/>
      <c r="G3264" s="38" t="s">
        <v>1250</v>
      </c>
      <c r="H3264" s="37">
        <v>1</v>
      </c>
      <c r="I3264" s="36">
        <v>14.36</v>
      </c>
      <c r="J3264" s="36">
        <v>14.36</v>
      </c>
    </row>
    <row r="3265" spans="1:10" ht="26.1" customHeight="1" x14ac:dyDescent="0.25">
      <c r="A3265" s="39" t="s">
        <v>1247</v>
      </c>
      <c r="B3265" s="40" t="s">
        <v>1325</v>
      </c>
      <c r="C3265" s="39" t="s">
        <v>61</v>
      </c>
      <c r="D3265" s="39" t="s">
        <v>1324</v>
      </c>
      <c r="E3265" s="669" t="s">
        <v>1244</v>
      </c>
      <c r="F3265" s="669"/>
      <c r="G3265" s="38" t="s">
        <v>1250</v>
      </c>
      <c r="H3265" s="37">
        <v>1</v>
      </c>
      <c r="I3265" s="36">
        <v>2.62</v>
      </c>
      <c r="J3265" s="36">
        <v>2.62</v>
      </c>
    </row>
    <row r="3266" spans="1:10" ht="26.1" customHeight="1" x14ac:dyDescent="0.25">
      <c r="A3266" s="39" t="s">
        <v>1247</v>
      </c>
      <c r="B3266" s="40" t="s">
        <v>1323</v>
      </c>
      <c r="C3266" s="39" t="s">
        <v>61</v>
      </c>
      <c r="D3266" s="39" t="s">
        <v>1322</v>
      </c>
      <c r="E3266" s="669" t="s">
        <v>1244</v>
      </c>
      <c r="F3266" s="669"/>
      <c r="G3266" s="38" t="s">
        <v>1250</v>
      </c>
      <c r="H3266" s="37">
        <v>1</v>
      </c>
      <c r="I3266" s="36">
        <v>0.53</v>
      </c>
      <c r="J3266" s="36">
        <v>0.53</v>
      </c>
    </row>
    <row r="3267" spans="1:10" ht="26.1" customHeight="1" x14ac:dyDescent="0.25">
      <c r="A3267" s="39" t="s">
        <v>1247</v>
      </c>
      <c r="B3267" s="40" t="s">
        <v>1321</v>
      </c>
      <c r="C3267" s="39" t="s">
        <v>61</v>
      </c>
      <c r="D3267" s="39" t="s">
        <v>1320</v>
      </c>
      <c r="E3267" s="669" t="s">
        <v>1244</v>
      </c>
      <c r="F3267" s="669"/>
      <c r="G3267" s="38" t="s">
        <v>1250</v>
      </c>
      <c r="H3267" s="37">
        <v>1</v>
      </c>
      <c r="I3267" s="36">
        <v>1.1200000000000001</v>
      </c>
      <c r="J3267" s="36">
        <v>1.1200000000000001</v>
      </c>
    </row>
    <row r="3268" spans="1:10" ht="26.1" customHeight="1" x14ac:dyDescent="0.25">
      <c r="A3268" s="39" t="s">
        <v>1247</v>
      </c>
      <c r="B3268" s="40" t="s">
        <v>1319</v>
      </c>
      <c r="C3268" s="39" t="s">
        <v>61</v>
      </c>
      <c r="D3268" s="39" t="s">
        <v>1318</v>
      </c>
      <c r="E3268" s="669" t="s">
        <v>1244</v>
      </c>
      <c r="F3268" s="669"/>
      <c r="G3268" s="38" t="s">
        <v>1250</v>
      </c>
      <c r="H3268" s="37">
        <v>1</v>
      </c>
      <c r="I3268" s="36">
        <v>0.03</v>
      </c>
      <c r="J3268" s="36">
        <v>0.03</v>
      </c>
    </row>
    <row r="3269" spans="1:10" ht="26.1" customHeight="1" x14ac:dyDescent="0.25">
      <c r="A3269" s="39" t="s">
        <v>1247</v>
      </c>
      <c r="B3269" s="40" t="s">
        <v>1504</v>
      </c>
      <c r="C3269" s="39" t="s">
        <v>61</v>
      </c>
      <c r="D3269" s="39" t="s">
        <v>1503</v>
      </c>
      <c r="E3269" s="669" t="s">
        <v>1244</v>
      </c>
      <c r="F3269" s="669"/>
      <c r="G3269" s="38" t="s">
        <v>1250</v>
      </c>
      <c r="H3269" s="37">
        <v>1</v>
      </c>
      <c r="I3269" s="36">
        <v>0.68</v>
      </c>
      <c r="J3269" s="36">
        <v>0.68</v>
      </c>
    </row>
    <row r="3270" spans="1:10" ht="26.1" customHeight="1" x14ac:dyDescent="0.25">
      <c r="A3270" s="39" t="s">
        <v>1247</v>
      </c>
      <c r="B3270" s="40" t="s">
        <v>1502</v>
      </c>
      <c r="C3270" s="39" t="s">
        <v>61</v>
      </c>
      <c r="D3270" s="39" t="s">
        <v>1501</v>
      </c>
      <c r="E3270" s="669" t="s">
        <v>1244</v>
      </c>
      <c r="F3270" s="669"/>
      <c r="G3270" s="38" t="s">
        <v>1250</v>
      </c>
      <c r="H3270" s="37">
        <v>1</v>
      </c>
      <c r="I3270" s="36">
        <v>1.03</v>
      </c>
      <c r="J3270" s="36">
        <v>1.03</v>
      </c>
    </row>
    <row r="3271" spans="1:10" ht="26.4" x14ac:dyDescent="0.25">
      <c r="A3271" s="35"/>
      <c r="B3271" s="35"/>
      <c r="C3271" s="35"/>
      <c r="D3271" s="35"/>
      <c r="E3271" s="35" t="s">
        <v>1243</v>
      </c>
      <c r="F3271" s="34">
        <v>6.7542475</v>
      </c>
      <c r="G3271" s="35" t="s">
        <v>1242</v>
      </c>
      <c r="H3271" s="34">
        <v>7.8</v>
      </c>
      <c r="I3271" s="35" t="s">
        <v>1241</v>
      </c>
      <c r="J3271" s="34">
        <v>14.55</v>
      </c>
    </row>
    <row r="3272" spans="1:10" ht="14.4" thickBot="1" x14ac:dyDescent="0.3">
      <c r="A3272" s="35"/>
      <c r="B3272" s="35"/>
      <c r="C3272" s="35"/>
      <c r="D3272" s="35"/>
      <c r="E3272" s="35" t="s">
        <v>1240</v>
      </c>
      <c r="F3272" s="34">
        <v>4.1100000000000003</v>
      </c>
      <c r="G3272" s="35"/>
      <c r="H3272" s="674" t="s">
        <v>1239</v>
      </c>
      <c r="I3272" s="674"/>
      <c r="J3272" s="34">
        <v>24.67</v>
      </c>
    </row>
    <row r="3273" spans="1:10" ht="1.2" customHeight="1" thickTop="1" x14ac:dyDescent="0.25">
      <c r="A3273" s="33"/>
      <c r="B3273" s="33"/>
      <c r="C3273" s="33"/>
      <c r="D3273" s="33"/>
      <c r="E3273" s="33"/>
      <c r="F3273" s="33"/>
      <c r="G3273" s="33"/>
      <c r="H3273" s="33"/>
      <c r="I3273" s="33"/>
      <c r="J3273" s="33"/>
    </row>
    <row r="3274" spans="1:10" ht="18" customHeight="1" x14ac:dyDescent="0.25">
      <c r="A3274" s="30"/>
      <c r="B3274" s="28" t="s">
        <v>1237</v>
      </c>
      <c r="C3274" s="30" t="s">
        <v>1236</v>
      </c>
      <c r="D3274" s="30" t="s">
        <v>10</v>
      </c>
      <c r="E3274" s="666" t="s">
        <v>1261</v>
      </c>
      <c r="F3274" s="666"/>
      <c r="G3274" s="29" t="s">
        <v>1235</v>
      </c>
      <c r="H3274" s="28" t="s">
        <v>1234</v>
      </c>
      <c r="I3274" s="28" t="s">
        <v>1233</v>
      </c>
      <c r="J3274" s="28" t="s">
        <v>11</v>
      </c>
    </row>
    <row r="3275" spans="1:10" ht="26.1" customHeight="1" x14ac:dyDescent="0.25">
      <c r="A3275" s="18" t="s">
        <v>1260</v>
      </c>
      <c r="B3275" s="16" t="s">
        <v>1397</v>
      </c>
      <c r="C3275" s="18" t="s">
        <v>61</v>
      </c>
      <c r="D3275" s="18" t="s">
        <v>1396</v>
      </c>
      <c r="E3275" s="667" t="s">
        <v>1251</v>
      </c>
      <c r="F3275" s="667"/>
      <c r="G3275" s="17" t="s">
        <v>1250</v>
      </c>
      <c r="H3275" s="46">
        <v>1</v>
      </c>
      <c r="I3275" s="15">
        <v>20.5</v>
      </c>
      <c r="J3275" s="15">
        <v>20.5</v>
      </c>
    </row>
    <row r="3276" spans="1:10" ht="26.1" customHeight="1" x14ac:dyDescent="0.25">
      <c r="A3276" s="44" t="s">
        <v>1254</v>
      </c>
      <c r="B3276" s="45" t="s">
        <v>2049</v>
      </c>
      <c r="C3276" s="44" t="s">
        <v>61</v>
      </c>
      <c r="D3276" s="44" t="s">
        <v>2048</v>
      </c>
      <c r="E3276" s="668" t="s">
        <v>1251</v>
      </c>
      <c r="F3276" s="668"/>
      <c r="G3276" s="43" t="s">
        <v>1250</v>
      </c>
      <c r="H3276" s="42">
        <v>1</v>
      </c>
      <c r="I3276" s="41">
        <v>0.24</v>
      </c>
      <c r="J3276" s="41">
        <v>0.24</v>
      </c>
    </row>
    <row r="3277" spans="1:10" ht="24" customHeight="1" x14ac:dyDescent="0.25">
      <c r="A3277" s="39" t="s">
        <v>1247</v>
      </c>
      <c r="B3277" s="40" t="s">
        <v>2047</v>
      </c>
      <c r="C3277" s="39" t="s">
        <v>61</v>
      </c>
      <c r="D3277" s="39" t="s">
        <v>2046</v>
      </c>
      <c r="E3277" s="669" t="s">
        <v>1307</v>
      </c>
      <c r="F3277" s="669"/>
      <c r="G3277" s="38" t="s">
        <v>1250</v>
      </c>
      <c r="H3277" s="37">
        <v>1</v>
      </c>
      <c r="I3277" s="36">
        <v>14.36</v>
      </c>
      <c r="J3277" s="36">
        <v>14.36</v>
      </c>
    </row>
    <row r="3278" spans="1:10" ht="26.1" customHeight="1" x14ac:dyDescent="0.25">
      <c r="A3278" s="39" t="s">
        <v>1247</v>
      </c>
      <c r="B3278" s="40" t="s">
        <v>1325</v>
      </c>
      <c r="C3278" s="39" t="s">
        <v>61</v>
      </c>
      <c r="D3278" s="39" t="s">
        <v>1324</v>
      </c>
      <c r="E3278" s="669" t="s">
        <v>1244</v>
      </c>
      <c r="F3278" s="669"/>
      <c r="G3278" s="38" t="s">
        <v>1250</v>
      </c>
      <c r="H3278" s="37">
        <v>1</v>
      </c>
      <c r="I3278" s="36">
        <v>2.62</v>
      </c>
      <c r="J3278" s="36">
        <v>2.62</v>
      </c>
    </row>
    <row r="3279" spans="1:10" ht="26.1" customHeight="1" x14ac:dyDescent="0.25">
      <c r="A3279" s="39" t="s">
        <v>1247</v>
      </c>
      <c r="B3279" s="40" t="s">
        <v>1323</v>
      </c>
      <c r="C3279" s="39" t="s">
        <v>61</v>
      </c>
      <c r="D3279" s="39" t="s">
        <v>1322</v>
      </c>
      <c r="E3279" s="669" t="s">
        <v>1244</v>
      </c>
      <c r="F3279" s="669"/>
      <c r="G3279" s="38" t="s">
        <v>1250</v>
      </c>
      <c r="H3279" s="37">
        <v>1</v>
      </c>
      <c r="I3279" s="36">
        <v>0.53</v>
      </c>
      <c r="J3279" s="36">
        <v>0.53</v>
      </c>
    </row>
    <row r="3280" spans="1:10" ht="26.1" customHeight="1" x14ac:dyDescent="0.25">
      <c r="A3280" s="39" t="s">
        <v>1247</v>
      </c>
      <c r="B3280" s="40" t="s">
        <v>1321</v>
      </c>
      <c r="C3280" s="39" t="s">
        <v>61</v>
      </c>
      <c r="D3280" s="39" t="s">
        <v>1320</v>
      </c>
      <c r="E3280" s="669" t="s">
        <v>1244</v>
      </c>
      <c r="F3280" s="669"/>
      <c r="G3280" s="38" t="s">
        <v>1250</v>
      </c>
      <c r="H3280" s="37">
        <v>1</v>
      </c>
      <c r="I3280" s="36">
        <v>1.1200000000000001</v>
      </c>
      <c r="J3280" s="36">
        <v>1.1200000000000001</v>
      </c>
    </row>
    <row r="3281" spans="1:10" ht="26.1" customHeight="1" x14ac:dyDescent="0.25">
      <c r="A3281" s="39" t="s">
        <v>1247</v>
      </c>
      <c r="B3281" s="40" t="s">
        <v>1319</v>
      </c>
      <c r="C3281" s="39" t="s">
        <v>61</v>
      </c>
      <c r="D3281" s="39" t="s">
        <v>1318</v>
      </c>
      <c r="E3281" s="669" t="s">
        <v>1244</v>
      </c>
      <c r="F3281" s="669"/>
      <c r="G3281" s="38" t="s">
        <v>1250</v>
      </c>
      <c r="H3281" s="37">
        <v>1</v>
      </c>
      <c r="I3281" s="36">
        <v>0.03</v>
      </c>
      <c r="J3281" s="36">
        <v>0.03</v>
      </c>
    </row>
    <row r="3282" spans="1:10" ht="26.1" customHeight="1" x14ac:dyDescent="0.25">
      <c r="A3282" s="39" t="s">
        <v>1247</v>
      </c>
      <c r="B3282" s="40" t="s">
        <v>1446</v>
      </c>
      <c r="C3282" s="39" t="s">
        <v>61</v>
      </c>
      <c r="D3282" s="39" t="s">
        <v>1445</v>
      </c>
      <c r="E3282" s="669" t="s">
        <v>1244</v>
      </c>
      <c r="F3282" s="669"/>
      <c r="G3282" s="38" t="s">
        <v>1250</v>
      </c>
      <c r="H3282" s="37">
        <v>1</v>
      </c>
      <c r="I3282" s="36">
        <v>0.41</v>
      </c>
      <c r="J3282" s="36">
        <v>0.41</v>
      </c>
    </row>
    <row r="3283" spans="1:10" ht="26.1" customHeight="1" x14ac:dyDescent="0.25">
      <c r="A3283" s="39" t="s">
        <v>1247</v>
      </c>
      <c r="B3283" s="40" t="s">
        <v>1444</v>
      </c>
      <c r="C3283" s="39" t="s">
        <v>61</v>
      </c>
      <c r="D3283" s="39" t="s">
        <v>1443</v>
      </c>
      <c r="E3283" s="669" t="s">
        <v>1244</v>
      </c>
      <c r="F3283" s="669"/>
      <c r="G3283" s="38" t="s">
        <v>1250</v>
      </c>
      <c r="H3283" s="37">
        <v>1</v>
      </c>
      <c r="I3283" s="36">
        <v>1.19</v>
      </c>
      <c r="J3283" s="36">
        <v>1.19</v>
      </c>
    </row>
    <row r="3284" spans="1:10" ht="26.4" x14ac:dyDescent="0.25">
      <c r="A3284" s="35"/>
      <c r="B3284" s="35"/>
      <c r="C3284" s="35"/>
      <c r="D3284" s="35"/>
      <c r="E3284" s="35" t="s">
        <v>1243</v>
      </c>
      <c r="F3284" s="34">
        <v>6.7774580000000002</v>
      </c>
      <c r="G3284" s="35" t="s">
        <v>1242</v>
      </c>
      <c r="H3284" s="34">
        <v>7.82</v>
      </c>
      <c r="I3284" s="35" t="s">
        <v>1241</v>
      </c>
      <c r="J3284" s="34">
        <v>14.6</v>
      </c>
    </row>
    <row r="3285" spans="1:10" ht="14.4" thickBot="1" x14ac:dyDescent="0.3">
      <c r="A3285" s="35"/>
      <c r="B3285" s="35"/>
      <c r="C3285" s="35"/>
      <c r="D3285" s="35"/>
      <c r="E3285" s="35" t="s">
        <v>1240</v>
      </c>
      <c r="F3285" s="34">
        <v>4.0999999999999996</v>
      </c>
      <c r="G3285" s="35"/>
      <c r="H3285" s="674" t="s">
        <v>1239</v>
      </c>
      <c r="I3285" s="674"/>
      <c r="J3285" s="34">
        <v>24.6</v>
      </c>
    </row>
    <row r="3286" spans="1:10" ht="1.2" customHeight="1" thickTop="1" x14ac:dyDescent="0.25">
      <c r="A3286" s="33"/>
      <c r="B3286" s="33"/>
      <c r="C3286" s="33"/>
      <c r="D3286" s="33"/>
      <c r="E3286" s="33"/>
      <c r="F3286" s="33"/>
      <c r="G3286" s="33"/>
      <c r="H3286" s="33"/>
      <c r="I3286" s="33"/>
      <c r="J3286" s="33"/>
    </row>
    <row r="3287" spans="1:10" ht="18" customHeight="1" x14ac:dyDescent="0.25">
      <c r="A3287" s="30"/>
      <c r="B3287" s="28" t="s">
        <v>1237</v>
      </c>
      <c r="C3287" s="30" t="s">
        <v>1236</v>
      </c>
      <c r="D3287" s="30" t="s">
        <v>10</v>
      </c>
      <c r="E3287" s="666" t="s">
        <v>1261</v>
      </c>
      <c r="F3287" s="666"/>
      <c r="G3287" s="29" t="s">
        <v>1235</v>
      </c>
      <c r="H3287" s="28" t="s">
        <v>1234</v>
      </c>
      <c r="I3287" s="28" t="s">
        <v>1233</v>
      </c>
      <c r="J3287" s="28" t="s">
        <v>11</v>
      </c>
    </row>
    <row r="3288" spans="1:10" ht="26.1" customHeight="1" x14ac:dyDescent="0.25">
      <c r="A3288" s="18" t="s">
        <v>1260</v>
      </c>
      <c r="B3288" s="16" t="s">
        <v>2248</v>
      </c>
      <c r="C3288" s="18" t="s">
        <v>61</v>
      </c>
      <c r="D3288" s="18" t="s">
        <v>2247</v>
      </c>
      <c r="E3288" s="667" t="s">
        <v>1251</v>
      </c>
      <c r="F3288" s="667"/>
      <c r="G3288" s="17" t="s">
        <v>1250</v>
      </c>
      <c r="H3288" s="46">
        <v>1</v>
      </c>
      <c r="I3288" s="15">
        <v>20.87</v>
      </c>
      <c r="J3288" s="15">
        <v>20.87</v>
      </c>
    </row>
    <row r="3289" spans="1:10" ht="26.1" customHeight="1" x14ac:dyDescent="0.25">
      <c r="A3289" s="44" t="s">
        <v>1254</v>
      </c>
      <c r="B3289" s="45" t="s">
        <v>2045</v>
      </c>
      <c r="C3289" s="44" t="s">
        <v>61</v>
      </c>
      <c r="D3289" s="44" t="s">
        <v>2044</v>
      </c>
      <c r="E3289" s="668" t="s">
        <v>1251</v>
      </c>
      <c r="F3289" s="668"/>
      <c r="G3289" s="43" t="s">
        <v>1250</v>
      </c>
      <c r="H3289" s="42">
        <v>1</v>
      </c>
      <c r="I3289" s="41">
        <v>0.19</v>
      </c>
      <c r="J3289" s="41">
        <v>0.19</v>
      </c>
    </row>
    <row r="3290" spans="1:10" ht="24" customHeight="1" x14ac:dyDescent="0.25">
      <c r="A3290" s="39" t="s">
        <v>1247</v>
      </c>
      <c r="B3290" s="40" t="s">
        <v>2043</v>
      </c>
      <c r="C3290" s="39" t="s">
        <v>61</v>
      </c>
      <c r="D3290" s="39" t="s">
        <v>2042</v>
      </c>
      <c r="E3290" s="669" t="s">
        <v>1307</v>
      </c>
      <c r="F3290" s="669"/>
      <c r="G3290" s="38" t="s">
        <v>1250</v>
      </c>
      <c r="H3290" s="37">
        <v>1</v>
      </c>
      <c r="I3290" s="36">
        <v>14.76</v>
      </c>
      <c r="J3290" s="36">
        <v>14.76</v>
      </c>
    </row>
    <row r="3291" spans="1:10" ht="26.1" customHeight="1" x14ac:dyDescent="0.25">
      <c r="A3291" s="39" t="s">
        <v>1247</v>
      </c>
      <c r="B3291" s="40" t="s">
        <v>1325</v>
      </c>
      <c r="C3291" s="39" t="s">
        <v>61</v>
      </c>
      <c r="D3291" s="39" t="s">
        <v>1324</v>
      </c>
      <c r="E3291" s="669" t="s">
        <v>1244</v>
      </c>
      <c r="F3291" s="669"/>
      <c r="G3291" s="38" t="s">
        <v>1250</v>
      </c>
      <c r="H3291" s="37">
        <v>1</v>
      </c>
      <c r="I3291" s="36">
        <v>2.62</v>
      </c>
      <c r="J3291" s="36">
        <v>2.62</v>
      </c>
    </row>
    <row r="3292" spans="1:10" ht="26.1" customHeight="1" x14ac:dyDescent="0.25">
      <c r="A3292" s="39" t="s">
        <v>1247</v>
      </c>
      <c r="B3292" s="40" t="s">
        <v>1323</v>
      </c>
      <c r="C3292" s="39" t="s">
        <v>61</v>
      </c>
      <c r="D3292" s="39" t="s">
        <v>1322</v>
      </c>
      <c r="E3292" s="669" t="s">
        <v>1244</v>
      </c>
      <c r="F3292" s="669"/>
      <c r="G3292" s="38" t="s">
        <v>1250</v>
      </c>
      <c r="H3292" s="37">
        <v>1</v>
      </c>
      <c r="I3292" s="36">
        <v>0.53</v>
      </c>
      <c r="J3292" s="36">
        <v>0.53</v>
      </c>
    </row>
    <row r="3293" spans="1:10" ht="26.1" customHeight="1" x14ac:dyDescent="0.25">
      <c r="A3293" s="39" t="s">
        <v>1247</v>
      </c>
      <c r="B3293" s="40" t="s">
        <v>1321</v>
      </c>
      <c r="C3293" s="39" t="s">
        <v>61</v>
      </c>
      <c r="D3293" s="39" t="s">
        <v>1320</v>
      </c>
      <c r="E3293" s="669" t="s">
        <v>1244</v>
      </c>
      <c r="F3293" s="669"/>
      <c r="G3293" s="38" t="s">
        <v>1250</v>
      </c>
      <c r="H3293" s="37">
        <v>1</v>
      </c>
      <c r="I3293" s="36">
        <v>1.1200000000000001</v>
      </c>
      <c r="J3293" s="36">
        <v>1.1200000000000001</v>
      </c>
    </row>
    <row r="3294" spans="1:10" ht="26.1" customHeight="1" x14ac:dyDescent="0.25">
      <c r="A3294" s="39" t="s">
        <v>1247</v>
      </c>
      <c r="B3294" s="40" t="s">
        <v>1319</v>
      </c>
      <c r="C3294" s="39" t="s">
        <v>61</v>
      </c>
      <c r="D3294" s="39" t="s">
        <v>1318</v>
      </c>
      <c r="E3294" s="669" t="s">
        <v>1244</v>
      </c>
      <c r="F3294" s="669"/>
      <c r="G3294" s="38" t="s">
        <v>1250</v>
      </c>
      <c r="H3294" s="37">
        <v>1</v>
      </c>
      <c r="I3294" s="36">
        <v>0.03</v>
      </c>
      <c r="J3294" s="36">
        <v>0.03</v>
      </c>
    </row>
    <row r="3295" spans="1:10" ht="26.1" customHeight="1" x14ac:dyDescent="0.25">
      <c r="A3295" s="39" t="s">
        <v>1247</v>
      </c>
      <c r="B3295" s="40" t="s">
        <v>1496</v>
      </c>
      <c r="C3295" s="39" t="s">
        <v>61</v>
      </c>
      <c r="D3295" s="39" t="s">
        <v>1495</v>
      </c>
      <c r="E3295" s="669" t="s">
        <v>1244</v>
      </c>
      <c r="F3295" s="669"/>
      <c r="G3295" s="38" t="s">
        <v>1250</v>
      </c>
      <c r="H3295" s="37">
        <v>1</v>
      </c>
      <c r="I3295" s="36">
        <v>0.51</v>
      </c>
      <c r="J3295" s="36">
        <v>0.51</v>
      </c>
    </row>
    <row r="3296" spans="1:10" ht="26.1" customHeight="1" x14ac:dyDescent="0.25">
      <c r="A3296" s="39" t="s">
        <v>1247</v>
      </c>
      <c r="B3296" s="40" t="s">
        <v>1494</v>
      </c>
      <c r="C3296" s="39" t="s">
        <v>61</v>
      </c>
      <c r="D3296" s="39" t="s">
        <v>1493</v>
      </c>
      <c r="E3296" s="669" t="s">
        <v>1244</v>
      </c>
      <c r="F3296" s="669"/>
      <c r="G3296" s="38" t="s">
        <v>1250</v>
      </c>
      <c r="H3296" s="37">
        <v>1</v>
      </c>
      <c r="I3296" s="36">
        <v>1.1100000000000001</v>
      </c>
      <c r="J3296" s="36">
        <v>1.1100000000000001</v>
      </c>
    </row>
    <row r="3297" spans="1:10" ht="26.4" x14ac:dyDescent="0.25">
      <c r="A3297" s="35"/>
      <c r="B3297" s="35"/>
      <c r="C3297" s="35"/>
      <c r="D3297" s="35"/>
      <c r="E3297" s="35" t="s">
        <v>1243</v>
      </c>
      <c r="F3297" s="34">
        <v>6.9399312999999996</v>
      </c>
      <c r="G3297" s="35" t="s">
        <v>1242</v>
      </c>
      <c r="H3297" s="34">
        <v>8.01</v>
      </c>
      <c r="I3297" s="35" t="s">
        <v>1241</v>
      </c>
      <c r="J3297" s="34">
        <v>14.95</v>
      </c>
    </row>
    <row r="3298" spans="1:10" ht="14.4" thickBot="1" x14ac:dyDescent="0.3">
      <c r="A3298" s="35"/>
      <c r="B3298" s="35"/>
      <c r="C3298" s="35"/>
      <c r="D3298" s="35"/>
      <c r="E3298" s="35" t="s">
        <v>1240</v>
      </c>
      <c r="F3298" s="34">
        <v>4.17</v>
      </c>
      <c r="G3298" s="35"/>
      <c r="H3298" s="674" t="s">
        <v>1239</v>
      </c>
      <c r="I3298" s="674"/>
      <c r="J3298" s="34">
        <v>25.04</v>
      </c>
    </row>
    <row r="3299" spans="1:10" ht="1.2" customHeight="1" thickTop="1" x14ac:dyDescent="0.25">
      <c r="A3299" s="33"/>
      <c r="B3299" s="33"/>
      <c r="C3299" s="33"/>
      <c r="D3299" s="33"/>
      <c r="E3299" s="33"/>
      <c r="F3299" s="33"/>
      <c r="G3299" s="33"/>
      <c r="H3299" s="33"/>
      <c r="I3299" s="33"/>
      <c r="J3299" s="33"/>
    </row>
    <row r="3300" spans="1:10" ht="18" customHeight="1" x14ac:dyDescent="0.25">
      <c r="A3300" s="30"/>
      <c r="B3300" s="28" t="s">
        <v>1237</v>
      </c>
      <c r="C3300" s="30" t="s">
        <v>1236</v>
      </c>
      <c r="D3300" s="30" t="s">
        <v>10</v>
      </c>
      <c r="E3300" s="666" t="s">
        <v>1261</v>
      </c>
      <c r="F3300" s="666"/>
      <c r="G3300" s="29" t="s">
        <v>1235</v>
      </c>
      <c r="H3300" s="28" t="s">
        <v>1234</v>
      </c>
      <c r="I3300" s="28" t="s">
        <v>1233</v>
      </c>
      <c r="J3300" s="28" t="s">
        <v>11</v>
      </c>
    </row>
    <row r="3301" spans="1:10" ht="52.2" customHeight="1" x14ac:dyDescent="0.25">
      <c r="A3301" s="18" t="s">
        <v>1260</v>
      </c>
      <c r="B3301" s="16" t="s">
        <v>2246</v>
      </c>
      <c r="C3301" s="18" t="s">
        <v>97</v>
      </c>
      <c r="D3301" s="18" t="s">
        <v>2245</v>
      </c>
      <c r="E3301" s="667" t="s">
        <v>2244</v>
      </c>
      <c r="F3301" s="667"/>
      <c r="G3301" s="17" t="s">
        <v>73</v>
      </c>
      <c r="H3301" s="46">
        <v>1</v>
      </c>
      <c r="I3301" s="15">
        <v>51.64</v>
      </c>
      <c r="J3301" s="15">
        <v>51.64</v>
      </c>
    </row>
    <row r="3302" spans="1:10" ht="65.099999999999994" customHeight="1" x14ac:dyDescent="0.25">
      <c r="A3302" s="39" t="s">
        <v>1247</v>
      </c>
      <c r="B3302" s="40" t="s">
        <v>2243</v>
      </c>
      <c r="C3302" s="39" t="s">
        <v>97</v>
      </c>
      <c r="D3302" s="39" t="s">
        <v>2242</v>
      </c>
      <c r="E3302" s="669" t="s">
        <v>1244</v>
      </c>
      <c r="F3302" s="669"/>
      <c r="G3302" s="38" t="s">
        <v>86</v>
      </c>
      <c r="H3302" s="37">
        <v>1.38E-2</v>
      </c>
      <c r="I3302" s="36">
        <v>466.41</v>
      </c>
      <c r="J3302" s="36">
        <v>6.43</v>
      </c>
    </row>
    <row r="3303" spans="1:10" ht="39" customHeight="1" x14ac:dyDescent="0.25">
      <c r="A3303" s="39" t="s">
        <v>1247</v>
      </c>
      <c r="B3303" s="40" t="s">
        <v>2241</v>
      </c>
      <c r="C3303" s="39" t="s">
        <v>97</v>
      </c>
      <c r="D3303" s="39" t="s">
        <v>2240</v>
      </c>
      <c r="E3303" s="669" t="s">
        <v>1244</v>
      </c>
      <c r="F3303" s="669"/>
      <c r="G3303" s="38" t="s">
        <v>82</v>
      </c>
      <c r="H3303" s="37">
        <v>26.25</v>
      </c>
      <c r="I3303" s="36">
        <v>0.94</v>
      </c>
      <c r="J3303" s="36">
        <v>24.67</v>
      </c>
    </row>
    <row r="3304" spans="1:10" ht="26.1" customHeight="1" x14ac:dyDescent="0.25">
      <c r="A3304" s="39" t="s">
        <v>1247</v>
      </c>
      <c r="B3304" s="40" t="s">
        <v>1556</v>
      </c>
      <c r="C3304" s="39" t="s">
        <v>97</v>
      </c>
      <c r="D3304" s="39" t="s">
        <v>1555</v>
      </c>
      <c r="E3304" s="669" t="s">
        <v>1244</v>
      </c>
      <c r="F3304" s="669"/>
      <c r="G3304" s="38" t="s">
        <v>1453</v>
      </c>
      <c r="H3304" s="37">
        <v>0.64</v>
      </c>
      <c r="I3304" s="36">
        <v>21.72</v>
      </c>
      <c r="J3304" s="36">
        <v>13.9</v>
      </c>
    </row>
    <row r="3305" spans="1:10" ht="26.1" customHeight="1" x14ac:dyDescent="0.25">
      <c r="A3305" s="39" t="s">
        <v>1247</v>
      </c>
      <c r="B3305" s="40" t="s">
        <v>1554</v>
      </c>
      <c r="C3305" s="39" t="s">
        <v>97</v>
      </c>
      <c r="D3305" s="39" t="s">
        <v>1553</v>
      </c>
      <c r="E3305" s="669" t="s">
        <v>1244</v>
      </c>
      <c r="F3305" s="669"/>
      <c r="G3305" s="38" t="s">
        <v>1453</v>
      </c>
      <c r="H3305" s="37">
        <v>0.38</v>
      </c>
      <c r="I3305" s="36">
        <v>17.48</v>
      </c>
      <c r="J3305" s="36">
        <v>6.64</v>
      </c>
    </row>
    <row r="3306" spans="1:10" ht="26.4" x14ac:dyDescent="0.25">
      <c r="A3306" s="35"/>
      <c r="B3306" s="35"/>
      <c r="C3306" s="35"/>
      <c r="D3306" s="35"/>
      <c r="E3306" s="35" t="s">
        <v>1243</v>
      </c>
      <c r="F3306" s="34">
        <v>0</v>
      </c>
      <c r="G3306" s="35" t="s">
        <v>1242</v>
      </c>
      <c r="H3306" s="34">
        <v>0</v>
      </c>
      <c r="I3306" s="35" t="s">
        <v>1241</v>
      </c>
      <c r="J3306" s="34">
        <v>0</v>
      </c>
    </row>
    <row r="3307" spans="1:10" ht="14.4" thickBot="1" x14ac:dyDescent="0.3">
      <c r="A3307" s="35"/>
      <c r="B3307" s="35"/>
      <c r="C3307" s="35"/>
      <c r="D3307" s="35"/>
      <c r="E3307" s="35" t="s">
        <v>1240</v>
      </c>
      <c r="F3307" s="34">
        <v>10.32</v>
      </c>
      <c r="G3307" s="35"/>
      <c r="H3307" s="674" t="s">
        <v>1239</v>
      </c>
      <c r="I3307" s="674"/>
      <c r="J3307" s="34">
        <v>61.96</v>
      </c>
    </row>
    <row r="3308" spans="1:10" ht="1.2" customHeight="1" thickTop="1" x14ac:dyDescent="0.25">
      <c r="A3308" s="33"/>
      <c r="B3308" s="33"/>
      <c r="C3308" s="33"/>
      <c r="D3308" s="33"/>
      <c r="E3308" s="33"/>
      <c r="F3308" s="33"/>
      <c r="G3308" s="33"/>
      <c r="H3308" s="33"/>
      <c r="I3308" s="33"/>
      <c r="J3308" s="33"/>
    </row>
    <row r="3309" spans="1:10" ht="18" customHeight="1" x14ac:dyDescent="0.25">
      <c r="A3309" s="30"/>
      <c r="B3309" s="28" t="s">
        <v>1237</v>
      </c>
      <c r="C3309" s="30" t="s">
        <v>1236</v>
      </c>
      <c r="D3309" s="30" t="s">
        <v>10</v>
      </c>
      <c r="E3309" s="666" t="s">
        <v>1261</v>
      </c>
      <c r="F3309" s="666"/>
      <c r="G3309" s="29" t="s">
        <v>1235</v>
      </c>
      <c r="H3309" s="28" t="s">
        <v>1234</v>
      </c>
      <c r="I3309" s="28" t="s">
        <v>1233</v>
      </c>
      <c r="J3309" s="28" t="s">
        <v>11</v>
      </c>
    </row>
    <row r="3310" spans="1:10" ht="26.1" customHeight="1" x14ac:dyDescent="0.25">
      <c r="A3310" s="18" t="s">
        <v>1260</v>
      </c>
      <c r="B3310" s="16" t="s">
        <v>2239</v>
      </c>
      <c r="C3310" s="18" t="s">
        <v>97</v>
      </c>
      <c r="D3310" s="18" t="s">
        <v>2238</v>
      </c>
      <c r="E3310" s="667" t="s">
        <v>2237</v>
      </c>
      <c r="F3310" s="667"/>
      <c r="G3310" s="17" t="s">
        <v>73</v>
      </c>
      <c r="H3310" s="46">
        <v>1</v>
      </c>
      <c r="I3310" s="15">
        <v>13.11</v>
      </c>
      <c r="J3310" s="15">
        <v>13.11</v>
      </c>
    </row>
    <row r="3311" spans="1:10" ht="26.1" customHeight="1" x14ac:dyDescent="0.25">
      <c r="A3311" s="39" t="s">
        <v>1247</v>
      </c>
      <c r="B3311" s="40" t="s">
        <v>1554</v>
      </c>
      <c r="C3311" s="39" t="s">
        <v>97</v>
      </c>
      <c r="D3311" s="39" t="s">
        <v>1553</v>
      </c>
      <c r="E3311" s="669" t="s">
        <v>1244</v>
      </c>
      <c r="F3311" s="669"/>
      <c r="G3311" s="38" t="s">
        <v>1453</v>
      </c>
      <c r="H3311" s="37">
        <v>0.75</v>
      </c>
      <c r="I3311" s="36">
        <v>17.48</v>
      </c>
      <c r="J3311" s="36">
        <v>13.11</v>
      </c>
    </row>
    <row r="3312" spans="1:10" ht="26.4" x14ac:dyDescent="0.25">
      <c r="A3312" s="35"/>
      <c r="B3312" s="35"/>
      <c r="C3312" s="35"/>
      <c r="D3312" s="35"/>
      <c r="E3312" s="35" t="s">
        <v>1243</v>
      </c>
      <c r="F3312" s="34">
        <v>0</v>
      </c>
      <c r="G3312" s="35" t="s">
        <v>1242</v>
      </c>
      <c r="H3312" s="34">
        <v>0</v>
      </c>
      <c r="I3312" s="35" t="s">
        <v>1241</v>
      </c>
      <c r="J3312" s="34">
        <v>0</v>
      </c>
    </row>
    <row r="3313" spans="1:10" ht="14.4" thickBot="1" x14ac:dyDescent="0.3">
      <c r="A3313" s="35"/>
      <c r="B3313" s="35"/>
      <c r="C3313" s="35"/>
      <c r="D3313" s="35"/>
      <c r="E3313" s="35" t="s">
        <v>1240</v>
      </c>
      <c r="F3313" s="34">
        <v>2.62</v>
      </c>
      <c r="G3313" s="35"/>
      <c r="H3313" s="674" t="s">
        <v>1239</v>
      </c>
      <c r="I3313" s="674"/>
      <c r="J3313" s="34">
        <v>15.73</v>
      </c>
    </row>
    <row r="3314" spans="1:10" ht="1.2" customHeight="1" thickTop="1" x14ac:dyDescent="0.25">
      <c r="A3314" s="33"/>
      <c r="B3314" s="33"/>
      <c r="C3314" s="33"/>
      <c r="D3314" s="33"/>
      <c r="E3314" s="33"/>
      <c r="F3314" s="33"/>
      <c r="G3314" s="33"/>
      <c r="H3314" s="33"/>
      <c r="I3314" s="33"/>
      <c r="J3314" s="33"/>
    </row>
    <row r="3315" spans="1:10" ht="18" customHeight="1" x14ac:dyDescent="0.25">
      <c r="A3315" s="30"/>
      <c r="B3315" s="28" t="s">
        <v>1237</v>
      </c>
      <c r="C3315" s="30" t="s">
        <v>1236</v>
      </c>
      <c r="D3315" s="30" t="s">
        <v>10</v>
      </c>
      <c r="E3315" s="666" t="s">
        <v>1261</v>
      </c>
      <c r="F3315" s="666"/>
      <c r="G3315" s="29" t="s">
        <v>1235</v>
      </c>
      <c r="H3315" s="28" t="s">
        <v>1234</v>
      </c>
      <c r="I3315" s="28" t="s">
        <v>1233</v>
      </c>
      <c r="J3315" s="28" t="s">
        <v>11</v>
      </c>
    </row>
    <row r="3316" spans="1:10" ht="39" customHeight="1" x14ac:dyDescent="0.25">
      <c r="A3316" s="18" t="s">
        <v>1260</v>
      </c>
      <c r="B3316" s="16" t="s">
        <v>2236</v>
      </c>
      <c r="C3316" s="18" t="s">
        <v>61</v>
      </c>
      <c r="D3316" s="18" t="s">
        <v>2235</v>
      </c>
      <c r="E3316" s="667" t="s">
        <v>1251</v>
      </c>
      <c r="F3316" s="667"/>
      <c r="G3316" s="17" t="s">
        <v>86</v>
      </c>
      <c r="H3316" s="46">
        <v>1</v>
      </c>
      <c r="I3316" s="15">
        <v>594.02</v>
      </c>
      <c r="J3316" s="15">
        <v>594.02</v>
      </c>
    </row>
    <row r="3317" spans="1:10" ht="24" customHeight="1" x14ac:dyDescent="0.25">
      <c r="A3317" s="44" t="s">
        <v>1254</v>
      </c>
      <c r="B3317" s="45" t="s">
        <v>1253</v>
      </c>
      <c r="C3317" s="44" t="s">
        <v>61</v>
      </c>
      <c r="D3317" s="44" t="s">
        <v>1252</v>
      </c>
      <c r="E3317" s="668" t="s">
        <v>1251</v>
      </c>
      <c r="F3317" s="668"/>
      <c r="G3317" s="43" t="s">
        <v>1250</v>
      </c>
      <c r="H3317" s="42">
        <v>8.7799999999999994</v>
      </c>
      <c r="I3317" s="41">
        <v>20.309999999999999</v>
      </c>
      <c r="J3317" s="41">
        <v>178.32</v>
      </c>
    </row>
    <row r="3318" spans="1:10" ht="26.1" customHeight="1" x14ac:dyDescent="0.25">
      <c r="A3318" s="39" t="s">
        <v>1247</v>
      </c>
      <c r="B3318" s="40" t="s">
        <v>1582</v>
      </c>
      <c r="C3318" s="39" t="s">
        <v>61</v>
      </c>
      <c r="D3318" s="39" t="s">
        <v>1581</v>
      </c>
      <c r="E3318" s="669" t="s">
        <v>1244</v>
      </c>
      <c r="F3318" s="669"/>
      <c r="G3318" s="38" t="s">
        <v>86</v>
      </c>
      <c r="H3318" s="37">
        <v>1.1299999999999999</v>
      </c>
      <c r="I3318" s="36">
        <v>125.11</v>
      </c>
      <c r="J3318" s="36">
        <v>141.37</v>
      </c>
    </row>
    <row r="3319" spans="1:10" ht="24" customHeight="1" x14ac:dyDescent="0.25">
      <c r="A3319" s="39" t="s">
        <v>1247</v>
      </c>
      <c r="B3319" s="40" t="s">
        <v>2230</v>
      </c>
      <c r="C3319" s="39" t="s">
        <v>61</v>
      </c>
      <c r="D3319" s="39" t="s">
        <v>2229</v>
      </c>
      <c r="E3319" s="669" t="s">
        <v>1244</v>
      </c>
      <c r="F3319" s="669"/>
      <c r="G3319" s="38" t="s">
        <v>956</v>
      </c>
      <c r="H3319" s="37">
        <v>75.47</v>
      </c>
      <c r="I3319" s="36">
        <v>1.07</v>
      </c>
      <c r="J3319" s="36">
        <v>80.75</v>
      </c>
    </row>
    <row r="3320" spans="1:10" ht="24" customHeight="1" x14ac:dyDescent="0.25">
      <c r="A3320" s="39" t="s">
        <v>1247</v>
      </c>
      <c r="B3320" s="40" t="s">
        <v>2105</v>
      </c>
      <c r="C3320" s="39" t="s">
        <v>61</v>
      </c>
      <c r="D3320" s="39" t="s">
        <v>2104</v>
      </c>
      <c r="E3320" s="669" t="s">
        <v>1244</v>
      </c>
      <c r="F3320" s="669"/>
      <c r="G3320" s="38" t="s">
        <v>956</v>
      </c>
      <c r="H3320" s="37">
        <v>339.62</v>
      </c>
      <c r="I3320" s="36">
        <v>0.56999999999999995</v>
      </c>
      <c r="J3320" s="36">
        <v>193.58</v>
      </c>
    </row>
    <row r="3321" spans="1:10" ht="26.4" x14ac:dyDescent="0.25">
      <c r="A3321" s="35"/>
      <c r="B3321" s="35"/>
      <c r="C3321" s="35"/>
      <c r="D3321" s="35"/>
      <c r="E3321" s="35" t="s">
        <v>1243</v>
      </c>
      <c r="F3321" s="34">
        <v>58.648222077801506</v>
      </c>
      <c r="G3321" s="35" t="s">
        <v>1242</v>
      </c>
      <c r="H3321" s="34">
        <v>67.69</v>
      </c>
      <c r="I3321" s="35" t="s">
        <v>1241</v>
      </c>
      <c r="J3321" s="34">
        <v>126.34</v>
      </c>
    </row>
    <row r="3322" spans="1:10" ht="14.4" thickBot="1" x14ac:dyDescent="0.3">
      <c r="A3322" s="35"/>
      <c r="B3322" s="35"/>
      <c r="C3322" s="35"/>
      <c r="D3322" s="35"/>
      <c r="E3322" s="35" t="s">
        <v>1240</v>
      </c>
      <c r="F3322" s="34">
        <v>118.8</v>
      </c>
      <c r="G3322" s="35"/>
      <c r="H3322" s="674" t="s">
        <v>1239</v>
      </c>
      <c r="I3322" s="674"/>
      <c r="J3322" s="34">
        <v>712.82</v>
      </c>
    </row>
    <row r="3323" spans="1:10" ht="1.2" customHeight="1" thickTop="1" x14ac:dyDescent="0.25">
      <c r="A3323" s="33"/>
      <c r="B3323" s="33"/>
      <c r="C3323" s="33"/>
      <c r="D3323" s="33"/>
      <c r="E3323" s="33"/>
      <c r="F3323" s="33"/>
      <c r="G3323" s="33"/>
      <c r="H3323" s="33"/>
      <c r="I3323" s="33"/>
      <c r="J3323" s="33"/>
    </row>
    <row r="3324" spans="1:10" ht="18" customHeight="1" x14ac:dyDescent="0.25">
      <c r="A3324" s="30"/>
      <c r="B3324" s="28" t="s">
        <v>1237</v>
      </c>
      <c r="C3324" s="30" t="s">
        <v>1236</v>
      </c>
      <c r="D3324" s="30" t="s">
        <v>10</v>
      </c>
      <c r="E3324" s="666" t="s">
        <v>1261</v>
      </c>
      <c r="F3324" s="666"/>
      <c r="G3324" s="29" t="s">
        <v>1235</v>
      </c>
      <c r="H3324" s="28" t="s">
        <v>1234</v>
      </c>
      <c r="I3324" s="28" t="s">
        <v>1233</v>
      </c>
      <c r="J3324" s="28" t="s">
        <v>11</v>
      </c>
    </row>
    <row r="3325" spans="1:10" ht="52.2" customHeight="1" x14ac:dyDescent="0.25">
      <c r="A3325" s="18" t="s">
        <v>1260</v>
      </c>
      <c r="B3325" s="16" t="s">
        <v>1567</v>
      </c>
      <c r="C3325" s="18" t="s">
        <v>61</v>
      </c>
      <c r="D3325" s="18" t="s">
        <v>1566</v>
      </c>
      <c r="E3325" s="667" t="s">
        <v>1251</v>
      </c>
      <c r="F3325" s="667"/>
      <c r="G3325" s="17" t="s">
        <v>86</v>
      </c>
      <c r="H3325" s="46">
        <v>1</v>
      </c>
      <c r="I3325" s="15">
        <v>647.01</v>
      </c>
      <c r="J3325" s="15">
        <v>647.01</v>
      </c>
    </row>
    <row r="3326" spans="1:10" ht="24" customHeight="1" x14ac:dyDescent="0.25">
      <c r="A3326" s="44" t="s">
        <v>1254</v>
      </c>
      <c r="B3326" s="45" t="s">
        <v>1253</v>
      </c>
      <c r="C3326" s="44" t="s">
        <v>61</v>
      </c>
      <c r="D3326" s="44" t="s">
        <v>1252</v>
      </c>
      <c r="E3326" s="668" t="s">
        <v>1251</v>
      </c>
      <c r="F3326" s="668"/>
      <c r="G3326" s="43" t="s">
        <v>1250</v>
      </c>
      <c r="H3326" s="42">
        <v>11.23</v>
      </c>
      <c r="I3326" s="41">
        <v>20.309999999999999</v>
      </c>
      <c r="J3326" s="41">
        <v>228.08</v>
      </c>
    </row>
    <row r="3327" spans="1:10" ht="26.1" customHeight="1" x14ac:dyDescent="0.25">
      <c r="A3327" s="39" t="s">
        <v>1247</v>
      </c>
      <c r="B3327" s="40" t="s">
        <v>1582</v>
      </c>
      <c r="C3327" s="39" t="s">
        <v>61</v>
      </c>
      <c r="D3327" s="39" t="s">
        <v>1581</v>
      </c>
      <c r="E3327" s="669" t="s">
        <v>1244</v>
      </c>
      <c r="F3327" s="669"/>
      <c r="G3327" s="38" t="s">
        <v>86</v>
      </c>
      <c r="H3327" s="37">
        <v>1.1599999999999999</v>
      </c>
      <c r="I3327" s="36">
        <v>125.11</v>
      </c>
      <c r="J3327" s="36">
        <v>145.12</v>
      </c>
    </row>
    <row r="3328" spans="1:10" ht="24" customHeight="1" x14ac:dyDescent="0.25">
      <c r="A3328" s="39" t="s">
        <v>1247</v>
      </c>
      <c r="B3328" s="40" t="s">
        <v>2230</v>
      </c>
      <c r="C3328" s="39" t="s">
        <v>61</v>
      </c>
      <c r="D3328" s="39" t="s">
        <v>2229</v>
      </c>
      <c r="E3328" s="669" t="s">
        <v>1244</v>
      </c>
      <c r="F3328" s="669"/>
      <c r="G3328" s="38" t="s">
        <v>956</v>
      </c>
      <c r="H3328" s="37">
        <v>116.4</v>
      </c>
      <c r="I3328" s="36">
        <v>1.07</v>
      </c>
      <c r="J3328" s="36">
        <v>124.54</v>
      </c>
    </row>
    <row r="3329" spans="1:10" ht="24" customHeight="1" x14ac:dyDescent="0.25">
      <c r="A3329" s="39" t="s">
        <v>1247</v>
      </c>
      <c r="B3329" s="40" t="s">
        <v>2105</v>
      </c>
      <c r="C3329" s="39" t="s">
        <v>61</v>
      </c>
      <c r="D3329" s="39" t="s">
        <v>2104</v>
      </c>
      <c r="E3329" s="669" t="s">
        <v>1244</v>
      </c>
      <c r="F3329" s="669"/>
      <c r="G3329" s="38" t="s">
        <v>956</v>
      </c>
      <c r="H3329" s="37">
        <v>261.89</v>
      </c>
      <c r="I3329" s="36">
        <v>0.56999999999999995</v>
      </c>
      <c r="J3329" s="36">
        <v>149.27000000000001</v>
      </c>
    </row>
    <row r="3330" spans="1:10" ht="26.4" x14ac:dyDescent="0.25">
      <c r="A3330" s="35"/>
      <c r="B3330" s="35"/>
      <c r="C3330" s="35"/>
      <c r="D3330" s="35"/>
      <c r="E3330" s="35" t="s">
        <v>1243</v>
      </c>
      <c r="F3330" s="34">
        <v>75.011605236282605</v>
      </c>
      <c r="G3330" s="35" t="s">
        <v>1242</v>
      </c>
      <c r="H3330" s="34">
        <v>86.58</v>
      </c>
      <c r="I3330" s="35" t="s">
        <v>1241</v>
      </c>
      <c r="J3330" s="34">
        <v>161.59</v>
      </c>
    </row>
    <row r="3331" spans="1:10" ht="14.4" thickBot="1" x14ac:dyDescent="0.3">
      <c r="A3331" s="35"/>
      <c r="B3331" s="35"/>
      <c r="C3331" s="35"/>
      <c r="D3331" s="35"/>
      <c r="E3331" s="35" t="s">
        <v>1240</v>
      </c>
      <c r="F3331" s="34">
        <v>129.4</v>
      </c>
      <c r="G3331" s="35"/>
      <c r="H3331" s="674" t="s">
        <v>1239</v>
      </c>
      <c r="I3331" s="674"/>
      <c r="J3331" s="34">
        <v>776.41</v>
      </c>
    </row>
    <row r="3332" spans="1:10" ht="1.2" customHeight="1" thickTop="1" x14ac:dyDescent="0.25">
      <c r="A3332" s="33"/>
      <c r="B3332" s="33"/>
      <c r="C3332" s="33"/>
      <c r="D3332" s="33"/>
      <c r="E3332" s="33"/>
      <c r="F3332" s="33"/>
      <c r="G3332" s="33"/>
      <c r="H3332" s="33"/>
      <c r="I3332" s="33"/>
      <c r="J3332" s="33"/>
    </row>
    <row r="3333" spans="1:10" ht="18" customHeight="1" x14ac:dyDescent="0.25">
      <c r="A3333" s="30"/>
      <c r="B3333" s="28" t="s">
        <v>1237</v>
      </c>
      <c r="C3333" s="30" t="s">
        <v>1236</v>
      </c>
      <c r="D3333" s="30" t="s">
        <v>10</v>
      </c>
      <c r="E3333" s="666" t="s">
        <v>1261</v>
      </c>
      <c r="F3333" s="666"/>
      <c r="G3333" s="29" t="s">
        <v>1235</v>
      </c>
      <c r="H3333" s="28" t="s">
        <v>1234</v>
      </c>
      <c r="I3333" s="28" t="s">
        <v>1233</v>
      </c>
      <c r="J3333" s="28" t="s">
        <v>11</v>
      </c>
    </row>
    <row r="3334" spans="1:10" ht="52.2" customHeight="1" x14ac:dyDescent="0.25">
      <c r="A3334" s="18" t="s">
        <v>1260</v>
      </c>
      <c r="B3334" s="16" t="s">
        <v>2234</v>
      </c>
      <c r="C3334" s="18" t="s">
        <v>61</v>
      </c>
      <c r="D3334" s="18" t="s">
        <v>2233</v>
      </c>
      <c r="E3334" s="667" t="s">
        <v>1251</v>
      </c>
      <c r="F3334" s="667"/>
      <c r="G3334" s="17" t="s">
        <v>86</v>
      </c>
      <c r="H3334" s="46">
        <v>1</v>
      </c>
      <c r="I3334" s="15">
        <v>660.89</v>
      </c>
      <c r="J3334" s="15">
        <v>660.89</v>
      </c>
    </row>
    <row r="3335" spans="1:10" ht="24" customHeight="1" x14ac:dyDescent="0.25">
      <c r="A3335" s="44" t="s">
        <v>1254</v>
      </c>
      <c r="B3335" s="45" t="s">
        <v>1253</v>
      </c>
      <c r="C3335" s="44" t="s">
        <v>61</v>
      </c>
      <c r="D3335" s="44" t="s">
        <v>1252</v>
      </c>
      <c r="E3335" s="668" t="s">
        <v>1251</v>
      </c>
      <c r="F3335" s="668"/>
      <c r="G3335" s="43" t="s">
        <v>1250</v>
      </c>
      <c r="H3335" s="42">
        <v>11.1</v>
      </c>
      <c r="I3335" s="41">
        <v>20.309999999999999</v>
      </c>
      <c r="J3335" s="41">
        <v>225.44</v>
      </c>
    </row>
    <row r="3336" spans="1:10" ht="26.1" customHeight="1" x14ac:dyDescent="0.25">
      <c r="A3336" s="39" t="s">
        <v>1247</v>
      </c>
      <c r="B3336" s="40" t="s">
        <v>1582</v>
      </c>
      <c r="C3336" s="39" t="s">
        <v>61</v>
      </c>
      <c r="D3336" s="39" t="s">
        <v>1581</v>
      </c>
      <c r="E3336" s="669" t="s">
        <v>1244</v>
      </c>
      <c r="F3336" s="669"/>
      <c r="G3336" s="38" t="s">
        <v>86</v>
      </c>
      <c r="H3336" s="37">
        <v>1.1399999999999999</v>
      </c>
      <c r="I3336" s="36">
        <v>125.11</v>
      </c>
      <c r="J3336" s="36">
        <v>142.62</v>
      </c>
    </row>
    <row r="3337" spans="1:10" ht="24" customHeight="1" x14ac:dyDescent="0.25">
      <c r="A3337" s="39" t="s">
        <v>1247</v>
      </c>
      <c r="B3337" s="40" t="s">
        <v>2230</v>
      </c>
      <c r="C3337" s="39" t="s">
        <v>61</v>
      </c>
      <c r="D3337" s="39" t="s">
        <v>2229</v>
      </c>
      <c r="E3337" s="669" t="s">
        <v>1244</v>
      </c>
      <c r="F3337" s="669"/>
      <c r="G3337" s="38" t="s">
        <v>956</v>
      </c>
      <c r="H3337" s="37">
        <v>171.13</v>
      </c>
      <c r="I3337" s="36">
        <v>1.07</v>
      </c>
      <c r="J3337" s="36">
        <v>183.1</v>
      </c>
    </row>
    <row r="3338" spans="1:10" ht="24" customHeight="1" x14ac:dyDescent="0.25">
      <c r="A3338" s="39" t="s">
        <v>1247</v>
      </c>
      <c r="B3338" s="40" t="s">
        <v>2105</v>
      </c>
      <c r="C3338" s="39" t="s">
        <v>61</v>
      </c>
      <c r="D3338" s="39" t="s">
        <v>2104</v>
      </c>
      <c r="E3338" s="669" t="s">
        <v>1244</v>
      </c>
      <c r="F3338" s="669"/>
      <c r="G3338" s="38" t="s">
        <v>956</v>
      </c>
      <c r="H3338" s="37">
        <v>192.52</v>
      </c>
      <c r="I3338" s="36">
        <v>0.56999999999999995</v>
      </c>
      <c r="J3338" s="36">
        <v>109.73</v>
      </c>
    </row>
    <row r="3339" spans="1:10" ht="26.4" x14ac:dyDescent="0.25">
      <c r="A3339" s="35"/>
      <c r="B3339" s="35"/>
      <c r="C3339" s="35"/>
      <c r="D3339" s="35"/>
      <c r="E3339" s="35" t="s">
        <v>1243</v>
      </c>
      <c r="F3339" s="34">
        <v>74.143533562343336</v>
      </c>
      <c r="G3339" s="35" t="s">
        <v>1242</v>
      </c>
      <c r="H3339" s="34">
        <v>85.58</v>
      </c>
      <c r="I3339" s="35" t="s">
        <v>1241</v>
      </c>
      <c r="J3339" s="34">
        <v>159.72</v>
      </c>
    </row>
    <row r="3340" spans="1:10" ht="14.4" thickBot="1" x14ac:dyDescent="0.3">
      <c r="A3340" s="35"/>
      <c r="B3340" s="35"/>
      <c r="C3340" s="35"/>
      <c r="D3340" s="35"/>
      <c r="E3340" s="35" t="s">
        <v>1240</v>
      </c>
      <c r="F3340" s="34">
        <v>132.16999999999999</v>
      </c>
      <c r="G3340" s="35"/>
      <c r="H3340" s="674" t="s">
        <v>1239</v>
      </c>
      <c r="I3340" s="674"/>
      <c r="J3340" s="34">
        <v>793.06</v>
      </c>
    </row>
    <row r="3341" spans="1:10" ht="1.2" customHeight="1" thickTop="1" x14ac:dyDescent="0.25">
      <c r="A3341" s="33"/>
      <c r="B3341" s="33"/>
      <c r="C3341" s="33"/>
      <c r="D3341" s="33"/>
      <c r="E3341" s="33"/>
      <c r="F3341" s="33"/>
      <c r="G3341" s="33"/>
      <c r="H3341" s="33"/>
      <c r="I3341" s="33"/>
      <c r="J3341" s="33"/>
    </row>
    <row r="3342" spans="1:10" ht="18" customHeight="1" x14ac:dyDescent="0.25">
      <c r="A3342" s="30"/>
      <c r="B3342" s="28" t="s">
        <v>1237</v>
      </c>
      <c r="C3342" s="30" t="s">
        <v>1236</v>
      </c>
      <c r="D3342" s="30" t="s">
        <v>10</v>
      </c>
      <c r="E3342" s="666" t="s">
        <v>1261</v>
      </c>
      <c r="F3342" s="666"/>
      <c r="G3342" s="29" t="s">
        <v>1235</v>
      </c>
      <c r="H3342" s="28" t="s">
        <v>1234</v>
      </c>
      <c r="I3342" s="28" t="s">
        <v>1233</v>
      </c>
      <c r="J3342" s="28" t="s">
        <v>11</v>
      </c>
    </row>
    <row r="3343" spans="1:10" ht="52.2" customHeight="1" x14ac:dyDescent="0.25">
      <c r="A3343" s="18" t="s">
        <v>1260</v>
      </c>
      <c r="B3343" s="16" t="s">
        <v>2232</v>
      </c>
      <c r="C3343" s="18" t="s">
        <v>61</v>
      </c>
      <c r="D3343" s="18" t="s">
        <v>2231</v>
      </c>
      <c r="E3343" s="667" t="s">
        <v>1251</v>
      </c>
      <c r="F3343" s="667"/>
      <c r="G3343" s="17" t="s">
        <v>86</v>
      </c>
      <c r="H3343" s="46">
        <v>1</v>
      </c>
      <c r="I3343" s="15">
        <v>528.39</v>
      </c>
      <c r="J3343" s="15">
        <v>528.39</v>
      </c>
    </row>
    <row r="3344" spans="1:10" ht="26.1" customHeight="1" x14ac:dyDescent="0.25">
      <c r="A3344" s="44" t="s">
        <v>1254</v>
      </c>
      <c r="B3344" s="45" t="s">
        <v>1682</v>
      </c>
      <c r="C3344" s="44" t="s">
        <v>61</v>
      </c>
      <c r="D3344" s="44" t="s">
        <v>1681</v>
      </c>
      <c r="E3344" s="668" t="s">
        <v>1251</v>
      </c>
      <c r="F3344" s="668"/>
      <c r="G3344" s="43" t="s">
        <v>1250</v>
      </c>
      <c r="H3344" s="42">
        <v>4.5</v>
      </c>
      <c r="I3344" s="41">
        <v>18.34</v>
      </c>
      <c r="J3344" s="41">
        <v>82.53</v>
      </c>
    </row>
    <row r="3345" spans="1:10" ht="52.2" customHeight="1" x14ac:dyDescent="0.25">
      <c r="A3345" s="44" t="s">
        <v>1254</v>
      </c>
      <c r="B3345" s="45" t="s">
        <v>2113</v>
      </c>
      <c r="C3345" s="44" t="s">
        <v>61</v>
      </c>
      <c r="D3345" s="44" t="s">
        <v>2112</v>
      </c>
      <c r="E3345" s="668" t="s">
        <v>1270</v>
      </c>
      <c r="F3345" s="668"/>
      <c r="G3345" s="43" t="s">
        <v>1282</v>
      </c>
      <c r="H3345" s="42">
        <v>1.05</v>
      </c>
      <c r="I3345" s="41">
        <v>1.61</v>
      </c>
      <c r="J3345" s="41">
        <v>1.69</v>
      </c>
    </row>
    <row r="3346" spans="1:10" ht="52.2" customHeight="1" x14ac:dyDescent="0.25">
      <c r="A3346" s="44" t="s">
        <v>1254</v>
      </c>
      <c r="B3346" s="45" t="s">
        <v>2111</v>
      </c>
      <c r="C3346" s="44" t="s">
        <v>61</v>
      </c>
      <c r="D3346" s="44" t="s">
        <v>2110</v>
      </c>
      <c r="E3346" s="668" t="s">
        <v>1270</v>
      </c>
      <c r="F3346" s="668"/>
      <c r="G3346" s="43" t="s">
        <v>1285</v>
      </c>
      <c r="H3346" s="42">
        <v>3.45</v>
      </c>
      <c r="I3346" s="41">
        <v>0.33</v>
      </c>
      <c r="J3346" s="41">
        <v>1.1299999999999999</v>
      </c>
    </row>
    <row r="3347" spans="1:10" ht="26.1" customHeight="1" x14ac:dyDescent="0.25">
      <c r="A3347" s="39" t="s">
        <v>1247</v>
      </c>
      <c r="B3347" s="40" t="s">
        <v>1582</v>
      </c>
      <c r="C3347" s="39" t="s">
        <v>61</v>
      </c>
      <c r="D3347" s="39" t="s">
        <v>1581</v>
      </c>
      <c r="E3347" s="669" t="s">
        <v>1244</v>
      </c>
      <c r="F3347" s="669"/>
      <c r="G3347" s="38" t="s">
        <v>86</v>
      </c>
      <c r="H3347" s="37">
        <v>1.1599999999999999</v>
      </c>
      <c r="I3347" s="36">
        <v>125.11</v>
      </c>
      <c r="J3347" s="36">
        <v>145.12</v>
      </c>
    </row>
    <row r="3348" spans="1:10" ht="24" customHeight="1" x14ac:dyDescent="0.25">
      <c r="A3348" s="39" t="s">
        <v>1247</v>
      </c>
      <c r="B3348" s="40" t="s">
        <v>2230</v>
      </c>
      <c r="C3348" s="39" t="s">
        <v>61</v>
      </c>
      <c r="D3348" s="39" t="s">
        <v>2229</v>
      </c>
      <c r="E3348" s="669" t="s">
        <v>1244</v>
      </c>
      <c r="F3348" s="669"/>
      <c r="G3348" s="38" t="s">
        <v>956</v>
      </c>
      <c r="H3348" s="37">
        <v>174.1</v>
      </c>
      <c r="I3348" s="36">
        <v>1.07</v>
      </c>
      <c r="J3348" s="36">
        <v>186.28</v>
      </c>
    </row>
    <row r="3349" spans="1:10" ht="24" customHeight="1" x14ac:dyDescent="0.25">
      <c r="A3349" s="39" t="s">
        <v>1247</v>
      </c>
      <c r="B3349" s="40" t="s">
        <v>2105</v>
      </c>
      <c r="C3349" s="39" t="s">
        <v>61</v>
      </c>
      <c r="D3349" s="39" t="s">
        <v>2104</v>
      </c>
      <c r="E3349" s="669" t="s">
        <v>1244</v>
      </c>
      <c r="F3349" s="669"/>
      <c r="G3349" s="38" t="s">
        <v>956</v>
      </c>
      <c r="H3349" s="37">
        <v>195.86</v>
      </c>
      <c r="I3349" s="36">
        <v>0.56999999999999995</v>
      </c>
      <c r="J3349" s="36">
        <v>111.64</v>
      </c>
    </row>
    <row r="3350" spans="1:10" ht="26.4" x14ac:dyDescent="0.25">
      <c r="A3350" s="35"/>
      <c r="B3350" s="35"/>
      <c r="C3350" s="35"/>
      <c r="D3350" s="35"/>
      <c r="E3350" s="35" t="s">
        <v>1243</v>
      </c>
      <c r="F3350" s="34">
        <v>27.801504038622227</v>
      </c>
      <c r="G3350" s="35" t="s">
        <v>1242</v>
      </c>
      <c r="H3350" s="34">
        <v>32.090000000000003</v>
      </c>
      <c r="I3350" s="35" t="s">
        <v>1241</v>
      </c>
      <c r="J3350" s="34">
        <v>59.89</v>
      </c>
    </row>
    <row r="3351" spans="1:10" ht="14.4" thickBot="1" x14ac:dyDescent="0.3">
      <c r="A3351" s="35"/>
      <c r="B3351" s="35"/>
      <c r="C3351" s="35"/>
      <c r="D3351" s="35"/>
      <c r="E3351" s="35" t="s">
        <v>1240</v>
      </c>
      <c r="F3351" s="34">
        <v>105.67</v>
      </c>
      <c r="G3351" s="35"/>
      <c r="H3351" s="674" t="s">
        <v>1239</v>
      </c>
      <c r="I3351" s="674"/>
      <c r="J3351" s="34">
        <v>634.05999999999995</v>
      </c>
    </row>
    <row r="3352" spans="1:10" ht="1.2" customHeight="1" thickTop="1" x14ac:dyDescent="0.25">
      <c r="A3352" s="33"/>
      <c r="B3352" s="33"/>
      <c r="C3352" s="33"/>
      <c r="D3352" s="33"/>
      <c r="E3352" s="33"/>
      <c r="F3352" s="33"/>
      <c r="G3352" s="33"/>
      <c r="H3352" s="33"/>
      <c r="I3352" s="33"/>
      <c r="J3352" s="33"/>
    </row>
    <row r="3353" spans="1:10" ht="18" customHeight="1" x14ac:dyDescent="0.25">
      <c r="A3353" s="30"/>
      <c r="B3353" s="28" t="s">
        <v>1237</v>
      </c>
      <c r="C3353" s="30" t="s">
        <v>1236</v>
      </c>
      <c r="D3353" s="30" t="s">
        <v>10</v>
      </c>
      <c r="E3353" s="666" t="s">
        <v>1261</v>
      </c>
      <c r="F3353" s="666"/>
      <c r="G3353" s="29" t="s">
        <v>1235</v>
      </c>
      <c r="H3353" s="28" t="s">
        <v>1234</v>
      </c>
      <c r="I3353" s="28" t="s">
        <v>1233</v>
      </c>
      <c r="J3353" s="28" t="s">
        <v>11</v>
      </c>
    </row>
    <row r="3354" spans="1:10" ht="39" customHeight="1" x14ac:dyDescent="0.25">
      <c r="A3354" s="18" t="s">
        <v>1260</v>
      </c>
      <c r="B3354" s="16" t="s">
        <v>2228</v>
      </c>
      <c r="C3354" s="18" t="s">
        <v>61</v>
      </c>
      <c r="D3354" s="18" t="s">
        <v>2227</v>
      </c>
      <c r="E3354" s="667" t="s">
        <v>1251</v>
      </c>
      <c r="F3354" s="667"/>
      <c r="G3354" s="17" t="s">
        <v>86</v>
      </c>
      <c r="H3354" s="46">
        <v>1</v>
      </c>
      <c r="I3354" s="15">
        <v>445.43</v>
      </c>
      <c r="J3354" s="15">
        <v>445.43</v>
      </c>
    </row>
    <row r="3355" spans="1:10" ht="26.1" customHeight="1" x14ac:dyDescent="0.25">
      <c r="A3355" s="44" t="s">
        <v>1254</v>
      </c>
      <c r="B3355" s="45" t="s">
        <v>1682</v>
      </c>
      <c r="C3355" s="44" t="s">
        <v>61</v>
      </c>
      <c r="D3355" s="44" t="s">
        <v>1681</v>
      </c>
      <c r="E3355" s="668" t="s">
        <v>1251</v>
      </c>
      <c r="F3355" s="668"/>
      <c r="G3355" s="43" t="s">
        <v>1250</v>
      </c>
      <c r="H3355" s="42">
        <v>4.32</v>
      </c>
      <c r="I3355" s="41">
        <v>18.34</v>
      </c>
      <c r="J3355" s="41">
        <v>79.22</v>
      </c>
    </row>
    <row r="3356" spans="1:10" ht="52.2" customHeight="1" x14ac:dyDescent="0.25">
      <c r="A3356" s="44" t="s">
        <v>1254</v>
      </c>
      <c r="B3356" s="45" t="s">
        <v>2113</v>
      </c>
      <c r="C3356" s="44" t="s">
        <v>61</v>
      </c>
      <c r="D3356" s="44" t="s">
        <v>2112</v>
      </c>
      <c r="E3356" s="668" t="s">
        <v>1270</v>
      </c>
      <c r="F3356" s="668"/>
      <c r="G3356" s="43" t="s">
        <v>1282</v>
      </c>
      <c r="H3356" s="42">
        <v>1.01</v>
      </c>
      <c r="I3356" s="41">
        <v>1.61</v>
      </c>
      <c r="J3356" s="41">
        <v>1.62</v>
      </c>
    </row>
    <row r="3357" spans="1:10" ht="52.2" customHeight="1" x14ac:dyDescent="0.25">
      <c r="A3357" s="44" t="s">
        <v>1254</v>
      </c>
      <c r="B3357" s="45" t="s">
        <v>2111</v>
      </c>
      <c r="C3357" s="44" t="s">
        <v>61</v>
      </c>
      <c r="D3357" s="44" t="s">
        <v>2110</v>
      </c>
      <c r="E3357" s="668" t="s">
        <v>1270</v>
      </c>
      <c r="F3357" s="668"/>
      <c r="G3357" s="43" t="s">
        <v>1285</v>
      </c>
      <c r="H3357" s="42">
        <v>3.31</v>
      </c>
      <c r="I3357" s="41">
        <v>0.33</v>
      </c>
      <c r="J3357" s="41">
        <v>1.0900000000000001</v>
      </c>
    </row>
    <row r="3358" spans="1:10" ht="26.1" customHeight="1" x14ac:dyDescent="0.25">
      <c r="A3358" s="39" t="s">
        <v>1247</v>
      </c>
      <c r="B3358" s="40" t="s">
        <v>2224</v>
      </c>
      <c r="C3358" s="39" t="s">
        <v>61</v>
      </c>
      <c r="D3358" s="39" t="s">
        <v>2223</v>
      </c>
      <c r="E3358" s="669" t="s">
        <v>1244</v>
      </c>
      <c r="F3358" s="669"/>
      <c r="G3358" s="38" t="s">
        <v>86</v>
      </c>
      <c r="H3358" s="37">
        <v>0.95</v>
      </c>
      <c r="I3358" s="36">
        <v>126.75</v>
      </c>
      <c r="J3358" s="36">
        <v>120.41</v>
      </c>
    </row>
    <row r="3359" spans="1:10" ht="24" customHeight="1" x14ac:dyDescent="0.25">
      <c r="A3359" s="39" t="s">
        <v>1247</v>
      </c>
      <c r="B3359" s="40" t="s">
        <v>2105</v>
      </c>
      <c r="C3359" s="39" t="s">
        <v>61</v>
      </c>
      <c r="D3359" s="39" t="s">
        <v>2104</v>
      </c>
      <c r="E3359" s="669" t="s">
        <v>1244</v>
      </c>
      <c r="F3359" s="669"/>
      <c r="G3359" s="38" t="s">
        <v>956</v>
      </c>
      <c r="H3359" s="37">
        <v>426.49</v>
      </c>
      <c r="I3359" s="36">
        <v>0.56999999999999995</v>
      </c>
      <c r="J3359" s="36">
        <v>243.09</v>
      </c>
    </row>
    <row r="3360" spans="1:10" ht="26.4" x14ac:dyDescent="0.25">
      <c r="A3360" s="35"/>
      <c r="B3360" s="35"/>
      <c r="C3360" s="35"/>
      <c r="D3360" s="35"/>
      <c r="E3360" s="35" t="s">
        <v>1243</v>
      </c>
      <c r="F3360" s="34">
        <v>26.687401355491598</v>
      </c>
      <c r="G3360" s="35" t="s">
        <v>1242</v>
      </c>
      <c r="H3360" s="34">
        <v>30.8</v>
      </c>
      <c r="I3360" s="35" t="s">
        <v>1241</v>
      </c>
      <c r="J3360" s="34">
        <v>57.49</v>
      </c>
    </row>
    <row r="3361" spans="1:10" ht="14.4" thickBot="1" x14ac:dyDescent="0.3">
      <c r="A3361" s="35"/>
      <c r="B3361" s="35"/>
      <c r="C3361" s="35"/>
      <c r="D3361" s="35"/>
      <c r="E3361" s="35" t="s">
        <v>1240</v>
      </c>
      <c r="F3361" s="34">
        <v>89.08</v>
      </c>
      <c r="G3361" s="35"/>
      <c r="H3361" s="674" t="s">
        <v>1239</v>
      </c>
      <c r="I3361" s="674"/>
      <c r="J3361" s="34">
        <v>534.51</v>
      </c>
    </row>
    <row r="3362" spans="1:10" ht="1.2" customHeight="1" thickTop="1" x14ac:dyDescent="0.25">
      <c r="A3362" s="33"/>
      <c r="B3362" s="33"/>
      <c r="C3362" s="33"/>
      <c r="D3362" s="33"/>
      <c r="E3362" s="33"/>
      <c r="F3362" s="33"/>
      <c r="G3362" s="33"/>
      <c r="H3362" s="33"/>
      <c r="I3362" s="33"/>
      <c r="J3362" s="33"/>
    </row>
    <row r="3363" spans="1:10" ht="18" customHeight="1" x14ac:dyDescent="0.25">
      <c r="A3363" s="30"/>
      <c r="B3363" s="28" t="s">
        <v>1237</v>
      </c>
      <c r="C3363" s="30" t="s">
        <v>1236</v>
      </c>
      <c r="D3363" s="30" t="s">
        <v>10</v>
      </c>
      <c r="E3363" s="666" t="s">
        <v>1261</v>
      </c>
      <c r="F3363" s="666"/>
      <c r="G3363" s="29" t="s">
        <v>1235</v>
      </c>
      <c r="H3363" s="28" t="s">
        <v>1234</v>
      </c>
      <c r="I3363" s="28" t="s">
        <v>1233</v>
      </c>
      <c r="J3363" s="28" t="s">
        <v>11</v>
      </c>
    </row>
    <row r="3364" spans="1:10" ht="39" customHeight="1" x14ac:dyDescent="0.25">
      <c r="A3364" s="18" t="s">
        <v>1260</v>
      </c>
      <c r="B3364" s="16" t="s">
        <v>2162</v>
      </c>
      <c r="C3364" s="18" t="s">
        <v>61</v>
      </c>
      <c r="D3364" s="18" t="s">
        <v>2161</v>
      </c>
      <c r="E3364" s="667" t="s">
        <v>1251</v>
      </c>
      <c r="F3364" s="667"/>
      <c r="G3364" s="17" t="s">
        <v>86</v>
      </c>
      <c r="H3364" s="46">
        <v>1</v>
      </c>
      <c r="I3364" s="15">
        <v>601.25</v>
      </c>
      <c r="J3364" s="15">
        <v>601.25</v>
      </c>
    </row>
    <row r="3365" spans="1:10" ht="26.1" customHeight="1" x14ac:dyDescent="0.25">
      <c r="A3365" s="44" t="s">
        <v>1254</v>
      </c>
      <c r="B3365" s="45" t="s">
        <v>1682</v>
      </c>
      <c r="C3365" s="44" t="s">
        <v>61</v>
      </c>
      <c r="D3365" s="44" t="s">
        <v>1681</v>
      </c>
      <c r="E3365" s="668" t="s">
        <v>1251</v>
      </c>
      <c r="F3365" s="668"/>
      <c r="G3365" s="43" t="s">
        <v>1250</v>
      </c>
      <c r="H3365" s="42">
        <v>3.75</v>
      </c>
      <c r="I3365" s="41">
        <v>18.34</v>
      </c>
      <c r="J3365" s="41">
        <v>68.77</v>
      </c>
    </row>
    <row r="3366" spans="1:10" ht="52.2" customHeight="1" x14ac:dyDescent="0.25">
      <c r="A3366" s="44" t="s">
        <v>1254</v>
      </c>
      <c r="B3366" s="45" t="s">
        <v>2113</v>
      </c>
      <c r="C3366" s="44" t="s">
        <v>61</v>
      </c>
      <c r="D3366" s="44" t="s">
        <v>2112</v>
      </c>
      <c r="E3366" s="668" t="s">
        <v>1270</v>
      </c>
      <c r="F3366" s="668"/>
      <c r="G3366" s="43" t="s">
        <v>1282</v>
      </c>
      <c r="H3366" s="42">
        <v>0.87</v>
      </c>
      <c r="I3366" s="41">
        <v>1.61</v>
      </c>
      <c r="J3366" s="41">
        <v>1.4</v>
      </c>
    </row>
    <row r="3367" spans="1:10" ht="52.2" customHeight="1" x14ac:dyDescent="0.25">
      <c r="A3367" s="44" t="s">
        <v>1254</v>
      </c>
      <c r="B3367" s="45" t="s">
        <v>2111</v>
      </c>
      <c r="C3367" s="44" t="s">
        <v>61</v>
      </c>
      <c r="D3367" s="44" t="s">
        <v>2110</v>
      </c>
      <c r="E3367" s="668" t="s">
        <v>1270</v>
      </c>
      <c r="F3367" s="668"/>
      <c r="G3367" s="43" t="s">
        <v>1285</v>
      </c>
      <c r="H3367" s="42">
        <v>2.88</v>
      </c>
      <c r="I3367" s="41">
        <v>0.33</v>
      </c>
      <c r="J3367" s="41">
        <v>0.95</v>
      </c>
    </row>
    <row r="3368" spans="1:10" ht="39" customHeight="1" x14ac:dyDescent="0.25">
      <c r="A3368" s="39" t="s">
        <v>1247</v>
      </c>
      <c r="B3368" s="40" t="s">
        <v>2226</v>
      </c>
      <c r="C3368" s="39" t="s">
        <v>61</v>
      </c>
      <c r="D3368" s="39" t="s">
        <v>2225</v>
      </c>
      <c r="E3368" s="669" t="s">
        <v>1244</v>
      </c>
      <c r="F3368" s="669"/>
      <c r="G3368" s="38" t="s">
        <v>1302</v>
      </c>
      <c r="H3368" s="37">
        <v>19.440000000000001</v>
      </c>
      <c r="I3368" s="36">
        <v>6.07</v>
      </c>
      <c r="J3368" s="36">
        <v>118</v>
      </c>
    </row>
    <row r="3369" spans="1:10" ht="26.1" customHeight="1" x14ac:dyDescent="0.25">
      <c r="A3369" s="39" t="s">
        <v>1247</v>
      </c>
      <c r="B3369" s="40" t="s">
        <v>1582</v>
      </c>
      <c r="C3369" s="39" t="s">
        <v>61</v>
      </c>
      <c r="D3369" s="39" t="s">
        <v>1581</v>
      </c>
      <c r="E3369" s="669" t="s">
        <v>1244</v>
      </c>
      <c r="F3369" s="669"/>
      <c r="G3369" s="38" t="s">
        <v>86</v>
      </c>
      <c r="H3369" s="37">
        <v>1.08</v>
      </c>
      <c r="I3369" s="36">
        <v>125.11</v>
      </c>
      <c r="J3369" s="36">
        <v>135.11000000000001</v>
      </c>
    </row>
    <row r="3370" spans="1:10" ht="24" customHeight="1" x14ac:dyDescent="0.25">
      <c r="A3370" s="39" t="s">
        <v>1247</v>
      </c>
      <c r="B3370" s="40" t="s">
        <v>2105</v>
      </c>
      <c r="C3370" s="39" t="s">
        <v>61</v>
      </c>
      <c r="D3370" s="39" t="s">
        <v>2104</v>
      </c>
      <c r="E3370" s="669" t="s">
        <v>1244</v>
      </c>
      <c r="F3370" s="669"/>
      <c r="G3370" s="38" t="s">
        <v>956</v>
      </c>
      <c r="H3370" s="37">
        <v>486</v>
      </c>
      <c r="I3370" s="36">
        <v>0.56999999999999995</v>
      </c>
      <c r="J3370" s="36">
        <v>277.02</v>
      </c>
    </row>
    <row r="3371" spans="1:10" ht="26.4" x14ac:dyDescent="0.25">
      <c r="A3371" s="35"/>
      <c r="B3371" s="35"/>
      <c r="C3371" s="35"/>
      <c r="D3371" s="35"/>
      <c r="E3371" s="35" t="s">
        <v>1243</v>
      </c>
      <c r="F3371" s="34">
        <v>23.168693714604029</v>
      </c>
      <c r="G3371" s="35" t="s">
        <v>1242</v>
      </c>
      <c r="H3371" s="34">
        <v>26.74</v>
      </c>
      <c r="I3371" s="35" t="s">
        <v>1241</v>
      </c>
      <c r="J3371" s="34">
        <v>49.91</v>
      </c>
    </row>
    <row r="3372" spans="1:10" ht="14.4" thickBot="1" x14ac:dyDescent="0.3">
      <c r="A3372" s="35"/>
      <c r="B3372" s="35"/>
      <c r="C3372" s="35"/>
      <c r="D3372" s="35"/>
      <c r="E3372" s="35" t="s">
        <v>1240</v>
      </c>
      <c r="F3372" s="34">
        <v>120.25</v>
      </c>
      <c r="G3372" s="35"/>
      <c r="H3372" s="674" t="s">
        <v>1239</v>
      </c>
      <c r="I3372" s="674"/>
      <c r="J3372" s="34">
        <v>721.5</v>
      </c>
    </row>
    <row r="3373" spans="1:10" ht="1.2" customHeight="1" thickTop="1" x14ac:dyDescent="0.25">
      <c r="A3373" s="33"/>
      <c r="B3373" s="33"/>
      <c r="C3373" s="33"/>
      <c r="D3373" s="33"/>
      <c r="E3373" s="33"/>
      <c r="F3373" s="33"/>
      <c r="G3373" s="33"/>
      <c r="H3373" s="33"/>
      <c r="I3373" s="33"/>
      <c r="J3373" s="33"/>
    </row>
    <row r="3374" spans="1:10" ht="18" customHeight="1" x14ac:dyDescent="0.25">
      <c r="A3374" s="30"/>
      <c r="B3374" s="28" t="s">
        <v>1237</v>
      </c>
      <c r="C3374" s="30" t="s">
        <v>1236</v>
      </c>
      <c r="D3374" s="30" t="s">
        <v>10</v>
      </c>
      <c r="E3374" s="666" t="s">
        <v>1261</v>
      </c>
      <c r="F3374" s="666"/>
      <c r="G3374" s="29" t="s">
        <v>1235</v>
      </c>
      <c r="H3374" s="28" t="s">
        <v>1234</v>
      </c>
      <c r="I3374" s="28" t="s">
        <v>1233</v>
      </c>
      <c r="J3374" s="28" t="s">
        <v>11</v>
      </c>
    </row>
    <row r="3375" spans="1:10" ht="39" customHeight="1" x14ac:dyDescent="0.25">
      <c r="A3375" s="18" t="s">
        <v>1260</v>
      </c>
      <c r="B3375" s="16" t="s">
        <v>2160</v>
      </c>
      <c r="C3375" s="18" t="s">
        <v>61</v>
      </c>
      <c r="D3375" s="18" t="s">
        <v>2159</v>
      </c>
      <c r="E3375" s="667" t="s">
        <v>1251</v>
      </c>
      <c r="F3375" s="667"/>
      <c r="G3375" s="17" t="s">
        <v>86</v>
      </c>
      <c r="H3375" s="46">
        <v>1</v>
      </c>
      <c r="I3375" s="15">
        <v>413.07</v>
      </c>
      <c r="J3375" s="15">
        <v>413.07</v>
      </c>
    </row>
    <row r="3376" spans="1:10" ht="26.1" customHeight="1" x14ac:dyDescent="0.25">
      <c r="A3376" s="44" t="s">
        <v>1254</v>
      </c>
      <c r="B3376" s="45" t="s">
        <v>1682</v>
      </c>
      <c r="C3376" s="44" t="s">
        <v>61</v>
      </c>
      <c r="D3376" s="44" t="s">
        <v>1681</v>
      </c>
      <c r="E3376" s="668" t="s">
        <v>1251</v>
      </c>
      <c r="F3376" s="668"/>
      <c r="G3376" s="43" t="s">
        <v>1250</v>
      </c>
      <c r="H3376" s="42">
        <v>4.6399999999999997</v>
      </c>
      <c r="I3376" s="41">
        <v>18.34</v>
      </c>
      <c r="J3376" s="41">
        <v>85.09</v>
      </c>
    </row>
    <row r="3377" spans="1:10" ht="52.2" customHeight="1" x14ac:dyDescent="0.25">
      <c r="A3377" s="44" t="s">
        <v>1254</v>
      </c>
      <c r="B3377" s="45" t="s">
        <v>2113</v>
      </c>
      <c r="C3377" s="44" t="s">
        <v>61</v>
      </c>
      <c r="D3377" s="44" t="s">
        <v>2112</v>
      </c>
      <c r="E3377" s="668" t="s">
        <v>1270</v>
      </c>
      <c r="F3377" s="668"/>
      <c r="G3377" s="43" t="s">
        <v>1282</v>
      </c>
      <c r="H3377" s="42">
        <v>1.08</v>
      </c>
      <c r="I3377" s="41">
        <v>1.61</v>
      </c>
      <c r="J3377" s="41">
        <v>1.73</v>
      </c>
    </row>
    <row r="3378" spans="1:10" ht="52.2" customHeight="1" x14ac:dyDescent="0.25">
      <c r="A3378" s="44" t="s">
        <v>1254</v>
      </c>
      <c r="B3378" s="45" t="s">
        <v>2111</v>
      </c>
      <c r="C3378" s="44" t="s">
        <v>61</v>
      </c>
      <c r="D3378" s="44" t="s">
        <v>2110</v>
      </c>
      <c r="E3378" s="668" t="s">
        <v>1270</v>
      </c>
      <c r="F3378" s="668"/>
      <c r="G3378" s="43" t="s">
        <v>1285</v>
      </c>
      <c r="H3378" s="42">
        <v>3.56</v>
      </c>
      <c r="I3378" s="41">
        <v>0.33</v>
      </c>
      <c r="J3378" s="41">
        <v>1.17</v>
      </c>
    </row>
    <row r="3379" spans="1:10" ht="26.1" customHeight="1" x14ac:dyDescent="0.25">
      <c r="A3379" s="39" t="s">
        <v>1247</v>
      </c>
      <c r="B3379" s="40" t="s">
        <v>2224</v>
      </c>
      <c r="C3379" s="39" t="s">
        <v>61</v>
      </c>
      <c r="D3379" s="39" t="s">
        <v>2223</v>
      </c>
      <c r="E3379" s="669" t="s">
        <v>1244</v>
      </c>
      <c r="F3379" s="669"/>
      <c r="G3379" s="38" t="s">
        <v>86</v>
      </c>
      <c r="H3379" s="37">
        <v>1.02</v>
      </c>
      <c r="I3379" s="36">
        <v>126.75</v>
      </c>
      <c r="J3379" s="36">
        <v>129.28</v>
      </c>
    </row>
    <row r="3380" spans="1:10" ht="24" customHeight="1" x14ac:dyDescent="0.25">
      <c r="A3380" s="39" t="s">
        <v>1247</v>
      </c>
      <c r="B3380" s="40" t="s">
        <v>2105</v>
      </c>
      <c r="C3380" s="39" t="s">
        <v>61</v>
      </c>
      <c r="D3380" s="39" t="s">
        <v>2104</v>
      </c>
      <c r="E3380" s="669" t="s">
        <v>1244</v>
      </c>
      <c r="F3380" s="669"/>
      <c r="G3380" s="38" t="s">
        <v>956</v>
      </c>
      <c r="H3380" s="37">
        <v>343.52</v>
      </c>
      <c r="I3380" s="36">
        <v>0.56999999999999995</v>
      </c>
      <c r="J3380" s="36">
        <v>195.8</v>
      </c>
    </row>
    <row r="3381" spans="1:10" ht="26.4" x14ac:dyDescent="0.25">
      <c r="A3381" s="35"/>
      <c r="B3381" s="35"/>
      <c r="C3381" s="35"/>
      <c r="D3381" s="35"/>
      <c r="E3381" s="35" t="s">
        <v>1243</v>
      </c>
      <c r="F3381" s="34">
        <v>28.664933618048462</v>
      </c>
      <c r="G3381" s="35" t="s">
        <v>1242</v>
      </c>
      <c r="H3381" s="34">
        <v>33.090000000000003</v>
      </c>
      <c r="I3381" s="35" t="s">
        <v>1241</v>
      </c>
      <c r="J3381" s="34">
        <v>61.75</v>
      </c>
    </row>
    <row r="3382" spans="1:10" ht="14.4" thickBot="1" x14ac:dyDescent="0.3">
      <c r="A3382" s="35"/>
      <c r="B3382" s="35"/>
      <c r="C3382" s="35"/>
      <c r="D3382" s="35"/>
      <c r="E3382" s="35" t="s">
        <v>1240</v>
      </c>
      <c r="F3382" s="34">
        <v>82.61</v>
      </c>
      <c r="G3382" s="35"/>
      <c r="H3382" s="674" t="s">
        <v>1239</v>
      </c>
      <c r="I3382" s="674"/>
      <c r="J3382" s="34">
        <v>495.68</v>
      </c>
    </row>
    <row r="3383" spans="1:10" ht="1.2" customHeight="1" thickTop="1" x14ac:dyDescent="0.25">
      <c r="A3383" s="33"/>
      <c r="B3383" s="33"/>
      <c r="C3383" s="33"/>
      <c r="D3383" s="33"/>
      <c r="E3383" s="33"/>
      <c r="F3383" s="33"/>
      <c r="G3383" s="33"/>
      <c r="H3383" s="33"/>
      <c r="I3383" s="33"/>
      <c r="J3383" s="33"/>
    </row>
    <row r="3384" spans="1:10" ht="18" customHeight="1" x14ac:dyDescent="0.25">
      <c r="A3384" s="30"/>
      <c r="B3384" s="28" t="s">
        <v>1237</v>
      </c>
      <c r="C3384" s="30" t="s">
        <v>1236</v>
      </c>
      <c r="D3384" s="30" t="s">
        <v>10</v>
      </c>
      <c r="E3384" s="666" t="s">
        <v>1261</v>
      </c>
      <c r="F3384" s="666"/>
      <c r="G3384" s="29" t="s">
        <v>1235</v>
      </c>
      <c r="H3384" s="28" t="s">
        <v>1234</v>
      </c>
      <c r="I3384" s="28" t="s">
        <v>1233</v>
      </c>
      <c r="J3384" s="28" t="s">
        <v>11</v>
      </c>
    </row>
    <row r="3385" spans="1:10" ht="39" customHeight="1" x14ac:dyDescent="0.25">
      <c r="A3385" s="18" t="s">
        <v>1260</v>
      </c>
      <c r="B3385" s="16" t="s">
        <v>2222</v>
      </c>
      <c r="C3385" s="18" t="s">
        <v>61</v>
      </c>
      <c r="D3385" s="18" t="s">
        <v>2221</v>
      </c>
      <c r="E3385" s="667" t="s">
        <v>1251</v>
      </c>
      <c r="F3385" s="667"/>
      <c r="G3385" s="17" t="s">
        <v>86</v>
      </c>
      <c r="H3385" s="46">
        <v>1</v>
      </c>
      <c r="I3385" s="15">
        <v>524.22</v>
      </c>
      <c r="J3385" s="15">
        <v>524.22</v>
      </c>
    </row>
    <row r="3386" spans="1:10" ht="26.1" customHeight="1" x14ac:dyDescent="0.25">
      <c r="A3386" s="44" t="s">
        <v>1254</v>
      </c>
      <c r="B3386" s="45" t="s">
        <v>1682</v>
      </c>
      <c r="C3386" s="44" t="s">
        <v>61</v>
      </c>
      <c r="D3386" s="44" t="s">
        <v>1681</v>
      </c>
      <c r="E3386" s="668" t="s">
        <v>1251</v>
      </c>
      <c r="F3386" s="668"/>
      <c r="G3386" s="43" t="s">
        <v>1250</v>
      </c>
      <c r="H3386" s="42">
        <v>4.8499999999999996</v>
      </c>
      <c r="I3386" s="41">
        <v>18.34</v>
      </c>
      <c r="J3386" s="41">
        <v>88.94</v>
      </c>
    </row>
    <row r="3387" spans="1:10" ht="52.2" customHeight="1" x14ac:dyDescent="0.25">
      <c r="A3387" s="44" t="s">
        <v>1254</v>
      </c>
      <c r="B3387" s="45" t="s">
        <v>2113</v>
      </c>
      <c r="C3387" s="44" t="s">
        <v>61</v>
      </c>
      <c r="D3387" s="44" t="s">
        <v>2112</v>
      </c>
      <c r="E3387" s="668" t="s">
        <v>1270</v>
      </c>
      <c r="F3387" s="668"/>
      <c r="G3387" s="43" t="s">
        <v>1282</v>
      </c>
      <c r="H3387" s="42">
        <v>1.1299999999999999</v>
      </c>
      <c r="I3387" s="41">
        <v>1.61</v>
      </c>
      <c r="J3387" s="41">
        <v>1.81</v>
      </c>
    </row>
    <row r="3388" spans="1:10" ht="52.2" customHeight="1" x14ac:dyDescent="0.25">
      <c r="A3388" s="44" t="s">
        <v>1254</v>
      </c>
      <c r="B3388" s="45" t="s">
        <v>2111</v>
      </c>
      <c r="C3388" s="44" t="s">
        <v>61</v>
      </c>
      <c r="D3388" s="44" t="s">
        <v>2110</v>
      </c>
      <c r="E3388" s="668" t="s">
        <v>1270</v>
      </c>
      <c r="F3388" s="668"/>
      <c r="G3388" s="43" t="s">
        <v>1285</v>
      </c>
      <c r="H3388" s="42">
        <v>3.72</v>
      </c>
      <c r="I3388" s="41">
        <v>0.33</v>
      </c>
      <c r="J3388" s="41">
        <v>1.22</v>
      </c>
    </row>
    <row r="3389" spans="1:10" ht="26.1" customHeight="1" x14ac:dyDescent="0.25">
      <c r="A3389" s="39" t="s">
        <v>1247</v>
      </c>
      <c r="B3389" s="40" t="s">
        <v>1582</v>
      </c>
      <c r="C3389" s="39" t="s">
        <v>61</v>
      </c>
      <c r="D3389" s="39" t="s">
        <v>1581</v>
      </c>
      <c r="E3389" s="669" t="s">
        <v>1244</v>
      </c>
      <c r="F3389" s="669"/>
      <c r="G3389" s="38" t="s">
        <v>86</v>
      </c>
      <c r="H3389" s="37">
        <v>1.36</v>
      </c>
      <c r="I3389" s="36">
        <v>125.11</v>
      </c>
      <c r="J3389" s="36">
        <v>170.14</v>
      </c>
    </row>
    <row r="3390" spans="1:10" ht="24" customHeight="1" x14ac:dyDescent="0.25">
      <c r="A3390" s="39" t="s">
        <v>1247</v>
      </c>
      <c r="B3390" s="40" t="s">
        <v>2105</v>
      </c>
      <c r="C3390" s="39" t="s">
        <v>61</v>
      </c>
      <c r="D3390" s="39" t="s">
        <v>2104</v>
      </c>
      <c r="E3390" s="669" t="s">
        <v>1244</v>
      </c>
      <c r="F3390" s="669"/>
      <c r="G3390" s="38" t="s">
        <v>956</v>
      </c>
      <c r="H3390" s="37">
        <v>459.85</v>
      </c>
      <c r="I3390" s="36">
        <v>0.56999999999999995</v>
      </c>
      <c r="J3390" s="36">
        <v>262.11</v>
      </c>
    </row>
    <row r="3391" spans="1:10" ht="26.4" x14ac:dyDescent="0.25">
      <c r="A3391" s="35"/>
      <c r="B3391" s="35"/>
      <c r="C3391" s="35"/>
      <c r="D3391" s="35"/>
      <c r="E3391" s="35" t="s">
        <v>1243</v>
      </c>
      <c r="F3391" s="34">
        <v>29.964720081700865</v>
      </c>
      <c r="G3391" s="35" t="s">
        <v>1242</v>
      </c>
      <c r="H3391" s="34">
        <v>34.590000000000003</v>
      </c>
      <c r="I3391" s="35" t="s">
        <v>1241</v>
      </c>
      <c r="J3391" s="34">
        <v>64.55</v>
      </c>
    </row>
    <row r="3392" spans="1:10" ht="14.4" thickBot="1" x14ac:dyDescent="0.3">
      <c r="A3392" s="35"/>
      <c r="B3392" s="35"/>
      <c r="C3392" s="35"/>
      <c r="D3392" s="35"/>
      <c r="E3392" s="35" t="s">
        <v>1240</v>
      </c>
      <c r="F3392" s="34">
        <v>104.84</v>
      </c>
      <c r="G3392" s="35"/>
      <c r="H3392" s="674" t="s">
        <v>1239</v>
      </c>
      <c r="I3392" s="674"/>
      <c r="J3392" s="34">
        <v>629.05999999999995</v>
      </c>
    </row>
    <row r="3393" spans="1:10" ht="1.2" customHeight="1" thickTop="1" x14ac:dyDescent="0.25">
      <c r="A3393" s="33"/>
      <c r="B3393" s="33"/>
      <c r="C3393" s="33"/>
      <c r="D3393" s="33"/>
      <c r="E3393" s="33"/>
      <c r="F3393" s="33"/>
      <c r="G3393" s="33"/>
      <c r="H3393" s="33"/>
      <c r="I3393" s="33"/>
      <c r="J3393" s="33"/>
    </row>
    <row r="3394" spans="1:10" ht="18" customHeight="1" x14ac:dyDescent="0.25">
      <c r="A3394" s="30"/>
      <c r="B3394" s="28" t="s">
        <v>1237</v>
      </c>
      <c r="C3394" s="30" t="s">
        <v>1236</v>
      </c>
      <c r="D3394" s="30" t="s">
        <v>10</v>
      </c>
      <c r="E3394" s="666" t="s">
        <v>1261</v>
      </c>
      <c r="F3394" s="666"/>
      <c r="G3394" s="29" t="s">
        <v>1235</v>
      </c>
      <c r="H3394" s="28" t="s">
        <v>1234</v>
      </c>
      <c r="I3394" s="28" t="s">
        <v>1233</v>
      </c>
      <c r="J3394" s="28" t="s">
        <v>11</v>
      </c>
    </row>
    <row r="3395" spans="1:10" ht="26.1" customHeight="1" x14ac:dyDescent="0.25">
      <c r="A3395" s="18" t="s">
        <v>1260</v>
      </c>
      <c r="B3395" s="16" t="s">
        <v>2220</v>
      </c>
      <c r="C3395" s="18" t="s">
        <v>61</v>
      </c>
      <c r="D3395" s="18" t="s">
        <v>2219</v>
      </c>
      <c r="E3395" s="667" t="s">
        <v>1251</v>
      </c>
      <c r="F3395" s="667"/>
      <c r="G3395" s="17" t="s">
        <v>86</v>
      </c>
      <c r="H3395" s="46">
        <v>1</v>
      </c>
      <c r="I3395" s="15">
        <v>534.26</v>
      </c>
      <c r="J3395" s="15">
        <v>534.26</v>
      </c>
    </row>
    <row r="3396" spans="1:10" ht="24" customHeight="1" x14ac:dyDescent="0.25">
      <c r="A3396" s="44" t="s">
        <v>1254</v>
      </c>
      <c r="B3396" s="45" t="s">
        <v>1253</v>
      </c>
      <c r="C3396" s="44" t="s">
        <v>61</v>
      </c>
      <c r="D3396" s="44" t="s">
        <v>1252</v>
      </c>
      <c r="E3396" s="668" t="s">
        <v>1251</v>
      </c>
      <c r="F3396" s="668"/>
      <c r="G3396" s="43" t="s">
        <v>1250</v>
      </c>
      <c r="H3396" s="42">
        <v>8.2899999999999991</v>
      </c>
      <c r="I3396" s="41">
        <v>20.309999999999999</v>
      </c>
      <c r="J3396" s="41">
        <v>168.36</v>
      </c>
    </row>
    <row r="3397" spans="1:10" ht="26.1" customHeight="1" x14ac:dyDescent="0.25">
      <c r="A3397" s="39" t="s">
        <v>1247</v>
      </c>
      <c r="B3397" s="40" t="s">
        <v>1582</v>
      </c>
      <c r="C3397" s="39" t="s">
        <v>61</v>
      </c>
      <c r="D3397" s="39" t="s">
        <v>1581</v>
      </c>
      <c r="E3397" s="669" t="s">
        <v>1244</v>
      </c>
      <c r="F3397" s="669"/>
      <c r="G3397" s="38" t="s">
        <v>86</v>
      </c>
      <c r="H3397" s="37">
        <v>1.1499999999999999</v>
      </c>
      <c r="I3397" s="36">
        <v>125.11</v>
      </c>
      <c r="J3397" s="36">
        <v>143.87</v>
      </c>
    </row>
    <row r="3398" spans="1:10" ht="24" customHeight="1" x14ac:dyDescent="0.25">
      <c r="A3398" s="39" t="s">
        <v>1247</v>
      </c>
      <c r="B3398" s="40" t="s">
        <v>2105</v>
      </c>
      <c r="C3398" s="39" t="s">
        <v>61</v>
      </c>
      <c r="D3398" s="39" t="s">
        <v>2104</v>
      </c>
      <c r="E3398" s="669" t="s">
        <v>1244</v>
      </c>
      <c r="F3398" s="669"/>
      <c r="G3398" s="38" t="s">
        <v>956</v>
      </c>
      <c r="H3398" s="37">
        <v>389.54</v>
      </c>
      <c r="I3398" s="36">
        <v>0.56999999999999995</v>
      </c>
      <c r="J3398" s="36">
        <v>222.03</v>
      </c>
    </row>
    <row r="3399" spans="1:10" ht="26.4" x14ac:dyDescent="0.25">
      <c r="A3399" s="35"/>
      <c r="B3399" s="35"/>
      <c r="C3399" s="35"/>
      <c r="D3399" s="35"/>
      <c r="E3399" s="35" t="s">
        <v>1243</v>
      </c>
      <c r="F3399" s="34">
        <v>55.375545446105285</v>
      </c>
      <c r="G3399" s="35" t="s">
        <v>1242</v>
      </c>
      <c r="H3399" s="34">
        <v>63.91</v>
      </c>
      <c r="I3399" s="35" t="s">
        <v>1241</v>
      </c>
      <c r="J3399" s="34">
        <v>119.29</v>
      </c>
    </row>
    <row r="3400" spans="1:10" ht="14.4" thickBot="1" x14ac:dyDescent="0.3">
      <c r="A3400" s="35"/>
      <c r="B3400" s="35"/>
      <c r="C3400" s="35"/>
      <c r="D3400" s="35"/>
      <c r="E3400" s="35" t="s">
        <v>1240</v>
      </c>
      <c r="F3400" s="34">
        <v>106.85</v>
      </c>
      <c r="G3400" s="35"/>
      <c r="H3400" s="674" t="s">
        <v>1239</v>
      </c>
      <c r="I3400" s="674"/>
      <c r="J3400" s="34">
        <v>641.11</v>
      </c>
    </row>
    <row r="3401" spans="1:10" ht="1.2" customHeight="1" thickTop="1" x14ac:dyDescent="0.25">
      <c r="A3401" s="33"/>
      <c r="B3401" s="33"/>
      <c r="C3401" s="33"/>
      <c r="D3401" s="33"/>
      <c r="E3401" s="33"/>
      <c r="F3401" s="33"/>
      <c r="G3401" s="33"/>
      <c r="H3401" s="33"/>
      <c r="I3401" s="33"/>
      <c r="J3401" s="33"/>
    </row>
    <row r="3402" spans="1:10" ht="18" customHeight="1" x14ac:dyDescent="0.25">
      <c r="A3402" s="30"/>
      <c r="B3402" s="28" t="s">
        <v>1237</v>
      </c>
      <c r="C3402" s="30" t="s">
        <v>1236</v>
      </c>
      <c r="D3402" s="30" t="s">
        <v>10</v>
      </c>
      <c r="E3402" s="666" t="s">
        <v>1261</v>
      </c>
      <c r="F3402" s="666"/>
      <c r="G3402" s="29" t="s">
        <v>1235</v>
      </c>
      <c r="H3402" s="28" t="s">
        <v>1234</v>
      </c>
      <c r="I3402" s="28" t="s">
        <v>1233</v>
      </c>
      <c r="J3402" s="28" t="s">
        <v>11</v>
      </c>
    </row>
    <row r="3403" spans="1:10" ht="65.099999999999994" customHeight="1" x14ac:dyDescent="0.25">
      <c r="A3403" s="18" t="s">
        <v>1260</v>
      </c>
      <c r="B3403" s="16" t="s">
        <v>2218</v>
      </c>
      <c r="C3403" s="18" t="s">
        <v>61</v>
      </c>
      <c r="D3403" s="18" t="s">
        <v>2217</v>
      </c>
      <c r="E3403" s="667" t="s">
        <v>1251</v>
      </c>
      <c r="F3403" s="667"/>
      <c r="G3403" s="17" t="s">
        <v>86</v>
      </c>
      <c r="H3403" s="46">
        <v>1</v>
      </c>
      <c r="I3403" s="15">
        <v>404.87</v>
      </c>
      <c r="J3403" s="15">
        <v>404.87</v>
      </c>
    </row>
    <row r="3404" spans="1:10" ht="26.1" customHeight="1" x14ac:dyDescent="0.25">
      <c r="A3404" s="44" t="s">
        <v>1254</v>
      </c>
      <c r="B3404" s="45" t="s">
        <v>1682</v>
      </c>
      <c r="C3404" s="44" t="s">
        <v>61</v>
      </c>
      <c r="D3404" s="44" t="s">
        <v>1681</v>
      </c>
      <c r="E3404" s="668" t="s">
        <v>1251</v>
      </c>
      <c r="F3404" s="668"/>
      <c r="G3404" s="43" t="s">
        <v>1250</v>
      </c>
      <c r="H3404" s="42">
        <v>4.33</v>
      </c>
      <c r="I3404" s="41">
        <v>18.34</v>
      </c>
      <c r="J3404" s="41">
        <v>79.41</v>
      </c>
    </row>
    <row r="3405" spans="1:10" ht="52.2" customHeight="1" x14ac:dyDescent="0.25">
      <c r="A3405" s="44" t="s">
        <v>1254</v>
      </c>
      <c r="B3405" s="45" t="s">
        <v>2113</v>
      </c>
      <c r="C3405" s="44" t="s">
        <v>61</v>
      </c>
      <c r="D3405" s="44" t="s">
        <v>2112</v>
      </c>
      <c r="E3405" s="668" t="s">
        <v>1270</v>
      </c>
      <c r="F3405" s="668"/>
      <c r="G3405" s="43" t="s">
        <v>1282</v>
      </c>
      <c r="H3405" s="42">
        <v>3.3319999999999999</v>
      </c>
      <c r="I3405" s="41">
        <v>1.61</v>
      </c>
      <c r="J3405" s="41">
        <v>5.36</v>
      </c>
    </row>
    <row r="3406" spans="1:10" ht="52.2" customHeight="1" x14ac:dyDescent="0.25">
      <c r="A3406" s="44" t="s">
        <v>1254</v>
      </c>
      <c r="B3406" s="45" t="s">
        <v>2111</v>
      </c>
      <c r="C3406" s="44" t="s">
        <v>61</v>
      </c>
      <c r="D3406" s="44" t="s">
        <v>2110</v>
      </c>
      <c r="E3406" s="668" t="s">
        <v>1270</v>
      </c>
      <c r="F3406" s="668"/>
      <c r="G3406" s="43" t="s">
        <v>1285</v>
      </c>
      <c r="H3406" s="42">
        <v>1.01</v>
      </c>
      <c r="I3406" s="41">
        <v>0.33</v>
      </c>
      <c r="J3406" s="41">
        <v>0.33</v>
      </c>
    </row>
    <row r="3407" spans="1:10" ht="26.1" customHeight="1" x14ac:dyDescent="0.25">
      <c r="A3407" s="39" t="s">
        <v>1247</v>
      </c>
      <c r="B3407" s="40" t="s">
        <v>1582</v>
      </c>
      <c r="C3407" s="39" t="s">
        <v>61</v>
      </c>
      <c r="D3407" s="39" t="s">
        <v>1581</v>
      </c>
      <c r="E3407" s="669" t="s">
        <v>1244</v>
      </c>
      <c r="F3407" s="669"/>
      <c r="G3407" s="38" t="s">
        <v>86</v>
      </c>
      <c r="H3407" s="37">
        <v>1.27</v>
      </c>
      <c r="I3407" s="36">
        <v>125.11</v>
      </c>
      <c r="J3407" s="36">
        <v>158.88</v>
      </c>
    </row>
    <row r="3408" spans="1:10" ht="24" customHeight="1" x14ac:dyDescent="0.25">
      <c r="A3408" s="39" t="s">
        <v>1247</v>
      </c>
      <c r="B3408" s="40" t="s">
        <v>2105</v>
      </c>
      <c r="C3408" s="39" t="s">
        <v>61</v>
      </c>
      <c r="D3408" s="39" t="s">
        <v>2104</v>
      </c>
      <c r="E3408" s="669" t="s">
        <v>1244</v>
      </c>
      <c r="F3408" s="669"/>
      <c r="G3408" s="38" t="s">
        <v>956</v>
      </c>
      <c r="H3408" s="37">
        <v>281.52999999999997</v>
      </c>
      <c r="I3408" s="36">
        <v>0.56999999999999995</v>
      </c>
      <c r="J3408" s="36">
        <v>160.47</v>
      </c>
    </row>
    <row r="3409" spans="1:10" ht="39" customHeight="1" x14ac:dyDescent="0.25">
      <c r="A3409" s="39" t="s">
        <v>1247</v>
      </c>
      <c r="B3409" s="40" t="s">
        <v>2216</v>
      </c>
      <c r="C3409" s="39" t="s">
        <v>61</v>
      </c>
      <c r="D3409" s="39" t="s">
        <v>2215</v>
      </c>
      <c r="E3409" s="669" t="s">
        <v>1244</v>
      </c>
      <c r="F3409" s="669"/>
      <c r="G3409" s="38" t="s">
        <v>1302</v>
      </c>
      <c r="H3409" s="37">
        <v>6.3E-2</v>
      </c>
      <c r="I3409" s="36">
        <v>6.72</v>
      </c>
      <c r="J3409" s="36">
        <v>0.42</v>
      </c>
    </row>
    <row r="3410" spans="1:10" ht="26.4" x14ac:dyDescent="0.25">
      <c r="A3410" s="35"/>
      <c r="B3410" s="35"/>
      <c r="C3410" s="35"/>
      <c r="D3410" s="35"/>
      <c r="E3410" s="35" t="s">
        <v>1243</v>
      </c>
      <c r="F3410" s="34">
        <v>26.752390678674217</v>
      </c>
      <c r="G3410" s="35" t="s">
        <v>1242</v>
      </c>
      <c r="H3410" s="34">
        <v>30.88</v>
      </c>
      <c r="I3410" s="35" t="s">
        <v>1241</v>
      </c>
      <c r="J3410" s="34">
        <v>57.63</v>
      </c>
    </row>
    <row r="3411" spans="1:10" ht="14.4" thickBot="1" x14ac:dyDescent="0.3">
      <c r="A3411" s="35"/>
      <c r="B3411" s="35"/>
      <c r="C3411" s="35"/>
      <c r="D3411" s="35"/>
      <c r="E3411" s="35" t="s">
        <v>1240</v>
      </c>
      <c r="F3411" s="34">
        <v>80.97</v>
      </c>
      <c r="G3411" s="35"/>
      <c r="H3411" s="674" t="s">
        <v>1239</v>
      </c>
      <c r="I3411" s="674"/>
      <c r="J3411" s="34">
        <v>485.84</v>
      </c>
    </row>
    <row r="3412" spans="1:10" ht="1.2" customHeight="1" thickTop="1" x14ac:dyDescent="0.25">
      <c r="A3412" s="33"/>
      <c r="B3412" s="33"/>
      <c r="C3412" s="33"/>
      <c r="D3412" s="33"/>
      <c r="E3412" s="33"/>
      <c r="F3412" s="33"/>
      <c r="G3412" s="33"/>
      <c r="H3412" s="33"/>
      <c r="I3412" s="33"/>
      <c r="J3412" s="33"/>
    </row>
    <row r="3413" spans="1:10" ht="18" customHeight="1" x14ac:dyDescent="0.25">
      <c r="A3413" s="30"/>
      <c r="B3413" s="28" t="s">
        <v>1237</v>
      </c>
      <c r="C3413" s="30" t="s">
        <v>1236</v>
      </c>
      <c r="D3413" s="30" t="s">
        <v>10</v>
      </c>
      <c r="E3413" s="666" t="s">
        <v>1261</v>
      </c>
      <c r="F3413" s="666"/>
      <c r="G3413" s="29" t="s">
        <v>1235</v>
      </c>
      <c r="H3413" s="28" t="s">
        <v>1234</v>
      </c>
      <c r="I3413" s="28" t="s">
        <v>1233</v>
      </c>
      <c r="J3413" s="28" t="s">
        <v>11</v>
      </c>
    </row>
    <row r="3414" spans="1:10" ht="24" customHeight="1" x14ac:dyDescent="0.25">
      <c r="A3414" s="18" t="s">
        <v>1260</v>
      </c>
      <c r="B3414" s="16" t="s">
        <v>2067</v>
      </c>
      <c r="C3414" s="18" t="s">
        <v>61</v>
      </c>
      <c r="D3414" s="18" t="s">
        <v>2066</v>
      </c>
      <c r="E3414" s="667" t="s">
        <v>1251</v>
      </c>
      <c r="F3414" s="667"/>
      <c r="G3414" s="17" t="s">
        <v>1250</v>
      </c>
      <c r="H3414" s="46">
        <v>1</v>
      </c>
      <c r="I3414" s="15">
        <v>28.79</v>
      </c>
      <c r="J3414" s="15">
        <v>28.79</v>
      </c>
    </row>
    <row r="3415" spans="1:10" ht="26.1" customHeight="1" x14ac:dyDescent="0.25">
      <c r="A3415" s="44" t="s">
        <v>1254</v>
      </c>
      <c r="B3415" s="45" t="s">
        <v>2037</v>
      </c>
      <c r="C3415" s="44" t="s">
        <v>61</v>
      </c>
      <c r="D3415" s="44" t="s">
        <v>2036</v>
      </c>
      <c r="E3415" s="668" t="s">
        <v>1251</v>
      </c>
      <c r="F3415" s="668"/>
      <c r="G3415" s="43" t="s">
        <v>1250</v>
      </c>
      <c r="H3415" s="42">
        <v>1</v>
      </c>
      <c r="I3415" s="41">
        <v>0.28999999999999998</v>
      </c>
      <c r="J3415" s="41">
        <v>0.28999999999999998</v>
      </c>
    </row>
    <row r="3416" spans="1:10" ht="24" customHeight="1" x14ac:dyDescent="0.25">
      <c r="A3416" s="39" t="s">
        <v>1247</v>
      </c>
      <c r="B3416" s="40" t="s">
        <v>2035</v>
      </c>
      <c r="C3416" s="39" t="s">
        <v>61</v>
      </c>
      <c r="D3416" s="39" t="s">
        <v>2034</v>
      </c>
      <c r="E3416" s="669" t="s">
        <v>1307</v>
      </c>
      <c r="F3416" s="669"/>
      <c r="G3416" s="38" t="s">
        <v>1250</v>
      </c>
      <c r="H3416" s="37">
        <v>1</v>
      </c>
      <c r="I3416" s="36">
        <v>22.49</v>
      </c>
      <c r="J3416" s="36">
        <v>22.49</v>
      </c>
    </row>
    <row r="3417" spans="1:10" ht="26.1" customHeight="1" x14ac:dyDescent="0.25">
      <c r="A3417" s="39" t="s">
        <v>1247</v>
      </c>
      <c r="B3417" s="40" t="s">
        <v>1325</v>
      </c>
      <c r="C3417" s="39" t="s">
        <v>61</v>
      </c>
      <c r="D3417" s="39" t="s">
        <v>1324</v>
      </c>
      <c r="E3417" s="669" t="s">
        <v>1244</v>
      </c>
      <c r="F3417" s="669"/>
      <c r="G3417" s="38" t="s">
        <v>1250</v>
      </c>
      <c r="H3417" s="37">
        <v>1</v>
      </c>
      <c r="I3417" s="36">
        <v>2.62</v>
      </c>
      <c r="J3417" s="36">
        <v>2.62</v>
      </c>
    </row>
    <row r="3418" spans="1:10" ht="26.1" customHeight="1" x14ac:dyDescent="0.25">
      <c r="A3418" s="39" t="s">
        <v>1247</v>
      </c>
      <c r="B3418" s="40" t="s">
        <v>1323</v>
      </c>
      <c r="C3418" s="39" t="s">
        <v>61</v>
      </c>
      <c r="D3418" s="39" t="s">
        <v>1322</v>
      </c>
      <c r="E3418" s="669" t="s">
        <v>1244</v>
      </c>
      <c r="F3418" s="669"/>
      <c r="G3418" s="38" t="s">
        <v>1250</v>
      </c>
      <c r="H3418" s="37">
        <v>1</v>
      </c>
      <c r="I3418" s="36">
        <v>0.53</v>
      </c>
      <c r="J3418" s="36">
        <v>0.53</v>
      </c>
    </row>
    <row r="3419" spans="1:10" ht="26.1" customHeight="1" x14ac:dyDescent="0.25">
      <c r="A3419" s="39" t="s">
        <v>1247</v>
      </c>
      <c r="B3419" s="40" t="s">
        <v>1321</v>
      </c>
      <c r="C3419" s="39" t="s">
        <v>61</v>
      </c>
      <c r="D3419" s="39" t="s">
        <v>1320</v>
      </c>
      <c r="E3419" s="669" t="s">
        <v>1244</v>
      </c>
      <c r="F3419" s="669"/>
      <c r="G3419" s="38" t="s">
        <v>1250</v>
      </c>
      <c r="H3419" s="37">
        <v>1</v>
      </c>
      <c r="I3419" s="36">
        <v>1.1200000000000001</v>
      </c>
      <c r="J3419" s="36">
        <v>1.1200000000000001</v>
      </c>
    </row>
    <row r="3420" spans="1:10" ht="26.1" customHeight="1" x14ac:dyDescent="0.25">
      <c r="A3420" s="39" t="s">
        <v>1247</v>
      </c>
      <c r="B3420" s="40" t="s">
        <v>1319</v>
      </c>
      <c r="C3420" s="39" t="s">
        <v>61</v>
      </c>
      <c r="D3420" s="39" t="s">
        <v>1318</v>
      </c>
      <c r="E3420" s="669" t="s">
        <v>1244</v>
      </c>
      <c r="F3420" s="669"/>
      <c r="G3420" s="38" t="s">
        <v>1250</v>
      </c>
      <c r="H3420" s="37">
        <v>1</v>
      </c>
      <c r="I3420" s="36">
        <v>0.03</v>
      </c>
      <c r="J3420" s="36">
        <v>0.03</v>
      </c>
    </row>
    <row r="3421" spans="1:10" ht="26.1" customHeight="1" x14ac:dyDescent="0.25">
      <c r="A3421" s="39" t="s">
        <v>1247</v>
      </c>
      <c r="B3421" s="40" t="s">
        <v>1504</v>
      </c>
      <c r="C3421" s="39" t="s">
        <v>61</v>
      </c>
      <c r="D3421" s="39" t="s">
        <v>1503</v>
      </c>
      <c r="E3421" s="669" t="s">
        <v>1244</v>
      </c>
      <c r="F3421" s="669"/>
      <c r="G3421" s="38" t="s">
        <v>1250</v>
      </c>
      <c r="H3421" s="37">
        <v>1</v>
      </c>
      <c r="I3421" s="36">
        <v>0.68</v>
      </c>
      <c r="J3421" s="36">
        <v>0.68</v>
      </c>
    </row>
    <row r="3422" spans="1:10" ht="26.1" customHeight="1" x14ac:dyDescent="0.25">
      <c r="A3422" s="39" t="s">
        <v>1247</v>
      </c>
      <c r="B3422" s="40" t="s">
        <v>1502</v>
      </c>
      <c r="C3422" s="39" t="s">
        <v>61</v>
      </c>
      <c r="D3422" s="39" t="s">
        <v>1501</v>
      </c>
      <c r="E3422" s="669" t="s">
        <v>1244</v>
      </c>
      <c r="F3422" s="669"/>
      <c r="G3422" s="38" t="s">
        <v>1250</v>
      </c>
      <c r="H3422" s="37">
        <v>1</v>
      </c>
      <c r="I3422" s="36">
        <v>1.03</v>
      </c>
      <c r="J3422" s="36">
        <v>1.03</v>
      </c>
    </row>
    <row r="3423" spans="1:10" ht="26.4" x14ac:dyDescent="0.25">
      <c r="A3423" s="35"/>
      <c r="B3423" s="35"/>
      <c r="C3423" s="35"/>
      <c r="D3423" s="35"/>
      <c r="E3423" s="35" t="s">
        <v>1243</v>
      </c>
      <c r="F3423" s="34">
        <v>10.5746913</v>
      </c>
      <c r="G3423" s="35" t="s">
        <v>1242</v>
      </c>
      <c r="H3423" s="34">
        <v>12.21</v>
      </c>
      <c r="I3423" s="35" t="s">
        <v>1241</v>
      </c>
      <c r="J3423" s="34">
        <v>22.78</v>
      </c>
    </row>
    <row r="3424" spans="1:10" ht="14.4" thickBot="1" x14ac:dyDescent="0.3">
      <c r="A3424" s="35"/>
      <c r="B3424" s="35"/>
      <c r="C3424" s="35"/>
      <c r="D3424" s="35"/>
      <c r="E3424" s="35" t="s">
        <v>1240</v>
      </c>
      <c r="F3424" s="34">
        <v>5.75</v>
      </c>
      <c r="G3424" s="35"/>
      <c r="H3424" s="674" t="s">
        <v>1239</v>
      </c>
      <c r="I3424" s="674"/>
      <c r="J3424" s="34">
        <v>34.54</v>
      </c>
    </row>
    <row r="3425" spans="1:10" ht="1.2" customHeight="1" thickTop="1" x14ac:dyDescent="0.25">
      <c r="A3425" s="33"/>
      <c r="B3425" s="33"/>
      <c r="C3425" s="33"/>
      <c r="D3425" s="33"/>
      <c r="E3425" s="33"/>
      <c r="F3425" s="33"/>
      <c r="G3425" s="33"/>
      <c r="H3425" s="33"/>
      <c r="I3425" s="33"/>
      <c r="J3425" s="33"/>
    </row>
    <row r="3426" spans="1:10" ht="18" customHeight="1" x14ac:dyDescent="0.25">
      <c r="A3426" s="30"/>
      <c r="B3426" s="28" t="s">
        <v>1237</v>
      </c>
      <c r="C3426" s="30" t="s">
        <v>1236</v>
      </c>
      <c r="D3426" s="30" t="s">
        <v>10</v>
      </c>
      <c r="E3426" s="666" t="s">
        <v>1261</v>
      </c>
      <c r="F3426" s="666"/>
      <c r="G3426" s="29" t="s">
        <v>1235</v>
      </c>
      <c r="H3426" s="28" t="s">
        <v>1234</v>
      </c>
      <c r="I3426" s="28" t="s">
        <v>1233</v>
      </c>
      <c r="J3426" s="28" t="s">
        <v>11</v>
      </c>
    </row>
    <row r="3427" spans="1:10" ht="39" customHeight="1" x14ac:dyDescent="0.25">
      <c r="A3427" s="18" t="s">
        <v>1260</v>
      </c>
      <c r="B3427" s="16" t="s">
        <v>2214</v>
      </c>
      <c r="C3427" s="18" t="s">
        <v>61</v>
      </c>
      <c r="D3427" s="18" t="s">
        <v>2213</v>
      </c>
      <c r="E3427" s="667" t="s">
        <v>1617</v>
      </c>
      <c r="F3427" s="667"/>
      <c r="G3427" s="17" t="s">
        <v>956</v>
      </c>
      <c r="H3427" s="46">
        <v>1</v>
      </c>
      <c r="I3427" s="15">
        <v>14.92</v>
      </c>
      <c r="J3427" s="15">
        <v>14.92</v>
      </c>
    </row>
    <row r="3428" spans="1:10" ht="24" customHeight="1" x14ac:dyDescent="0.25">
      <c r="A3428" s="44" t="s">
        <v>1254</v>
      </c>
      <c r="B3428" s="45" t="s">
        <v>2069</v>
      </c>
      <c r="C3428" s="44" t="s">
        <v>61</v>
      </c>
      <c r="D3428" s="44" t="s">
        <v>2068</v>
      </c>
      <c r="E3428" s="668" t="s">
        <v>1251</v>
      </c>
      <c r="F3428" s="668"/>
      <c r="G3428" s="43" t="s">
        <v>1250</v>
      </c>
      <c r="H3428" s="42">
        <v>3.1600000000000003E-2</v>
      </c>
      <c r="I3428" s="41">
        <v>20.56</v>
      </c>
      <c r="J3428" s="41">
        <v>0.64</v>
      </c>
    </row>
    <row r="3429" spans="1:10" ht="24" customHeight="1" x14ac:dyDescent="0.25">
      <c r="A3429" s="44" t="s">
        <v>1254</v>
      </c>
      <c r="B3429" s="45" t="s">
        <v>2067</v>
      </c>
      <c r="C3429" s="44" t="s">
        <v>61</v>
      </c>
      <c r="D3429" s="44" t="s">
        <v>2066</v>
      </c>
      <c r="E3429" s="668" t="s">
        <v>1251</v>
      </c>
      <c r="F3429" s="668"/>
      <c r="G3429" s="43" t="s">
        <v>1250</v>
      </c>
      <c r="H3429" s="42">
        <v>0.1933</v>
      </c>
      <c r="I3429" s="41">
        <v>28.79</v>
      </c>
      <c r="J3429" s="41">
        <v>5.56</v>
      </c>
    </row>
    <row r="3430" spans="1:10" ht="26.1" customHeight="1" x14ac:dyDescent="0.25">
      <c r="A3430" s="44" t="s">
        <v>1254</v>
      </c>
      <c r="B3430" s="45" t="s">
        <v>2071</v>
      </c>
      <c r="C3430" s="44" t="s">
        <v>61</v>
      </c>
      <c r="D3430" s="44" t="s">
        <v>2070</v>
      </c>
      <c r="E3430" s="668" t="s">
        <v>1617</v>
      </c>
      <c r="F3430" s="668"/>
      <c r="G3430" s="43" t="s">
        <v>956</v>
      </c>
      <c r="H3430" s="42">
        <v>1</v>
      </c>
      <c r="I3430" s="41">
        <v>8.07</v>
      </c>
      <c r="J3430" s="41">
        <v>8.07</v>
      </c>
    </row>
    <row r="3431" spans="1:10" ht="39" customHeight="1" x14ac:dyDescent="0.25">
      <c r="A3431" s="39" t="s">
        <v>1247</v>
      </c>
      <c r="B3431" s="40" t="s">
        <v>2212</v>
      </c>
      <c r="C3431" s="39" t="s">
        <v>61</v>
      </c>
      <c r="D3431" s="39" t="s">
        <v>2211</v>
      </c>
      <c r="E3431" s="669" t="s">
        <v>1244</v>
      </c>
      <c r="F3431" s="669"/>
      <c r="G3431" s="38" t="s">
        <v>82</v>
      </c>
      <c r="H3431" s="37">
        <v>1.19</v>
      </c>
      <c r="I3431" s="36">
        <v>0.18</v>
      </c>
      <c r="J3431" s="36">
        <v>0.21</v>
      </c>
    </row>
    <row r="3432" spans="1:10" ht="26.1" customHeight="1" x14ac:dyDescent="0.25">
      <c r="A3432" s="39" t="s">
        <v>1247</v>
      </c>
      <c r="B3432" s="40" t="s">
        <v>2210</v>
      </c>
      <c r="C3432" s="39" t="s">
        <v>61</v>
      </c>
      <c r="D3432" s="39" t="s">
        <v>2209</v>
      </c>
      <c r="E3432" s="669" t="s">
        <v>1244</v>
      </c>
      <c r="F3432" s="669"/>
      <c r="G3432" s="38" t="s">
        <v>956</v>
      </c>
      <c r="H3432" s="37">
        <v>2.5000000000000001E-2</v>
      </c>
      <c r="I3432" s="36">
        <v>17.89</v>
      </c>
      <c r="J3432" s="36">
        <v>0.44</v>
      </c>
    </row>
    <row r="3433" spans="1:10" ht="26.4" x14ac:dyDescent="0.25">
      <c r="A3433" s="35"/>
      <c r="B3433" s="35"/>
      <c r="C3433" s="35"/>
      <c r="D3433" s="35"/>
      <c r="E3433" s="35" t="s">
        <v>1243</v>
      </c>
      <c r="F3433" s="34">
        <v>2.9245195432179001</v>
      </c>
      <c r="G3433" s="35" t="s">
        <v>1242</v>
      </c>
      <c r="H3433" s="34">
        <v>3.38</v>
      </c>
      <c r="I3433" s="35" t="s">
        <v>1241</v>
      </c>
      <c r="J3433" s="34">
        <v>6.3</v>
      </c>
    </row>
    <row r="3434" spans="1:10" ht="14.4" thickBot="1" x14ac:dyDescent="0.3">
      <c r="A3434" s="35"/>
      <c r="B3434" s="35"/>
      <c r="C3434" s="35"/>
      <c r="D3434" s="35"/>
      <c r="E3434" s="35" t="s">
        <v>1240</v>
      </c>
      <c r="F3434" s="34">
        <v>2.98</v>
      </c>
      <c r="G3434" s="35"/>
      <c r="H3434" s="674" t="s">
        <v>1239</v>
      </c>
      <c r="I3434" s="674"/>
      <c r="J3434" s="34">
        <v>17.899999999999999</v>
      </c>
    </row>
    <row r="3435" spans="1:10" ht="1.2" customHeight="1" thickTop="1" x14ac:dyDescent="0.25">
      <c r="A3435" s="33"/>
      <c r="B3435" s="33"/>
      <c r="C3435" s="33"/>
      <c r="D3435" s="33"/>
      <c r="E3435" s="33"/>
      <c r="F3435" s="33"/>
      <c r="G3435" s="33"/>
      <c r="H3435" s="33"/>
      <c r="I3435" s="33"/>
      <c r="J3435" s="33"/>
    </row>
    <row r="3436" spans="1:10" ht="18" customHeight="1" x14ac:dyDescent="0.25">
      <c r="A3436" s="30"/>
      <c r="B3436" s="28" t="s">
        <v>1237</v>
      </c>
      <c r="C3436" s="30" t="s">
        <v>1236</v>
      </c>
      <c r="D3436" s="30" t="s">
        <v>10</v>
      </c>
      <c r="E3436" s="666" t="s">
        <v>1261</v>
      </c>
      <c r="F3436" s="666"/>
      <c r="G3436" s="29" t="s">
        <v>1235</v>
      </c>
      <c r="H3436" s="28" t="s">
        <v>1234</v>
      </c>
      <c r="I3436" s="28" t="s">
        <v>1233</v>
      </c>
      <c r="J3436" s="28" t="s">
        <v>11</v>
      </c>
    </row>
    <row r="3437" spans="1:10" ht="39" customHeight="1" x14ac:dyDescent="0.25">
      <c r="A3437" s="18" t="s">
        <v>1260</v>
      </c>
      <c r="B3437" s="16" t="s">
        <v>1621</v>
      </c>
      <c r="C3437" s="18" t="s">
        <v>61</v>
      </c>
      <c r="D3437" s="18" t="s">
        <v>1620</v>
      </c>
      <c r="E3437" s="667" t="s">
        <v>1617</v>
      </c>
      <c r="F3437" s="667"/>
      <c r="G3437" s="17" t="s">
        <v>956</v>
      </c>
      <c r="H3437" s="46">
        <v>1</v>
      </c>
      <c r="I3437" s="15">
        <v>13.52</v>
      </c>
      <c r="J3437" s="15">
        <v>13.52</v>
      </c>
    </row>
    <row r="3438" spans="1:10" ht="24" customHeight="1" x14ac:dyDescent="0.25">
      <c r="A3438" s="44" t="s">
        <v>1254</v>
      </c>
      <c r="B3438" s="45" t="s">
        <v>2069</v>
      </c>
      <c r="C3438" s="44" t="s">
        <v>61</v>
      </c>
      <c r="D3438" s="44" t="s">
        <v>2068</v>
      </c>
      <c r="E3438" s="668" t="s">
        <v>1251</v>
      </c>
      <c r="F3438" s="668"/>
      <c r="G3438" s="43" t="s">
        <v>1250</v>
      </c>
      <c r="H3438" s="42">
        <v>1.72E-2</v>
      </c>
      <c r="I3438" s="41">
        <v>20.56</v>
      </c>
      <c r="J3438" s="41">
        <v>0.35</v>
      </c>
    </row>
    <row r="3439" spans="1:10" ht="24" customHeight="1" x14ac:dyDescent="0.25">
      <c r="A3439" s="44" t="s">
        <v>1254</v>
      </c>
      <c r="B3439" s="45" t="s">
        <v>2067</v>
      </c>
      <c r="C3439" s="44" t="s">
        <v>61</v>
      </c>
      <c r="D3439" s="44" t="s">
        <v>2066</v>
      </c>
      <c r="E3439" s="668" t="s">
        <v>1251</v>
      </c>
      <c r="F3439" s="668"/>
      <c r="G3439" s="43" t="s">
        <v>1250</v>
      </c>
      <c r="H3439" s="42">
        <v>0.1055</v>
      </c>
      <c r="I3439" s="41">
        <v>28.79</v>
      </c>
      <c r="J3439" s="41">
        <v>3.03</v>
      </c>
    </row>
    <row r="3440" spans="1:10" ht="26.1" customHeight="1" x14ac:dyDescent="0.25">
      <c r="A3440" s="44" t="s">
        <v>1254</v>
      </c>
      <c r="B3440" s="45" t="s">
        <v>2073</v>
      </c>
      <c r="C3440" s="44" t="s">
        <v>61</v>
      </c>
      <c r="D3440" s="44" t="s">
        <v>2072</v>
      </c>
      <c r="E3440" s="668" t="s">
        <v>1617</v>
      </c>
      <c r="F3440" s="668"/>
      <c r="G3440" s="43" t="s">
        <v>956</v>
      </c>
      <c r="H3440" s="42">
        <v>1</v>
      </c>
      <c r="I3440" s="41">
        <v>9.1999999999999993</v>
      </c>
      <c r="J3440" s="41">
        <v>9.1999999999999993</v>
      </c>
    </row>
    <row r="3441" spans="1:10" ht="39" customHeight="1" x14ac:dyDescent="0.25">
      <c r="A3441" s="39" t="s">
        <v>1247</v>
      </c>
      <c r="B3441" s="40" t="s">
        <v>2212</v>
      </c>
      <c r="C3441" s="39" t="s">
        <v>61</v>
      </c>
      <c r="D3441" s="39" t="s">
        <v>2211</v>
      </c>
      <c r="E3441" s="669" t="s">
        <v>1244</v>
      </c>
      <c r="F3441" s="669"/>
      <c r="G3441" s="38" t="s">
        <v>82</v>
      </c>
      <c r="H3441" s="37">
        <v>2.8159999999999998</v>
      </c>
      <c r="I3441" s="36">
        <v>0.18</v>
      </c>
      <c r="J3441" s="36">
        <v>0.5</v>
      </c>
    </row>
    <row r="3442" spans="1:10" ht="26.1" customHeight="1" x14ac:dyDescent="0.25">
      <c r="A3442" s="39" t="s">
        <v>1247</v>
      </c>
      <c r="B3442" s="40" t="s">
        <v>2210</v>
      </c>
      <c r="C3442" s="39" t="s">
        <v>61</v>
      </c>
      <c r="D3442" s="39" t="s">
        <v>2209</v>
      </c>
      <c r="E3442" s="669" t="s">
        <v>1244</v>
      </c>
      <c r="F3442" s="669"/>
      <c r="G3442" s="38" t="s">
        <v>956</v>
      </c>
      <c r="H3442" s="37">
        <v>2.5000000000000001E-2</v>
      </c>
      <c r="I3442" s="36">
        <v>17.89</v>
      </c>
      <c r="J3442" s="36">
        <v>0.44</v>
      </c>
    </row>
    <row r="3443" spans="1:10" ht="26.4" x14ac:dyDescent="0.25">
      <c r="A3443" s="35"/>
      <c r="B3443" s="35"/>
      <c r="C3443" s="35"/>
      <c r="D3443" s="35"/>
      <c r="E3443" s="35" t="s">
        <v>1243</v>
      </c>
      <c r="F3443" s="34">
        <v>2.3164051620090986</v>
      </c>
      <c r="G3443" s="35" t="s">
        <v>1242</v>
      </c>
      <c r="H3443" s="34">
        <v>2.67</v>
      </c>
      <c r="I3443" s="35" t="s">
        <v>1241</v>
      </c>
      <c r="J3443" s="34">
        <v>4.99</v>
      </c>
    </row>
    <row r="3444" spans="1:10" ht="14.4" thickBot="1" x14ac:dyDescent="0.3">
      <c r="A3444" s="35"/>
      <c r="B3444" s="35"/>
      <c r="C3444" s="35"/>
      <c r="D3444" s="35"/>
      <c r="E3444" s="35" t="s">
        <v>1240</v>
      </c>
      <c r="F3444" s="34">
        <v>2.7</v>
      </c>
      <c r="G3444" s="35"/>
      <c r="H3444" s="674" t="s">
        <v>1239</v>
      </c>
      <c r="I3444" s="674"/>
      <c r="J3444" s="34">
        <v>16.22</v>
      </c>
    </row>
    <row r="3445" spans="1:10" ht="1.2" customHeight="1" thickTop="1" x14ac:dyDescent="0.25">
      <c r="A3445" s="33"/>
      <c r="B3445" s="33"/>
      <c r="C3445" s="33"/>
      <c r="D3445" s="33"/>
      <c r="E3445" s="33"/>
      <c r="F3445" s="33"/>
      <c r="G3445" s="33"/>
      <c r="H3445" s="33"/>
      <c r="I3445" s="33"/>
      <c r="J3445" s="33"/>
    </row>
    <row r="3446" spans="1:10" ht="18" customHeight="1" x14ac:dyDescent="0.25">
      <c r="A3446" s="30"/>
      <c r="B3446" s="28" t="s">
        <v>1237</v>
      </c>
      <c r="C3446" s="30" t="s">
        <v>1236</v>
      </c>
      <c r="D3446" s="30" t="s">
        <v>10</v>
      </c>
      <c r="E3446" s="666" t="s">
        <v>1261</v>
      </c>
      <c r="F3446" s="666"/>
      <c r="G3446" s="29" t="s">
        <v>1235</v>
      </c>
      <c r="H3446" s="28" t="s">
        <v>1234</v>
      </c>
      <c r="I3446" s="28" t="s">
        <v>1233</v>
      </c>
      <c r="J3446" s="28" t="s">
        <v>11</v>
      </c>
    </row>
    <row r="3447" spans="1:10" ht="26.1" customHeight="1" x14ac:dyDescent="0.25">
      <c r="A3447" s="18" t="s">
        <v>1260</v>
      </c>
      <c r="B3447" s="16" t="s">
        <v>1410</v>
      </c>
      <c r="C3447" s="18" t="s">
        <v>61</v>
      </c>
      <c r="D3447" s="18" t="s">
        <v>1409</v>
      </c>
      <c r="E3447" s="667" t="s">
        <v>1251</v>
      </c>
      <c r="F3447" s="667"/>
      <c r="G3447" s="17" t="s">
        <v>1250</v>
      </c>
      <c r="H3447" s="46">
        <v>1</v>
      </c>
      <c r="I3447" s="15">
        <v>20.98</v>
      </c>
      <c r="J3447" s="15">
        <v>20.98</v>
      </c>
    </row>
    <row r="3448" spans="1:10" ht="26.1" customHeight="1" x14ac:dyDescent="0.25">
      <c r="A3448" s="44" t="s">
        <v>1254</v>
      </c>
      <c r="B3448" s="45" t="s">
        <v>2033</v>
      </c>
      <c r="C3448" s="44" t="s">
        <v>61</v>
      </c>
      <c r="D3448" s="44" t="s">
        <v>2032</v>
      </c>
      <c r="E3448" s="668" t="s">
        <v>1251</v>
      </c>
      <c r="F3448" s="668"/>
      <c r="G3448" s="43" t="s">
        <v>1250</v>
      </c>
      <c r="H3448" s="42">
        <v>1</v>
      </c>
      <c r="I3448" s="41">
        <v>0.61</v>
      </c>
      <c r="J3448" s="41">
        <v>0.61</v>
      </c>
    </row>
    <row r="3449" spans="1:10" ht="24" customHeight="1" x14ac:dyDescent="0.25">
      <c r="A3449" s="39" t="s">
        <v>1247</v>
      </c>
      <c r="B3449" s="40" t="s">
        <v>2031</v>
      </c>
      <c r="C3449" s="39" t="s">
        <v>61</v>
      </c>
      <c r="D3449" s="39" t="s">
        <v>2030</v>
      </c>
      <c r="E3449" s="669" t="s">
        <v>1307</v>
      </c>
      <c r="F3449" s="669"/>
      <c r="G3449" s="38" t="s">
        <v>1250</v>
      </c>
      <c r="H3449" s="37">
        <v>1</v>
      </c>
      <c r="I3449" s="36">
        <v>14.36</v>
      </c>
      <c r="J3449" s="36">
        <v>14.36</v>
      </c>
    </row>
    <row r="3450" spans="1:10" ht="26.1" customHeight="1" x14ac:dyDescent="0.25">
      <c r="A3450" s="39" t="s">
        <v>1247</v>
      </c>
      <c r="B3450" s="40" t="s">
        <v>1325</v>
      </c>
      <c r="C3450" s="39" t="s">
        <v>61</v>
      </c>
      <c r="D3450" s="39" t="s">
        <v>1324</v>
      </c>
      <c r="E3450" s="669" t="s">
        <v>1244</v>
      </c>
      <c r="F3450" s="669"/>
      <c r="G3450" s="38" t="s">
        <v>1250</v>
      </c>
      <c r="H3450" s="37">
        <v>1</v>
      </c>
      <c r="I3450" s="36">
        <v>2.62</v>
      </c>
      <c r="J3450" s="36">
        <v>2.62</v>
      </c>
    </row>
    <row r="3451" spans="1:10" ht="26.1" customHeight="1" x14ac:dyDescent="0.25">
      <c r="A3451" s="39" t="s">
        <v>1247</v>
      </c>
      <c r="B3451" s="40" t="s">
        <v>1323</v>
      </c>
      <c r="C3451" s="39" t="s">
        <v>61</v>
      </c>
      <c r="D3451" s="39" t="s">
        <v>1322</v>
      </c>
      <c r="E3451" s="669" t="s">
        <v>1244</v>
      </c>
      <c r="F3451" s="669"/>
      <c r="G3451" s="38" t="s">
        <v>1250</v>
      </c>
      <c r="H3451" s="37">
        <v>1</v>
      </c>
      <c r="I3451" s="36">
        <v>0.53</v>
      </c>
      <c r="J3451" s="36">
        <v>0.53</v>
      </c>
    </row>
    <row r="3452" spans="1:10" ht="26.1" customHeight="1" x14ac:dyDescent="0.25">
      <c r="A3452" s="39" t="s">
        <v>1247</v>
      </c>
      <c r="B3452" s="40" t="s">
        <v>1321</v>
      </c>
      <c r="C3452" s="39" t="s">
        <v>61</v>
      </c>
      <c r="D3452" s="39" t="s">
        <v>1320</v>
      </c>
      <c r="E3452" s="669" t="s">
        <v>1244</v>
      </c>
      <c r="F3452" s="669"/>
      <c r="G3452" s="38" t="s">
        <v>1250</v>
      </c>
      <c r="H3452" s="37">
        <v>1</v>
      </c>
      <c r="I3452" s="36">
        <v>1.1200000000000001</v>
      </c>
      <c r="J3452" s="36">
        <v>1.1200000000000001</v>
      </c>
    </row>
    <row r="3453" spans="1:10" ht="26.1" customHeight="1" x14ac:dyDescent="0.25">
      <c r="A3453" s="39" t="s">
        <v>1247</v>
      </c>
      <c r="B3453" s="40" t="s">
        <v>1319</v>
      </c>
      <c r="C3453" s="39" t="s">
        <v>61</v>
      </c>
      <c r="D3453" s="39" t="s">
        <v>1318</v>
      </c>
      <c r="E3453" s="669" t="s">
        <v>1244</v>
      </c>
      <c r="F3453" s="669"/>
      <c r="G3453" s="38" t="s">
        <v>1250</v>
      </c>
      <c r="H3453" s="37">
        <v>1</v>
      </c>
      <c r="I3453" s="36">
        <v>0.03</v>
      </c>
      <c r="J3453" s="36">
        <v>0.03</v>
      </c>
    </row>
    <row r="3454" spans="1:10" ht="26.1" customHeight="1" x14ac:dyDescent="0.25">
      <c r="A3454" s="39" t="s">
        <v>1247</v>
      </c>
      <c r="B3454" s="40" t="s">
        <v>1987</v>
      </c>
      <c r="C3454" s="39" t="s">
        <v>61</v>
      </c>
      <c r="D3454" s="39" t="s">
        <v>1986</v>
      </c>
      <c r="E3454" s="669" t="s">
        <v>1244</v>
      </c>
      <c r="F3454" s="669"/>
      <c r="G3454" s="38" t="s">
        <v>1250</v>
      </c>
      <c r="H3454" s="37">
        <v>1</v>
      </c>
      <c r="I3454" s="36">
        <v>0.71</v>
      </c>
      <c r="J3454" s="36">
        <v>0.71</v>
      </c>
    </row>
    <row r="3455" spans="1:10" ht="26.1" customHeight="1" x14ac:dyDescent="0.25">
      <c r="A3455" s="39" t="s">
        <v>1247</v>
      </c>
      <c r="B3455" s="40" t="s">
        <v>1985</v>
      </c>
      <c r="C3455" s="39" t="s">
        <v>61</v>
      </c>
      <c r="D3455" s="39" t="s">
        <v>1984</v>
      </c>
      <c r="E3455" s="669" t="s">
        <v>1244</v>
      </c>
      <c r="F3455" s="669"/>
      <c r="G3455" s="38" t="s">
        <v>1250</v>
      </c>
      <c r="H3455" s="37">
        <v>1</v>
      </c>
      <c r="I3455" s="36">
        <v>1</v>
      </c>
      <c r="J3455" s="36">
        <v>1</v>
      </c>
    </row>
    <row r="3456" spans="1:10" ht="26.4" x14ac:dyDescent="0.25">
      <c r="A3456" s="35"/>
      <c r="B3456" s="35"/>
      <c r="C3456" s="35"/>
      <c r="D3456" s="35"/>
      <c r="E3456" s="35" t="s">
        <v>1243</v>
      </c>
      <c r="F3456" s="34">
        <v>6.9492155000000002</v>
      </c>
      <c r="G3456" s="35" t="s">
        <v>1242</v>
      </c>
      <c r="H3456" s="34">
        <v>8.02</v>
      </c>
      <c r="I3456" s="35" t="s">
        <v>1241</v>
      </c>
      <c r="J3456" s="34">
        <v>14.97</v>
      </c>
    </row>
    <row r="3457" spans="1:10" ht="14.4" thickBot="1" x14ac:dyDescent="0.3">
      <c r="A3457" s="35"/>
      <c r="B3457" s="35"/>
      <c r="C3457" s="35"/>
      <c r="D3457" s="35"/>
      <c r="E3457" s="35" t="s">
        <v>1240</v>
      </c>
      <c r="F3457" s="34">
        <v>4.1900000000000004</v>
      </c>
      <c r="G3457" s="35"/>
      <c r="H3457" s="674" t="s">
        <v>1239</v>
      </c>
      <c r="I3457" s="674"/>
      <c r="J3457" s="34">
        <v>25.17</v>
      </c>
    </row>
    <row r="3458" spans="1:10" ht="1.2" customHeight="1" thickTop="1" x14ac:dyDescent="0.25">
      <c r="A3458" s="33"/>
      <c r="B3458" s="33"/>
      <c r="C3458" s="33"/>
      <c r="D3458" s="33"/>
      <c r="E3458" s="33"/>
      <c r="F3458" s="33"/>
      <c r="G3458" s="33"/>
      <c r="H3458" s="33"/>
      <c r="I3458" s="33"/>
      <c r="J3458" s="33"/>
    </row>
    <row r="3459" spans="1:10" ht="18" customHeight="1" x14ac:dyDescent="0.25">
      <c r="A3459" s="30"/>
      <c r="B3459" s="28" t="s">
        <v>1237</v>
      </c>
      <c r="C3459" s="30" t="s">
        <v>1236</v>
      </c>
      <c r="D3459" s="30" t="s">
        <v>10</v>
      </c>
      <c r="E3459" s="666" t="s">
        <v>1261</v>
      </c>
      <c r="F3459" s="666"/>
      <c r="G3459" s="29" t="s">
        <v>1235</v>
      </c>
      <c r="H3459" s="28" t="s">
        <v>1234</v>
      </c>
      <c r="I3459" s="28" t="s">
        <v>1233</v>
      </c>
      <c r="J3459" s="28" t="s">
        <v>11</v>
      </c>
    </row>
    <row r="3460" spans="1:10" ht="26.1" customHeight="1" x14ac:dyDescent="0.25">
      <c r="A3460" s="18" t="s">
        <v>1260</v>
      </c>
      <c r="B3460" s="16" t="s">
        <v>1851</v>
      </c>
      <c r="C3460" s="18" t="s">
        <v>61</v>
      </c>
      <c r="D3460" s="18" t="s">
        <v>1850</v>
      </c>
      <c r="E3460" s="667" t="s">
        <v>1251</v>
      </c>
      <c r="F3460" s="667"/>
      <c r="G3460" s="17" t="s">
        <v>1250</v>
      </c>
      <c r="H3460" s="46">
        <v>1</v>
      </c>
      <c r="I3460" s="15">
        <v>20.09</v>
      </c>
      <c r="J3460" s="15">
        <v>20.09</v>
      </c>
    </row>
    <row r="3461" spans="1:10" ht="39" customHeight="1" x14ac:dyDescent="0.25">
      <c r="A3461" s="44" t="s">
        <v>1254</v>
      </c>
      <c r="B3461" s="45" t="s">
        <v>2029</v>
      </c>
      <c r="C3461" s="44" t="s">
        <v>61</v>
      </c>
      <c r="D3461" s="44" t="s">
        <v>2028</v>
      </c>
      <c r="E3461" s="668" t="s">
        <v>1251</v>
      </c>
      <c r="F3461" s="668"/>
      <c r="G3461" s="43" t="s">
        <v>1250</v>
      </c>
      <c r="H3461" s="42">
        <v>1</v>
      </c>
      <c r="I3461" s="41">
        <v>0.28999999999999998</v>
      </c>
      <c r="J3461" s="41">
        <v>0.28999999999999998</v>
      </c>
    </row>
    <row r="3462" spans="1:10" ht="26.1" customHeight="1" x14ac:dyDescent="0.25">
      <c r="A3462" s="39" t="s">
        <v>1247</v>
      </c>
      <c r="B3462" s="40" t="s">
        <v>2027</v>
      </c>
      <c r="C3462" s="39" t="s">
        <v>61</v>
      </c>
      <c r="D3462" s="39" t="s">
        <v>2026</v>
      </c>
      <c r="E3462" s="669" t="s">
        <v>1307</v>
      </c>
      <c r="F3462" s="669"/>
      <c r="G3462" s="38" t="s">
        <v>1250</v>
      </c>
      <c r="H3462" s="37">
        <v>1</v>
      </c>
      <c r="I3462" s="36">
        <v>14.36</v>
      </c>
      <c r="J3462" s="36">
        <v>14.36</v>
      </c>
    </row>
    <row r="3463" spans="1:10" ht="26.1" customHeight="1" x14ac:dyDescent="0.25">
      <c r="A3463" s="39" t="s">
        <v>1247</v>
      </c>
      <c r="B3463" s="40" t="s">
        <v>1325</v>
      </c>
      <c r="C3463" s="39" t="s">
        <v>61</v>
      </c>
      <c r="D3463" s="39" t="s">
        <v>1324</v>
      </c>
      <c r="E3463" s="669" t="s">
        <v>1244</v>
      </c>
      <c r="F3463" s="669"/>
      <c r="G3463" s="38" t="s">
        <v>1250</v>
      </c>
      <c r="H3463" s="37">
        <v>1</v>
      </c>
      <c r="I3463" s="36">
        <v>2.62</v>
      </c>
      <c r="J3463" s="36">
        <v>2.62</v>
      </c>
    </row>
    <row r="3464" spans="1:10" ht="26.1" customHeight="1" x14ac:dyDescent="0.25">
      <c r="A3464" s="39" t="s">
        <v>1247</v>
      </c>
      <c r="B3464" s="40" t="s">
        <v>1323</v>
      </c>
      <c r="C3464" s="39" t="s">
        <v>61</v>
      </c>
      <c r="D3464" s="39" t="s">
        <v>1322</v>
      </c>
      <c r="E3464" s="669" t="s">
        <v>1244</v>
      </c>
      <c r="F3464" s="669"/>
      <c r="G3464" s="38" t="s">
        <v>1250</v>
      </c>
      <c r="H3464" s="37">
        <v>1</v>
      </c>
      <c r="I3464" s="36">
        <v>0.53</v>
      </c>
      <c r="J3464" s="36">
        <v>0.53</v>
      </c>
    </row>
    <row r="3465" spans="1:10" ht="26.1" customHeight="1" x14ac:dyDescent="0.25">
      <c r="A3465" s="39" t="s">
        <v>1247</v>
      </c>
      <c r="B3465" s="40" t="s">
        <v>1321</v>
      </c>
      <c r="C3465" s="39" t="s">
        <v>61</v>
      </c>
      <c r="D3465" s="39" t="s">
        <v>1320</v>
      </c>
      <c r="E3465" s="669" t="s">
        <v>1244</v>
      </c>
      <c r="F3465" s="669"/>
      <c r="G3465" s="38" t="s">
        <v>1250</v>
      </c>
      <c r="H3465" s="37">
        <v>1</v>
      </c>
      <c r="I3465" s="36">
        <v>1.1200000000000001</v>
      </c>
      <c r="J3465" s="36">
        <v>1.1200000000000001</v>
      </c>
    </row>
    <row r="3466" spans="1:10" ht="26.1" customHeight="1" x14ac:dyDescent="0.25">
      <c r="A3466" s="39" t="s">
        <v>1247</v>
      </c>
      <c r="B3466" s="40" t="s">
        <v>1319</v>
      </c>
      <c r="C3466" s="39" t="s">
        <v>61</v>
      </c>
      <c r="D3466" s="39" t="s">
        <v>1318</v>
      </c>
      <c r="E3466" s="669" t="s">
        <v>1244</v>
      </c>
      <c r="F3466" s="669"/>
      <c r="G3466" s="38" t="s">
        <v>1250</v>
      </c>
      <c r="H3466" s="37">
        <v>1</v>
      </c>
      <c r="I3466" s="36">
        <v>0.03</v>
      </c>
      <c r="J3466" s="36">
        <v>0.03</v>
      </c>
    </row>
    <row r="3467" spans="1:10" ht="26.1" customHeight="1" x14ac:dyDescent="0.25">
      <c r="A3467" s="39" t="s">
        <v>1247</v>
      </c>
      <c r="B3467" s="40" t="s">
        <v>1973</v>
      </c>
      <c r="C3467" s="39" t="s">
        <v>61</v>
      </c>
      <c r="D3467" s="39" t="s">
        <v>1972</v>
      </c>
      <c r="E3467" s="669" t="s">
        <v>1244</v>
      </c>
      <c r="F3467" s="669"/>
      <c r="G3467" s="38" t="s">
        <v>1250</v>
      </c>
      <c r="H3467" s="37">
        <v>1</v>
      </c>
      <c r="I3467" s="36">
        <v>0.26</v>
      </c>
      <c r="J3467" s="36">
        <v>0.26</v>
      </c>
    </row>
    <row r="3468" spans="1:10" ht="26.1" customHeight="1" x14ac:dyDescent="0.25">
      <c r="A3468" s="39" t="s">
        <v>1247</v>
      </c>
      <c r="B3468" s="40" t="s">
        <v>1971</v>
      </c>
      <c r="C3468" s="39" t="s">
        <v>61</v>
      </c>
      <c r="D3468" s="39" t="s">
        <v>1970</v>
      </c>
      <c r="E3468" s="669" t="s">
        <v>1244</v>
      </c>
      <c r="F3468" s="669"/>
      <c r="G3468" s="38" t="s">
        <v>1250</v>
      </c>
      <c r="H3468" s="37">
        <v>1</v>
      </c>
      <c r="I3468" s="36">
        <v>0.88</v>
      </c>
      <c r="J3468" s="36">
        <v>0.88</v>
      </c>
    </row>
    <row r="3469" spans="1:10" ht="26.4" x14ac:dyDescent="0.25">
      <c r="A3469" s="35"/>
      <c r="B3469" s="35"/>
      <c r="C3469" s="35"/>
      <c r="D3469" s="35"/>
      <c r="E3469" s="35" t="s">
        <v>1243</v>
      </c>
      <c r="F3469" s="34">
        <v>6.8006684999999996</v>
      </c>
      <c r="G3469" s="35" t="s">
        <v>1242</v>
      </c>
      <c r="H3469" s="34">
        <v>7.85</v>
      </c>
      <c r="I3469" s="35" t="s">
        <v>1241</v>
      </c>
      <c r="J3469" s="34">
        <v>14.65</v>
      </c>
    </row>
    <row r="3470" spans="1:10" ht="14.4" thickBot="1" x14ac:dyDescent="0.3">
      <c r="A3470" s="35"/>
      <c r="B3470" s="35"/>
      <c r="C3470" s="35"/>
      <c r="D3470" s="35"/>
      <c r="E3470" s="35" t="s">
        <v>1240</v>
      </c>
      <c r="F3470" s="34">
        <v>4.01</v>
      </c>
      <c r="G3470" s="35"/>
      <c r="H3470" s="674" t="s">
        <v>1239</v>
      </c>
      <c r="I3470" s="674"/>
      <c r="J3470" s="34">
        <v>24.1</v>
      </c>
    </row>
    <row r="3471" spans="1:10" ht="1.2" customHeight="1" thickTop="1" x14ac:dyDescent="0.25">
      <c r="A3471" s="33"/>
      <c r="B3471" s="33"/>
      <c r="C3471" s="33"/>
      <c r="D3471" s="33"/>
      <c r="E3471" s="33"/>
      <c r="F3471" s="33"/>
      <c r="G3471" s="33"/>
      <c r="H3471" s="33"/>
      <c r="I3471" s="33"/>
      <c r="J3471" s="33"/>
    </row>
    <row r="3472" spans="1:10" ht="18" customHeight="1" x14ac:dyDescent="0.25">
      <c r="A3472" s="30"/>
      <c r="B3472" s="28" t="s">
        <v>1237</v>
      </c>
      <c r="C3472" s="30" t="s">
        <v>1236</v>
      </c>
      <c r="D3472" s="30" t="s">
        <v>10</v>
      </c>
      <c r="E3472" s="666" t="s">
        <v>1261</v>
      </c>
      <c r="F3472" s="666"/>
      <c r="G3472" s="29" t="s">
        <v>1235</v>
      </c>
      <c r="H3472" s="28" t="s">
        <v>1234</v>
      </c>
      <c r="I3472" s="28" t="s">
        <v>1233</v>
      </c>
      <c r="J3472" s="28" t="s">
        <v>11</v>
      </c>
    </row>
    <row r="3473" spans="1:10" ht="24" customHeight="1" x14ac:dyDescent="0.25">
      <c r="A3473" s="18" t="s">
        <v>1260</v>
      </c>
      <c r="B3473" s="16" t="s">
        <v>2208</v>
      </c>
      <c r="C3473" s="18" t="s">
        <v>61</v>
      </c>
      <c r="D3473" s="18" t="s">
        <v>2207</v>
      </c>
      <c r="E3473" s="667" t="s">
        <v>1251</v>
      </c>
      <c r="F3473" s="667"/>
      <c r="G3473" s="17" t="s">
        <v>1250</v>
      </c>
      <c r="H3473" s="46">
        <v>1</v>
      </c>
      <c r="I3473" s="15">
        <v>11.99</v>
      </c>
      <c r="J3473" s="15">
        <v>11.99</v>
      </c>
    </row>
    <row r="3474" spans="1:10" ht="26.1" customHeight="1" x14ac:dyDescent="0.25">
      <c r="A3474" s="44" t="s">
        <v>1254</v>
      </c>
      <c r="B3474" s="45" t="s">
        <v>2025</v>
      </c>
      <c r="C3474" s="44" t="s">
        <v>61</v>
      </c>
      <c r="D3474" s="44" t="s">
        <v>2024</v>
      </c>
      <c r="E3474" s="668" t="s">
        <v>1251</v>
      </c>
      <c r="F3474" s="668"/>
      <c r="G3474" s="43" t="s">
        <v>1250</v>
      </c>
      <c r="H3474" s="42">
        <v>1</v>
      </c>
      <c r="I3474" s="41">
        <v>0.09</v>
      </c>
      <c r="J3474" s="41">
        <v>0.09</v>
      </c>
    </row>
    <row r="3475" spans="1:10" ht="24" customHeight="1" x14ac:dyDescent="0.25">
      <c r="A3475" s="39" t="s">
        <v>1247</v>
      </c>
      <c r="B3475" s="40" t="s">
        <v>2023</v>
      </c>
      <c r="C3475" s="39" t="s">
        <v>61</v>
      </c>
      <c r="D3475" s="39" t="s">
        <v>2022</v>
      </c>
      <c r="E3475" s="669" t="s">
        <v>1307</v>
      </c>
      <c r="F3475" s="669"/>
      <c r="G3475" s="38" t="s">
        <v>1250</v>
      </c>
      <c r="H3475" s="37">
        <v>1</v>
      </c>
      <c r="I3475" s="36">
        <v>10.1</v>
      </c>
      <c r="J3475" s="36">
        <v>10.1</v>
      </c>
    </row>
    <row r="3476" spans="1:10" ht="26.1" customHeight="1" x14ac:dyDescent="0.25">
      <c r="A3476" s="39" t="s">
        <v>1247</v>
      </c>
      <c r="B3476" s="40" t="s">
        <v>1321</v>
      </c>
      <c r="C3476" s="39" t="s">
        <v>61</v>
      </c>
      <c r="D3476" s="39" t="s">
        <v>1320</v>
      </c>
      <c r="E3476" s="669" t="s">
        <v>1244</v>
      </c>
      <c r="F3476" s="669"/>
      <c r="G3476" s="38" t="s">
        <v>1250</v>
      </c>
      <c r="H3476" s="37">
        <v>1</v>
      </c>
      <c r="I3476" s="36">
        <v>1.1200000000000001</v>
      </c>
      <c r="J3476" s="36">
        <v>1.1200000000000001</v>
      </c>
    </row>
    <row r="3477" spans="1:10" ht="26.1" customHeight="1" x14ac:dyDescent="0.25">
      <c r="A3477" s="39" t="s">
        <v>1247</v>
      </c>
      <c r="B3477" s="40" t="s">
        <v>1319</v>
      </c>
      <c r="C3477" s="39" t="s">
        <v>61</v>
      </c>
      <c r="D3477" s="39" t="s">
        <v>1318</v>
      </c>
      <c r="E3477" s="669" t="s">
        <v>1244</v>
      </c>
      <c r="F3477" s="669"/>
      <c r="G3477" s="38" t="s">
        <v>1250</v>
      </c>
      <c r="H3477" s="37">
        <v>1</v>
      </c>
      <c r="I3477" s="36">
        <v>0.03</v>
      </c>
      <c r="J3477" s="36">
        <v>0.03</v>
      </c>
    </row>
    <row r="3478" spans="1:10" ht="26.1" customHeight="1" x14ac:dyDescent="0.25">
      <c r="A3478" s="39" t="s">
        <v>1247</v>
      </c>
      <c r="B3478" s="40" t="s">
        <v>1692</v>
      </c>
      <c r="C3478" s="39" t="s">
        <v>61</v>
      </c>
      <c r="D3478" s="39" t="s">
        <v>1691</v>
      </c>
      <c r="E3478" s="669" t="s">
        <v>1244</v>
      </c>
      <c r="F3478" s="669"/>
      <c r="G3478" s="38" t="s">
        <v>1250</v>
      </c>
      <c r="H3478" s="37">
        <v>1</v>
      </c>
      <c r="I3478" s="36">
        <v>0.06</v>
      </c>
      <c r="J3478" s="36">
        <v>0.06</v>
      </c>
    </row>
    <row r="3479" spans="1:10" ht="26.1" customHeight="1" x14ac:dyDescent="0.25">
      <c r="A3479" s="39" t="s">
        <v>1247</v>
      </c>
      <c r="B3479" s="40" t="s">
        <v>1690</v>
      </c>
      <c r="C3479" s="39" t="s">
        <v>61</v>
      </c>
      <c r="D3479" s="39" t="s">
        <v>1689</v>
      </c>
      <c r="E3479" s="669" t="s">
        <v>1244</v>
      </c>
      <c r="F3479" s="669"/>
      <c r="G3479" s="38" t="s">
        <v>1250</v>
      </c>
      <c r="H3479" s="37">
        <v>1</v>
      </c>
      <c r="I3479" s="36">
        <v>0.59</v>
      </c>
      <c r="J3479" s="36">
        <v>0.59</v>
      </c>
    </row>
    <row r="3480" spans="1:10" ht="26.4" x14ac:dyDescent="0.25">
      <c r="A3480" s="35"/>
      <c r="B3480" s="35"/>
      <c r="C3480" s="35"/>
      <c r="D3480" s="35"/>
      <c r="E3480" s="35" t="s">
        <v>1243</v>
      </c>
      <c r="F3480" s="34">
        <v>4.7302942999999997</v>
      </c>
      <c r="G3480" s="35" t="s">
        <v>1242</v>
      </c>
      <c r="H3480" s="34">
        <v>5.46</v>
      </c>
      <c r="I3480" s="35" t="s">
        <v>1241</v>
      </c>
      <c r="J3480" s="34">
        <v>10.19</v>
      </c>
    </row>
    <row r="3481" spans="1:10" ht="14.4" thickBot="1" x14ac:dyDescent="0.3">
      <c r="A3481" s="35"/>
      <c r="B3481" s="35"/>
      <c r="C3481" s="35"/>
      <c r="D3481" s="35"/>
      <c r="E3481" s="35" t="s">
        <v>1240</v>
      </c>
      <c r="F3481" s="34">
        <v>2.39</v>
      </c>
      <c r="G3481" s="35"/>
      <c r="H3481" s="674" t="s">
        <v>1239</v>
      </c>
      <c r="I3481" s="674"/>
      <c r="J3481" s="34">
        <v>14.38</v>
      </c>
    </row>
    <row r="3482" spans="1:10" ht="1.2" customHeight="1" thickTop="1" x14ac:dyDescent="0.25">
      <c r="A3482" s="33"/>
      <c r="B3482" s="33"/>
      <c r="C3482" s="33"/>
      <c r="D3482" s="33"/>
      <c r="E3482" s="33"/>
      <c r="F3482" s="33"/>
      <c r="G3482" s="33"/>
      <c r="H3482" s="33"/>
      <c r="I3482" s="33"/>
      <c r="J3482" s="33"/>
    </row>
    <row r="3483" spans="1:10" ht="18" customHeight="1" x14ac:dyDescent="0.25">
      <c r="A3483" s="30"/>
      <c r="B3483" s="28" t="s">
        <v>1237</v>
      </c>
      <c r="C3483" s="30" t="s">
        <v>1236</v>
      </c>
      <c r="D3483" s="30" t="s">
        <v>10</v>
      </c>
      <c r="E3483" s="666" t="s">
        <v>1261</v>
      </c>
      <c r="F3483" s="666"/>
      <c r="G3483" s="29" t="s">
        <v>1235</v>
      </c>
      <c r="H3483" s="28" t="s">
        <v>1234</v>
      </c>
      <c r="I3483" s="28" t="s">
        <v>1233</v>
      </c>
      <c r="J3483" s="28" t="s">
        <v>11</v>
      </c>
    </row>
    <row r="3484" spans="1:10" ht="26.1" customHeight="1" x14ac:dyDescent="0.25">
      <c r="A3484" s="18" t="s">
        <v>1260</v>
      </c>
      <c r="B3484" s="16" t="s">
        <v>2206</v>
      </c>
      <c r="C3484" s="18" t="s">
        <v>61</v>
      </c>
      <c r="D3484" s="18" t="s">
        <v>2205</v>
      </c>
      <c r="E3484" s="667" t="s">
        <v>1251</v>
      </c>
      <c r="F3484" s="667"/>
      <c r="G3484" s="17" t="s">
        <v>1250</v>
      </c>
      <c r="H3484" s="46">
        <v>1</v>
      </c>
      <c r="I3484" s="15">
        <v>29.51</v>
      </c>
      <c r="J3484" s="15">
        <v>29.51</v>
      </c>
    </row>
    <row r="3485" spans="1:10" ht="26.1" customHeight="1" x14ac:dyDescent="0.25">
      <c r="A3485" s="44" t="s">
        <v>1254</v>
      </c>
      <c r="B3485" s="45" t="s">
        <v>2021</v>
      </c>
      <c r="C3485" s="44" t="s">
        <v>61</v>
      </c>
      <c r="D3485" s="44" t="s">
        <v>2020</v>
      </c>
      <c r="E3485" s="668" t="s">
        <v>1251</v>
      </c>
      <c r="F3485" s="668"/>
      <c r="G3485" s="43" t="s">
        <v>1250</v>
      </c>
      <c r="H3485" s="42">
        <v>1</v>
      </c>
      <c r="I3485" s="41">
        <v>0.39</v>
      </c>
      <c r="J3485" s="41">
        <v>0.39</v>
      </c>
    </row>
    <row r="3486" spans="1:10" ht="24" customHeight="1" x14ac:dyDescent="0.25">
      <c r="A3486" s="39" t="s">
        <v>1247</v>
      </c>
      <c r="B3486" s="40" t="s">
        <v>2019</v>
      </c>
      <c r="C3486" s="39" t="s">
        <v>61</v>
      </c>
      <c r="D3486" s="39" t="s">
        <v>2018</v>
      </c>
      <c r="E3486" s="669" t="s">
        <v>1307</v>
      </c>
      <c r="F3486" s="669"/>
      <c r="G3486" s="38" t="s">
        <v>1250</v>
      </c>
      <c r="H3486" s="37">
        <v>1</v>
      </c>
      <c r="I3486" s="36">
        <v>23.11</v>
      </c>
      <c r="J3486" s="36">
        <v>23.11</v>
      </c>
    </row>
    <row r="3487" spans="1:10" ht="26.1" customHeight="1" x14ac:dyDescent="0.25">
      <c r="A3487" s="39" t="s">
        <v>1247</v>
      </c>
      <c r="B3487" s="40" t="s">
        <v>1325</v>
      </c>
      <c r="C3487" s="39" t="s">
        <v>61</v>
      </c>
      <c r="D3487" s="39" t="s">
        <v>1324</v>
      </c>
      <c r="E3487" s="669" t="s">
        <v>1244</v>
      </c>
      <c r="F3487" s="669"/>
      <c r="G3487" s="38" t="s">
        <v>1250</v>
      </c>
      <c r="H3487" s="37">
        <v>1</v>
      </c>
      <c r="I3487" s="36">
        <v>2.62</v>
      </c>
      <c r="J3487" s="36">
        <v>2.62</v>
      </c>
    </row>
    <row r="3488" spans="1:10" ht="26.1" customHeight="1" x14ac:dyDescent="0.25">
      <c r="A3488" s="39" t="s">
        <v>1247</v>
      </c>
      <c r="B3488" s="40" t="s">
        <v>1323</v>
      </c>
      <c r="C3488" s="39" t="s">
        <v>61</v>
      </c>
      <c r="D3488" s="39" t="s">
        <v>1322</v>
      </c>
      <c r="E3488" s="669" t="s">
        <v>1244</v>
      </c>
      <c r="F3488" s="669"/>
      <c r="G3488" s="38" t="s">
        <v>1250</v>
      </c>
      <c r="H3488" s="37">
        <v>1</v>
      </c>
      <c r="I3488" s="36">
        <v>0.53</v>
      </c>
      <c r="J3488" s="36">
        <v>0.53</v>
      </c>
    </row>
    <row r="3489" spans="1:10" ht="26.1" customHeight="1" x14ac:dyDescent="0.25">
      <c r="A3489" s="39" t="s">
        <v>1247</v>
      </c>
      <c r="B3489" s="40" t="s">
        <v>1321</v>
      </c>
      <c r="C3489" s="39" t="s">
        <v>61</v>
      </c>
      <c r="D3489" s="39" t="s">
        <v>1320</v>
      </c>
      <c r="E3489" s="669" t="s">
        <v>1244</v>
      </c>
      <c r="F3489" s="669"/>
      <c r="G3489" s="38" t="s">
        <v>1250</v>
      </c>
      <c r="H3489" s="37">
        <v>1</v>
      </c>
      <c r="I3489" s="36">
        <v>1.1200000000000001</v>
      </c>
      <c r="J3489" s="36">
        <v>1.1200000000000001</v>
      </c>
    </row>
    <row r="3490" spans="1:10" ht="26.1" customHeight="1" x14ac:dyDescent="0.25">
      <c r="A3490" s="39" t="s">
        <v>1247</v>
      </c>
      <c r="B3490" s="40" t="s">
        <v>1319</v>
      </c>
      <c r="C3490" s="39" t="s">
        <v>61</v>
      </c>
      <c r="D3490" s="39" t="s">
        <v>1318</v>
      </c>
      <c r="E3490" s="669" t="s">
        <v>1244</v>
      </c>
      <c r="F3490" s="669"/>
      <c r="G3490" s="38" t="s">
        <v>1250</v>
      </c>
      <c r="H3490" s="37">
        <v>1</v>
      </c>
      <c r="I3490" s="36">
        <v>0.03</v>
      </c>
      <c r="J3490" s="36">
        <v>0.03</v>
      </c>
    </row>
    <row r="3491" spans="1:10" ht="26.1" customHeight="1" x14ac:dyDescent="0.25">
      <c r="A3491" s="39" t="s">
        <v>1247</v>
      </c>
      <c r="B3491" s="40" t="s">
        <v>1504</v>
      </c>
      <c r="C3491" s="39" t="s">
        <v>61</v>
      </c>
      <c r="D3491" s="39" t="s">
        <v>1503</v>
      </c>
      <c r="E3491" s="669" t="s">
        <v>1244</v>
      </c>
      <c r="F3491" s="669"/>
      <c r="G3491" s="38" t="s">
        <v>1250</v>
      </c>
      <c r="H3491" s="37">
        <v>1</v>
      </c>
      <c r="I3491" s="36">
        <v>0.68</v>
      </c>
      <c r="J3491" s="36">
        <v>0.68</v>
      </c>
    </row>
    <row r="3492" spans="1:10" ht="26.1" customHeight="1" x14ac:dyDescent="0.25">
      <c r="A3492" s="39" t="s">
        <v>1247</v>
      </c>
      <c r="B3492" s="40" t="s">
        <v>1502</v>
      </c>
      <c r="C3492" s="39" t="s">
        <v>61</v>
      </c>
      <c r="D3492" s="39" t="s">
        <v>1501</v>
      </c>
      <c r="E3492" s="669" t="s">
        <v>1244</v>
      </c>
      <c r="F3492" s="669"/>
      <c r="G3492" s="38" t="s">
        <v>1250</v>
      </c>
      <c r="H3492" s="37">
        <v>1</v>
      </c>
      <c r="I3492" s="36">
        <v>1.03</v>
      </c>
      <c r="J3492" s="36">
        <v>1.03</v>
      </c>
    </row>
    <row r="3493" spans="1:10" ht="26.4" x14ac:dyDescent="0.25">
      <c r="A3493" s="35"/>
      <c r="B3493" s="35"/>
      <c r="C3493" s="35"/>
      <c r="D3493" s="35"/>
      <c r="E3493" s="35" t="s">
        <v>1243</v>
      </c>
      <c r="F3493" s="34">
        <v>10.9089221</v>
      </c>
      <c r="G3493" s="35" t="s">
        <v>1242</v>
      </c>
      <c r="H3493" s="34">
        <v>12.59</v>
      </c>
      <c r="I3493" s="35" t="s">
        <v>1241</v>
      </c>
      <c r="J3493" s="34">
        <v>23.5</v>
      </c>
    </row>
    <row r="3494" spans="1:10" ht="14.4" thickBot="1" x14ac:dyDescent="0.3">
      <c r="A3494" s="35"/>
      <c r="B3494" s="35"/>
      <c r="C3494" s="35"/>
      <c r="D3494" s="35"/>
      <c r="E3494" s="35" t="s">
        <v>1240</v>
      </c>
      <c r="F3494" s="34">
        <v>5.9</v>
      </c>
      <c r="G3494" s="35"/>
      <c r="H3494" s="674" t="s">
        <v>1239</v>
      </c>
      <c r="I3494" s="674"/>
      <c r="J3494" s="34">
        <v>35.409999999999997</v>
      </c>
    </row>
    <row r="3495" spans="1:10" ht="1.2" customHeight="1" thickTop="1" x14ac:dyDescent="0.25">
      <c r="A3495" s="33"/>
      <c r="B3495" s="33"/>
      <c r="C3495" s="33"/>
      <c r="D3495" s="33"/>
      <c r="E3495" s="33"/>
      <c r="F3495" s="33"/>
      <c r="G3495" s="33"/>
      <c r="H3495" s="33"/>
      <c r="I3495" s="33"/>
      <c r="J3495" s="33"/>
    </row>
    <row r="3496" spans="1:10" ht="18" customHeight="1" x14ac:dyDescent="0.25">
      <c r="A3496" s="30"/>
      <c r="B3496" s="28" t="s">
        <v>1237</v>
      </c>
      <c r="C3496" s="30" t="s">
        <v>1236</v>
      </c>
      <c r="D3496" s="30" t="s">
        <v>10</v>
      </c>
      <c r="E3496" s="666" t="s">
        <v>1261</v>
      </c>
      <c r="F3496" s="666"/>
      <c r="G3496" s="29" t="s">
        <v>1235</v>
      </c>
      <c r="H3496" s="28" t="s">
        <v>1234</v>
      </c>
      <c r="I3496" s="28" t="s">
        <v>1233</v>
      </c>
      <c r="J3496" s="28" t="s">
        <v>11</v>
      </c>
    </row>
    <row r="3497" spans="1:10" ht="52.2" customHeight="1" x14ac:dyDescent="0.25">
      <c r="A3497" s="18" t="s">
        <v>1260</v>
      </c>
      <c r="B3497" s="16" t="s">
        <v>2111</v>
      </c>
      <c r="C3497" s="18" t="s">
        <v>61</v>
      </c>
      <c r="D3497" s="18" t="s">
        <v>2110</v>
      </c>
      <c r="E3497" s="667" t="s">
        <v>1270</v>
      </c>
      <c r="F3497" s="667"/>
      <c r="G3497" s="17" t="s">
        <v>1285</v>
      </c>
      <c r="H3497" s="46">
        <v>1</v>
      </c>
      <c r="I3497" s="15">
        <v>0.33</v>
      </c>
      <c r="J3497" s="15">
        <v>0.33</v>
      </c>
    </row>
    <row r="3498" spans="1:10" ht="52.2" customHeight="1" x14ac:dyDescent="0.25">
      <c r="A3498" s="44" t="s">
        <v>1254</v>
      </c>
      <c r="B3498" s="45" t="s">
        <v>2204</v>
      </c>
      <c r="C3498" s="44" t="s">
        <v>61</v>
      </c>
      <c r="D3498" s="44" t="s">
        <v>2203</v>
      </c>
      <c r="E3498" s="668" t="s">
        <v>1270</v>
      </c>
      <c r="F3498" s="668"/>
      <c r="G3498" s="43" t="s">
        <v>1250</v>
      </c>
      <c r="H3498" s="42">
        <v>1</v>
      </c>
      <c r="I3498" s="41">
        <v>0.27</v>
      </c>
      <c r="J3498" s="41">
        <v>0.27</v>
      </c>
    </row>
    <row r="3499" spans="1:10" ht="39" customHeight="1" x14ac:dyDescent="0.25">
      <c r="A3499" s="44" t="s">
        <v>1254</v>
      </c>
      <c r="B3499" s="45" t="s">
        <v>2202</v>
      </c>
      <c r="C3499" s="44" t="s">
        <v>61</v>
      </c>
      <c r="D3499" s="44" t="s">
        <v>2201</v>
      </c>
      <c r="E3499" s="668" t="s">
        <v>1270</v>
      </c>
      <c r="F3499" s="668"/>
      <c r="G3499" s="43" t="s">
        <v>1250</v>
      </c>
      <c r="H3499" s="42">
        <v>1</v>
      </c>
      <c r="I3499" s="41">
        <v>0.06</v>
      </c>
      <c r="J3499" s="41">
        <v>0.06</v>
      </c>
    </row>
    <row r="3500" spans="1:10" ht="26.4" x14ac:dyDescent="0.25">
      <c r="A3500" s="35"/>
      <c r="B3500" s="35"/>
      <c r="C3500" s="35"/>
      <c r="D3500" s="35"/>
      <c r="E3500" s="35" t="s">
        <v>1243</v>
      </c>
      <c r="F3500" s="34">
        <v>0</v>
      </c>
      <c r="G3500" s="35" t="s">
        <v>1242</v>
      </c>
      <c r="H3500" s="34">
        <v>0</v>
      </c>
      <c r="I3500" s="35" t="s">
        <v>1241</v>
      </c>
      <c r="J3500" s="34">
        <v>0</v>
      </c>
    </row>
    <row r="3501" spans="1:10" ht="14.4" thickBot="1" x14ac:dyDescent="0.3">
      <c r="A3501" s="35"/>
      <c r="B3501" s="35"/>
      <c r="C3501" s="35"/>
      <c r="D3501" s="35"/>
      <c r="E3501" s="35" t="s">
        <v>1240</v>
      </c>
      <c r="F3501" s="34">
        <v>0.06</v>
      </c>
      <c r="G3501" s="35"/>
      <c r="H3501" s="674" t="s">
        <v>1239</v>
      </c>
      <c r="I3501" s="674"/>
      <c r="J3501" s="34">
        <v>0.39</v>
      </c>
    </row>
    <row r="3502" spans="1:10" ht="1.2" customHeight="1" thickTop="1" x14ac:dyDescent="0.25">
      <c r="A3502" s="33"/>
      <c r="B3502" s="33"/>
      <c r="C3502" s="33"/>
      <c r="D3502" s="33"/>
      <c r="E3502" s="33"/>
      <c r="F3502" s="33"/>
      <c r="G3502" s="33"/>
      <c r="H3502" s="33"/>
      <c r="I3502" s="33"/>
      <c r="J3502" s="33"/>
    </row>
    <row r="3503" spans="1:10" ht="18" customHeight="1" x14ac:dyDescent="0.25">
      <c r="A3503" s="30"/>
      <c r="B3503" s="28" t="s">
        <v>1237</v>
      </c>
      <c r="C3503" s="30" t="s">
        <v>1236</v>
      </c>
      <c r="D3503" s="30" t="s">
        <v>10</v>
      </c>
      <c r="E3503" s="666" t="s">
        <v>1261</v>
      </c>
      <c r="F3503" s="666"/>
      <c r="G3503" s="29" t="s">
        <v>1235</v>
      </c>
      <c r="H3503" s="28" t="s">
        <v>1234</v>
      </c>
      <c r="I3503" s="28" t="s">
        <v>1233</v>
      </c>
      <c r="J3503" s="28" t="s">
        <v>11</v>
      </c>
    </row>
    <row r="3504" spans="1:10" ht="52.2" customHeight="1" x14ac:dyDescent="0.25">
      <c r="A3504" s="18" t="s">
        <v>1260</v>
      </c>
      <c r="B3504" s="16" t="s">
        <v>2113</v>
      </c>
      <c r="C3504" s="18" t="s">
        <v>61</v>
      </c>
      <c r="D3504" s="18" t="s">
        <v>2112</v>
      </c>
      <c r="E3504" s="667" t="s">
        <v>1270</v>
      </c>
      <c r="F3504" s="667"/>
      <c r="G3504" s="17" t="s">
        <v>1282</v>
      </c>
      <c r="H3504" s="46">
        <v>1</v>
      </c>
      <c r="I3504" s="15">
        <v>1.61</v>
      </c>
      <c r="J3504" s="15">
        <v>1.61</v>
      </c>
    </row>
    <row r="3505" spans="1:10" ht="52.2" customHeight="1" x14ac:dyDescent="0.25">
      <c r="A3505" s="44" t="s">
        <v>1254</v>
      </c>
      <c r="B3505" s="45" t="s">
        <v>2204</v>
      </c>
      <c r="C3505" s="44" t="s">
        <v>61</v>
      </c>
      <c r="D3505" s="44" t="s">
        <v>2203</v>
      </c>
      <c r="E3505" s="668" t="s">
        <v>1270</v>
      </c>
      <c r="F3505" s="668"/>
      <c r="G3505" s="43" t="s">
        <v>1250</v>
      </c>
      <c r="H3505" s="42">
        <v>1</v>
      </c>
      <c r="I3505" s="41">
        <v>0.27</v>
      </c>
      <c r="J3505" s="41">
        <v>0.27</v>
      </c>
    </row>
    <row r="3506" spans="1:10" ht="39" customHeight="1" x14ac:dyDescent="0.25">
      <c r="A3506" s="44" t="s">
        <v>1254</v>
      </c>
      <c r="B3506" s="45" t="s">
        <v>2202</v>
      </c>
      <c r="C3506" s="44" t="s">
        <v>61</v>
      </c>
      <c r="D3506" s="44" t="s">
        <v>2201</v>
      </c>
      <c r="E3506" s="668" t="s">
        <v>1270</v>
      </c>
      <c r="F3506" s="668"/>
      <c r="G3506" s="43" t="s">
        <v>1250</v>
      </c>
      <c r="H3506" s="42">
        <v>1</v>
      </c>
      <c r="I3506" s="41">
        <v>0.06</v>
      </c>
      <c r="J3506" s="41">
        <v>0.06</v>
      </c>
    </row>
    <row r="3507" spans="1:10" ht="52.2" customHeight="1" x14ac:dyDescent="0.25">
      <c r="A3507" s="44" t="s">
        <v>1254</v>
      </c>
      <c r="B3507" s="45" t="s">
        <v>2200</v>
      </c>
      <c r="C3507" s="44" t="s">
        <v>61</v>
      </c>
      <c r="D3507" s="44" t="s">
        <v>2199</v>
      </c>
      <c r="E3507" s="668" t="s">
        <v>1270</v>
      </c>
      <c r="F3507" s="668"/>
      <c r="G3507" s="43" t="s">
        <v>1250</v>
      </c>
      <c r="H3507" s="42">
        <v>1</v>
      </c>
      <c r="I3507" s="41">
        <v>0.31</v>
      </c>
      <c r="J3507" s="41">
        <v>0.31</v>
      </c>
    </row>
    <row r="3508" spans="1:10" ht="52.2" customHeight="1" x14ac:dyDescent="0.25">
      <c r="A3508" s="44" t="s">
        <v>1254</v>
      </c>
      <c r="B3508" s="45" t="s">
        <v>2196</v>
      </c>
      <c r="C3508" s="44" t="s">
        <v>61</v>
      </c>
      <c r="D3508" s="44" t="s">
        <v>2195</v>
      </c>
      <c r="E3508" s="668" t="s">
        <v>1270</v>
      </c>
      <c r="F3508" s="668"/>
      <c r="G3508" s="43" t="s">
        <v>1250</v>
      </c>
      <c r="H3508" s="42">
        <v>1</v>
      </c>
      <c r="I3508" s="41">
        <v>0.97</v>
      </c>
      <c r="J3508" s="41">
        <v>0.97</v>
      </c>
    </row>
    <row r="3509" spans="1:10" ht="26.4" x14ac:dyDescent="0.25">
      <c r="A3509" s="35"/>
      <c r="B3509" s="35"/>
      <c r="C3509" s="35"/>
      <c r="D3509" s="35"/>
      <c r="E3509" s="35" t="s">
        <v>1243</v>
      </c>
      <c r="F3509" s="34">
        <v>0</v>
      </c>
      <c r="G3509" s="35" t="s">
        <v>1242</v>
      </c>
      <c r="H3509" s="34">
        <v>0</v>
      </c>
      <c r="I3509" s="35" t="s">
        <v>1241</v>
      </c>
      <c r="J3509" s="34">
        <v>0</v>
      </c>
    </row>
    <row r="3510" spans="1:10" ht="14.4" thickBot="1" x14ac:dyDescent="0.3">
      <c r="A3510" s="35"/>
      <c r="B3510" s="35"/>
      <c r="C3510" s="35"/>
      <c r="D3510" s="35"/>
      <c r="E3510" s="35" t="s">
        <v>1240</v>
      </c>
      <c r="F3510" s="34">
        <v>0.32</v>
      </c>
      <c r="G3510" s="35"/>
      <c r="H3510" s="674" t="s">
        <v>1239</v>
      </c>
      <c r="I3510" s="674"/>
      <c r="J3510" s="34">
        <v>1.93</v>
      </c>
    </row>
    <row r="3511" spans="1:10" ht="1.2" customHeight="1" thickTop="1" x14ac:dyDescent="0.25">
      <c r="A3511" s="33"/>
      <c r="B3511" s="33"/>
      <c r="C3511" s="33"/>
      <c r="D3511" s="33"/>
      <c r="E3511" s="33"/>
      <c r="F3511" s="33"/>
      <c r="G3511" s="33"/>
      <c r="H3511" s="33"/>
      <c r="I3511" s="33"/>
      <c r="J3511" s="33"/>
    </row>
    <row r="3512" spans="1:10" ht="18" customHeight="1" x14ac:dyDescent="0.25">
      <c r="A3512" s="30"/>
      <c r="B3512" s="28" t="s">
        <v>1237</v>
      </c>
      <c r="C3512" s="30" t="s">
        <v>1236</v>
      </c>
      <c r="D3512" s="30" t="s">
        <v>10</v>
      </c>
      <c r="E3512" s="666" t="s">
        <v>1261</v>
      </c>
      <c r="F3512" s="666"/>
      <c r="G3512" s="29" t="s">
        <v>1235</v>
      </c>
      <c r="H3512" s="28" t="s">
        <v>1234</v>
      </c>
      <c r="I3512" s="28" t="s">
        <v>1233</v>
      </c>
      <c r="J3512" s="28" t="s">
        <v>11</v>
      </c>
    </row>
    <row r="3513" spans="1:10" ht="52.2" customHeight="1" x14ac:dyDescent="0.25">
      <c r="A3513" s="18" t="s">
        <v>1260</v>
      </c>
      <c r="B3513" s="16" t="s">
        <v>2204</v>
      </c>
      <c r="C3513" s="18" t="s">
        <v>61</v>
      </c>
      <c r="D3513" s="18" t="s">
        <v>2203</v>
      </c>
      <c r="E3513" s="667" t="s">
        <v>1270</v>
      </c>
      <c r="F3513" s="667"/>
      <c r="G3513" s="17" t="s">
        <v>1250</v>
      </c>
      <c r="H3513" s="46">
        <v>1</v>
      </c>
      <c r="I3513" s="15">
        <v>0.27</v>
      </c>
      <c r="J3513" s="15">
        <v>0.27</v>
      </c>
    </row>
    <row r="3514" spans="1:10" ht="39" customHeight="1" x14ac:dyDescent="0.25">
      <c r="A3514" s="39" t="s">
        <v>1247</v>
      </c>
      <c r="B3514" s="40" t="s">
        <v>2198</v>
      </c>
      <c r="C3514" s="39" t="s">
        <v>61</v>
      </c>
      <c r="D3514" s="39" t="s">
        <v>2197</v>
      </c>
      <c r="E3514" s="669" t="s">
        <v>1273</v>
      </c>
      <c r="F3514" s="669"/>
      <c r="G3514" s="38" t="s">
        <v>82</v>
      </c>
      <c r="H3514" s="37">
        <v>6.0000000000000002E-5</v>
      </c>
      <c r="I3514" s="36">
        <v>4545.8</v>
      </c>
      <c r="J3514" s="36">
        <v>0.27</v>
      </c>
    </row>
    <row r="3515" spans="1:10" ht="26.4" x14ac:dyDescent="0.25">
      <c r="A3515" s="35"/>
      <c r="B3515" s="35"/>
      <c r="C3515" s="35"/>
      <c r="D3515" s="35"/>
      <c r="E3515" s="35" t="s">
        <v>1243</v>
      </c>
      <c r="F3515" s="34">
        <v>0</v>
      </c>
      <c r="G3515" s="35" t="s">
        <v>1242</v>
      </c>
      <c r="H3515" s="34">
        <v>0</v>
      </c>
      <c r="I3515" s="35" t="s">
        <v>1241</v>
      </c>
      <c r="J3515" s="34">
        <v>0</v>
      </c>
    </row>
    <row r="3516" spans="1:10" ht="14.4" thickBot="1" x14ac:dyDescent="0.3">
      <c r="A3516" s="35"/>
      <c r="B3516" s="35"/>
      <c r="C3516" s="35"/>
      <c r="D3516" s="35"/>
      <c r="E3516" s="35" t="s">
        <v>1240</v>
      </c>
      <c r="F3516" s="34">
        <v>0.05</v>
      </c>
      <c r="G3516" s="35"/>
      <c r="H3516" s="674" t="s">
        <v>1239</v>
      </c>
      <c r="I3516" s="674"/>
      <c r="J3516" s="34">
        <v>0.32</v>
      </c>
    </row>
    <row r="3517" spans="1:10" ht="1.2" customHeight="1" thickTop="1" x14ac:dyDescent="0.25">
      <c r="A3517" s="33"/>
      <c r="B3517" s="33"/>
      <c r="C3517" s="33"/>
      <c r="D3517" s="33"/>
      <c r="E3517" s="33"/>
      <c r="F3517" s="33"/>
      <c r="G3517" s="33"/>
      <c r="H3517" s="33"/>
      <c r="I3517" s="33"/>
      <c r="J3517" s="33"/>
    </row>
    <row r="3518" spans="1:10" ht="18" customHeight="1" x14ac:dyDescent="0.25">
      <c r="A3518" s="30"/>
      <c r="B3518" s="28" t="s">
        <v>1237</v>
      </c>
      <c r="C3518" s="30" t="s">
        <v>1236</v>
      </c>
      <c r="D3518" s="30" t="s">
        <v>10</v>
      </c>
      <c r="E3518" s="666" t="s">
        <v>1261</v>
      </c>
      <c r="F3518" s="666"/>
      <c r="G3518" s="29" t="s">
        <v>1235</v>
      </c>
      <c r="H3518" s="28" t="s">
        <v>1234</v>
      </c>
      <c r="I3518" s="28" t="s">
        <v>1233</v>
      </c>
      <c r="J3518" s="28" t="s">
        <v>11</v>
      </c>
    </row>
    <row r="3519" spans="1:10" ht="39" customHeight="1" x14ac:dyDescent="0.25">
      <c r="A3519" s="18" t="s">
        <v>1260</v>
      </c>
      <c r="B3519" s="16" t="s">
        <v>2202</v>
      </c>
      <c r="C3519" s="18" t="s">
        <v>61</v>
      </c>
      <c r="D3519" s="18" t="s">
        <v>2201</v>
      </c>
      <c r="E3519" s="667" t="s">
        <v>1270</v>
      </c>
      <c r="F3519" s="667"/>
      <c r="G3519" s="17" t="s">
        <v>1250</v>
      </c>
      <c r="H3519" s="46">
        <v>1</v>
      </c>
      <c r="I3519" s="15">
        <v>0.06</v>
      </c>
      <c r="J3519" s="15">
        <v>0.06</v>
      </c>
    </row>
    <row r="3520" spans="1:10" ht="39" customHeight="1" x14ac:dyDescent="0.25">
      <c r="A3520" s="39" t="s">
        <v>1247</v>
      </c>
      <c r="B3520" s="40" t="s">
        <v>2198</v>
      </c>
      <c r="C3520" s="39" t="s">
        <v>61</v>
      </c>
      <c r="D3520" s="39" t="s">
        <v>2197</v>
      </c>
      <c r="E3520" s="669" t="s">
        <v>1273</v>
      </c>
      <c r="F3520" s="669"/>
      <c r="G3520" s="38" t="s">
        <v>82</v>
      </c>
      <c r="H3520" s="37">
        <v>1.4800000000000001E-5</v>
      </c>
      <c r="I3520" s="36">
        <v>4545.8</v>
      </c>
      <c r="J3520" s="36">
        <v>0.06</v>
      </c>
    </row>
    <row r="3521" spans="1:10" ht="26.4" x14ac:dyDescent="0.25">
      <c r="A3521" s="35"/>
      <c r="B3521" s="35"/>
      <c r="C3521" s="35"/>
      <c r="D3521" s="35"/>
      <c r="E3521" s="35" t="s">
        <v>1243</v>
      </c>
      <c r="F3521" s="34">
        <v>0</v>
      </c>
      <c r="G3521" s="35" t="s">
        <v>1242</v>
      </c>
      <c r="H3521" s="34">
        <v>0</v>
      </c>
      <c r="I3521" s="35" t="s">
        <v>1241</v>
      </c>
      <c r="J3521" s="34">
        <v>0</v>
      </c>
    </row>
    <row r="3522" spans="1:10" ht="14.4" thickBot="1" x14ac:dyDescent="0.3">
      <c r="A3522" s="35"/>
      <c r="B3522" s="35"/>
      <c r="C3522" s="35"/>
      <c r="D3522" s="35"/>
      <c r="E3522" s="35" t="s">
        <v>1240</v>
      </c>
      <c r="F3522" s="34">
        <v>0.01</v>
      </c>
      <c r="G3522" s="35"/>
      <c r="H3522" s="674" t="s">
        <v>1239</v>
      </c>
      <c r="I3522" s="674"/>
      <c r="J3522" s="34">
        <v>7.0000000000000007E-2</v>
      </c>
    </row>
    <row r="3523" spans="1:10" ht="1.2" customHeight="1" thickTop="1" x14ac:dyDescent="0.25">
      <c r="A3523" s="33"/>
      <c r="B3523" s="33"/>
      <c r="C3523" s="33"/>
      <c r="D3523" s="33"/>
      <c r="E3523" s="33"/>
      <c r="F3523" s="33"/>
      <c r="G3523" s="33"/>
      <c r="H3523" s="33"/>
      <c r="I3523" s="33"/>
      <c r="J3523" s="33"/>
    </row>
    <row r="3524" spans="1:10" ht="18" customHeight="1" x14ac:dyDescent="0.25">
      <c r="A3524" s="30"/>
      <c r="B3524" s="28" t="s">
        <v>1237</v>
      </c>
      <c r="C3524" s="30" t="s">
        <v>1236</v>
      </c>
      <c r="D3524" s="30" t="s">
        <v>10</v>
      </c>
      <c r="E3524" s="666" t="s">
        <v>1261</v>
      </c>
      <c r="F3524" s="666"/>
      <c r="G3524" s="29" t="s">
        <v>1235</v>
      </c>
      <c r="H3524" s="28" t="s">
        <v>1234</v>
      </c>
      <c r="I3524" s="28" t="s">
        <v>1233</v>
      </c>
      <c r="J3524" s="28" t="s">
        <v>11</v>
      </c>
    </row>
    <row r="3525" spans="1:10" ht="52.2" customHeight="1" x14ac:dyDescent="0.25">
      <c r="A3525" s="18" t="s">
        <v>1260</v>
      </c>
      <c r="B3525" s="16" t="s">
        <v>2200</v>
      </c>
      <c r="C3525" s="18" t="s">
        <v>61</v>
      </c>
      <c r="D3525" s="18" t="s">
        <v>2199</v>
      </c>
      <c r="E3525" s="667" t="s">
        <v>1270</v>
      </c>
      <c r="F3525" s="667"/>
      <c r="G3525" s="17" t="s">
        <v>1250</v>
      </c>
      <c r="H3525" s="46">
        <v>1</v>
      </c>
      <c r="I3525" s="15">
        <v>0.31</v>
      </c>
      <c r="J3525" s="15">
        <v>0.31</v>
      </c>
    </row>
    <row r="3526" spans="1:10" ht="39" customHeight="1" x14ac:dyDescent="0.25">
      <c r="A3526" s="39" t="s">
        <v>1247</v>
      </c>
      <c r="B3526" s="40" t="s">
        <v>2198</v>
      </c>
      <c r="C3526" s="39" t="s">
        <v>61</v>
      </c>
      <c r="D3526" s="39" t="s">
        <v>2197</v>
      </c>
      <c r="E3526" s="669" t="s">
        <v>1273</v>
      </c>
      <c r="F3526" s="669"/>
      <c r="G3526" s="38" t="s">
        <v>82</v>
      </c>
      <c r="H3526" s="37">
        <v>6.9999999999999994E-5</v>
      </c>
      <c r="I3526" s="36">
        <v>4545.8</v>
      </c>
      <c r="J3526" s="36">
        <v>0.31</v>
      </c>
    </row>
    <row r="3527" spans="1:10" ht="26.4" x14ac:dyDescent="0.25">
      <c r="A3527" s="35"/>
      <c r="B3527" s="35"/>
      <c r="C3527" s="35"/>
      <c r="D3527" s="35"/>
      <c r="E3527" s="35" t="s">
        <v>1243</v>
      </c>
      <c r="F3527" s="34">
        <v>0</v>
      </c>
      <c r="G3527" s="35" t="s">
        <v>1242</v>
      </c>
      <c r="H3527" s="34">
        <v>0</v>
      </c>
      <c r="I3527" s="35" t="s">
        <v>1241</v>
      </c>
      <c r="J3527" s="34">
        <v>0</v>
      </c>
    </row>
    <row r="3528" spans="1:10" ht="14.4" thickBot="1" x14ac:dyDescent="0.3">
      <c r="A3528" s="35"/>
      <c r="B3528" s="35"/>
      <c r="C3528" s="35"/>
      <c r="D3528" s="35"/>
      <c r="E3528" s="35" t="s">
        <v>1240</v>
      </c>
      <c r="F3528" s="34">
        <v>0.06</v>
      </c>
      <c r="G3528" s="35"/>
      <c r="H3528" s="674" t="s">
        <v>1239</v>
      </c>
      <c r="I3528" s="674"/>
      <c r="J3528" s="34">
        <v>0.37</v>
      </c>
    </row>
    <row r="3529" spans="1:10" ht="1.2" customHeight="1" thickTop="1" x14ac:dyDescent="0.25">
      <c r="A3529" s="33"/>
      <c r="B3529" s="33"/>
      <c r="C3529" s="33"/>
      <c r="D3529" s="33"/>
      <c r="E3529" s="33"/>
      <c r="F3529" s="33"/>
      <c r="G3529" s="33"/>
      <c r="H3529" s="33"/>
      <c r="I3529" s="33"/>
      <c r="J3529" s="33"/>
    </row>
    <row r="3530" spans="1:10" ht="18" customHeight="1" x14ac:dyDescent="0.25">
      <c r="A3530" s="30"/>
      <c r="B3530" s="28" t="s">
        <v>1237</v>
      </c>
      <c r="C3530" s="30" t="s">
        <v>1236</v>
      </c>
      <c r="D3530" s="30" t="s">
        <v>10</v>
      </c>
      <c r="E3530" s="666" t="s">
        <v>1261</v>
      </c>
      <c r="F3530" s="666"/>
      <c r="G3530" s="29" t="s">
        <v>1235</v>
      </c>
      <c r="H3530" s="28" t="s">
        <v>1234</v>
      </c>
      <c r="I3530" s="28" t="s">
        <v>1233</v>
      </c>
      <c r="J3530" s="28" t="s">
        <v>11</v>
      </c>
    </row>
    <row r="3531" spans="1:10" ht="52.2" customHeight="1" x14ac:dyDescent="0.25">
      <c r="A3531" s="18" t="s">
        <v>1260</v>
      </c>
      <c r="B3531" s="16" t="s">
        <v>2196</v>
      </c>
      <c r="C3531" s="18" t="s">
        <v>61</v>
      </c>
      <c r="D3531" s="18" t="s">
        <v>2195</v>
      </c>
      <c r="E3531" s="667" t="s">
        <v>1270</v>
      </c>
      <c r="F3531" s="667"/>
      <c r="G3531" s="17" t="s">
        <v>1250</v>
      </c>
      <c r="H3531" s="46">
        <v>1</v>
      </c>
      <c r="I3531" s="15">
        <v>0.97</v>
      </c>
      <c r="J3531" s="15">
        <v>0.97</v>
      </c>
    </row>
    <row r="3532" spans="1:10" ht="26.1" customHeight="1" x14ac:dyDescent="0.25">
      <c r="A3532" s="39" t="s">
        <v>1247</v>
      </c>
      <c r="B3532" s="40" t="s">
        <v>1269</v>
      </c>
      <c r="C3532" s="39" t="s">
        <v>61</v>
      </c>
      <c r="D3532" s="39" t="s">
        <v>1268</v>
      </c>
      <c r="E3532" s="669" t="s">
        <v>1267</v>
      </c>
      <c r="F3532" s="669"/>
      <c r="G3532" s="38" t="s">
        <v>1266</v>
      </c>
      <c r="H3532" s="37">
        <v>1.2512000000000001</v>
      </c>
      <c r="I3532" s="36">
        <v>0.78</v>
      </c>
      <c r="J3532" s="36">
        <v>0.97</v>
      </c>
    </row>
    <row r="3533" spans="1:10" ht="26.4" x14ac:dyDescent="0.25">
      <c r="A3533" s="35"/>
      <c r="B3533" s="35"/>
      <c r="C3533" s="35"/>
      <c r="D3533" s="35"/>
      <c r="E3533" s="35" t="s">
        <v>1243</v>
      </c>
      <c r="F3533" s="34">
        <v>0</v>
      </c>
      <c r="G3533" s="35" t="s">
        <v>1242</v>
      </c>
      <c r="H3533" s="34">
        <v>0</v>
      </c>
      <c r="I3533" s="35" t="s">
        <v>1241</v>
      </c>
      <c r="J3533" s="34">
        <v>0</v>
      </c>
    </row>
    <row r="3534" spans="1:10" ht="14.4" thickBot="1" x14ac:dyDescent="0.3">
      <c r="A3534" s="35"/>
      <c r="B3534" s="35"/>
      <c r="C3534" s="35"/>
      <c r="D3534" s="35"/>
      <c r="E3534" s="35" t="s">
        <v>1240</v>
      </c>
      <c r="F3534" s="34">
        <v>0.19</v>
      </c>
      <c r="G3534" s="35"/>
      <c r="H3534" s="674" t="s">
        <v>1239</v>
      </c>
      <c r="I3534" s="674"/>
      <c r="J3534" s="34">
        <v>1.1599999999999999</v>
      </c>
    </row>
    <row r="3535" spans="1:10" ht="1.2" customHeight="1" thickTop="1" x14ac:dyDescent="0.25">
      <c r="A3535" s="33"/>
      <c r="B3535" s="33"/>
      <c r="C3535" s="33"/>
      <c r="D3535" s="33"/>
      <c r="E3535" s="33"/>
      <c r="F3535" s="33"/>
      <c r="G3535" s="33"/>
      <c r="H3535" s="33"/>
      <c r="I3535" s="33"/>
      <c r="J3535" s="33"/>
    </row>
    <row r="3536" spans="1:10" ht="18" customHeight="1" x14ac:dyDescent="0.25">
      <c r="A3536" s="30"/>
      <c r="B3536" s="28" t="s">
        <v>1237</v>
      </c>
      <c r="C3536" s="30" t="s">
        <v>1236</v>
      </c>
      <c r="D3536" s="30" t="s">
        <v>10</v>
      </c>
      <c r="E3536" s="666" t="s">
        <v>1261</v>
      </c>
      <c r="F3536" s="666"/>
      <c r="G3536" s="29" t="s">
        <v>1235</v>
      </c>
      <c r="H3536" s="28" t="s">
        <v>1234</v>
      </c>
      <c r="I3536" s="28" t="s">
        <v>1233</v>
      </c>
      <c r="J3536" s="28" t="s">
        <v>11</v>
      </c>
    </row>
    <row r="3537" spans="1:10" ht="52.2" customHeight="1" x14ac:dyDescent="0.25">
      <c r="A3537" s="18" t="s">
        <v>1260</v>
      </c>
      <c r="B3537" s="16" t="s">
        <v>2107</v>
      </c>
      <c r="C3537" s="18" t="s">
        <v>61</v>
      </c>
      <c r="D3537" s="18" t="s">
        <v>2106</v>
      </c>
      <c r="E3537" s="667" t="s">
        <v>1270</v>
      </c>
      <c r="F3537" s="667"/>
      <c r="G3537" s="17" t="s">
        <v>1285</v>
      </c>
      <c r="H3537" s="46">
        <v>1</v>
      </c>
      <c r="I3537" s="15">
        <v>1.37</v>
      </c>
      <c r="J3537" s="15">
        <v>1.37</v>
      </c>
    </row>
    <row r="3538" spans="1:10" ht="52.2" customHeight="1" x14ac:dyDescent="0.25">
      <c r="A3538" s="44" t="s">
        <v>1254</v>
      </c>
      <c r="B3538" s="45" t="s">
        <v>2194</v>
      </c>
      <c r="C3538" s="44" t="s">
        <v>61</v>
      </c>
      <c r="D3538" s="44" t="s">
        <v>2193</v>
      </c>
      <c r="E3538" s="668" t="s">
        <v>1270</v>
      </c>
      <c r="F3538" s="668"/>
      <c r="G3538" s="43" t="s">
        <v>1250</v>
      </c>
      <c r="H3538" s="42">
        <v>1</v>
      </c>
      <c r="I3538" s="41">
        <v>1.1000000000000001</v>
      </c>
      <c r="J3538" s="41">
        <v>1.1000000000000001</v>
      </c>
    </row>
    <row r="3539" spans="1:10" ht="39" customHeight="1" x14ac:dyDescent="0.25">
      <c r="A3539" s="44" t="s">
        <v>1254</v>
      </c>
      <c r="B3539" s="45" t="s">
        <v>2192</v>
      </c>
      <c r="C3539" s="44" t="s">
        <v>61</v>
      </c>
      <c r="D3539" s="44" t="s">
        <v>2191</v>
      </c>
      <c r="E3539" s="668" t="s">
        <v>1270</v>
      </c>
      <c r="F3539" s="668"/>
      <c r="G3539" s="43" t="s">
        <v>1250</v>
      </c>
      <c r="H3539" s="42">
        <v>1</v>
      </c>
      <c r="I3539" s="41">
        <v>0.27</v>
      </c>
      <c r="J3539" s="41">
        <v>0.27</v>
      </c>
    </row>
    <row r="3540" spans="1:10" ht="26.4" x14ac:dyDescent="0.25">
      <c r="A3540" s="35"/>
      <c r="B3540" s="35"/>
      <c r="C3540" s="35"/>
      <c r="D3540" s="35"/>
      <c r="E3540" s="35" t="s">
        <v>1243</v>
      </c>
      <c r="F3540" s="34">
        <v>0</v>
      </c>
      <c r="G3540" s="35" t="s">
        <v>1242</v>
      </c>
      <c r="H3540" s="34">
        <v>0</v>
      </c>
      <c r="I3540" s="35" t="s">
        <v>1241</v>
      </c>
      <c r="J3540" s="34">
        <v>0</v>
      </c>
    </row>
    <row r="3541" spans="1:10" ht="14.4" thickBot="1" x14ac:dyDescent="0.3">
      <c r="A3541" s="35"/>
      <c r="B3541" s="35"/>
      <c r="C3541" s="35"/>
      <c r="D3541" s="35"/>
      <c r="E3541" s="35" t="s">
        <v>1240</v>
      </c>
      <c r="F3541" s="34">
        <v>0.27</v>
      </c>
      <c r="G3541" s="35"/>
      <c r="H3541" s="674" t="s">
        <v>1239</v>
      </c>
      <c r="I3541" s="674"/>
      <c r="J3541" s="34">
        <v>1.64</v>
      </c>
    </row>
    <row r="3542" spans="1:10" ht="1.2" customHeight="1" thickTop="1" x14ac:dyDescent="0.25">
      <c r="A3542" s="33"/>
      <c r="B3542" s="33"/>
      <c r="C3542" s="33"/>
      <c r="D3542" s="33"/>
      <c r="E3542" s="33"/>
      <c r="F3542" s="33"/>
      <c r="G3542" s="33"/>
      <c r="H3542" s="33"/>
      <c r="I3542" s="33"/>
      <c r="J3542" s="33"/>
    </row>
    <row r="3543" spans="1:10" ht="18" customHeight="1" x14ac:dyDescent="0.25">
      <c r="A3543" s="30"/>
      <c r="B3543" s="28" t="s">
        <v>1237</v>
      </c>
      <c r="C3543" s="30" t="s">
        <v>1236</v>
      </c>
      <c r="D3543" s="30" t="s">
        <v>10</v>
      </c>
      <c r="E3543" s="666" t="s">
        <v>1261</v>
      </c>
      <c r="F3543" s="666"/>
      <c r="G3543" s="29" t="s">
        <v>1235</v>
      </c>
      <c r="H3543" s="28" t="s">
        <v>1234</v>
      </c>
      <c r="I3543" s="28" t="s">
        <v>1233</v>
      </c>
      <c r="J3543" s="28" t="s">
        <v>11</v>
      </c>
    </row>
    <row r="3544" spans="1:10" ht="52.2" customHeight="1" x14ac:dyDescent="0.25">
      <c r="A3544" s="18" t="s">
        <v>1260</v>
      </c>
      <c r="B3544" s="16" t="s">
        <v>2109</v>
      </c>
      <c r="C3544" s="18" t="s">
        <v>61</v>
      </c>
      <c r="D3544" s="18" t="s">
        <v>2108</v>
      </c>
      <c r="E3544" s="667" t="s">
        <v>1270</v>
      </c>
      <c r="F3544" s="667"/>
      <c r="G3544" s="17" t="s">
        <v>1282</v>
      </c>
      <c r="H3544" s="46">
        <v>1</v>
      </c>
      <c r="I3544" s="15">
        <v>4.6100000000000003</v>
      </c>
      <c r="J3544" s="15">
        <v>4.6100000000000003</v>
      </c>
    </row>
    <row r="3545" spans="1:10" ht="52.2" customHeight="1" x14ac:dyDescent="0.25">
      <c r="A3545" s="44" t="s">
        <v>1254</v>
      </c>
      <c r="B3545" s="45" t="s">
        <v>2194</v>
      </c>
      <c r="C3545" s="44" t="s">
        <v>61</v>
      </c>
      <c r="D3545" s="44" t="s">
        <v>2193</v>
      </c>
      <c r="E3545" s="668" t="s">
        <v>1270</v>
      </c>
      <c r="F3545" s="668"/>
      <c r="G3545" s="43" t="s">
        <v>1250</v>
      </c>
      <c r="H3545" s="42">
        <v>1</v>
      </c>
      <c r="I3545" s="41">
        <v>1.1000000000000001</v>
      </c>
      <c r="J3545" s="41">
        <v>1.1000000000000001</v>
      </c>
    </row>
    <row r="3546" spans="1:10" ht="39" customHeight="1" x14ac:dyDescent="0.25">
      <c r="A3546" s="44" t="s">
        <v>1254</v>
      </c>
      <c r="B3546" s="45" t="s">
        <v>2192</v>
      </c>
      <c r="C3546" s="44" t="s">
        <v>61</v>
      </c>
      <c r="D3546" s="44" t="s">
        <v>2191</v>
      </c>
      <c r="E3546" s="668" t="s">
        <v>1270</v>
      </c>
      <c r="F3546" s="668"/>
      <c r="G3546" s="43" t="s">
        <v>1250</v>
      </c>
      <c r="H3546" s="42">
        <v>1</v>
      </c>
      <c r="I3546" s="41">
        <v>0.27</v>
      </c>
      <c r="J3546" s="41">
        <v>0.27</v>
      </c>
    </row>
    <row r="3547" spans="1:10" ht="52.2" customHeight="1" x14ac:dyDescent="0.25">
      <c r="A3547" s="44" t="s">
        <v>1254</v>
      </c>
      <c r="B3547" s="45" t="s">
        <v>2190</v>
      </c>
      <c r="C3547" s="44" t="s">
        <v>61</v>
      </c>
      <c r="D3547" s="44" t="s">
        <v>2189</v>
      </c>
      <c r="E3547" s="668" t="s">
        <v>1270</v>
      </c>
      <c r="F3547" s="668"/>
      <c r="G3547" s="43" t="s">
        <v>1250</v>
      </c>
      <c r="H3547" s="42">
        <v>1</v>
      </c>
      <c r="I3547" s="41">
        <v>1.29</v>
      </c>
      <c r="J3547" s="41">
        <v>1.29</v>
      </c>
    </row>
    <row r="3548" spans="1:10" ht="52.2" customHeight="1" x14ac:dyDescent="0.25">
      <c r="A3548" s="44" t="s">
        <v>1254</v>
      </c>
      <c r="B3548" s="45" t="s">
        <v>2186</v>
      </c>
      <c r="C3548" s="44" t="s">
        <v>61</v>
      </c>
      <c r="D3548" s="44" t="s">
        <v>2185</v>
      </c>
      <c r="E3548" s="668" t="s">
        <v>1270</v>
      </c>
      <c r="F3548" s="668"/>
      <c r="G3548" s="43" t="s">
        <v>1250</v>
      </c>
      <c r="H3548" s="42">
        <v>1</v>
      </c>
      <c r="I3548" s="41">
        <v>1.95</v>
      </c>
      <c r="J3548" s="41">
        <v>1.95</v>
      </c>
    </row>
    <row r="3549" spans="1:10" ht="26.4" x14ac:dyDescent="0.25">
      <c r="A3549" s="35"/>
      <c r="B3549" s="35"/>
      <c r="C3549" s="35"/>
      <c r="D3549" s="35"/>
      <c r="E3549" s="35" t="s">
        <v>1243</v>
      </c>
      <c r="F3549" s="34">
        <v>0</v>
      </c>
      <c r="G3549" s="35" t="s">
        <v>1242</v>
      </c>
      <c r="H3549" s="34">
        <v>0</v>
      </c>
      <c r="I3549" s="35" t="s">
        <v>1241</v>
      </c>
      <c r="J3549" s="34">
        <v>0</v>
      </c>
    </row>
    <row r="3550" spans="1:10" ht="14.4" thickBot="1" x14ac:dyDescent="0.3">
      <c r="A3550" s="35"/>
      <c r="B3550" s="35"/>
      <c r="C3550" s="35"/>
      <c r="D3550" s="35"/>
      <c r="E3550" s="35" t="s">
        <v>1240</v>
      </c>
      <c r="F3550" s="34">
        <v>0.92</v>
      </c>
      <c r="G3550" s="35"/>
      <c r="H3550" s="674" t="s">
        <v>1239</v>
      </c>
      <c r="I3550" s="674"/>
      <c r="J3550" s="34">
        <v>5.53</v>
      </c>
    </row>
    <row r="3551" spans="1:10" ht="1.2" customHeight="1" thickTop="1" x14ac:dyDescent="0.25">
      <c r="A3551" s="33"/>
      <c r="B3551" s="33"/>
      <c r="C3551" s="33"/>
      <c r="D3551" s="33"/>
      <c r="E3551" s="33"/>
      <c r="F3551" s="33"/>
      <c r="G3551" s="33"/>
      <c r="H3551" s="33"/>
      <c r="I3551" s="33"/>
      <c r="J3551" s="33"/>
    </row>
    <row r="3552" spans="1:10" ht="18" customHeight="1" x14ac:dyDescent="0.25">
      <c r="A3552" s="30"/>
      <c r="B3552" s="28" t="s">
        <v>1237</v>
      </c>
      <c r="C3552" s="30" t="s">
        <v>1236</v>
      </c>
      <c r="D3552" s="30" t="s">
        <v>10</v>
      </c>
      <c r="E3552" s="666" t="s">
        <v>1261</v>
      </c>
      <c r="F3552" s="666"/>
      <c r="G3552" s="29" t="s">
        <v>1235</v>
      </c>
      <c r="H3552" s="28" t="s">
        <v>1234</v>
      </c>
      <c r="I3552" s="28" t="s">
        <v>1233</v>
      </c>
      <c r="J3552" s="28" t="s">
        <v>11</v>
      </c>
    </row>
    <row r="3553" spans="1:10" ht="52.2" customHeight="1" x14ac:dyDescent="0.25">
      <c r="A3553" s="18" t="s">
        <v>1260</v>
      </c>
      <c r="B3553" s="16" t="s">
        <v>2194</v>
      </c>
      <c r="C3553" s="18" t="s">
        <v>61</v>
      </c>
      <c r="D3553" s="18" t="s">
        <v>2193</v>
      </c>
      <c r="E3553" s="667" t="s">
        <v>1270</v>
      </c>
      <c r="F3553" s="667"/>
      <c r="G3553" s="17" t="s">
        <v>1250</v>
      </c>
      <c r="H3553" s="46">
        <v>1</v>
      </c>
      <c r="I3553" s="15">
        <v>1.1000000000000001</v>
      </c>
      <c r="J3553" s="15">
        <v>1.1000000000000001</v>
      </c>
    </row>
    <row r="3554" spans="1:10" ht="39" customHeight="1" x14ac:dyDescent="0.25">
      <c r="A3554" s="39" t="s">
        <v>1247</v>
      </c>
      <c r="B3554" s="40" t="s">
        <v>2188</v>
      </c>
      <c r="C3554" s="39" t="s">
        <v>61</v>
      </c>
      <c r="D3554" s="39" t="s">
        <v>2187</v>
      </c>
      <c r="E3554" s="669" t="s">
        <v>1273</v>
      </c>
      <c r="F3554" s="669"/>
      <c r="G3554" s="38" t="s">
        <v>82</v>
      </c>
      <c r="H3554" s="37">
        <v>6.0000000000000002E-5</v>
      </c>
      <c r="I3554" s="36">
        <v>18491.39</v>
      </c>
      <c r="J3554" s="36">
        <v>1.1000000000000001</v>
      </c>
    </row>
    <row r="3555" spans="1:10" ht="26.4" x14ac:dyDescent="0.25">
      <c r="A3555" s="35"/>
      <c r="B3555" s="35"/>
      <c r="C3555" s="35"/>
      <c r="D3555" s="35"/>
      <c r="E3555" s="35" t="s">
        <v>1243</v>
      </c>
      <c r="F3555" s="34">
        <v>0</v>
      </c>
      <c r="G3555" s="35" t="s">
        <v>1242</v>
      </c>
      <c r="H3555" s="34">
        <v>0</v>
      </c>
      <c r="I3555" s="35" t="s">
        <v>1241</v>
      </c>
      <c r="J3555" s="34">
        <v>0</v>
      </c>
    </row>
    <row r="3556" spans="1:10" ht="14.4" thickBot="1" x14ac:dyDescent="0.3">
      <c r="A3556" s="35"/>
      <c r="B3556" s="35"/>
      <c r="C3556" s="35"/>
      <c r="D3556" s="35"/>
      <c r="E3556" s="35" t="s">
        <v>1240</v>
      </c>
      <c r="F3556" s="34">
        <v>0.22</v>
      </c>
      <c r="G3556" s="35"/>
      <c r="H3556" s="674" t="s">
        <v>1239</v>
      </c>
      <c r="I3556" s="674"/>
      <c r="J3556" s="34">
        <v>1.32</v>
      </c>
    </row>
    <row r="3557" spans="1:10" ht="1.2" customHeight="1" thickTop="1" x14ac:dyDescent="0.25">
      <c r="A3557" s="33"/>
      <c r="B3557" s="33"/>
      <c r="C3557" s="33"/>
      <c r="D3557" s="33"/>
      <c r="E3557" s="33"/>
      <c r="F3557" s="33"/>
      <c r="G3557" s="33"/>
      <c r="H3557" s="33"/>
      <c r="I3557" s="33"/>
      <c r="J3557" s="33"/>
    </row>
    <row r="3558" spans="1:10" ht="18" customHeight="1" x14ac:dyDescent="0.25">
      <c r="A3558" s="30"/>
      <c r="B3558" s="28" t="s">
        <v>1237</v>
      </c>
      <c r="C3558" s="30" t="s">
        <v>1236</v>
      </c>
      <c r="D3558" s="30" t="s">
        <v>10</v>
      </c>
      <c r="E3558" s="666" t="s">
        <v>1261</v>
      </c>
      <c r="F3558" s="666"/>
      <c r="G3558" s="29" t="s">
        <v>1235</v>
      </c>
      <c r="H3558" s="28" t="s">
        <v>1234</v>
      </c>
      <c r="I3558" s="28" t="s">
        <v>1233</v>
      </c>
      <c r="J3558" s="28" t="s">
        <v>11</v>
      </c>
    </row>
    <row r="3559" spans="1:10" ht="39" customHeight="1" x14ac:dyDescent="0.25">
      <c r="A3559" s="18" t="s">
        <v>1260</v>
      </c>
      <c r="B3559" s="16" t="s">
        <v>2192</v>
      </c>
      <c r="C3559" s="18" t="s">
        <v>61</v>
      </c>
      <c r="D3559" s="18" t="s">
        <v>2191</v>
      </c>
      <c r="E3559" s="667" t="s">
        <v>1270</v>
      </c>
      <c r="F3559" s="667"/>
      <c r="G3559" s="17" t="s">
        <v>1250</v>
      </c>
      <c r="H3559" s="46">
        <v>1</v>
      </c>
      <c r="I3559" s="15">
        <v>0.27</v>
      </c>
      <c r="J3559" s="15">
        <v>0.27</v>
      </c>
    </row>
    <row r="3560" spans="1:10" ht="39" customHeight="1" x14ac:dyDescent="0.25">
      <c r="A3560" s="39" t="s">
        <v>1247</v>
      </c>
      <c r="B3560" s="40" t="s">
        <v>2188</v>
      </c>
      <c r="C3560" s="39" t="s">
        <v>61</v>
      </c>
      <c r="D3560" s="39" t="s">
        <v>2187</v>
      </c>
      <c r="E3560" s="669" t="s">
        <v>1273</v>
      </c>
      <c r="F3560" s="669"/>
      <c r="G3560" s="38" t="s">
        <v>82</v>
      </c>
      <c r="H3560" s="37">
        <v>1.4800000000000001E-5</v>
      </c>
      <c r="I3560" s="36">
        <v>18491.39</v>
      </c>
      <c r="J3560" s="36">
        <v>0.27</v>
      </c>
    </row>
    <row r="3561" spans="1:10" ht="26.4" x14ac:dyDescent="0.25">
      <c r="A3561" s="35"/>
      <c r="B3561" s="35"/>
      <c r="C3561" s="35"/>
      <c r="D3561" s="35"/>
      <c r="E3561" s="35" t="s">
        <v>1243</v>
      </c>
      <c r="F3561" s="34">
        <v>0</v>
      </c>
      <c r="G3561" s="35" t="s">
        <v>1242</v>
      </c>
      <c r="H3561" s="34">
        <v>0</v>
      </c>
      <c r="I3561" s="35" t="s">
        <v>1241</v>
      </c>
      <c r="J3561" s="34">
        <v>0</v>
      </c>
    </row>
    <row r="3562" spans="1:10" ht="14.4" thickBot="1" x14ac:dyDescent="0.3">
      <c r="A3562" s="35"/>
      <c r="B3562" s="35"/>
      <c r="C3562" s="35"/>
      <c r="D3562" s="35"/>
      <c r="E3562" s="35" t="s">
        <v>1240</v>
      </c>
      <c r="F3562" s="34">
        <v>0.05</v>
      </c>
      <c r="G3562" s="35"/>
      <c r="H3562" s="674" t="s">
        <v>1239</v>
      </c>
      <c r="I3562" s="674"/>
      <c r="J3562" s="34">
        <v>0.32</v>
      </c>
    </row>
    <row r="3563" spans="1:10" ht="1.2" customHeight="1" thickTop="1" x14ac:dyDescent="0.25">
      <c r="A3563" s="33"/>
      <c r="B3563" s="33"/>
      <c r="C3563" s="33"/>
      <c r="D3563" s="33"/>
      <c r="E3563" s="33"/>
      <c r="F3563" s="33"/>
      <c r="G3563" s="33"/>
      <c r="H3563" s="33"/>
      <c r="I3563" s="33"/>
      <c r="J3563" s="33"/>
    </row>
    <row r="3564" spans="1:10" ht="18" customHeight="1" x14ac:dyDescent="0.25">
      <c r="A3564" s="30"/>
      <c r="B3564" s="28" t="s">
        <v>1237</v>
      </c>
      <c r="C3564" s="30" t="s">
        <v>1236</v>
      </c>
      <c r="D3564" s="30" t="s">
        <v>10</v>
      </c>
      <c r="E3564" s="666" t="s">
        <v>1261</v>
      </c>
      <c r="F3564" s="666"/>
      <c r="G3564" s="29" t="s">
        <v>1235</v>
      </c>
      <c r="H3564" s="28" t="s">
        <v>1234</v>
      </c>
      <c r="I3564" s="28" t="s">
        <v>1233</v>
      </c>
      <c r="J3564" s="28" t="s">
        <v>11</v>
      </c>
    </row>
    <row r="3565" spans="1:10" ht="52.2" customHeight="1" x14ac:dyDescent="0.25">
      <c r="A3565" s="18" t="s">
        <v>1260</v>
      </c>
      <c r="B3565" s="16" t="s">
        <v>2190</v>
      </c>
      <c r="C3565" s="18" t="s">
        <v>61</v>
      </c>
      <c r="D3565" s="18" t="s">
        <v>2189</v>
      </c>
      <c r="E3565" s="667" t="s">
        <v>1270</v>
      </c>
      <c r="F3565" s="667"/>
      <c r="G3565" s="17" t="s">
        <v>1250</v>
      </c>
      <c r="H3565" s="46">
        <v>1</v>
      </c>
      <c r="I3565" s="15">
        <v>1.29</v>
      </c>
      <c r="J3565" s="15">
        <v>1.29</v>
      </c>
    </row>
    <row r="3566" spans="1:10" ht="39" customHeight="1" x14ac:dyDescent="0.25">
      <c r="A3566" s="39" t="s">
        <v>1247</v>
      </c>
      <c r="B3566" s="40" t="s">
        <v>2188</v>
      </c>
      <c r="C3566" s="39" t="s">
        <v>61</v>
      </c>
      <c r="D3566" s="39" t="s">
        <v>2187</v>
      </c>
      <c r="E3566" s="669" t="s">
        <v>1273</v>
      </c>
      <c r="F3566" s="669"/>
      <c r="G3566" s="38" t="s">
        <v>82</v>
      </c>
      <c r="H3566" s="37">
        <v>6.9999999999999994E-5</v>
      </c>
      <c r="I3566" s="36">
        <v>18491.39</v>
      </c>
      <c r="J3566" s="36">
        <v>1.29</v>
      </c>
    </row>
    <row r="3567" spans="1:10" ht="26.4" x14ac:dyDescent="0.25">
      <c r="A3567" s="35"/>
      <c r="B3567" s="35"/>
      <c r="C3567" s="35"/>
      <c r="D3567" s="35"/>
      <c r="E3567" s="35" t="s">
        <v>1243</v>
      </c>
      <c r="F3567" s="34">
        <v>0</v>
      </c>
      <c r="G3567" s="35" t="s">
        <v>1242</v>
      </c>
      <c r="H3567" s="34">
        <v>0</v>
      </c>
      <c r="I3567" s="35" t="s">
        <v>1241</v>
      </c>
      <c r="J3567" s="34">
        <v>0</v>
      </c>
    </row>
    <row r="3568" spans="1:10" ht="14.4" thickBot="1" x14ac:dyDescent="0.3">
      <c r="A3568" s="35"/>
      <c r="B3568" s="35"/>
      <c r="C3568" s="35"/>
      <c r="D3568" s="35"/>
      <c r="E3568" s="35" t="s">
        <v>1240</v>
      </c>
      <c r="F3568" s="34">
        <v>0.25</v>
      </c>
      <c r="G3568" s="35"/>
      <c r="H3568" s="674" t="s">
        <v>1239</v>
      </c>
      <c r="I3568" s="674"/>
      <c r="J3568" s="34">
        <v>1.54</v>
      </c>
    </row>
    <row r="3569" spans="1:10" ht="1.2" customHeight="1" thickTop="1" x14ac:dyDescent="0.25">
      <c r="A3569" s="33"/>
      <c r="B3569" s="33"/>
      <c r="C3569" s="33"/>
      <c r="D3569" s="33"/>
      <c r="E3569" s="33"/>
      <c r="F3569" s="33"/>
      <c r="G3569" s="33"/>
      <c r="H3569" s="33"/>
      <c r="I3569" s="33"/>
      <c r="J3569" s="33"/>
    </row>
    <row r="3570" spans="1:10" ht="18" customHeight="1" x14ac:dyDescent="0.25">
      <c r="A3570" s="30"/>
      <c r="B3570" s="28" t="s">
        <v>1237</v>
      </c>
      <c r="C3570" s="30" t="s">
        <v>1236</v>
      </c>
      <c r="D3570" s="30" t="s">
        <v>10</v>
      </c>
      <c r="E3570" s="666" t="s">
        <v>1261</v>
      </c>
      <c r="F3570" s="666"/>
      <c r="G3570" s="29" t="s">
        <v>1235</v>
      </c>
      <c r="H3570" s="28" t="s">
        <v>1234</v>
      </c>
      <c r="I3570" s="28" t="s">
        <v>1233</v>
      </c>
      <c r="J3570" s="28" t="s">
        <v>11</v>
      </c>
    </row>
    <row r="3571" spans="1:10" ht="52.2" customHeight="1" x14ac:dyDescent="0.25">
      <c r="A3571" s="18" t="s">
        <v>1260</v>
      </c>
      <c r="B3571" s="16" t="s">
        <v>2186</v>
      </c>
      <c r="C3571" s="18" t="s">
        <v>61</v>
      </c>
      <c r="D3571" s="18" t="s">
        <v>2185</v>
      </c>
      <c r="E3571" s="667" t="s">
        <v>1270</v>
      </c>
      <c r="F3571" s="667"/>
      <c r="G3571" s="17" t="s">
        <v>1250</v>
      </c>
      <c r="H3571" s="46">
        <v>1</v>
      </c>
      <c r="I3571" s="15">
        <v>1.95</v>
      </c>
      <c r="J3571" s="15">
        <v>1.95</v>
      </c>
    </row>
    <row r="3572" spans="1:10" ht="26.1" customHeight="1" x14ac:dyDescent="0.25">
      <c r="A3572" s="39" t="s">
        <v>1247</v>
      </c>
      <c r="B3572" s="40" t="s">
        <v>1269</v>
      </c>
      <c r="C3572" s="39" t="s">
        <v>61</v>
      </c>
      <c r="D3572" s="39" t="s">
        <v>1268</v>
      </c>
      <c r="E3572" s="669" t="s">
        <v>1267</v>
      </c>
      <c r="F3572" s="669"/>
      <c r="G3572" s="38" t="s">
        <v>1266</v>
      </c>
      <c r="H3572" s="37">
        <v>2.5023900000000001</v>
      </c>
      <c r="I3572" s="36">
        <v>0.78</v>
      </c>
      <c r="J3572" s="36">
        <v>1.95</v>
      </c>
    </row>
    <row r="3573" spans="1:10" ht="26.4" x14ac:dyDescent="0.25">
      <c r="A3573" s="35"/>
      <c r="B3573" s="35"/>
      <c r="C3573" s="35"/>
      <c r="D3573" s="35"/>
      <c r="E3573" s="35" t="s">
        <v>1243</v>
      </c>
      <c r="F3573" s="34">
        <v>0</v>
      </c>
      <c r="G3573" s="35" t="s">
        <v>1242</v>
      </c>
      <c r="H3573" s="34">
        <v>0</v>
      </c>
      <c r="I3573" s="35" t="s">
        <v>1241</v>
      </c>
      <c r="J3573" s="34">
        <v>0</v>
      </c>
    </row>
    <row r="3574" spans="1:10" ht="14.4" thickBot="1" x14ac:dyDescent="0.3">
      <c r="A3574" s="35"/>
      <c r="B3574" s="35"/>
      <c r="C3574" s="35"/>
      <c r="D3574" s="35"/>
      <c r="E3574" s="35" t="s">
        <v>1240</v>
      </c>
      <c r="F3574" s="34">
        <v>0.39</v>
      </c>
      <c r="G3574" s="35"/>
      <c r="H3574" s="674" t="s">
        <v>1239</v>
      </c>
      <c r="I3574" s="674"/>
      <c r="J3574" s="34">
        <v>2.34</v>
      </c>
    </row>
    <row r="3575" spans="1:10" ht="1.2" customHeight="1" thickTop="1" x14ac:dyDescent="0.25">
      <c r="A3575" s="33"/>
      <c r="B3575" s="33"/>
      <c r="C3575" s="33"/>
      <c r="D3575" s="33"/>
      <c r="E3575" s="33"/>
      <c r="F3575" s="33"/>
      <c r="G3575" s="33"/>
      <c r="H3575" s="33"/>
      <c r="I3575" s="33"/>
      <c r="J3575" s="33"/>
    </row>
    <row r="3576" spans="1:10" ht="18" customHeight="1" x14ac:dyDescent="0.25">
      <c r="A3576" s="30"/>
      <c r="B3576" s="28" t="s">
        <v>1237</v>
      </c>
      <c r="C3576" s="30" t="s">
        <v>1236</v>
      </c>
      <c r="D3576" s="30" t="s">
        <v>10</v>
      </c>
      <c r="E3576" s="666" t="s">
        <v>1261</v>
      </c>
      <c r="F3576" s="666"/>
      <c r="G3576" s="29" t="s">
        <v>1235</v>
      </c>
      <c r="H3576" s="28" t="s">
        <v>1234</v>
      </c>
      <c r="I3576" s="28" t="s">
        <v>1233</v>
      </c>
      <c r="J3576" s="28" t="s">
        <v>11</v>
      </c>
    </row>
    <row r="3577" spans="1:10" ht="39" customHeight="1" x14ac:dyDescent="0.25">
      <c r="A3577" s="18" t="s">
        <v>1260</v>
      </c>
      <c r="B3577" s="16" t="s">
        <v>2182</v>
      </c>
      <c r="C3577" s="18" t="s">
        <v>61</v>
      </c>
      <c r="D3577" s="18" t="s">
        <v>2181</v>
      </c>
      <c r="E3577" s="667" t="s">
        <v>1270</v>
      </c>
      <c r="F3577" s="667"/>
      <c r="G3577" s="17" t="s">
        <v>1250</v>
      </c>
      <c r="H3577" s="46">
        <v>1</v>
      </c>
      <c r="I3577" s="15">
        <v>1.34</v>
      </c>
      <c r="J3577" s="15">
        <v>1.34</v>
      </c>
    </row>
    <row r="3578" spans="1:10" ht="39" customHeight="1" x14ac:dyDescent="0.25">
      <c r="A3578" s="39" t="s">
        <v>1247</v>
      </c>
      <c r="B3578" s="40" t="s">
        <v>2184</v>
      </c>
      <c r="C3578" s="39" t="s">
        <v>61</v>
      </c>
      <c r="D3578" s="39" t="s">
        <v>2183</v>
      </c>
      <c r="E3578" s="669" t="s">
        <v>1273</v>
      </c>
      <c r="F3578" s="669"/>
      <c r="G3578" s="38" t="s">
        <v>82</v>
      </c>
      <c r="H3578" s="37">
        <v>6.0000000000000002E-5</v>
      </c>
      <c r="I3578" s="36">
        <v>22474.74</v>
      </c>
      <c r="J3578" s="36">
        <v>1.34</v>
      </c>
    </row>
    <row r="3579" spans="1:10" ht="26.4" x14ac:dyDescent="0.25">
      <c r="A3579" s="35"/>
      <c r="B3579" s="35"/>
      <c r="C3579" s="35"/>
      <c r="D3579" s="35"/>
      <c r="E3579" s="35" t="s">
        <v>1243</v>
      </c>
      <c r="F3579" s="34">
        <v>0</v>
      </c>
      <c r="G3579" s="35" t="s">
        <v>1242</v>
      </c>
      <c r="H3579" s="34">
        <v>0</v>
      </c>
      <c r="I3579" s="35" t="s">
        <v>1241</v>
      </c>
      <c r="J3579" s="34">
        <v>0</v>
      </c>
    </row>
    <row r="3580" spans="1:10" ht="14.4" thickBot="1" x14ac:dyDescent="0.3">
      <c r="A3580" s="35"/>
      <c r="B3580" s="35"/>
      <c r="C3580" s="35"/>
      <c r="D3580" s="35"/>
      <c r="E3580" s="35" t="s">
        <v>1240</v>
      </c>
      <c r="F3580" s="34">
        <v>0.26</v>
      </c>
      <c r="G3580" s="35"/>
      <c r="H3580" s="674" t="s">
        <v>1239</v>
      </c>
      <c r="I3580" s="674"/>
      <c r="J3580" s="34">
        <v>1.6</v>
      </c>
    </row>
    <row r="3581" spans="1:10" ht="1.2" customHeight="1" thickTop="1" x14ac:dyDescent="0.25">
      <c r="A3581" s="33"/>
      <c r="B3581" s="33"/>
      <c r="C3581" s="33"/>
      <c r="D3581" s="33"/>
      <c r="E3581" s="33"/>
      <c r="F3581" s="33"/>
      <c r="G3581" s="33"/>
      <c r="H3581" s="33"/>
      <c r="I3581" s="33"/>
      <c r="J3581" s="33"/>
    </row>
    <row r="3582" spans="1:10" ht="18" customHeight="1" x14ac:dyDescent="0.25">
      <c r="A3582" s="30"/>
      <c r="B3582" s="28" t="s">
        <v>1237</v>
      </c>
      <c r="C3582" s="30" t="s">
        <v>1236</v>
      </c>
      <c r="D3582" s="30" t="s">
        <v>10</v>
      </c>
      <c r="E3582" s="666" t="s">
        <v>1261</v>
      </c>
      <c r="F3582" s="666"/>
      <c r="G3582" s="29" t="s">
        <v>1235</v>
      </c>
      <c r="H3582" s="28" t="s">
        <v>1234</v>
      </c>
      <c r="I3582" s="28" t="s">
        <v>1233</v>
      </c>
      <c r="J3582" s="28" t="s">
        <v>11</v>
      </c>
    </row>
    <row r="3583" spans="1:10" ht="39" customHeight="1" x14ac:dyDescent="0.25">
      <c r="A3583" s="18" t="s">
        <v>1260</v>
      </c>
      <c r="B3583" s="16" t="s">
        <v>2180</v>
      </c>
      <c r="C3583" s="18" t="s">
        <v>61</v>
      </c>
      <c r="D3583" s="18" t="s">
        <v>2179</v>
      </c>
      <c r="E3583" s="667" t="s">
        <v>1270</v>
      </c>
      <c r="F3583" s="667"/>
      <c r="G3583" s="17" t="s">
        <v>1250</v>
      </c>
      <c r="H3583" s="46">
        <v>1</v>
      </c>
      <c r="I3583" s="15">
        <v>0.33</v>
      </c>
      <c r="J3583" s="15">
        <v>0.33</v>
      </c>
    </row>
    <row r="3584" spans="1:10" ht="39" customHeight="1" x14ac:dyDescent="0.25">
      <c r="A3584" s="39" t="s">
        <v>1247</v>
      </c>
      <c r="B3584" s="40" t="s">
        <v>2184</v>
      </c>
      <c r="C3584" s="39" t="s">
        <v>61</v>
      </c>
      <c r="D3584" s="39" t="s">
        <v>2183</v>
      </c>
      <c r="E3584" s="669" t="s">
        <v>1273</v>
      </c>
      <c r="F3584" s="669"/>
      <c r="G3584" s="38" t="s">
        <v>82</v>
      </c>
      <c r="H3584" s="37">
        <v>1.4800000000000001E-5</v>
      </c>
      <c r="I3584" s="36">
        <v>22474.74</v>
      </c>
      <c r="J3584" s="36">
        <v>0.33</v>
      </c>
    </row>
    <row r="3585" spans="1:10" ht="26.4" x14ac:dyDescent="0.25">
      <c r="A3585" s="35"/>
      <c r="B3585" s="35"/>
      <c r="C3585" s="35"/>
      <c r="D3585" s="35"/>
      <c r="E3585" s="35" t="s">
        <v>1243</v>
      </c>
      <c r="F3585" s="34">
        <v>0</v>
      </c>
      <c r="G3585" s="35" t="s">
        <v>1242</v>
      </c>
      <c r="H3585" s="34">
        <v>0</v>
      </c>
      <c r="I3585" s="35" t="s">
        <v>1241</v>
      </c>
      <c r="J3585" s="34">
        <v>0</v>
      </c>
    </row>
    <row r="3586" spans="1:10" ht="14.4" thickBot="1" x14ac:dyDescent="0.3">
      <c r="A3586" s="35"/>
      <c r="B3586" s="35"/>
      <c r="C3586" s="35"/>
      <c r="D3586" s="35"/>
      <c r="E3586" s="35" t="s">
        <v>1240</v>
      </c>
      <c r="F3586" s="34">
        <v>0.06</v>
      </c>
      <c r="G3586" s="35"/>
      <c r="H3586" s="674" t="s">
        <v>1239</v>
      </c>
      <c r="I3586" s="674"/>
      <c r="J3586" s="34">
        <v>0.39</v>
      </c>
    </row>
    <row r="3587" spans="1:10" ht="1.2" customHeight="1" thickTop="1" x14ac:dyDescent="0.25">
      <c r="A3587" s="33"/>
      <c r="B3587" s="33"/>
      <c r="C3587" s="33"/>
      <c r="D3587" s="33"/>
      <c r="E3587" s="33"/>
      <c r="F3587" s="33"/>
      <c r="G3587" s="33"/>
      <c r="H3587" s="33"/>
      <c r="I3587" s="33"/>
      <c r="J3587" s="33"/>
    </row>
    <row r="3588" spans="1:10" ht="18" customHeight="1" x14ac:dyDescent="0.25">
      <c r="A3588" s="30"/>
      <c r="B3588" s="28" t="s">
        <v>1237</v>
      </c>
      <c r="C3588" s="30" t="s">
        <v>1236</v>
      </c>
      <c r="D3588" s="30" t="s">
        <v>10</v>
      </c>
      <c r="E3588" s="666" t="s">
        <v>1261</v>
      </c>
      <c r="F3588" s="666"/>
      <c r="G3588" s="29" t="s">
        <v>1235</v>
      </c>
      <c r="H3588" s="28" t="s">
        <v>1234</v>
      </c>
      <c r="I3588" s="28" t="s">
        <v>1233</v>
      </c>
      <c r="J3588" s="28" t="s">
        <v>11</v>
      </c>
    </row>
    <row r="3589" spans="1:10" ht="39" customHeight="1" x14ac:dyDescent="0.25">
      <c r="A3589" s="18" t="s">
        <v>1260</v>
      </c>
      <c r="B3589" s="16" t="s">
        <v>2178</v>
      </c>
      <c r="C3589" s="18" t="s">
        <v>61</v>
      </c>
      <c r="D3589" s="18" t="s">
        <v>2177</v>
      </c>
      <c r="E3589" s="667" t="s">
        <v>1270</v>
      </c>
      <c r="F3589" s="667"/>
      <c r="G3589" s="17" t="s">
        <v>1250</v>
      </c>
      <c r="H3589" s="46">
        <v>1</v>
      </c>
      <c r="I3589" s="15">
        <v>1.79</v>
      </c>
      <c r="J3589" s="15">
        <v>1.79</v>
      </c>
    </row>
    <row r="3590" spans="1:10" ht="39" customHeight="1" x14ac:dyDescent="0.25">
      <c r="A3590" s="39" t="s">
        <v>1247</v>
      </c>
      <c r="B3590" s="40" t="s">
        <v>2184</v>
      </c>
      <c r="C3590" s="39" t="s">
        <v>61</v>
      </c>
      <c r="D3590" s="39" t="s">
        <v>2183</v>
      </c>
      <c r="E3590" s="669" t="s">
        <v>1273</v>
      </c>
      <c r="F3590" s="669"/>
      <c r="G3590" s="38" t="s">
        <v>82</v>
      </c>
      <c r="H3590" s="37">
        <v>8.0000000000000007E-5</v>
      </c>
      <c r="I3590" s="36">
        <v>22474.74</v>
      </c>
      <c r="J3590" s="36">
        <v>1.79</v>
      </c>
    </row>
    <row r="3591" spans="1:10" ht="26.4" x14ac:dyDescent="0.25">
      <c r="A3591" s="35"/>
      <c r="B3591" s="35"/>
      <c r="C3591" s="35"/>
      <c r="D3591" s="35"/>
      <c r="E3591" s="35" t="s">
        <v>1243</v>
      </c>
      <c r="F3591" s="34">
        <v>0</v>
      </c>
      <c r="G3591" s="35" t="s">
        <v>1242</v>
      </c>
      <c r="H3591" s="34">
        <v>0</v>
      </c>
      <c r="I3591" s="35" t="s">
        <v>1241</v>
      </c>
      <c r="J3591" s="34">
        <v>0</v>
      </c>
    </row>
    <row r="3592" spans="1:10" ht="14.4" thickBot="1" x14ac:dyDescent="0.3">
      <c r="A3592" s="35"/>
      <c r="B3592" s="35"/>
      <c r="C3592" s="35"/>
      <c r="D3592" s="35"/>
      <c r="E3592" s="35" t="s">
        <v>1240</v>
      </c>
      <c r="F3592" s="34">
        <v>0.35</v>
      </c>
      <c r="G3592" s="35"/>
      <c r="H3592" s="674" t="s">
        <v>1239</v>
      </c>
      <c r="I3592" s="674"/>
      <c r="J3592" s="34">
        <v>2.14</v>
      </c>
    </row>
    <row r="3593" spans="1:10" ht="1.2" customHeight="1" thickTop="1" x14ac:dyDescent="0.25">
      <c r="A3593" s="33"/>
      <c r="B3593" s="33"/>
      <c r="C3593" s="33"/>
      <c r="D3593" s="33"/>
      <c r="E3593" s="33"/>
      <c r="F3593" s="33"/>
      <c r="G3593" s="33"/>
      <c r="H3593" s="33"/>
      <c r="I3593" s="33"/>
      <c r="J3593" s="33"/>
    </row>
    <row r="3594" spans="1:10" ht="18" customHeight="1" x14ac:dyDescent="0.25">
      <c r="A3594" s="30"/>
      <c r="B3594" s="28" t="s">
        <v>1237</v>
      </c>
      <c r="C3594" s="30" t="s">
        <v>1236</v>
      </c>
      <c r="D3594" s="30" t="s">
        <v>10</v>
      </c>
      <c r="E3594" s="666" t="s">
        <v>1261</v>
      </c>
      <c r="F3594" s="666"/>
      <c r="G3594" s="29" t="s">
        <v>1235</v>
      </c>
      <c r="H3594" s="28" t="s">
        <v>1234</v>
      </c>
      <c r="I3594" s="28" t="s">
        <v>1233</v>
      </c>
      <c r="J3594" s="28" t="s">
        <v>11</v>
      </c>
    </row>
    <row r="3595" spans="1:10" ht="39" customHeight="1" x14ac:dyDescent="0.25">
      <c r="A3595" s="18" t="s">
        <v>1260</v>
      </c>
      <c r="B3595" s="16" t="s">
        <v>2176</v>
      </c>
      <c r="C3595" s="18" t="s">
        <v>61</v>
      </c>
      <c r="D3595" s="18" t="s">
        <v>2175</v>
      </c>
      <c r="E3595" s="667" t="s">
        <v>1270</v>
      </c>
      <c r="F3595" s="667"/>
      <c r="G3595" s="17" t="s">
        <v>1250</v>
      </c>
      <c r="H3595" s="46">
        <v>1</v>
      </c>
      <c r="I3595" s="15">
        <v>6.93</v>
      </c>
      <c r="J3595" s="15">
        <v>6.93</v>
      </c>
    </row>
    <row r="3596" spans="1:10" ht="26.1" customHeight="1" x14ac:dyDescent="0.25">
      <c r="A3596" s="39" t="s">
        <v>1247</v>
      </c>
      <c r="B3596" s="40" t="s">
        <v>1333</v>
      </c>
      <c r="C3596" s="39" t="s">
        <v>61</v>
      </c>
      <c r="D3596" s="39" t="s">
        <v>1332</v>
      </c>
      <c r="E3596" s="669" t="s">
        <v>1244</v>
      </c>
      <c r="F3596" s="669"/>
      <c r="G3596" s="38" t="s">
        <v>1302</v>
      </c>
      <c r="H3596" s="37">
        <v>1.4174500000000001</v>
      </c>
      <c r="I3596" s="36">
        <v>4.8899999999999997</v>
      </c>
      <c r="J3596" s="36">
        <v>6.93</v>
      </c>
    </row>
    <row r="3597" spans="1:10" ht="26.4" x14ac:dyDescent="0.25">
      <c r="A3597" s="35"/>
      <c r="B3597" s="35"/>
      <c r="C3597" s="35"/>
      <c r="D3597" s="35"/>
      <c r="E3597" s="35" t="s">
        <v>1243</v>
      </c>
      <c r="F3597" s="34">
        <v>0</v>
      </c>
      <c r="G3597" s="35" t="s">
        <v>1242</v>
      </c>
      <c r="H3597" s="34">
        <v>0</v>
      </c>
      <c r="I3597" s="35" t="s">
        <v>1241</v>
      </c>
      <c r="J3597" s="34">
        <v>0</v>
      </c>
    </row>
    <row r="3598" spans="1:10" ht="14.4" thickBot="1" x14ac:dyDescent="0.3">
      <c r="A3598" s="35"/>
      <c r="B3598" s="35"/>
      <c r="C3598" s="35"/>
      <c r="D3598" s="35"/>
      <c r="E3598" s="35" t="s">
        <v>1240</v>
      </c>
      <c r="F3598" s="34">
        <v>1.38</v>
      </c>
      <c r="G3598" s="35"/>
      <c r="H3598" s="674" t="s">
        <v>1239</v>
      </c>
      <c r="I3598" s="674"/>
      <c r="J3598" s="34">
        <v>8.31</v>
      </c>
    </row>
    <row r="3599" spans="1:10" ht="1.2" customHeight="1" thickTop="1" x14ac:dyDescent="0.25">
      <c r="A3599" s="33"/>
      <c r="B3599" s="33"/>
      <c r="C3599" s="33"/>
      <c r="D3599" s="33"/>
      <c r="E3599" s="33"/>
      <c r="F3599" s="33"/>
      <c r="G3599" s="33"/>
      <c r="H3599" s="33"/>
      <c r="I3599" s="33"/>
      <c r="J3599" s="33"/>
    </row>
    <row r="3600" spans="1:10" ht="18" customHeight="1" x14ac:dyDescent="0.25">
      <c r="A3600" s="30"/>
      <c r="B3600" s="28" t="s">
        <v>1237</v>
      </c>
      <c r="C3600" s="30" t="s">
        <v>1236</v>
      </c>
      <c r="D3600" s="30" t="s">
        <v>10</v>
      </c>
      <c r="E3600" s="666" t="s">
        <v>1261</v>
      </c>
      <c r="F3600" s="666"/>
      <c r="G3600" s="29" t="s">
        <v>1235</v>
      </c>
      <c r="H3600" s="28" t="s">
        <v>1234</v>
      </c>
      <c r="I3600" s="28" t="s">
        <v>1233</v>
      </c>
      <c r="J3600" s="28" t="s">
        <v>11</v>
      </c>
    </row>
    <row r="3601" spans="1:10" ht="39" customHeight="1" x14ac:dyDescent="0.25">
      <c r="A3601" s="18" t="s">
        <v>1260</v>
      </c>
      <c r="B3601" s="16" t="s">
        <v>2117</v>
      </c>
      <c r="C3601" s="18" t="s">
        <v>61</v>
      </c>
      <c r="D3601" s="18" t="s">
        <v>2116</v>
      </c>
      <c r="E3601" s="667" t="s">
        <v>1270</v>
      </c>
      <c r="F3601" s="667"/>
      <c r="G3601" s="17" t="s">
        <v>1282</v>
      </c>
      <c r="H3601" s="46">
        <v>1</v>
      </c>
      <c r="I3601" s="15">
        <v>10.39</v>
      </c>
      <c r="J3601" s="15">
        <v>10.39</v>
      </c>
    </row>
    <row r="3602" spans="1:10" ht="39" customHeight="1" x14ac:dyDescent="0.25">
      <c r="A3602" s="44" t="s">
        <v>1254</v>
      </c>
      <c r="B3602" s="45" t="s">
        <v>2182</v>
      </c>
      <c r="C3602" s="44" t="s">
        <v>61</v>
      </c>
      <c r="D3602" s="44" t="s">
        <v>2181</v>
      </c>
      <c r="E3602" s="668" t="s">
        <v>1270</v>
      </c>
      <c r="F3602" s="668"/>
      <c r="G3602" s="43" t="s">
        <v>1250</v>
      </c>
      <c r="H3602" s="42">
        <v>1</v>
      </c>
      <c r="I3602" s="41">
        <v>1.34</v>
      </c>
      <c r="J3602" s="41">
        <v>1.34</v>
      </c>
    </row>
    <row r="3603" spans="1:10" ht="39" customHeight="1" x14ac:dyDescent="0.25">
      <c r="A3603" s="44" t="s">
        <v>1254</v>
      </c>
      <c r="B3603" s="45" t="s">
        <v>2180</v>
      </c>
      <c r="C3603" s="44" t="s">
        <v>61</v>
      </c>
      <c r="D3603" s="44" t="s">
        <v>2179</v>
      </c>
      <c r="E3603" s="668" t="s">
        <v>1270</v>
      </c>
      <c r="F3603" s="668"/>
      <c r="G3603" s="43" t="s">
        <v>1250</v>
      </c>
      <c r="H3603" s="42">
        <v>1</v>
      </c>
      <c r="I3603" s="41">
        <v>0.33</v>
      </c>
      <c r="J3603" s="41">
        <v>0.33</v>
      </c>
    </row>
    <row r="3604" spans="1:10" ht="39" customHeight="1" x14ac:dyDescent="0.25">
      <c r="A3604" s="44" t="s">
        <v>1254</v>
      </c>
      <c r="B3604" s="45" t="s">
        <v>2178</v>
      </c>
      <c r="C3604" s="44" t="s">
        <v>61</v>
      </c>
      <c r="D3604" s="44" t="s">
        <v>2177</v>
      </c>
      <c r="E3604" s="668" t="s">
        <v>1270</v>
      </c>
      <c r="F3604" s="668"/>
      <c r="G3604" s="43" t="s">
        <v>1250</v>
      </c>
      <c r="H3604" s="42">
        <v>1</v>
      </c>
      <c r="I3604" s="41">
        <v>1.79</v>
      </c>
      <c r="J3604" s="41">
        <v>1.79</v>
      </c>
    </row>
    <row r="3605" spans="1:10" ht="39" customHeight="1" x14ac:dyDescent="0.25">
      <c r="A3605" s="44" t="s">
        <v>1254</v>
      </c>
      <c r="B3605" s="45" t="s">
        <v>2176</v>
      </c>
      <c r="C3605" s="44" t="s">
        <v>61</v>
      </c>
      <c r="D3605" s="44" t="s">
        <v>2175</v>
      </c>
      <c r="E3605" s="668" t="s">
        <v>1270</v>
      </c>
      <c r="F3605" s="668"/>
      <c r="G3605" s="43" t="s">
        <v>1250</v>
      </c>
      <c r="H3605" s="42">
        <v>1</v>
      </c>
      <c r="I3605" s="41">
        <v>6.93</v>
      </c>
      <c r="J3605" s="41">
        <v>6.93</v>
      </c>
    </row>
    <row r="3606" spans="1:10" ht="26.4" x14ac:dyDescent="0.25">
      <c r="A3606" s="35"/>
      <c r="B3606" s="35"/>
      <c r="C3606" s="35"/>
      <c r="D3606" s="35"/>
      <c r="E3606" s="35" t="s">
        <v>1243</v>
      </c>
      <c r="F3606" s="34">
        <v>0</v>
      </c>
      <c r="G3606" s="35" t="s">
        <v>1242</v>
      </c>
      <c r="H3606" s="34">
        <v>0</v>
      </c>
      <c r="I3606" s="35" t="s">
        <v>1241</v>
      </c>
      <c r="J3606" s="34">
        <v>0</v>
      </c>
    </row>
    <row r="3607" spans="1:10" ht="14.4" thickBot="1" x14ac:dyDescent="0.3">
      <c r="A3607" s="35"/>
      <c r="B3607" s="35"/>
      <c r="C3607" s="35"/>
      <c r="D3607" s="35"/>
      <c r="E3607" s="35" t="s">
        <v>1240</v>
      </c>
      <c r="F3607" s="34">
        <v>2.0699999999999998</v>
      </c>
      <c r="G3607" s="35"/>
      <c r="H3607" s="674" t="s">
        <v>1239</v>
      </c>
      <c r="I3607" s="674"/>
      <c r="J3607" s="34">
        <v>12.46</v>
      </c>
    </row>
    <row r="3608" spans="1:10" ht="1.2" customHeight="1" thickTop="1" x14ac:dyDescent="0.25">
      <c r="A3608" s="33"/>
      <c r="B3608" s="33"/>
      <c r="C3608" s="33"/>
      <c r="D3608" s="33"/>
      <c r="E3608" s="33"/>
      <c r="F3608" s="33"/>
      <c r="G3608" s="33"/>
      <c r="H3608" s="33"/>
      <c r="I3608" s="33"/>
      <c r="J3608" s="33"/>
    </row>
    <row r="3609" spans="1:10" ht="18" customHeight="1" x14ac:dyDescent="0.25">
      <c r="A3609" s="30"/>
      <c r="B3609" s="28" t="s">
        <v>1237</v>
      </c>
      <c r="C3609" s="30" t="s">
        <v>1236</v>
      </c>
      <c r="D3609" s="30" t="s">
        <v>10</v>
      </c>
      <c r="E3609" s="666" t="s">
        <v>1261</v>
      </c>
      <c r="F3609" s="666"/>
      <c r="G3609" s="29" t="s">
        <v>1235</v>
      </c>
      <c r="H3609" s="28" t="s">
        <v>1234</v>
      </c>
      <c r="I3609" s="28" t="s">
        <v>1233</v>
      </c>
      <c r="J3609" s="28" t="s">
        <v>11</v>
      </c>
    </row>
    <row r="3610" spans="1:10" ht="39" customHeight="1" x14ac:dyDescent="0.25">
      <c r="A3610" s="18" t="s">
        <v>1260</v>
      </c>
      <c r="B3610" s="16" t="s">
        <v>2174</v>
      </c>
      <c r="C3610" s="18" t="s">
        <v>61</v>
      </c>
      <c r="D3610" s="18" t="s">
        <v>2173</v>
      </c>
      <c r="E3610" s="667" t="s">
        <v>1411</v>
      </c>
      <c r="F3610" s="667"/>
      <c r="G3610" s="17" t="s">
        <v>104</v>
      </c>
      <c r="H3610" s="46">
        <v>1</v>
      </c>
      <c r="I3610" s="15">
        <v>2.74</v>
      </c>
      <c r="J3610" s="15">
        <v>2.74</v>
      </c>
    </row>
    <row r="3611" spans="1:10" ht="26.1" customHeight="1" x14ac:dyDescent="0.25">
      <c r="A3611" s="44" t="s">
        <v>1254</v>
      </c>
      <c r="B3611" s="45" t="s">
        <v>1410</v>
      </c>
      <c r="C3611" s="44" t="s">
        <v>61</v>
      </c>
      <c r="D3611" s="44" t="s">
        <v>1409</v>
      </c>
      <c r="E3611" s="668" t="s">
        <v>1251</v>
      </c>
      <c r="F3611" s="668"/>
      <c r="G3611" s="43" t="s">
        <v>1250</v>
      </c>
      <c r="H3611" s="42">
        <v>2.3E-2</v>
      </c>
      <c r="I3611" s="41">
        <v>20.98</v>
      </c>
      <c r="J3611" s="41">
        <v>0.48</v>
      </c>
    </row>
    <row r="3612" spans="1:10" ht="24" customHeight="1" x14ac:dyDescent="0.25">
      <c r="A3612" s="44" t="s">
        <v>1254</v>
      </c>
      <c r="B3612" s="45" t="s">
        <v>1408</v>
      </c>
      <c r="C3612" s="44" t="s">
        <v>61</v>
      </c>
      <c r="D3612" s="44" t="s">
        <v>1407</v>
      </c>
      <c r="E3612" s="668" t="s">
        <v>1251</v>
      </c>
      <c r="F3612" s="668"/>
      <c r="G3612" s="43" t="s">
        <v>1250</v>
      </c>
      <c r="H3612" s="42">
        <v>2.3E-2</v>
      </c>
      <c r="I3612" s="41">
        <v>29.46</v>
      </c>
      <c r="J3612" s="41">
        <v>0.67</v>
      </c>
    </row>
    <row r="3613" spans="1:10" ht="39" customHeight="1" x14ac:dyDescent="0.25">
      <c r="A3613" s="39" t="s">
        <v>1247</v>
      </c>
      <c r="B3613" s="40" t="s">
        <v>2172</v>
      </c>
      <c r="C3613" s="39" t="s">
        <v>61</v>
      </c>
      <c r="D3613" s="39" t="s">
        <v>2171</v>
      </c>
      <c r="E3613" s="669" t="s">
        <v>1244</v>
      </c>
      <c r="F3613" s="669"/>
      <c r="G3613" s="38" t="s">
        <v>104</v>
      </c>
      <c r="H3613" s="37">
        <v>1.2434000000000001</v>
      </c>
      <c r="I3613" s="36">
        <v>1.27</v>
      </c>
      <c r="J3613" s="36">
        <v>1.57</v>
      </c>
    </row>
    <row r="3614" spans="1:10" ht="26.1" customHeight="1" x14ac:dyDescent="0.25">
      <c r="A3614" s="39" t="s">
        <v>1247</v>
      </c>
      <c r="B3614" s="40" t="s">
        <v>2166</v>
      </c>
      <c r="C3614" s="39" t="s">
        <v>61</v>
      </c>
      <c r="D3614" s="39" t="s">
        <v>2165</v>
      </c>
      <c r="E3614" s="669" t="s">
        <v>1244</v>
      </c>
      <c r="F3614" s="669"/>
      <c r="G3614" s="38" t="s">
        <v>82</v>
      </c>
      <c r="H3614" s="37">
        <v>9.4000000000000004E-3</v>
      </c>
      <c r="I3614" s="36">
        <v>2.71</v>
      </c>
      <c r="J3614" s="36">
        <v>0.02</v>
      </c>
    </row>
    <row r="3615" spans="1:10" ht="26.4" x14ac:dyDescent="0.25">
      <c r="A3615" s="35"/>
      <c r="B3615" s="35"/>
      <c r="C3615" s="35"/>
      <c r="D3615" s="35"/>
      <c r="E3615" s="35" t="s">
        <v>1243</v>
      </c>
      <c r="F3615" s="34">
        <v>0.40386222263485283</v>
      </c>
      <c r="G3615" s="35" t="s">
        <v>1242</v>
      </c>
      <c r="H3615" s="34">
        <v>0.47</v>
      </c>
      <c r="I3615" s="35" t="s">
        <v>1241</v>
      </c>
      <c r="J3615" s="34">
        <v>0.87</v>
      </c>
    </row>
    <row r="3616" spans="1:10" ht="14.4" thickBot="1" x14ac:dyDescent="0.3">
      <c r="A3616" s="35"/>
      <c r="B3616" s="35"/>
      <c r="C3616" s="35"/>
      <c r="D3616" s="35"/>
      <c r="E3616" s="35" t="s">
        <v>1240</v>
      </c>
      <c r="F3616" s="34">
        <v>0.54</v>
      </c>
      <c r="G3616" s="35"/>
      <c r="H3616" s="674" t="s">
        <v>1239</v>
      </c>
      <c r="I3616" s="674"/>
      <c r="J3616" s="34">
        <v>3.28</v>
      </c>
    </row>
    <row r="3617" spans="1:10" ht="1.2" customHeight="1" thickTop="1" x14ac:dyDescent="0.25">
      <c r="A3617" s="33"/>
      <c r="B3617" s="33"/>
      <c r="C3617" s="33"/>
      <c r="D3617" s="33"/>
      <c r="E3617" s="33"/>
      <c r="F3617" s="33"/>
      <c r="G3617" s="33"/>
      <c r="H3617" s="33"/>
      <c r="I3617" s="33"/>
      <c r="J3617" s="33"/>
    </row>
    <row r="3618" spans="1:10" ht="18" customHeight="1" x14ac:dyDescent="0.25">
      <c r="A3618" s="30"/>
      <c r="B3618" s="28" t="s">
        <v>1237</v>
      </c>
      <c r="C3618" s="30" t="s">
        <v>1236</v>
      </c>
      <c r="D3618" s="30" t="s">
        <v>10</v>
      </c>
      <c r="E3618" s="666" t="s">
        <v>1261</v>
      </c>
      <c r="F3618" s="666"/>
      <c r="G3618" s="29" t="s">
        <v>1235</v>
      </c>
      <c r="H3618" s="28" t="s">
        <v>1234</v>
      </c>
      <c r="I3618" s="28" t="s">
        <v>1233</v>
      </c>
      <c r="J3618" s="28" t="s">
        <v>11</v>
      </c>
    </row>
    <row r="3619" spans="1:10" ht="39" customHeight="1" x14ac:dyDescent="0.25">
      <c r="A3619" s="18" t="s">
        <v>1260</v>
      </c>
      <c r="B3619" s="16" t="s">
        <v>2170</v>
      </c>
      <c r="C3619" s="18" t="s">
        <v>61</v>
      </c>
      <c r="D3619" s="18" t="s">
        <v>2169</v>
      </c>
      <c r="E3619" s="667" t="s">
        <v>1411</v>
      </c>
      <c r="F3619" s="667"/>
      <c r="G3619" s="17" t="s">
        <v>104</v>
      </c>
      <c r="H3619" s="46">
        <v>1</v>
      </c>
      <c r="I3619" s="15">
        <v>14.12</v>
      </c>
      <c r="J3619" s="15">
        <v>14.12</v>
      </c>
    </row>
    <row r="3620" spans="1:10" ht="26.1" customHeight="1" x14ac:dyDescent="0.25">
      <c r="A3620" s="44" t="s">
        <v>1254</v>
      </c>
      <c r="B3620" s="45" t="s">
        <v>1410</v>
      </c>
      <c r="C3620" s="44" t="s">
        <v>61</v>
      </c>
      <c r="D3620" s="44" t="s">
        <v>1409</v>
      </c>
      <c r="E3620" s="668" t="s">
        <v>1251</v>
      </c>
      <c r="F3620" s="668"/>
      <c r="G3620" s="43" t="s">
        <v>1250</v>
      </c>
      <c r="H3620" s="42">
        <v>1.2999999999999999E-2</v>
      </c>
      <c r="I3620" s="41">
        <v>20.98</v>
      </c>
      <c r="J3620" s="41">
        <v>0.27</v>
      </c>
    </row>
    <row r="3621" spans="1:10" ht="24" customHeight="1" x14ac:dyDescent="0.25">
      <c r="A3621" s="44" t="s">
        <v>1254</v>
      </c>
      <c r="B3621" s="45" t="s">
        <v>1408</v>
      </c>
      <c r="C3621" s="44" t="s">
        <v>61</v>
      </c>
      <c r="D3621" s="44" t="s">
        <v>1407</v>
      </c>
      <c r="E3621" s="668" t="s">
        <v>1251</v>
      </c>
      <c r="F3621" s="668"/>
      <c r="G3621" s="43" t="s">
        <v>1250</v>
      </c>
      <c r="H3621" s="42">
        <v>1.2999999999999999E-2</v>
      </c>
      <c r="I3621" s="41">
        <v>29.46</v>
      </c>
      <c r="J3621" s="41">
        <v>0.38</v>
      </c>
    </row>
    <row r="3622" spans="1:10" ht="39" customHeight="1" x14ac:dyDescent="0.25">
      <c r="A3622" s="39" t="s">
        <v>1247</v>
      </c>
      <c r="B3622" s="40" t="s">
        <v>2168</v>
      </c>
      <c r="C3622" s="39" t="s">
        <v>61</v>
      </c>
      <c r="D3622" s="39" t="s">
        <v>2167</v>
      </c>
      <c r="E3622" s="669" t="s">
        <v>1244</v>
      </c>
      <c r="F3622" s="669"/>
      <c r="G3622" s="38" t="s">
        <v>104</v>
      </c>
      <c r="H3622" s="37">
        <v>1.0269999999999999</v>
      </c>
      <c r="I3622" s="36">
        <v>13.1</v>
      </c>
      <c r="J3622" s="36">
        <v>13.45</v>
      </c>
    </row>
    <row r="3623" spans="1:10" ht="26.1" customHeight="1" x14ac:dyDescent="0.25">
      <c r="A3623" s="39" t="s">
        <v>1247</v>
      </c>
      <c r="B3623" s="40" t="s">
        <v>2166</v>
      </c>
      <c r="C3623" s="39" t="s">
        <v>61</v>
      </c>
      <c r="D3623" s="39" t="s">
        <v>2165</v>
      </c>
      <c r="E3623" s="669" t="s">
        <v>1244</v>
      </c>
      <c r="F3623" s="669"/>
      <c r="G3623" s="38" t="s">
        <v>82</v>
      </c>
      <c r="H3623" s="37">
        <v>0.01</v>
      </c>
      <c r="I3623" s="36">
        <v>2.71</v>
      </c>
      <c r="J3623" s="36">
        <v>0.02</v>
      </c>
    </row>
    <row r="3624" spans="1:10" ht="26.4" x14ac:dyDescent="0.25">
      <c r="A3624" s="35"/>
      <c r="B3624" s="35"/>
      <c r="C3624" s="35"/>
      <c r="D3624" s="35"/>
      <c r="E3624" s="35" t="s">
        <v>1243</v>
      </c>
      <c r="F3624" s="34">
        <v>0.22746263113917001</v>
      </c>
      <c r="G3624" s="35" t="s">
        <v>1242</v>
      </c>
      <c r="H3624" s="34">
        <v>0.26</v>
      </c>
      <c r="I3624" s="35" t="s">
        <v>1241</v>
      </c>
      <c r="J3624" s="34">
        <v>0.49</v>
      </c>
    </row>
    <row r="3625" spans="1:10" ht="14.4" thickBot="1" x14ac:dyDescent="0.3">
      <c r="A3625" s="35"/>
      <c r="B3625" s="35"/>
      <c r="C3625" s="35"/>
      <c r="D3625" s="35"/>
      <c r="E3625" s="35" t="s">
        <v>1240</v>
      </c>
      <c r="F3625" s="34">
        <v>2.82</v>
      </c>
      <c r="G3625" s="35"/>
      <c r="H3625" s="674" t="s">
        <v>1239</v>
      </c>
      <c r="I3625" s="674"/>
      <c r="J3625" s="34">
        <v>16.940000000000001</v>
      </c>
    </row>
    <row r="3626" spans="1:10" ht="1.2" customHeight="1" thickTop="1" x14ac:dyDescent="0.25">
      <c r="A3626" s="33"/>
      <c r="B3626" s="33"/>
      <c r="C3626" s="33"/>
      <c r="D3626" s="33"/>
      <c r="E3626" s="33"/>
      <c r="F3626" s="33"/>
      <c r="G3626" s="33"/>
      <c r="H3626" s="33"/>
      <c r="I3626" s="33"/>
      <c r="J3626" s="33"/>
    </row>
    <row r="3627" spans="1:10" ht="18" customHeight="1" x14ac:dyDescent="0.25">
      <c r="A3627" s="30"/>
      <c r="B3627" s="28" t="s">
        <v>1237</v>
      </c>
      <c r="C3627" s="30" t="s">
        <v>1236</v>
      </c>
      <c r="D3627" s="30" t="s">
        <v>10</v>
      </c>
      <c r="E3627" s="666" t="s">
        <v>1261</v>
      </c>
      <c r="F3627" s="666"/>
      <c r="G3627" s="29" t="s">
        <v>1235</v>
      </c>
      <c r="H3627" s="28" t="s">
        <v>1234</v>
      </c>
      <c r="I3627" s="28" t="s">
        <v>1233</v>
      </c>
      <c r="J3627" s="28" t="s">
        <v>11</v>
      </c>
    </row>
    <row r="3628" spans="1:10" ht="39" customHeight="1" x14ac:dyDescent="0.25">
      <c r="A3628" s="18" t="s">
        <v>1260</v>
      </c>
      <c r="B3628" s="16" t="s">
        <v>2164</v>
      </c>
      <c r="C3628" s="18" t="s">
        <v>61</v>
      </c>
      <c r="D3628" s="18" t="s">
        <v>2163</v>
      </c>
      <c r="E3628" s="667" t="s">
        <v>1411</v>
      </c>
      <c r="F3628" s="667"/>
      <c r="G3628" s="17" t="s">
        <v>82</v>
      </c>
      <c r="H3628" s="46">
        <v>1</v>
      </c>
      <c r="I3628" s="15">
        <v>159.25</v>
      </c>
      <c r="J3628" s="15">
        <v>159.25</v>
      </c>
    </row>
    <row r="3629" spans="1:10" ht="39" customHeight="1" x14ac:dyDescent="0.25">
      <c r="A3629" s="44" t="s">
        <v>1254</v>
      </c>
      <c r="B3629" s="45" t="s">
        <v>2162</v>
      </c>
      <c r="C3629" s="44" t="s">
        <v>61</v>
      </c>
      <c r="D3629" s="44" t="s">
        <v>2161</v>
      </c>
      <c r="E3629" s="668" t="s">
        <v>1251</v>
      </c>
      <c r="F3629" s="668"/>
      <c r="G3629" s="43" t="s">
        <v>86</v>
      </c>
      <c r="H3629" s="42">
        <v>2.7799999999999998E-2</v>
      </c>
      <c r="I3629" s="41">
        <v>601.25</v>
      </c>
      <c r="J3629" s="41">
        <v>16.71</v>
      </c>
    </row>
    <row r="3630" spans="1:10" ht="39" customHeight="1" x14ac:dyDescent="0.25">
      <c r="A3630" s="44" t="s">
        <v>1254</v>
      </c>
      <c r="B3630" s="45" t="s">
        <v>1580</v>
      </c>
      <c r="C3630" s="44" t="s">
        <v>61</v>
      </c>
      <c r="D3630" s="44" t="s">
        <v>1579</v>
      </c>
      <c r="E3630" s="668" t="s">
        <v>1578</v>
      </c>
      <c r="F3630" s="668"/>
      <c r="G3630" s="43" t="s">
        <v>86</v>
      </c>
      <c r="H3630" s="42">
        <v>3.5999999999999997E-2</v>
      </c>
      <c r="I3630" s="41">
        <v>271.58999999999997</v>
      </c>
      <c r="J3630" s="41">
        <v>9.77</v>
      </c>
    </row>
    <row r="3631" spans="1:10" ht="39" customHeight="1" x14ac:dyDescent="0.25">
      <c r="A3631" s="44" t="s">
        <v>1254</v>
      </c>
      <c r="B3631" s="45" t="s">
        <v>2160</v>
      </c>
      <c r="C3631" s="44" t="s">
        <v>61</v>
      </c>
      <c r="D3631" s="44" t="s">
        <v>2159</v>
      </c>
      <c r="E3631" s="668" t="s">
        <v>1251</v>
      </c>
      <c r="F3631" s="668"/>
      <c r="G3631" s="43" t="s">
        <v>86</v>
      </c>
      <c r="H3631" s="42">
        <v>3.8999999999999998E-3</v>
      </c>
      <c r="I3631" s="41">
        <v>413.07</v>
      </c>
      <c r="J3631" s="41">
        <v>1.61</v>
      </c>
    </row>
    <row r="3632" spans="1:10" ht="24" customHeight="1" x14ac:dyDescent="0.25">
      <c r="A3632" s="44" t="s">
        <v>1254</v>
      </c>
      <c r="B3632" s="45" t="s">
        <v>1577</v>
      </c>
      <c r="C3632" s="44" t="s">
        <v>61</v>
      </c>
      <c r="D3632" s="44" t="s">
        <v>1576</v>
      </c>
      <c r="E3632" s="668" t="s">
        <v>1251</v>
      </c>
      <c r="F3632" s="668"/>
      <c r="G3632" s="43" t="s">
        <v>1250</v>
      </c>
      <c r="H3632" s="42">
        <v>1.2685999999999999</v>
      </c>
      <c r="I3632" s="41">
        <v>29.04</v>
      </c>
      <c r="J3632" s="41">
        <v>36.840000000000003</v>
      </c>
    </row>
    <row r="3633" spans="1:10" ht="24" customHeight="1" x14ac:dyDescent="0.25">
      <c r="A3633" s="44" t="s">
        <v>1254</v>
      </c>
      <c r="B3633" s="45" t="s">
        <v>1253</v>
      </c>
      <c r="C3633" s="44" t="s">
        <v>61</v>
      </c>
      <c r="D3633" s="44" t="s">
        <v>1252</v>
      </c>
      <c r="E3633" s="668" t="s">
        <v>1251</v>
      </c>
      <c r="F3633" s="668"/>
      <c r="G3633" s="43" t="s">
        <v>1250</v>
      </c>
      <c r="H3633" s="42">
        <v>0.99670000000000003</v>
      </c>
      <c r="I3633" s="41">
        <v>20.309999999999999</v>
      </c>
      <c r="J3633" s="41">
        <v>20.239999999999998</v>
      </c>
    </row>
    <row r="3634" spans="1:10" ht="39" customHeight="1" x14ac:dyDescent="0.25">
      <c r="A3634" s="44" t="s">
        <v>1254</v>
      </c>
      <c r="B3634" s="45" t="s">
        <v>1625</v>
      </c>
      <c r="C3634" s="44" t="s">
        <v>61</v>
      </c>
      <c r="D3634" s="44" t="s">
        <v>1624</v>
      </c>
      <c r="E3634" s="668" t="s">
        <v>1617</v>
      </c>
      <c r="F3634" s="668"/>
      <c r="G3634" s="43" t="s">
        <v>86</v>
      </c>
      <c r="H3634" s="42">
        <v>1.7500000000000002E-2</v>
      </c>
      <c r="I3634" s="41">
        <v>2774.37</v>
      </c>
      <c r="J3634" s="41">
        <v>48.55</v>
      </c>
    </row>
    <row r="3635" spans="1:10" ht="26.1" customHeight="1" x14ac:dyDescent="0.25">
      <c r="A3635" s="39" t="s">
        <v>1247</v>
      </c>
      <c r="B3635" s="40" t="s">
        <v>2158</v>
      </c>
      <c r="C3635" s="39" t="s">
        <v>61</v>
      </c>
      <c r="D3635" s="39" t="s">
        <v>2157</v>
      </c>
      <c r="E3635" s="669" t="s">
        <v>1244</v>
      </c>
      <c r="F3635" s="669"/>
      <c r="G3635" s="38" t="s">
        <v>82</v>
      </c>
      <c r="H3635" s="37">
        <v>38.691000000000003</v>
      </c>
      <c r="I3635" s="36">
        <v>0.66</v>
      </c>
      <c r="J3635" s="36">
        <v>25.53</v>
      </c>
    </row>
    <row r="3636" spans="1:10" ht="26.4" x14ac:dyDescent="0.25">
      <c r="A3636" s="35"/>
      <c r="B3636" s="35"/>
      <c r="C3636" s="35"/>
      <c r="D3636" s="35"/>
      <c r="E3636" s="35" t="s">
        <v>1243</v>
      </c>
      <c r="F3636" s="34">
        <v>35.303128771701793</v>
      </c>
      <c r="G3636" s="35" t="s">
        <v>1242</v>
      </c>
      <c r="H3636" s="34">
        <v>40.75</v>
      </c>
      <c r="I3636" s="35" t="s">
        <v>1241</v>
      </c>
      <c r="J3636" s="34">
        <v>76.05</v>
      </c>
    </row>
    <row r="3637" spans="1:10" ht="14.4" thickBot="1" x14ac:dyDescent="0.3">
      <c r="A3637" s="35"/>
      <c r="B3637" s="35"/>
      <c r="C3637" s="35"/>
      <c r="D3637" s="35"/>
      <c r="E3637" s="35" t="s">
        <v>1240</v>
      </c>
      <c r="F3637" s="34">
        <v>31.85</v>
      </c>
      <c r="G3637" s="35"/>
      <c r="H3637" s="674" t="s">
        <v>1239</v>
      </c>
      <c r="I3637" s="674"/>
      <c r="J3637" s="34">
        <v>191.1</v>
      </c>
    </row>
    <row r="3638" spans="1:10" ht="1.2" customHeight="1" thickTop="1" x14ac:dyDescent="0.25">
      <c r="A3638" s="33"/>
      <c r="B3638" s="33"/>
      <c r="C3638" s="33"/>
      <c r="D3638" s="33"/>
      <c r="E3638" s="33"/>
      <c r="F3638" s="33"/>
      <c r="G3638" s="33"/>
      <c r="H3638" s="33"/>
      <c r="I3638" s="33"/>
      <c r="J3638" s="33"/>
    </row>
    <row r="3639" spans="1:10" ht="18" customHeight="1" x14ac:dyDescent="0.25">
      <c r="A3639" s="30"/>
      <c r="B3639" s="28" t="s">
        <v>1237</v>
      </c>
      <c r="C3639" s="30" t="s">
        <v>1236</v>
      </c>
      <c r="D3639" s="30" t="s">
        <v>10</v>
      </c>
      <c r="E3639" s="666" t="s">
        <v>1261</v>
      </c>
      <c r="F3639" s="666"/>
      <c r="G3639" s="29" t="s">
        <v>1235</v>
      </c>
      <c r="H3639" s="28" t="s">
        <v>1234</v>
      </c>
      <c r="I3639" s="28" t="s">
        <v>1233</v>
      </c>
      <c r="J3639" s="28" t="s">
        <v>11</v>
      </c>
    </row>
    <row r="3640" spans="1:10" ht="52.2" customHeight="1" x14ac:dyDescent="0.25">
      <c r="A3640" s="18" t="s">
        <v>1260</v>
      </c>
      <c r="B3640" s="16" t="s">
        <v>2156</v>
      </c>
      <c r="C3640" s="18" t="s">
        <v>61</v>
      </c>
      <c r="D3640" s="18" t="s">
        <v>2155</v>
      </c>
      <c r="E3640" s="667" t="s">
        <v>1270</v>
      </c>
      <c r="F3640" s="667"/>
      <c r="G3640" s="17" t="s">
        <v>1282</v>
      </c>
      <c r="H3640" s="46">
        <v>1</v>
      </c>
      <c r="I3640" s="15">
        <v>217.23</v>
      </c>
      <c r="J3640" s="15">
        <v>217.23</v>
      </c>
    </row>
    <row r="3641" spans="1:10" ht="52.2" customHeight="1" x14ac:dyDescent="0.25">
      <c r="A3641" s="44" t="s">
        <v>1254</v>
      </c>
      <c r="B3641" s="45" t="s">
        <v>2148</v>
      </c>
      <c r="C3641" s="44" t="s">
        <v>61</v>
      </c>
      <c r="D3641" s="44" t="s">
        <v>2147</v>
      </c>
      <c r="E3641" s="668" t="s">
        <v>1270</v>
      </c>
      <c r="F3641" s="668"/>
      <c r="G3641" s="43" t="s">
        <v>1250</v>
      </c>
      <c r="H3641" s="42">
        <v>1</v>
      </c>
      <c r="I3641" s="41">
        <v>30.76</v>
      </c>
      <c r="J3641" s="41">
        <v>30.76</v>
      </c>
    </row>
    <row r="3642" spans="1:10" ht="52.2" customHeight="1" x14ac:dyDescent="0.25">
      <c r="A3642" s="44" t="s">
        <v>1254</v>
      </c>
      <c r="B3642" s="45" t="s">
        <v>2142</v>
      </c>
      <c r="C3642" s="44" t="s">
        <v>61</v>
      </c>
      <c r="D3642" s="44" t="s">
        <v>2141</v>
      </c>
      <c r="E3642" s="668" t="s">
        <v>1270</v>
      </c>
      <c r="F3642" s="668"/>
      <c r="G3642" s="43" t="s">
        <v>1250</v>
      </c>
      <c r="H3642" s="42">
        <v>1</v>
      </c>
      <c r="I3642" s="41">
        <v>129.24</v>
      </c>
      <c r="J3642" s="41">
        <v>129.24</v>
      </c>
    </row>
    <row r="3643" spans="1:10" ht="24" customHeight="1" x14ac:dyDescent="0.25">
      <c r="A3643" s="44" t="s">
        <v>1254</v>
      </c>
      <c r="B3643" s="45" t="s">
        <v>1704</v>
      </c>
      <c r="C3643" s="44" t="s">
        <v>61</v>
      </c>
      <c r="D3643" s="44" t="s">
        <v>1703</v>
      </c>
      <c r="E3643" s="668" t="s">
        <v>1251</v>
      </c>
      <c r="F3643" s="668"/>
      <c r="G3643" s="43" t="s">
        <v>1250</v>
      </c>
      <c r="H3643" s="42">
        <v>1</v>
      </c>
      <c r="I3643" s="41">
        <v>30.33</v>
      </c>
      <c r="J3643" s="41">
        <v>30.33</v>
      </c>
    </row>
    <row r="3644" spans="1:10" ht="52.2" customHeight="1" x14ac:dyDescent="0.25">
      <c r="A3644" s="44" t="s">
        <v>1254</v>
      </c>
      <c r="B3644" s="45" t="s">
        <v>2154</v>
      </c>
      <c r="C3644" s="44" t="s">
        <v>61</v>
      </c>
      <c r="D3644" s="44" t="s">
        <v>2153</v>
      </c>
      <c r="E3644" s="668" t="s">
        <v>1270</v>
      </c>
      <c r="F3644" s="668"/>
      <c r="G3644" s="43" t="s">
        <v>1250</v>
      </c>
      <c r="H3644" s="42">
        <v>1</v>
      </c>
      <c r="I3644" s="41">
        <v>17.5</v>
      </c>
      <c r="J3644" s="41">
        <v>17.5</v>
      </c>
    </row>
    <row r="3645" spans="1:10" ht="52.2" customHeight="1" x14ac:dyDescent="0.25">
      <c r="A3645" s="44" t="s">
        <v>1254</v>
      </c>
      <c r="B3645" s="45" t="s">
        <v>2150</v>
      </c>
      <c r="C3645" s="44" t="s">
        <v>61</v>
      </c>
      <c r="D3645" s="44" t="s">
        <v>2149</v>
      </c>
      <c r="E3645" s="668" t="s">
        <v>1270</v>
      </c>
      <c r="F3645" s="668"/>
      <c r="G3645" s="43" t="s">
        <v>1250</v>
      </c>
      <c r="H3645" s="42">
        <v>1</v>
      </c>
      <c r="I3645" s="41">
        <v>6.7</v>
      </c>
      <c r="J3645" s="41">
        <v>6.7</v>
      </c>
    </row>
    <row r="3646" spans="1:10" ht="52.2" customHeight="1" x14ac:dyDescent="0.25">
      <c r="A3646" s="44" t="s">
        <v>1254</v>
      </c>
      <c r="B3646" s="45" t="s">
        <v>2152</v>
      </c>
      <c r="C3646" s="44" t="s">
        <v>61</v>
      </c>
      <c r="D3646" s="44" t="s">
        <v>2151</v>
      </c>
      <c r="E3646" s="668" t="s">
        <v>1270</v>
      </c>
      <c r="F3646" s="668"/>
      <c r="G3646" s="43" t="s">
        <v>1250</v>
      </c>
      <c r="H3646" s="42">
        <v>1</v>
      </c>
      <c r="I3646" s="41">
        <v>2.7</v>
      </c>
      <c r="J3646" s="41">
        <v>2.7</v>
      </c>
    </row>
    <row r="3647" spans="1:10" ht="26.4" x14ac:dyDescent="0.25">
      <c r="A3647" s="35"/>
      <c r="B3647" s="35"/>
      <c r="C3647" s="35"/>
      <c r="D3647" s="35"/>
      <c r="E3647" s="35" t="s">
        <v>1243</v>
      </c>
      <c r="F3647" s="34">
        <v>11.744499100000001</v>
      </c>
      <c r="G3647" s="35" t="s">
        <v>1242</v>
      </c>
      <c r="H3647" s="34">
        <v>13.56</v>
      </c>
      <c r="I3647" s="35" t="s">
        <v>1241</v>
      </c>
      <c r="J3647" s="34">
        <v>25.3</v>
      </c>
    </row>
    <row r="3648" spans="1:10" ht="14.4" thickBot="1" x14ac:dyDescent="0.3">
      <c r="A3648" s="35"/>
      <c r="B3648" s="35"/>
      <c r="C3648" s="35"/>
      <c r="D3648" s="35"/>
      <c r="E3648" s="35" t="s">
        <v>1240</v>
      </c>
      <c r="F3648" s="34">
        <v>43.44</v>
      </c>
      <c r="G3648" s="35"/>
      <c r="H3648" s="674" t="s">
        <v>1239</v>
      </c>
      <c r="I3648" s="674"/>
      <c r="J3648" s="34">
        <v>260.67</v>
      </c>
    </row>
    <row r="3649" spans="1:10" ht="1.2" customHeight="1" thickTop="1" x14ac:dyDescent="0.25">
      <c r="A3649" s="33"/>
      <c r="B3649" s="33"/>
      <c r="C3649" s="33"/>
      <c r="D3649" s="33"/>
      <c r="E3649" s="33"/>
      <c r="F3649" s="33"/>
      <c r="G3649" s="33"/>
      <c r="H3649" s="33"/>
      <c r="I3649" s="33"/>
      <c r="J3649" s="33"/>
    </row>
    <row r="3650" spans="1:10" ht="18" customHeight="1" x14ac:dyDescent="0.25">
      <c r="A3650" s="30"/>
      <c r="B3650" s="28" t="s">
        <v>1237</v>
      </c>
      <c r="C3650" s="30" t="s">
        <v>1236</v>
      </c>
      <c r="D3650" s="30" t="s">
        <v>10</v>
      </c>
      <c r="E3650" s="666" t="s">
        <v>1261</v>
      </c>
      <c r="F3650" s="666"/>
      <c r="G3650" s="29" t="s">
        <v>1235</v>
      </c>
      <c r="H3650" s="28" t="s">
        <v>1234</v>
      </c>
      <c r="I3650" s="28" t="s">
        <v>1233</v>
      </c>
      <c r="J3650" s="28" t="s">
        <v>11</v>
      </c>
    </row>
    <row r="3651" spans="1:10" ht="52.2" customHeight="1" x14ac:dyDescent="0.25">
      <c r="A3651" s="18" t="s">
        <v>1260</v>
      </c>
      <c r="B3651" s="16" t="s">
        <v>2154</v>
      </c>
      <c r="C3651" s="18" t="s">
        <v>61</v>
      </c>
      <c r="D3651" s="18" t="s">
        <v>2153</v>
      </c>
      <c r="E3651" s="667" t="s">
        <v>1270</v>
      </c>
      <c r="F3651" s="667"/>
      <c r="G3651" s="17" t="s">
        <v>1250</v>
      </c>
      <c r="H3651" s="46">
        <v>1</v>
      </c>
      <c r="I3651" s="15">
        <v>17.5</v>
      </c>
      <c r="J3651" s="15">
        <v>17.5</v>
      </c>
    </row>
    <row r="3652" spans="1:10" ht="26.1" customHeight="1" x14ac:dyDescent="0.25">
      <c r="A3652" s="39" t="s">
        <v>1247</v>
      </c>
      <c r="B3652" s="40" t="s">
        <v>2146</v>
      </c>
      <c r="C3652" s="39" t="s">
        <v>61</v>
      </c>
      <c r="D3652" s="39" t="s">
        <v>2145</v>
      </c>
      <c r="E3652" s="669" t="s">
        <v>1273</v>
      </c>
      <c r="F3652" s="669"/>
      <c r="G3652" s="38" t="s">
        <v>82</v>
      </c>
      <c r="H3652" s="37">
        <v>5.5099999999999998E-5</v>
      </c>
      <c r="I3652" s="36">
        <v>59821.74</v>
      </c>
      <c r="J3652" s="36">
        <v>3.29</v>
      </c>
    </row>
    <row r="3653" spans="1:10" ht="52.2" customHeight="1" x14ac:dyDescent="0.25">
      <c r="A3653" s="39" t="s">
        <v>1247</v>
      </c>
      <c r="B3653" s="40" t="s">
        <v>2144</v>
      </c>
      <c r="C3653" s="39" t="s">
        <v>61</v>
      </c>
      <c r="D3653" s="39" t="s">
        <v>2143</v>
      </c>
      <c r="E3653" s="669" t="s">
        <v>1273</v>
      </c>
      <c r="F3653" s="669"/>
      <c r="G3653" s="38" t="s">
        <v>82</v>
      </c>
      <c r="H3653" s="37">
        <v>3.43E-5</v>
      </c>
      <c r="I3653" s="36">
        <v>414417.24</v>
      </c>
      <c r="J3653" s="36">
        <v>14.21</v>
      </c>
    </row>
    <row r="3654" spans="1:10" ht="26.4" x14ac:dyDescent="0.25">
      <c r="A3654" s="35"/>
      <c r="B3654" s="35"/>
      <c r="C3654" s="35"/>
      <c r="D3654" s="35"/>
      <c r="E3654" s="35" t="s">
        <v>1243</v>
      </c>
      <c r="F3654" s="34">
        <v>0</v>
      </c>
      <c r="G3654" s="35" t="s">
        <v>1242</v>
      </c>
      <c r="H3654" s="34">
        <v>0</v>
      </c>
      <c r="I3654" s="35" t="s">
        <v>1241</v>
      </c>
      <c r="J3654" s="34">
        <v>0</v>
      </c>
    </row>
    <row r="3655" spans="1:10" ht="14.4" thickBot="1" x14ac:dyDescent="0.3">
      <c r="A3655" s="35"/>
      <c r="B3655" s="35"/>
      <c r="C3655" s="35"/>
      <c r="D3655" s="35"/>
      <c r="E3655" s="35" t="s">
        <v>1240</v>
      </c>
      <c r="F3655" s="34">
        <v>3.5</v>
      </c>
      <c r="G3655" s="35"/>
      <c r="H3655" s="674" t="s">
        <v>1239</v>
      </c>
      <c r="I3655" s="674"/>
      <c r="J3655" s="34">
        <v>21</v>
      </c>
    </row>
    <row r="3656" spans="1:10" ht="1.2" customHeight="1" thickTop="1" x14ac:dyDescent="0.25">
      <c r="A3656" s="33"/>
      <c r="B3656" s="33"/>
      <c r="C3656" s="33"/>
      <c r="D3656" s="33"/>
      <c r="E3656" s="33"/>
      <c r="F3656" s="33"/>
      <c r="G3656" s="33"/>
      <c r="H3656" s="33"/>
      <c r="I3656" s="33"/>
      <c r="J3656" s="33"/>
    </row>
    <row r="3657" spans="1:10" ht="18" customHeight="1" x14ac:dyDescent="0.25">
      <c r="A3657" s="30"/>
      <c r="B3657" s="28" t="s">
        <v>1237</v>
      </c>
      <c r="C3657" s="30" t="s">
        <v>1236</v>
      </c>
      <c r="D3657" s="30" t="s">
        <v>10</v>
      </c>
      <c r="E3657" s="666" t="s">
        <v>1261</v>
      </c>
      <c r="F3657" s="666"/>
      <c r="G3657" s="29" t="s">
        <v>1235</v>
      </c>
      <c r="H3657" s="28" t="s">
        <v>1234</v>
      </c>
      <c r="I3657" s="28" t="s">
        <v>1233</v>
      </c>
      <c r="J3657" s="28" t="s">
        <v>11</v>
      </c>
    </row>
    <row r="3658" spans="1:10" ht="52.2" customHeight="1" x14ac:dyDescent="0.25">
      <c r="A3658" s="18" t="s">
        <v>1260</v>
      </c>
      <c r="B3658" s="16" t="s">
        <v>2152</v>
      </c>
      <c r="C3658" s="18" t="s">
        <v>61</v>
      </c>
      <c r="D3658" s="18" t="s">
        <v>2151</v>
      </c>
      <c r="E3658" s="667" t="s">
        <v>1270</v>
      </c>
      <c r="F3658" s="667"/>
      <c r="G3658" s="17" t="s">
        <v>1250</v>
      </c>
      <c r="H3658" s="46">
        <v>1</v>
      </c>
      <c r="I3658" s="15">
        <v>2.7</v>
      </c>
      <c r="J3658" s="15">
        <v>2.7</v>
      </c>
    </row>
    <row r="3659" spans="1:10" ht="26.1" customHeight="1" x14ac:dyDescent="0.25">
      <c r="A3659" s="39" t="s">
        <v>1247</v>
      </c>
      <c r="B3659" s="40" t="s">
        <v>2146</v>
      </c>
      <c r="C3659" s="39" t="s">
        <v>61</v>
      </c>
      <c r="D3659" s="39" t="s">
        <v>2145</v>
      </c>
      <c r="E3659" s="669" t="s">
        <v>1273</v>
      </c>
      <c r="F3659" s="669"/>
      <c r="G3659" s="38" t="s">
        <v>82</v>
      </c>
      <c r="H3659" s="37">
        <v>5.8000000000000004E-6</v>
      </c>
      <c r="I3659" s="36">
        <v>59821.74</v>
      </c>
      <c r="J3659" s="36">
        <v>0.34</v>
      </c>
    </row>
    <row r="3660" spans="1:10" ht="52.2" customHeight="1" x14ac:dyDescent="0.25">
      <c r="A3660" s="39" t="s">
        <v>1247</v>
      </c>
      <c r="B3660" s="40" t="s">
        <v>2144</v>
      </c>
      <c r="C3660" s="39" t="s">
        <v>61</v>
      </c>
      <c r="D3660" s="39" t="s">
        <v>2143</v>
      </c>
      <c r="E3660" s="669" t="s">
        <v>1273</v>
      </c>
      <c r="F3660" s="669"/>
      <c r="G3660" s="38" t="s">
        <v>82</v>
      </c>
      <c r="H3660" s="37">
        <v>5.6999999999999996E-6</v>
      </c>
      <c r="I3660" s="36">
        <v>414417.24</v>
      </c>
      <c r="J3660" s="36">
        <v>2.36</v>
      </c>
    </row>
    <row r="3661" spans="1:10" ht="26.4" x14ac:dyDescent="0.25">
      <c r="A3661" s="35"/>
      <c r="B3661" s="35"/>
      <c r="C3661" s="35"/>
      <c r="D3661" s="35"/>
      <c r="E3661" s="35" t="s">
        <v>1243</v>
      </c>
      <c r="F3661" s="34">
        <v>0</v>
      </c>
      <c r="G3661" s="35" t="s">
        <v>1242</v>
      </c>
      <c r="H3661" s="34">
        <v>0</v>
      </c>
      <c r="I3661" s="35" t="s">
        <v>1241</v>
      </c>
      <c r="J3661" s="34">
        <v>0</v>
      </c>
    </row>
    <row r="3662" spans="1:10" ht="14.4" thickBot="1" x14ac:dyDescent="0.3">
      <c r="A3662" s="35"/>
      <c r="B3662" s="35"/>
      <c r="C3662" s="35"/>
      <c r="D3662" s="35"/>
      <c r="E3662" s="35" t="s">
        <v>1240</v>
      </c>
      <c r="F3662" s="34">
        <v>0.54</v>
      </c>
      <c r="G3662" s="35"/>
      <c r="H3662" s="674" t="s">
        <v>1239</v>
      </c>
      <c r="I3662" s="674"/>
      <c r="J3662" s="34">
        <v>3.24</v>
      </c>
    </row>
    <row r="3663" spans="1:10" ht="1.2" customHeight="1" thickTop="1" x14ac:dyDescent="0.25">
      <c r="A3663" s="33"/>
      <c r="B3663" s="33"/>
      <c r="C3663" s="33"/>
      <c r="D3663" s="33"/>
      <c r="E3663" s="33"/>
      <c r="F3663" s="33"/>
      <c r="G3663" s="33"/>
      <c r="H3663" s="33"/>
      <c r="I3663" s="33"/>
      <c r="J3663" s="33"/>
    </row>
    <row r="3664" spans="1:10" ht="18" customHeight="1" x14ac:dyDescent="0.25">
      <c r="A3664" s="30"/>
      <c r="B3664" s="28" t="s">
        <v>1237</v>
      </c>
      <c r="C3664" s="30" t="s">
        <v>1236</v>
      </c>
      <c r="D3664" s="30" t="s">
        <v>10</v>
      </c>
      <c r="E3664" s="666" t="s">
        <v>1261</v>
      </c>
      <c r="F3664" s="666"/>
      <c r="G3664" s="29" t="s">
        <v>1235</v>
      </c>
      <c r="H3664" s="28" t="s">
        <v>1234</v>
      </c>
      <c r="I3664" s="28" t="s">
        <v>1233</v>
      </c>
      <c r="J3664" s="28" t="s">
        <v>11</v>
      </c>
    </row>
    <row r="3665" spans="1:10" ht="52.2" customHeight="1" x14ac:dyDescent="0.25">
      <c r="A3665" s="18" t="s">
        <v>1260</v>
      </c>
      <c r="B3665" s="16" t="s">
        <v>2150</v>
      </c>
      <c r="C3665" s="18" t="s">
        <v>61</v>
      </c>
      <c r="D3665" s="18" t="s">
        <v>2149</v>
      </c>
      <c r="E3665" s="667" t="s">
        <v>1270</v>
      </c>
      <c r="F3665" s="667"/>
      <c r="G3665" s="17" t="s">
        <v>1250</v>
      </c>
      <c r="H3665" s="46">
        <v>1</v>
      </c>
      <c r="I3665" s="15">
        <v>6.7</v>
      </c>
      <c r="J3665" s="15">
        <v>6.7</v>
      </c>
    </row>
    <row r="3666" spans="1:10" ht="26.1" customHeight="1" x14ac:dyDescent="0.25">
      <c r="A3666" s="39" t="s">
        <v>1247</v>
      </c>
      <c r="B3666" s="40" t="s">
        <v>2146</v>
      </c>
      <c r="C3666" s="39" t="s">
        <v>61</v>
      </c>
      <c r="D3666" s="39" t="s">
        <v>2145</v>
      </c>
      <c r="E3666" s="669" t="s">
        <v>1273</v>
      </c>
      <c r="F3666" s="669"/>
      <c r="G3666" s="38" t="s">
        <v>82</v>
      </c>
      <c r="H3666" s="37">
        <v>1.4399999999999999E-5</v>
      </c>
      <c r="I3666" s="36">
        <v>59821.74</v>
      </c>
      <c r="J3666" s="36">
        <v>0.86</v>
      </c>
    </row>
    <row r="3667" spans="1:10" ht="52.2" customHeight="1" x14ac:dyDescent="0.25">
      <c r="A3667" s="39" t="s">
        <v>1247</v>
      </c>
      <c r="B3667" s="40" t="s">
        <v>2144</v>
      </c>
      <c r="C3667" s="39" t="s">
        <v>61</v>
      </c>
      <c r="D3667" s="39" t="s">
        <v>2143</v>
      </c>
      <c r="E3667" s="669" t="s">
        <v>1273</v>
      </c>
      <c r="F3667" s="669"/>
      <c r="G3667" s="38" t="s">
        <v>82</v>
      </c>
      <c r="H3667" s="37">
        <v>1.4100000000000001E-5</v>
      </c>
      <c r="I3667" s="36">
        <v>414417.24</v>
      </c>
      <c r="J3667" s="36">
        <v>5.84</v>
      </c>
    </row>
    <row r="3668" spans="1:10" ht="26.4" x14ac:dyDescent="0.25">
      <c r="A3668" s="35"/>
      <c r="B3668" s="35"/>
      <c r="C3668" s="35"/>
      <c r="D3668" s="35"/>
      <c r="E3668" s="35" t="s">
        <v>1243</v>
      </c>
      <c r="F3668" s="34">
        <v>0</v>
      </c>
      <c r="G3668" s="35" t="s">
        <v>1242</v>
      </c>
      <c r="H3668" s="34">
        <v>0</v>
      </c>
      <c r="I3668" s="35" t="s">
        <v>1241</v>
      </c>
      <c r="J3668" s="34">
        <v>0</v>
      </c>
    </row>
    <row r="3669" spans="1:10" ht="14.4" thickBot="1" x14ac:dyDescent="0.3">
      <c r="A3669" s="35"/>
      <c r="B3669" s="35"/>
      <c r="C3669" s="35"/>
      <c r="D3669" s="35"/>
      <c r="E3669" s="35" t="s">
        <v>1240</v>
      </c>
      <c r="F3669" s="34">
        <v>1.34</v>
      </c>
      <c r="G3669" s="35"/>
      <c r="H3669" s="674" t="s">
        <v>1239</v>
      </c>
      <c r="I3669" s="674"/>
      <c r="J3669" s="34">
        <v>8.0399999999999991</v>
      </c>
    </row>
    <row r="3670" spans="1:10" ht="1.2" customHeight="1" thickTop="1" x14ac:dyDescent="0.25">
      <c r="A3670" s="33"/>
      <c r="B3670" s="33"/>
      <c r="C3670" s="33"/>
      <c r="D3670" s="33"/>
      <c r="E3670" s="33"/>
      <c r="F3670" s="33"/>
      <c r="G3670" s="33"/>
      <c r="H3670" s="33"/>
      <c r="I3670" s="33"/>
      <c r="J3670" s="33"/>
    </row>
    <row r="3671" spans="1:10" ht="18" customHeight="1" x14ac:dyDescent="0.25">
      <c r="A3671" s="30"/>
      <c r="B3671" s="28" t="s">
        <v>1237</v>
      </c>
      <c r="C3671" s="30" t="s">
        <v>1236</v>
      </c>
      <c r="D3671" s="30" t="s">
        <v>10</v>
      </c>
      <c r="E3671" s="666" t="s">
        <v>1261</v>
      </c>
      <c r="F3671" s="666"/>
      <c r="G3671" s="29" t="s">
        <v>1235</v>
      </c>
      <c r="H3671" s="28" t="s">
        <v>1234</v>
      </c>
      <c r="I3671" s="28" t="s">
        <v>1233</v>
      </c>
      <c r="J3671" s="28" t="s">
        <v>11</v>
      </c>
    </row>
    <row r="3672" spans="1:10" ht="52.2" customHeight="1" x14ac:dyDescent="0.25">
      <c r="A3672" s="18" t="s">
        <v>1260</v>
      </c>
      <c r="B3672" s="16" t="s">
        <v>2148</v>
      </c>
      <c r="C3672" s="18" t="s">
        <v>61</v>
      </c>
      <c r="D3672" s="18" t="s">
        <v>2147</v>
      </c>
      <c r="E3672" s="667" t="s">
        <v>1270</v>
      </c>
      <c r="F3672" s="667"/>
      <c r="G3672" s="17" t="s">
        <v>1250</v>
      </c>
      <c r="H3672" s="46">
        <v>1</v>
      </c>
      <c r="I3672" s="15">
        <v>30.76</v>
      </c>
      <c r="J3672" s="15">
        <v>30.76</v>
      </c>
    </row>
    <row r="3673" spans="1:10" ht="26.1" customHeight="1" x14ac:dyDescent="0.25">
      <c r="A3673" s="39" t="s">
        <v>1247</v>
      </c>
      <c r="B3673" s="40" t="s">
        <v>2146</v>
      </c>
      <c r="C3673" s="39" t="s">
        <v>61</v>
      </c>
      <c r="D3673" s="39" t="s">
        <v>2145</v>
      </c>
      <c r="E3673" s="669" t="s">
        <v>1273</v>
      </c>
      <c r="F3673" s="669"/>
      <c r="G3673" s="38" t="s">
        <v>82</v>
      </c>
      <c r="H3673" s="37">
        <v>6.8899999999999994E-5</v>
      </c>
      <c r="I3673" s="36">
        <v>59821.74</v>
      </c>
      <c r="J3673" s="36">
        <v>4.12</v>
      </c>
    </row>
    <row r="3674" spans="1:10" ht="52.2" customHeight="1" x14ac:dyDescent="0.25">
      <c r="A3674" s="39" t="s">
        <v>1247</v>
      </c>
      <c r="B3674" s="40" t="s">
        <v>2144</v>
      </c>
      <c r="C3674" s="39" t="s">
        <v>61</v>
      </c>
      <c r="D3674" s="39" t="s">
        <v>2143</v>
      </c>
      <c r="E3674" s="669" t="s">
        <v>1273</v>
      </c>
      <c r="F3674" s="669"/>
      <c r="G3674" s="38" t="s">
        <v>82</v>
      </c>
      <c r="H3674" s="37">
        <v>6.4300000000000004E-5</v>
      </c>
      <c r="I3674" s="36">
        <v>414417.24</v>
      </c>
      <c r="J3674" s="36">
        <v>26.64</v>
      </c>
    </row>
    <row r="3675" spans="1:10" ht="26.4" x14ac:dyDescent="0.25">
      <c r="A3675" s="35"/>
      <c r="B3675" s="35"/>
      <c r="C3675" s="35"/>
      <c r="D3675" s="35"/>
      <c r="E3675" s="35" t="s">
        <v>1243</v>
      </c>
      <c r="F3675" s="34">
        <v>0</v>
      </c>
      <c r="G3675" s="35" t="s">
        <v>1242</v>
      </c>
      <c r="H3675" s="34">
        <v>0</v>
      </c>
      <c r="I3675" s="35" t="s">
        <v>1241</v>
      </c>
      <c r="J3675" s="34">
        <v>0</v>
      </c>
    </row>
    <row r="3676" spans="1:10" ht="14.4" thickBot="1" x14ac:dyDescent="0.3">
      <c r="A3676" s="35"/>
      <c r="B3676" s="35"/>
      <c r="C3676" s="35"/>
      <c r="D3676" s="35"/>
      <c r="E3676" s="35" t="s">
        <v>1240</v>
      </c>
      <c r="F3676" s="34">
        <v>6.15</v>
      </c>
      <c r="G3676" s="35"/>
      <c r="H3676" s="674" t="s">
        <v>1239</v>
      </c>
      <c r="I3676" s="674"/>
      <c r="J3676" s="34">
        <v>36.909999999999997</v>
      </c>
    </row>
    <row r="3677" spans="1:10" ht="1.2" customHeight="1" thickTop="1" x14ac:dyDescent="0.25">
      <c r="A3677" s="33"/>
      <c r="B3677" s="33"/>
      <c r="C3677" s="33"/>
      <c r="D3677" s="33"/>
      <c r="E3677" s="33"/>
      <c r="F3677" s="33"/>
      <c r="G3677" s="33"/>
      <c r="H3677" s="33"/>
      <c r="I3677" s="33"/>
      <c r="J3677" s="33"/>
    </row>
    <row r="3678" spans="1:10" ht="18" customHeight="1" x14ac:dyDescent="0.25">
      <c r="A3678" s="30"/>
      <c r="B3678" s="28" t="s">
        <v>1237</v>
      </c>
      <c r="C3678" s="30" t="s">
        <v>1236</v>
      </c>
      <c r="D3678" s="30" t="s">
        <v>10</v>
      </c>
      <c r="E3678" s="666" t="s">
        <v>1261</v>
      </c>
      <c r="F3678" s="666"/>
      <c r="G3678" s="29" t="s">
        <v>1235</v>
      </c>
      <c r="H3678" s="28" t="s">
        <v>1234</v>
      </c>
      <c r="I3678" s="28" t="s">
        <v>1233</v>
      </c>
      <c r="J3678" s="28" t="s">
        <v>11</v>
      </c>
    </row>
    <row r="3679" spans="1:10" ht="52.2" customHeight="1" x14ac:dyDescent="0.25">
      <c r="A3679" s="18" t="s">
        <v>1260</v>
      </c>
      <c r="B3679" s="16" t="s">
        <v>2142</v>
      </c>
      <c r="C3679" s="18" t="s">
        <v>61</v>
      </c>
      <c r="D3679" s="18" t="s">
        <v>2141</v>
      </c>
      <c r="E3679" s="667" t="s">
        <v>1270</v>
      </c>
      <c r="F3679" s="667"/>
      <c r="G3679" s="17" t="s">
        <v>1250</v>
      </c>
      <c r="H3679" s="46">
        <v>1</v>
      </c>
      <c r="I3679" s="15">
        <v>129.24</v>
      </c>
      <c r="J3679" s="15">
        <v>129.24</v>
      </c>
    </row>
    <row r="3680" spans="1:10" ht="26.1" customHeight="1" x14ac:dyDescent="0.25">
      <c r="A3680" s="39" t="s">
        <v>1247</v>
      </c>
      <c r="B3680" s="40" t="s">
        <v>1333</v>
      </c>
      <c r="C3680" s="39" t="s">
        <v>61</v>
      </c>
      <c r="D3680" s="39" t="s">
        <v>1332</v>
      </c>
      <c r="E3680" s="669" t="s">
        <v>1244</v>
      </c>
      <c r="F3680" s="669"/>
      <c r="G3680" s="38" t="s">
        <v>1302</v>
      </c>
      <c r="H3680" s="37">
        <v>26.43</v>
      </c>
      <c r="I3680" s="36">
        <v>4.8899999999999997</v>
      </c>
      <c r="J3680" s="36">
        <v>129.24</v>
      </c>
    </row>
    <row r="3681" spans="1:10" ht="26.4" x14ac:dyDescent="0.25">
      <c r="A3681" s="35"/>
      <c r="B3681" s="35"/>
      <c r="C3681" s="35"/>
      <c r="D3681" s="35"/>
      <c r="E3681" s="35" t="s">
        <v>1243</v>
      </c>
      <c r="F3681" s="34">
        <v>0</v>
      </c>
      <c r="G3681" s="35" t="s">
        <v>1242</v>
      </c>
      <c r="H3681" s="34">
        <v>0</v>
      </c>
      <c r="I3681" s="35" t="s">
        <v>1241</v>
      </c>
      <c r="J3681" s="34">
        <v>0</v>
      </c>
    </row>
    <row r="3682" spans="1:10" ht="14.4" thickBot="1" x14ac:dyDescent="0.3">
      <c r="A3682" s="35"/>
      <c r="B3682" s="35"/>
      <c r="C3682" s="35"/>
      <c r="D3682" s="35"/>
      <c r="E3682" s="35" t="s">
        <v>1240</v>
      </c>
      <c r="F3682" s="34">
        <v>25.84</v>
      </c>
      <c r="G3682" s="35"/>
      <c r="H3682" s="674" t="s">
        <v>1239</v>
      </c>
      <c r="I3682" s="674"/>
      <c r="J3682" s="34">
        <v>155.08000000000001</v>
      </c>
    </row>
    <row r="3683" spans="1:10" ht="1.2" customHeight="1" thickTop="1" x14ac:dyDescent="0.25">
      <c r="A3683" s="33"/>
      <c r="B3683" s="33"/>
      <c r="C3683" s="33"/>
      <c r="D3683" s="33"/>
      <c r="E3683" s="33"/>
      <c r="F3683" s="33"/>
      <c r="G3683" s="33"/>
      <c r="H3683" s="33"/>
      <c r="I3683" s="33"/>
      <c r="J3683" s="33"/>
    </row>
    <row r="3684" spans="1:10" ht="18" customHeight="1" x14ac:dyDescent="0.25">
      <c r="A3684" s="30"/>
      <c r="B3684" s="28" t="s">
        <v>1237</v>
      </c>
      <c r="C3684" s="30" t="s">
        <v>1236</v>
      </c>
      <c r="D3684" s="30" t="s">
        <v>10</v>
      </c>
      <c r="E3684" s="666" t="s">
        <v>1261</v>
      </c>
      <c r="F3684" s="666"/>
      <c r="G3684" s="29" t="s">
        <v>1235</v>
      </c>
      <c r="H3684" s="28" t="s">
        <v>1234</v>
      </c>
      <c r="I3684" s="28" t="s">
        <v>1233</v>
      </c>
      <c r="J3684" s="28" t="s">
        <v>11</v>
      </c>
    </row>
    <row r="3685" spans="1:10" ht="26.1" customHeight="1" x14ac:dyDescent="0.25">
      <c r="A3685" s="18" t="s">
        <v>1260</v>
      </c>
      <c r="B3685" s="16" t="s">
        <v>1623</v>
      </c>
      <c r="C3685" s="18" t="s">
        <v>61</v>
      </c>
      <c r="D3685" s="18" t="s">
        <v>1622</v>
      </c>
      <c r="E3685" s="667" t="s">
        <v>1251</v>
      </c>
      <c r="F3685" s="667"/>
      <c r="G3685" s="17" t="s">
        <v>1250</v>
      </c>
      <c r="H3685" s="46">
        <v>1</v>
      </c>
      <c r="I3685" s="15">
        <v>27.42</v>
      </c>
      <c r="J3685" s="15">
        <v>27.42</v>
      </c>
    </row>
    <row r="3686" spans="1:10" ht="26.1" customHeight="1" x14ac:dyDescent="0.25">
      <c r="A3686" s="44" t="s">
        <v>1254</v>
      </c>
      <c r="B3686" s="45" t="s">
        <v>2017</v>
      </c>
      <c r="C3686" s="44" t="s">
        <v>61</v>
      </c>
      <c r="D3686" s="44" t="s">
        <v>2016</v>
      </c>
      <c r="E3686" s="668" t="s">
        <v>1251</v>
      </c>
      <c r="F3686" s="668"/>
      <c r="G3686" s="43" t="s">
        <v>1250</v>
      </c>
      <c r="H3686" s="42">
        <v>1</v>
      </c>
      <c r="I3686" s="41">
        <v>0.35</v>
      </c>
      <c r="J3686" s="41">
        <v>0.35</v>
      </c>
    </row>
    <row r="3687" spans="1:10" ht="24" customHeight="1" x14ac:dyDescent="0.25">
      <c r="A3687" s="39" t="s">
        <v>1247</v>
      </c>
      <c r="B3687" s="40" t="s">
        <v>2015</v>
      </c>
      <c r="C3687" s="39" t="s">
        <v>61</v>
      </c>
      <c r="D3687" s="39" t="s">
        <v>2014</v>
      </c>
      <c r="E3687" s="669" t="s">
        <v>1307</v>
      </c>
      <c r="F3687" s="669"/>
      <c r="G3687" s="38" t="s">
        <v>1250</v>
      </c>
      <c r="H3687" s="37">
        <v>1</v>
      </c>
      <c r="I3687" s="36">
        <v>21.17</v>
      </c>
      <c r="J3687" s="36">
        <v>21.17</v>
      </c>
    </row>
    <row r="3688" spans="1:10" ht="26.1" customHeight="1" x14ac:dyDescent="0.25">
      <c r="A3688" s="39" t="s">
        <v>1247</v>
      </c>
      <c r="B3688" s="40" t="s">
        <v>1325</v>
      </c>
      <c r="C3688" s="39" t="s">
        <v>61</v>
      </c>
      <c r="D3688" s="39" t="s">
        <v>1324</v>
      </c>
      <c r="E3688" s="669" t="s">
        <v>1244</v>
      </c>
      <c r="F3688" s="669"/>
      <c r="G3688" s="38" t="s">
        <v>1250</v>
      </c>
      <c r="H3688" s="37">
        <v>1</v>
      </c>
      <c r="I3688" s="36">
        <v>2.62</v>
      </c>
      <c r="J3688" s="36">
        <v>2.62</v>
      </c>
    </row>
    <row r="3689" spans="1:10" ht="26.1" customHeight="1" x14ac:dyDescent="0.25">
      <c r="A3689" s="39" t="s">
        <v>1247</v>
      </c>
      <c r="B3689" s="40" t="s">
        <v>1323</v>
      </c>
      <c r="C3689" s="39" t="s">
        <v>61</v>
      </c>
      <c r="D3689" s="39" t="s">
        <v>1322</v>
      </c>
      <c r="E3689" s="669" t="s">
        <v>1244</v>
      </c>
      <c r="F3689" s="669"/>
      <c r="G3689" s="38" t="s">
        <v>1250</v>
      </c>
      <c r="H3689" s="37">
        <v>1</v>
      </c>
      <c r="I3689" s="36">
        <v>0.53</v>
      </c>
      <c r="J3689" s="36">
        <v>0.53</v>
      </c>
    </row>
    <row r="3690" spans="1:10" ht="26.1" customHeight="1" x14ac:dyDescent="0.25">
      <c r="A3690" s="39" t="s">
        <v>1247</v>
      </c>
      <c r="B3690" s="40" t="s">
        <v>1321</v>
      </c>
      <c r="C3690" s="39" t="s">
        <v>61</v>
      </c>
      <c r="D3690" s="39" t="s">
        <v>1320</v>
      </c>
      <c r="E3690" s="669" t="s">
        <v>1244</v>
      </c>
      <c r="F3690" s="669"/>
      <c r="G3690" s="38" t="s">
        <v>1250</v>
      </c>
      <c r="H3690" s="37">
        <v>1</v>
      </c>
      <c r="I3690" s="36">
        <v>1.1200000000000001</v>
      </c>
      <c r="J3690" s="36">
        <v>1.1200000000000001</v>
      </c>
    </row>
    <row r="3691" spans="1:10" ht="26.1" customHeight="1" x14ac:dyDescent="0.25">
      <c r="A3691" s="39" t="s">
        <v>1247</v>
      </c>
      <c r="B3691" s="40" t="s">
        <v>1319</v>
      </c>
      <c r="C3691" s="39" t="s">
        <v>61</v>
      </c>
      <c r="D3691" s="39" t="s">
        <v>1318</v>
      </c>
      <c r="E3691" s="669" t="s">
        <v>1244</v>
      </c>
      <c r="F3691" s="669"/>
      <c r="G3691" s="38" t="s">
        <v>1250</v>
      </c>
      <c r="H3691" s="37">
        <v>1</v>
      </c>
      <c r="I3691" s="36">
        <v>0.03</v>
      </c>
      <c r="J3691" s="36">
        <v>0.03</v>
      </c>
    </row>
    <row r="3692" spans="1:10" ht="26.1" customHeight="1" x14ac:dyDescent="0.25">
      <c r="A3692" s="39" t="s">
        <v>1247</v>
      </c>
      <c r="B3692" s="40" t="s">
        <v>1446</v>
      </c>
      <c r="C3692" s="39" t="s">
        <v>61</v>
      </c>
      <c r="D3692" s="39" t="s">
        <v>1445</v>
      </c>
      <c r="E3692" s="669" t="s">
        <v>1244</v>
      </c>
      <c r="F3692" s="669"/>
      <c r="G3692" s="38" t="s">
        <v>1250</v>
      </c>
      <c r="H3692" s="37">
        <v>1</v>
      </c>
      <c r="I3692" s="36">
        <v>0.41</v>
      </c>
      <c r="J3692" s="36">
        <v>0.41</v>
      </c>
    </row>
    <row r="3693" spans="1:10" ht="26.1" customHeight="1" x14ac:dyDescent="0.25">
      <c r="A3693" s="39" t="s">
        <v>1247</v>
      </c>
      <c r="B3693" s="40" t="s">
        <v>1444</v>
      </c>
      <c r="C3693" s="39" t="s">
        <v>61</v>
      </c>
      <c r="D3693" s="39" t="s">
        <v>1443</v>
      </c>
      <c r="E3693" s="669" t="s">
        <v>1244</v>
      </c>
      <c r="F3693" s="669"/>
      <c r="G3693" s="38" t="s">
        <v>1250</v>
      </c>
      <c r="H3693" s="37">
        <v>1</v>
      </c>
      <c r="I3693" s="36">
        <v>1.19</v>
      </c>
      <c r="J3693" s="36">
        <v>1.19</v>
      </c>
    </row>
    <row r="3694" spans="1:10" ht="26.4" x14ac:dyDescent="0.25">
      <c r="A3694" s="35"/>
      <c r="B3694" s="35"/>
      <c r="C3694" s="35"/>
      <c r="D3694" s="35"/>
      <c r="E3694" s="35" t="s">
        <v>1243</v>
      </c>
      <c r="F3694" s="34">
        <v>9.9897874000000009</v>
      </c>
      <c r="G3694" s="35" t="s">
        <v>1242</v>
      </c>
      <c r="H3694" s="34">
        <v>11.53</v>
      </c>
      <c r="I3694" s="35" t="s">
        <v>1241</v>
      </c>
      <c r="J3694" s="34">
        <v>21.52</v>
      </c>
    </row>
    <row r="3695" spans="1:10" ht="14.4" thickBot="1" x14ac:dyDescent="0.3">
      <c r="A3695" s="35"/>
      <c r="B3695" s="35"/>
      <c r="C3695" s="35"/>
      <c r="D3695" s="35"/>
      <c r="E3695" s="35" t="s">
        <v>1240</v>
      </c>
      <c r="F3695" s="34">
        <v>5.48</v>
      </c>
      <c r="G3695" s="35"/>
      <c r="H3695" s="674" t="s">
        <v>1239</v>
      </c>
      <c r="I3695" s="674"/>
      <c r="J3695" s="34">
        <v>32.9</v>
      </c>
    </row>
    <row r="3696" spans="1:10" ht="1.2" customHeight="1" thickTop="1" x14ac:dyDescent="0.25">
      <c r="A3696" s="33"/>
      <c r="B3696" s="33"/>
      <c r="C3696" s="33"/>
      <c r="D3696" s="33"/>
      <c r="E3696" s="33"/>
      <c r="F3696" s="33"/>
      <c r="G3696" s="33"/>
      <c r="H3696" s="33"/>
      <c r="I3696" s="33"/>
      <c r="J3696" s="33"/>
    </row>
    <row r="3697" spans="1:10" ht="18" customHeight="1" x14ac:dyDescent="0.25">
      <c r="A3697" s="30"/>
      <c r="B3697" s="28" t="s">
        <v>1237</v>
      </c>
      <c r="C3697" s="30" t="s">
        <v>1236</v>
      </c>
      <c r="D3697" s="30" t="s">
        <v>10</v>
      </c>
      <c r="E3697" s="666" t="s">
        <v>1261</v>
      </c>
      <c r="F3697" s="666"/>
      <c r="G3697" s="29" t="s">
        <v>1235</v>
      </c>
      <c r="H3697" s="28" t="s">
        <v>1234</v>
      </c>
      <c r="I3697" s="28" t="s">
        <v>1233</v>
      </c>
      <c r="J3697" s="28" t="s">
        <v>11</v>
      </c>
    </row>
    <row r="3698" spans="1:10" ht="24" customHeight="1" x14ac:dyDescent="0.25">
      <c r="A3698" s="18" t="s">
        <v>1260</v>
      </c>
      <c r="B3698" s="16" t="s">
        <v>1395</v>
      </c>
      <c r="C3698" s="18" t="s">
        <v>61</v>
      </c>
      <c r="D3698" s="18" t="s">
        <v>1394</v>
      </c>
      <c r="E3698" s="667" t="s">
        <v>1251</v>
      </c>
      <c r="F3698" s="667"/>
      <c r="G3698" s="17" t="s">
        <v>1250</v>
      </c>
      <c r="H3698" s="46">
        <v>1</v>
      </c>
      <c r="I3698" s="15">
        <v>28.68</v>
      </c>
      <c r="J3698" s="15">
        <v>28.68</v>
      </c>
    </row>
    <row r="3699" spans="1:10" ht="26.1" customHeight="1" x14ac:dyDescent="0.25">
      <c r="A3699" s="44" t="s">
        <v>1254</v>
      </c>
      <c r="B3699" s="45" t="s">
        <v>2013</v>
      </c>
      <c r="C3699" s="44" t="s">
        <v>61</v>
      </c>
      <c r="D3699" s="44" t="s">
        <v>2012</v>
      </c>
      <c r="E3699" s="668" t="s">
        <v>1251</v>
      </c>
      <c r="F3699" s="668"/>
      <c r="G3699" s="43" t="s">
        <v>1250</v>
      </c>
      <c r="H3699" s="42">
        <v>1</v>
      </c>
      <c r="I3699" s="41">
        <v>0.28999999999999998</v>
      </c>
      <c r="J3699" s="41">
        <v>0.28999999999999998</v>
      </c>
    </row>
    <row r="3700" spans="1:10" ht="24" customHeight="1" x14ac:dyDescent="0.25">
      <c r="A3700" s="39" t="s">
        <v>1247</v>
      </c>
      <c r="B3700" s="40" t="s">
        <v>2011</v>
      </c>
      <c r="C3700" s="39" t="s">
        <v>61</v>
      </c>
      <c r="D3700" s="39" t="s">
        <v>2010</v>
      </c>
      <c r="E3700" s="669" t="s">
        <v>1307</v>
      </c>
      <c r="F3700" s="669"/>
      <c r="G3700" s="38" t="s">
        <v>1250</v>
      </c>
      <c r="H3700" s="37">
        <v>1</v>
      </c>
      <c r="I3700" s="36">
        <v>22.49</v>
      </c>
      <c r="J3700" s="36">
        <v>22.49</v>
      </c>
    </row>
    <row r="3701" spans="1:10" ht="26.1" customHeight="1" x14ac:dyDescent="0.25">
      <c r="A3701" s="39" t="s">
        <v>1247</v>
      </c>
      <c r="B3701" s="40" t="s">
        <v>1325</v>
      </c>
      <c r="C3701" s="39" t="s">
        <v>61</v>
      </c>
      <c r="D3701" s="39" t="s">
        <v>1324</v>
      </c>
      <c r="E3701" s="669" t="s">
        <v>1244</v>
      </c>
      <c r="F3701" s="669"/>
      <c r="G3701" s="38" t="s">
        <v>1250</v>
      </c>
      <c r="H3701" s="37">
        <v>1</v>
      </c>
      <c r="I3701" s="36">
        <v>2.62</v>
      </c>
      <c r="J3701" s="36">
        <v>2.62</v>
      </c>
    </row>
    <row r="3702" spans="1:10" ht="26.1" customHeight="1" x14ac:dyDescent="0.25">
      <c r="A3702" s="39" t="s">
        <v>1247</v>
      </c>
      <c r="B3702" s="40" t="s">
        <v>1323</v>
      </c>
      <c r="C3702" s="39" t="s">
        <v>61</v>
      </c>
      <c r="D3702" s="39" t="s">
        <v>1322</v>
      </c>
      <c r="E3702" s="669" t="s">
        <v>1244</v>
      </c>
      <c r="F3702" s="669"/>
      <c r="G3702" s="38" t="s">
        <v>1250</v>
      </c>
      <c r="H3702" s="37">
        <v>1</v>
      </c>
      <c r="I3702" s="36">
        <v>0.53</v>
      </c>
      <c r="J3702" s="36">
        <v>0.53</v>
      </c>
    </row>
    <row r="3703" spans="1:10" ht="26.1" customHeight="1" x14ac:dyDescent="0.25">
      <c r="A3703" s="39" t="s">
        <v>1247</v>
      </c>
      <c r="B3703" s="40" t="s">
        <v>1321</v>
      </c>
      <c r="C3703" s="39" t="s">
        <v>61</v>
      </c>
      <c r="D3703" s="39" t="s">
        <v>1320</v>
      </c>
      <c r="E3703" s="669" t="s">
        <v>1244</v>
      </c>
      <c r="F3703" s="669"/>
      <c r="G3703" s="38" t="s">
        <v>1250</v>
      </c>
      <c r="H3703" s="37">
        <v>1</v>
      </c>
      <c r="I3703" s="36">
        <v>1.1200000000000001</v>
      </c>
      <c r="J3703" s="36">
        <v>1.1200000000000001</v>
      </c>
    </row>
    <row r="3704" spans="1:10" ht="26.1" customHeight="1" x14ac:dyDescent="0.25">
      <c r="A3704" s="39" t="s">
        <v>1247</v>
      </c>
      <c r="B3704" s="40" t="s">
        <v>1319</v>
      </c>
      <c r="C3704" s="39" t="s">
        <v>61</v>
      </c>
      <c r="D3704" s="39" t="s">
        <v>1318</v>
      </c>
      <c r="E3704" s="669" t="s">
        <v>1244</v>
      </c>
      <c r="F3704" s="669"/>
      <c r="G3704" s="38" t="s">
        <v>1250</v>
      </c>
      <c r="H3704" s="37">
        <v>1</v>
      </c>
      <c r="I3704" s="36">
        <v>0.03</v>
      </c>
      <c r="J3704" s="36">
        <v>0.03</v>
      </c>
    </row>
    <row r="3705" spans="1:10" ht="26.1" customHeight="1" x14ac:dyDescent="0.25">
      <c r="A3705" s="39" t="s">
        <v>1247</v>
      </c>
      <c r="B3705" s="40" t="s">
        <v>1446</v>
      </c>
      <c r="C3705" s="39" t="s">
        <v>61</v>
      </c>
      <c r="D3705" s="39" t="s">
        <v>1445</v>
      </c>
      <c r="E3705" s="669" t="s">
        <v>1244</v>
      </c>
      <c r="F3705" s="669"/>
      <c r="G3705" s="38" t="s">
        <v>1250</v>
      </c>
      <c r="H3705" s="37">
        <v>1</v>
      </c>
      <c r="I3705" s="36">
        <v>0.41</v>
      </c>
      <c r="J3705" s="36">
        <v>0.41</v>
      </c>
    </row>
    <row r="3706" spans="1:10" ht="26.1" customHeight="1" x14ac:dyDescent="0.25">
      <c r="A3706" s="39" t="s">
        <v>1247</v>
      </c>
      <c r="B3706" s="40" t="s">
        <v>1444</v>
      </c>
      <c r="C3706" s="39" t="s">
        <v>61</v>
      </c>
      <c r="D3706" s="39" t="s">
        <v>1443</v>
      </c>
      <c r="E3706" s="669" t="s">
        <v>1244</v>
      </c>
      <c r="F3706" s="669"/>
      <c r="G3706" s="38" t="s">
        <v>1250</v>
      </c>
      <c r="H3706" s="37">
        <v>1</v>
      </c>
      <c r="I3706" s="36">
        <v>1.19</v>
      </c>
      <c r="J3706" s="36">
        <v>1.19</v>
      </c>
    </row>
    <row r="3707" spans="1:10" ht="26.4" x14ac:dyDescent="0.25">
      <c r="A3707" s="35"/>
      <c r="B3707" s="35"/>
      <c r="C3707" s="35"/>
      <c r="D3707" s="35"/>
      <c r="E3707" s="35" t="s">
        <v>1243</v>
      </c>
      <c r="F3707" s="34">
        <v>10.5746913</v>
      </c>
      <c r="G3707" s="35" t="s">
        <v>1242</v>
      </c>
      <c r="H3707" s="34">
        <v>12.21</v>
      </c>
      <c r="I3707" s="35" t="s">
        <v>1241</v>
      </c>
      <c r="J3707" s="34">
        <v>22.78</v>
      </c>
    </row>
    <row r="3708" spans="1:10" ht="14.4" thickBot="1" x14ac:dyDescent="0.3">
      <c r="A3708" s="35"/>
      <c r="B3708" s="35"/>
      <c r="C3708" s="35"/>
      <c r="D3708" s="35"/>
      <c r="E3708" s="35" t="s">
        <v>1240</v>
      </c>
      <c r="F3708" s="34">
        <v>5.73</v>
      </c>
      <c r="G3708" s="35"/>
      <c r="H3708" s="674" t="s">
        <v>1239</v>
      </c>
      <c r="I3708" s="674"/>
      <c r="J3708" s="34">
        <v>34.409999999999997</v>
      </c>
    </row>
    <row r="3709" spans="1:10" ht="1.2" customHeight="1" thickTop="1" x14ac:dyDescent="0.25">
      <c r="A3709" s="33"/>
      <c r="B3709" s="33"/>
      <c r="C3709" s="33"/>
      <c r="D3709" s="33"/>
      <c r="E3709" s="33"/>
      <c r="F3709" s="33"/>
      <c r="G3709" s="33"/>
      <c r="H3709" s="33"/>
      <c r="I3709" s="33"/>
      <c r="J3709" s="33"/>
    </row>
    <row r="3710" spans="1:10" ht="18" customHeight="1" x14ac:dyDescent="0.25">
      <c r="A3710" s="30"/>
      <c r="B3710" s="28" t="s">
        <v>1237</v>
      </c>
      <c r="C3710" s="30" t="s">
        <v>1236</v>
      </c>
      <c r="D3710" s="30" t="s">
        <v>10</v>
      </c>
      <c r="E3710" s="666" t="s">
        <v>1261</v>
      </c>
      <c r="F3710" s="666"/>
      <c r="G3710" s="29" t="s">
        <v>1235</v>
      </c>
      <c r="H3710" s="28" t="s">
        <v>1234</v>
      </c>
      <c r="I3710" s="28" t="s">
        <v>1233</v>
      </c>
      <c r="J3710" s="28" t="s">
        <v>11</v>
      </c>
    </row>
    <row r="3711" spans="1:10" ht="26.1" customHeight="1" x14ac:dyDescent="0.25">
      <c r="A3711" s="18" t="s">
        <v>1260</v>
      </c>
      <c r="B3711" s="16" t="s">
        <v>2140</v>
      </c>
      <c r="C3711" s="18" t="s">
        <v>97</v>
      </c>
      <c r="D3711" s="18" t="s">
        <v>2139</v>
      </c>
      <c r="E3711" s="667" t="s">
        <v>2138</v>
      </c>
      <c r="F3711" s="667"/>
      <c r="G3711" s="17" t="s">
        <v>73</v>
      </c>
      <c r="H3711" s="46">
        <v>1</v>
      </c>
      <c r="I3711" s="15">
        <v>6.07</v>
      </c>
      <c r="J3711" s="15">
        <v>6.07</v>
      </c>
    </row>
    <row r="3712" spans="1:10" ht="52.2" customHeight="1" x14ac:dyDescent="0.25">
      <c r="A3712" s="39" t="s">
        <v>1247</v>
      </c>
      <c r="B3712" s="40" t="s">
        <v>2137</v>
      </c>
      <c r="C3712" s="39" t="s">
        <v>97</v>
      </c>
      <c r="D3712" s="39" t="s">
        <v>2136</v>
      </c>
      <c r="E3712" s="669" t="s">
        <v>1244</v>
      </c>
      <c r="F3712" s="669"/>
      <c r="G3712" s="38" t="s">
        <v>86</v>
      </c>
      <c r="H3712" s="37">
        <v>5.0000000000000001E-3</v>
      </c>
      <c r="I3712" s="36">
        <v>433.22</v>
      </c>
      <c r="J3712" s="36">
        <v>2.16</v>
      </c>
    </row>
    <row r="3713" spans="1:10" ht="26.1" customHeight="1" x14ac:dyDescent="0.25">
      <c r="A3713" s="39" t="s">
        <v>1247</v>
      </c>
      <c r="B3713" s="40" t="s">
        <v>1556</v>
      </c>
      <c r="C3713" s="39" t="s">
        <v>97</v>
      </c>
      <c r="D3713" s="39" t="s">
        <v>1555</v>
      </c>
      <c r="E3713" s="669" t="s">
        <v>1244</v>
      </c>
      <c r="F3713" s="669"/>
      <c r="G3713" s="38" t="s">
        <v>1453</v>
      </c>
      <c r="H3713" s="37">
        <v>0.1</v>
      </c>
      <c r="I3713" s="36">
        <v>21.72</v>
      </c>
      <c r="J3713" s="36">
        <v>2.17</v>
      </c>
    </row>
    <row r="3714" spans="1:10" ht="26.1" customHeight="1" x14ac:dyDescent="0.25">
      <c r="A3714" s="39" t="s">
        <v>1247</v>
      </c>
      <c r="B3714" s="40" t="s">
        <v>1554</v>
      </c>
      <c r="C3714" s="39" t="s">
        <v>97</v>
      </c>
      <c r="D3714" s="39" t="s">
        <v>1553</v>
      </c>
      <c r="E3714" s="669" t="s">
        <v>1244</v>
      </c>
      <c r="F3714" s="669"/>
      <c r="G3714" s="38" t="s">
        <v>1453</v>
      </c>
      <c r="H3714" s="37">
        <v>0.1</v>
      </c>
      <c r="I3714" s="36">
        <v>17.48</v>
      </c>
      <c r="J3714" s="36">
        <v>1.74</v>
      </c>
    </row>
    <row r="3715" spans="1:10" ht="26.4" x14ac:dyDescent="0.25">
      <c r="A3715" s="35"/>
      <c r="B3715" s="35"/>
      <c r="C3715" s="35"/>
      <c r="D3715" s="35"/>
      <c r="E3715" s="35" t="s">
        <v>1243</v>
      </c>
      <c r="F3715" s="34">
        <v>0</v>
      </c>
      <c r="G3715" s="35" t="s">
        <v>1242</v>
      </c>
      <c r="H3715" s="34">
        <v>0</v>
      </c>
      <c r="I3715" s="35" t="s">
        <v>1241</v>
      </c>
      <c r="J3715" s="34">
        <v>0</v>
      </c>
    </row>
    <row r="3716" spans="1:10" ht="14.4" thickBot="1" x14ac:dyDescent="0.3">
      <c r="A3716" s="35"/>
      <c r="B3716" s="35"/>
      <c r="C3716" s="35"/>
      <c r="D3716" s="35"/>
      <c r="E3716" s="35" t="s">
        <v>1240</v>
      </c>
      <c r="F3716" s="34">
        <v>1.21</v>
      </c>
      <c r="G3716" s="35"/>
      <c r="H3716" s="674" t="s">
        <v>1239</v>
      </c>
      <c r="I3716" s="674"/>
      <c r="J3716" s="34">
        <v>7.28</v>
      </c>
    </row>
    <row r="3717" spans="1:10" ht="1.2" customHeight="1" thickTop="1" x14ac:dyDescent="0.25">
      <c r="A3717" s="33"/>
      <c r="B3717" s="33"/>
      <c r="C3717" s="33"/>
      <c r="D3717" s="33"/>
      <c r="E3717" s="33"/>
      <c r="F3717" s="33"/>
      <c r="G3717" s="33"/>
      <c r="H3717" s="33"/>
      <c r="I3717" s="33"/>
      <c r="J3717" s="33"/>
    </row>
    <row r="3718" spans="1:10" ht="18" customHeight="1" x14ac:dyDescent="0.25">
      <c r="A3718" s="30"/>
      <c r="B3718" s="28" t="s">
        <v>1237</v>
      </c>
      <c r="C3718" s="30" t="s">
        <v>1236</v>
      </c>
      <c r="D3718" s="30" t="s">
        <v>10</v>
      </c>
      <c r="E3718" s="666" t="s">
        <v>1261</v>
      </c>
      <c r="F3718" s="666"/>
      <c r="G3718" s="29" t="s">
        <v>1235</v>
      </c>
      <c r="H3718" s="28" t="s">
        <v>1234</v>
      </c>
      <c r="I3718" s="28" t="s">
        <v>1233</v>
      </c>
      <c r="J3718" s="28" t="s">
        <v>11</v>
      </c>
    </row>
    <row r="3719" spans="1:10" ht="39" customHeight="1" x14ac:dyDescent="0.25">
      <c r="A3719" s="18" t="s">
        <v>1260</v>
      </c>
      <c r="B3719" s="16" t="s">
        <v>1573</v>
      </c>
      <c r="C3719" s="18" t="s">
        <v>61</v>
      </c>
      <c r="D3719" s="18" t="s">
        <v>1572</v>
      </c>
      <c r="E3719" s="667" t="s">
        <v>1270</v>
      </c>
      <c r="F3719" s="667"/>
      <c r="G3719" s="17" t="s">
        <v>1285</v>
      </c>
      <c r="H3719" s="46">
        <v>1</v>
      </c>
      <c r="I3719" s="15">
        <v>22.26</v>
      </c>
      <c r="J3719" s="15">
        <v>22.26</v>
      </c>
    </row>
    <row r="3720" spans="1:10" ht="26.1" customHeight="1" x14ac:dyDescent="0.25">
      <c r="A3720" s="44" t="s">
        <v>1254</v>
      </c>
      <c r="B3720" s="45" t="s">
        <v>1522</v>
      </c>
      <c r="C3720" s="44" t="s">
        <v>61</v>
      </c>
      <c r="D3720" s="44" t="s">
        <v>1521</v>
      </c>
      <c r="E3720" s="668" t="s">
        <v>1251</v>
      </c>
      <c r="F3720" s="668"/>
      <c r="G3720" s="43" t="s">
        <v>1250</v>
      </c>
      <c r="H3720" s="42">
        <v>1</v>
      </c>
      <c r="I3720" s="41">
        <v>21.4</v>
      </c>
      <c r="J3720" s="41">
        <v>21.4</v>
      </c>
    </row>
    <row r="3721" spans="1:10" ht="39" customHeight="1" x14ac:dyDescent="0.25">
      <c r="A3721" s="44" t="s">
        <v>1254</v>
      </c>
      <c r="B3721" s="45" t="s">
        <v>2135</v>
      </c>
      <c r="C3721" s="44" t="s">
        <v>61</v>
      </c>
      <c r="D3721" s="44" t="s">
        <v>2134</v>
      </c>
      <c r="E3721" s="668" t="s">
        <v>1270</v>
      </c>
      <c r="F3721" s="668"/>
      <c r="G3721" s="43" t="s">
        <v>1250</v>
      </c>
      <c r="H3721" s="42">
        <v>1</v>
      </c>
      <c r="I3721" s="41">
        <v>0.68</v>
      </c>
      <c r="J3721" s="41">
        <v>0.68</v>
      </c>
    </row>
    <row r="3722" spans="1:10" ht="39" customHeight="1" x14ac:dyDescent="0.25">
      <c r="A3722" s="44" t="s">
        <v>1254</v>
      </c>
      <c r="B3722" s="45" t="s">
        <v>2133</v>
      </c>
      <c r="C3722" s="44" t="s">
        <v>61</v>
      </c>
      <c r="D3722" s="44" t="s">
        <v>2132</v>
      </c>
      <c r="E3722" s="668" t="s">
        <v>1270</v>
      </c>
      <c r="F3722" s="668"/>
      <c r="G3722" s="43" t="s">
        <v>1250</v>
      </c>
      <c r="H3722" s="42">
        <v>1</v>
      </c>
      <c r="I3722" s="41">
        <v>0.18</v>
      </c>
      <c r="J3722" s="41">
        <v>0.18</v>
      </c>
    </row>
    <row r="3723" spans="1:10" ht="26.4" x14ac:dyDescent="0.25">
      <c r="A3723" s="35"/>
      <c r="B3723" s="35"/>
      <c r="C3723" s="35"/>
      <c r="D3723" s="35"/>
      <c r="E3723" s="35" t="s">
        <v>1243</v>
      </c>
      <c r="F3723" s="34">
        <v>7.5991087000000004</v>
      </c>
      <c r="G3723" s="35" t="s">
        <v>1242</v>
      </c>
      <c r="H3723" s="34">
        <v>8.77</v>
      </c>
      <c r="I3723" s="35" t="s">
        <v>1241</v>
      </c>
      <c r="J3723" s="34">
        <v>16.37</v>
      </c>
    </row>
    <row r="3724" spans="1:10" ht="14.4" thickBot="1" x14ac:dyDescent="0.3">
      <c r="A3724" s="35"/>
      <c r="B3724" s="35"/>
      <c r="C3724" s="35"/>
      <c r="D3724" s="35"/>
      <c r="E3724" s="35" t="s">
        <v>1240</v>
      </c>
      <c r="F3724" s="34">
        <v>4.45</v>
      </c>
      <c r="G3724" s="35"/>
      <c r="H3724" s="674" t="s">
        <v>1239</v>
      </c>
      <c r="I3724" s="674"/>
      <c r="J3724" s="34">
        <v>26.71</v>
      </c>
    </row>
    <row r="3725" spans="1:10" ht="1.2" customHeight="1" thickTop="1" x14ac:dyDescent="0.25">
      <c r="A3725" s="33"/>
      <c r="B3725" s="33"/>
      <c r="C3725" s="33"/>
      <c r="D3725" s="33"/>
      <c r="E3725" s="33"/>
      <c r="F3725" s="33"/>
      <c r="G3725" s="33"/>
      <c r="H3725" s="33"/>
      <c r="I3725" s="33"/>
      <c r="J3725" s="33"/>
    </row>
    <row r="3726" spans="1:10" ht="18" customHeight="1" x14ac:dyDescent="0.25">
      <c r="A3726" s="30"/>
      <c r="B3726" s="28" t="s">
        <v>1237</v>
      </c>
      <c r="C3726" s="30" t="s">
        <v>1236</v>
      </c>
      <c r="D3726" s="30" t="s">
        <v>10</v>
      </c>
      <c r="E3726" s="666" t="s">
        <v>1261</v>
      </c>
      <c r="F3726" s="666"/>
      <c r="G3726" s="29" t="s">
        <v>1235</v>
      </c>
      <c r="H3726" s="28" t="s">
        <v>1234</v>
      </c>
      <c r="I3726" s="28" t="s">
        <v>1233</v>
      </c>
      <c r="J3726" s="28" t="s">
        <v>11</v>
      </c>
    </row>
    <row r="3727" spans="1:10" ht="39" customHeight="1" x14ac:dyDescent="0.25">
      <c r="A3727" s="18" t="s">
        <v>1260</v>
      </c>
      <c r="B3727" s="16" t="s">
        <v>1575</v>
      </c>
      <c r="C3727" s="18" t="s">
        <v>61</v>
      </c>
      <c r="D3727" s="18" t="s">
        <v>1574</v>
      </c>
      <c r="E3727" s="667" t="s">
        <v>1270</v>
      </c>
      <c r="F3727" s="667"/>
      <c r="G3727" s="17" t="s">
        <v>1282</v>
      </c>
      <c r="H3727" s="46">
        <v>1</v>
      </c>
      <c r="I3727" s="15">
        <v>28.48</v>
      </c>
      <c r="J3727" s="15">
        <v>28.48</v>
      </c>
    </row>
    <row r="3728" spans="1:10" ht="26.1" customHeight="1" x14ac:dyDescent="0.25">
      <c r="A3728" s="44" t="s">
        <v>1254</v>
      </c>
      <c r="B3728" s="45" t="s">
        <v>1522</v>
      </c>
      <c r="C3728" s="44" t="s">
        <v>61</v>
      </c>
      <c r="D3728" s="44" t="s">
        <v>1521</v>
      </c>
      <c r="E3728" s="668" t="s">
        <v>1251</v>
      </c>
      <c r="F3728" s="668"/>
      <c r="G3728" s="43" t="s">
        <v>1250</v>
      </c>
      <c r="H3728" s="42">
        <v>1</v>
      </c>
      <c r="I3728" s="41">
        <v>21.4</v>
      </c>
      <c r="J3728" s="41">
        <v>21.4</v>
      </c>
    </row>
    <row r="3729" spans="1:10" ht="39" customHeight="1" x14ac:dyDescent="0.25">
      <c r="A3729" s="44" t="s">
        <v>1254</v>
      </c>
      <c r="B3729" s="45" t="s">
        <v>2135</v>
      </c>
      <c r="C3729" s="44" t="s">
        <v>61</v>
      </c>
      <c r="D3729" s="44" t="s">
        <v>2134</v>
      </c>
      <c r="E3729" s="668" t="s">
        <v>1270</v>
      </c>
      <c r="F3729" s="668"/>
      <c r="G3729" s="43" t="s">
        <v>1250</v>
      </c>
      <c r="H3729" s="42">
        <v>1</v>
      </c>
      <c r="I3729" s="41">
        <v>0.68</v>
      </c>
      <c r="J3729" s="41">
        <v>0.68</v>
      </c>
    </row>
    <row r="3730" spans="1:10" ht="39" customHeight="1" x14ac:dyDescent="0.25">
      <c r="A3730" s="44" t="s">
        <v>1254</v>
      </c>
      <c r="B3730" s="45" t="s">
        <v>2133</v>
      </c>
      <c r="C3730" s="44" t="s">
        <v>61</v>
      </c>
      <c r="D3730" s="44" t="s">
        <v>2132</v>
      </c>
      <c r="E3730" s="668" t="s">
        <v>1270</v>
      </c>
      <c r="F3730" s="668"/>
      <c r="G3730" s="43" t="s">
        <v>1250</v>
      </c>
      <c r="H3730" s="42">
        <v>1</v>
      </c>
      <c r="I3730" s="41">
        <v>0.18</v>
      </c>
      <c r="J3730" s="41">
        <v>0.18</v>
      </c>
    </row>
    <row r="3731" spans="1:10" ht="39" customHeight="1" x14ac:dyDescent="0.25">
      <c r="A3731" s="44" t="s">
        <v>1254</v>
      </c>
      <c r="B3731" s="45" t="s">
        <v>2131</v>
      </c>
      <c r="C3731" s="44" t="s">
        <v>61</v>
      </c>
      <c r="D3731" s="44" t="s">
        <v>2130</v>
      </c>
      <c r="E3731" s="668" t="s">
        <v>1270</v>
      </c>
      <c r="F3731" s="668"/>
      <c r="G3731" s="43" t="s">
        <v>1250</v>
      </c>
      <c r="H3731" s="42">
        <v>1</v>
      </c>
      <c r="I3731" s="41">
        <v>0.86</v>
      </c>
      <c r="J3731" s="41">
        <v>0.86</v>
      </c>
    </row>
    <row r="3732" spans="1:10" ht="39" customHeight="1" x14ac:dyDescent="0.25">
      <c r="A3732" s="44" t="s">
        <v>1254</v>
      </c>
      <c r="B3732" s="45" t="s">
        <v>2127</v>
      </c>
      <c r="C3732" s="44" t="s">
        <v>61</v>
      </c>
      <c r="D3732" s="44" t="s">
        <v>2126</v>
      </c>
      <c r="E3732" s="668" t="s">
        <v>1270</v>
      </c>
      <c r="F3732" s="668"/>
      <c r="G3732" s="43" t="s">
        <v>1250</v>
      </c>
      <c r="H3732" s="42">
        <v>1</v>
      </c>
      <c r="I3732" s="41">
        <v>5.36</v>
      </c>
      <c r="J3732" s="41">
        <v>5.36</v>
      </c>
    </row>
    <row r="3733" spans="1:10" ht="26.4" x14ac:dyDescent="0.25">
      <c r="A3733" s="35"/>
      <c r="B3733" s="35"/>
      <c r="C3733" s="35"/>
      <c r="D3733" s="35"/>
      <c r="E3733" s="35" t="s">
        <v>1243</v>
      </c>
      <c r="F3733" s="34">
        <v>7.5991087000000004</v>
      </c>
      <c r="G3733" s="35" t="s">
        <v>1242</v>
      </c>
      <c r="H3733" s="34">
        <v>8.77</v>
      </c>
      <c r="I3733" s="35" t="s">
        <v>1241</v>
      </c>
      <c r="J3733" s="34">
        <v>16.37</v>
      </c>
    </row>
    <row r="3734" spans="1:10" ht="14.4" thickBot="1" x14ac:dyDescent="0.3">
      <c r="A3734" s="35"/>
      <c r="B3734" s="35"/>
      <c r="C3734" s="35"/>
      <c r="D3734" s="35"/>
      <c r="E3734" s="35" t="s">
        <v>1240</v>
      </c>
      <c r="F3734" s="34">
        <v>5.69</v>
      </c>
      <c r="G3734" s="35"/>
      <c r="H3734" s="674" t="s">
        <v>1239</v>
      </c>
      <c r="I3734" s="674"/>
      <c r="J3734" s="34">
        <v>34.17</v>
      </c>
    </row>
    <row r="3735" spans="1:10" ht="1.2" customHeight="1" thickTop="1" x14ac:dyDescent="0.25">
      <c r="A3735" s="33"/>
      <c r="B3735" s="33"/>
      <c r="C3735" s="33"/>
      <c r="D3735" s="33"/>
      <c r="E3735" s="33"/>
      <c r="F3735" s="33"/>
      <c r="G3735" s="33"/>
      <c r="H3735" s="33"/>
      <c r="I3735" s="33"/>
      <c r="J3735" s="33"/>
    </row>
    <row r="3736" spans="1:10" ht="18" customHeight="1" x14ac:dyDescent="0.25">
      <c r="A3736" s="30"/>
      <c r="B3736" s="28" t="s">
        <v>1237</v>
      </c>
      <c r="C3736" s="30" t="s">
        <v>1236</v>
      </c>
      <c r="D3736" s="30" t="s">
        <v>10</v>
      </c>
      <c r="E3736" s="666" t="s">
        <v>1261</v>
      </c>
      <c r="F3736" s="666"/>
      <c r="G3736" s="29" t="s">
        <v>1235</v>
      </c>
      <c r="H3736" s="28" t="s">
        <v>1234</v>
      </c>
      <c r="I3736" s="28" t="s">
        <v>1233</v>
      </c>
      <c r="J3736" s="28" t="s">
        <v>11</v>
      </c>
    </row>
    <row r="3737" spans="1:10" ht="39" customHeight="1" x14ac:dyDescent="0.25">
      <c r="A3737" s="18" t="s">
        <v>1260</v>
      </c>
      <c r="B3737" s="16" t="s">
        <v>2135</v>
      </c>
      <c r="C3737" s="18" t="s">
        <v>61</v>
      </c>
      <c r="D3737" s="18" t="s">
        <v>2134</v>
      </c>
      <c r="E3737" s="667" t="s">
        <v>1270</v>
      </c>
      <c r="F3737" s="667"/>
      <c r="G3737" s="17" t="s">
        <v>1250</v>
      </c>
      <c r="H3737" s="46">
        <v>1</v>
      </c>
      <c r="I3737" s="15">
        <v>0.68</v>
      </c>
      <c r="J3737" s="15">
        <v>0.68</v>
      </c>
    </row>
    <row r="3738" spans="1:10" ht="26.1" customHeight="1" x14ac:dyDescent="0.25">
      <c r="A3738" s="39" t="s">
        <v>1247</v>
      </c>
      <c r="B3738" s="40" t="s">
        <v>2129</v>
      </c>
      <c r="C3738" s="39" t="s">
        <v>61</v>
      </c>
      <c r="D3738" s="39" t="s">
        <v>2128</v>
      </c>
      <c r="E3738" s="669" t="s">
        <v>1273</v>
      </c>
      <c r="F3738" s="669"/>
      <c r="G3738" s="38" t="s">
        <v>82</v>
      </c>
      <c r="H3738" s="37">
        <v>5.3300000000000001E-5</v>
      </c>
      <c r="I3738" s="36">
        <v>12943.07</v>
      </c>
      <c r="J3738" s="36">
        <v>0.68</v>
      </c>
    </row>
    <row r="3739" spans="1:10" ht="26.4" x14ac:dyDescent="0.25">
      <c r="A3739" s="35"/>
      <c r="B3739" s="35"/>
      <c r="C3739" s="35"/>
      <c r="D3739" s="35"/>
      <c r="E3739" s="35" t="s">
        <v>1243</v>
      </c>
      <c r="F3739" s="34">
        <v>0</v>
      </c>
      <c r="G3739" s="35" t="s">
        <v>1242</v>
      </c>
      <c r="H3739" s="34">
        <v>0</v>
      </c>
      <c r="I3739" s="35" t="s">
        <v>1241</v>
      </c>
      <c r="J3739" s="34">
        <v>0</v>
      </c>
    </row>
    <row r="3740" spans="1:10" ht="14.4" thickBot="1" x14ac:dyDescent="0.3">
      <c r="A3740" s="35"/>
      <c r="B3740" s="35"/>
      <c r="C3740" s="35"/>
      <c r="D3740" s="35"/>
      <c r="E3740" s="35" t="s">
        <v>1240</v>
      </c>
      <c r="F3740" s="34">
        <v>0.13</v>
      </c>
      <c r="G3740" s="35"/>
      <c r="H3740" s="674" t="s">
        <v>1239</v>
      </c>
      <c r="I3740" s="674"/>
      <c r="J3740" s="34">
        <v>0.81</v>
      </c>
    </row>
    <row r="3741" spans="1:10" ht="1.2" customHeight="1" thickTop="1" x14ac:dyDescent="0.25">
      <c r="A3741" s="33"/>
      <c r="B3741" s="33"/>
      <c r="C3741" s="33"/>
      <c r="D3741" s="33"/>
      <c r="E3741" s="33"/>
      <c r="F3741" s="33"/>
      <c r="G3741" s="33"/>
      <c r="H3741" s="33"/>
      <c r="I3741" s="33"/>
      <c r="J3741" s="33"/>
    </row>
    <row r="3742" spans="1:10" ht="18" customHeight="1" x14ac:dyDescent="0.25">
      <c r="A3742" s="30"/>
      <c r="B3742" s="28" t="s">
        <v>1237</v>
      </c>
      <c r="C3742" s="30" t="s">
        <v>1236</v>
      </c>
      <c r="D3742" s="30" t="s">
        <v>10</v>
      </c>
      <c r="E3742" s="666" t="s">
        <v>1261</v>
      </c>
      <c r="F3742" s="666"/>
      <c r="G3742" s="29" t="s">
        <v>1235</v>
      </c>
      <c r="H3742" s="28" t="s">
        <v>1234</v>
      </c>
      <c r="I3742" s="28" t="s">
        <v>1233</v>
      </c>
      <c r="J3742" s="28" t="s">
        <v>11</v>
      </c>
    </row>
    <row r="3743" spans="1:10" ht="39" customHeight="1" x14ac:dyDescent="0.25">
      <c r="A3743" s="18" t="s">
        <v>1260</v>
      </c>
      <c r="B3743" s="16" t="s">
        <v>2133</v>
      </c>
      <c r="C3743" s="18" t="s">
        <v>61</v>
      </c>
      <c r="D3743" s="18" t="s">
        <v>2132</v>
      </c>
      <c r="E3743" s="667" t="s">
        <v>1270</v>
      </c>
      <c r="F3743" s="667"/>
      <c r="G3743" s="17" t="s">
        <v>1250</v>
      </c>
      <c r="H3743" s="46">
        <v>1</v>
      </c>
      <c r="I3743" s="15">
        <v>0.18</v>
      </c>
      <c r="J3743" s="15">
        <v>0.18</v>
      </c>
    </row>
    <row r="3744" spans="1:10" ht="26.1" customHeight="1" x14ac:dyDescent="0.25">
      <c r="A3744" s="39" t="s">
        <v>1247</v>
      </c>
      <c r="B3744" s="40" t="s">
        <v>2129</v>
      </c>
      <c r="C3744" s="39" t="s">
        <v>61</v>
      </c>
      <c r="D3744" s="39" t="s">
        <v>2128</v>
      </c>
      <c r="E3744" s="669" t="s">
        <v>1273</v>
      </c>
      <c r="F3744" s="669"/>
      <c r="G3744" s="38" t="s">
        <v>82</v>
      </c>
      <c r="H3744" s="37">
        <v>1.43E-5</v>
      </c>
      <c r="I3744" s="36">
        <v>12943.07</v>
      </c>
      <c r="J3744" s="36">
        <v>0.18</v>
      </c>
    </row>
    <row r="3745" spans="1:10" ht="26.4" x14ac:dyDescent="0.25">
      <c r="A3745" s="35"/>
      <c r="B3745" s="35"/>
      <c r="C3745" s="35"/>
      <c r="D3745" s="35"/>
      <c r="E3745" s="35" t="s">
        <v>1243</v>
      </c>
      <c r="F3745" s="34">
        <v>0</v>
      </c>
      <c r="G3745" s="35" t="s">
        <v>1242</v>
      </c>
      <c r="H3745" s="34">
        <v>0</v>
      </c>
      <c r="I3745" s="35" t="s">
        <v>1241</v>
      </c>
      <c r="J3745" s="34">
        <v>0</v>
      </c>
    </row>
    <row r="3746" spans="1:10" ht="14.4" thickBot="1" x14ac:dyDescent="0.3">
      <c r="A3746" s="35"/>
      <c r="B3746" s="35"/>
      <c r="C3746" s="35"/>
      <c r="D3746" s="35"/>
      <c r="E3746" s="35" t="s">
        <v>1240</v>
      </c>
      <c r="F3746" s="34">
        <v>0.03</v>
      </c>
      <c r="G3746" s="35"/>
      <c r="H3746" s="674" t="s">
        <v>1239</v>
      </c>
      <c r="I3746" s="674"/>
      <c r="J3746" s="34">
        <v>0.21</v>
      </c>
    </row>
    <row r="3747" spans="1:10" ht="1.2" customHeight="1" thickTop="1" x14ac:dyDescent="0.25">
      <c r="A3747" s="33"/>
      <c r="B3747" s="33"/>
      <c r="C3747" s="33"/>
      <c r="D3747" s="33"/>
      <c r="E3747" s="33"/>
      <c r="F3747" s="33"/>
      <c r="G3747" s="33"/>
      <c r="H3747" s="33"/>
      <c r="I3747" s="33"/>
      <c r="J3747" s="33"/>
    </row>
    <row r="3748" spans="1:10" ht="18" customHeight="1" x14ac:dyDescent="0.25">
      <c r="A3748" s="30"/>
      <c r="B3748" s="28" t="s">
        <v>1237</v>
      </c>
      <c r="C3748" s="30" t="s">
        <v>1236</v>
      </c>
      <c r="D3748" s="30" t="s">
        <v>10</v>
      </c>
      <c r="E3748" s="666" t="s">
        <v>1261</v>
      </c>
      <c r="F3748" s="666"/>
      <c r="G3748" s="29" t="s">
        <v>1235</v>
      </c>
      <c r="H3748" s="28" t="s">
        <v>1234</v>
      </c>
      <c r="I3748" s="28" t="s">
        <v>1233</v>
      </c>
      <c r="J3748" s="28" t="s">
        <v>11</v>
      </c>
    </row>
    <row r="3749" spans="1:10" ht="39" customHeight="1" x14ac:dyDescent="0.25">
      <c r="A3749" s="18" t="s">
        <v>1260</v>
      </c>
      <c r="B3749" s="16" t="s">
        <v>2131</v>
      </c>
      <c r="C3749" s="18" t="s">
        <v>61</v>
      </c>
      <c r="D3749" s="18" t="s">
        <v>2130</v>
      </c>
      <c r="E3749" s="667" t="s">
        <v>1270</v>
      </c>
      <c r="F3749" s="667"/>
      <c r="G3749" s="17" t="s">
        <v>1250</v>
      </c>
      <c r="H3749" s="46">
        <v>1</v>
      </c>
      <c r="I3749" s="15">
        <v>0.86</v>
      </c>
      <c r="J3749" s="15">
        <v>0.86</v>
      </c>
    </row>
    <row r="3750" spans="1:10" ht="26.1" customHeight="1" x14ac:dyDescent="0.25">
      <c r="A3750" s="39" t="s">
        <v>1247</v>
      </c>
      <c r="B3750" s="40" t="s">
        <v>2129</v>
      </c>
      <c r="C3750" s="39" t="s">
        <v>61</v>
      </c>
      <c r="D3750" s="39" t="s">
        <v>2128</v>
      </c>
      <c r="E3750" s="669" t="s">
        <v>1273</v>
      </c>
      <c r="F3750" s="669"/>
      <c r="G3750" s="38" t="s">
        <v>82</v>
      </c>
      <c r="H3750" s="37">
        <v>6.6699999999999995E-5</v>
      </c>
      <c r="I3750" s="36">
        <v>12943.07</v>
      </c>
      <c r="J3750" s="36">
        <v>0.86</v>
      </c>
    </row>
    <row r="3751" spans="1:10" ht="26.4" x14ac:dyDescent="0.25">
      <c r="A3751" s="35"/>
      <c r="B3751" s="35"/>
      <c r="C3751" s="35"/>
      <c r="D3751" s="35"/>
      <c r="E3751" s="35" t="s">
        <v>1243</v>
      </c>
      <c r="F3751" s="34">
        <v>0</v>
      </c>
      <c r="G3751" s="35" t="s">
        <v>1242</v>
      </c>
      <c r="H3751" s="34">
        <v>0</v>
      </c>
      <c r="I3751" s="35" t="s">
        <v>1241</v>
      </c>
      <c r="J3751" s="34">
        <v>0</v>
      </c>
    </row>
    <row r="3752" spans="1:10" ht="14.4" thickBot="1" x14ac:dyDescent="0.3">
      <c r="A3752" s="35"/>
      <c r="B3752" s="35"/>
      <c r="C3752" s="35"/>
      <c r="D3752" s="35"/>
      <c r="E3752" s="35" t="s">
        <v>1240</v>
      </c>
      <c r="F3752" s="34">
        <v>0.17</v>
      </c>
      <c r="G3752" s="35"/>
      <c r="H3752" s="674" t="s">
        <v>1239</v>
      </c>
      <c r="I3752" s="674"/>
      <c r="J3752" s="34">
        <v>1.03</v>
      </c>
    </row>
    <row r="3753" spans="1:10" ht="1.2" customHeight="1" thickTop="1" x14ac:dyDescent="0.25">
      <c r="A3753" s="33"/>
      <c r="B3753" s="33"/>
      <c r="C3753" s="33"/>
      <c r="D3753" s="33"/>
      <c r="E3753" s="33"/>
      <c r="F3753" s="33"/>
      <c r="G3753" s="33"/>
      <c r="H3753" s="33"/>
      <c r="I3753" s="33"/>
      <c r="J3753" s="33"/>
    </row>
    <row r="3754" spans="1:10" ht="18" customHeight="1" x14ac:dyDescent="0.25">
      <c r="A3754" s="30"/>
      <c r="B3754" s="28" t="s">
        <v>1237</v>
      </c>
      <c r="C3754" s="30" t="s">
        <v>1236</v>
      </c>
      <c r="D3754" s="30" t="s">
        <v>10</v>
      </c>
      <c r="E3754" s="666" t="s">
        <v>1261</v>
      </c>
      <c r="F3754" s="666"/>
      <c r="G3754" s="29" t="s">
        <v>1235</v>
      </c>
      <c r="H3754" s="28" t="s">
        <v>1234</v>
      </c>
      <c r="I3754" s="28" t="s">
        <v>1233</v>
      </c>
      <c r="J3754" s="28" t="s">
        <v>11</v>
      </c>
    </row>
    <row r="3755" spans="1:10" ht="39" customHeight="1" x14ac:dyDescent="0.25">
      <c r="A3755" s="18" t="s">
        <v>1260</v>
      </c>
      <c r="B3755" s="16" t="s">
        <v>2127</v>
      </c>
      <c r="C3755" s="18" t="s">
        <v>61</v>
      </c>
      <c r="D3755" s="18" t="s">
        <v>2126</v>
      </c>
      <c r="E3755" s="667" t="s">
        <v>1270</v>
      </c>
      <c r="F3755" s="667"/>
      <c r="G3755" s="17" t="s">
        <v>1250</v>
      </c>
      <c r="H3755" s="46">
        <v>1</v>
      </c>
      <c r="I3755" s="15">
        <v>5.36</v>
      </c>
      <c r="J3755" s="15">
        <v>5.36</v>
      </c>
    </row>
    <row r="3756" spans="1:10" ht="24" customHeight="1" x14ac:dyDescent="0.25">
      <c r="A3756" s="39" t="s">
        <v>1247</v>
      </c>
      <c r="B3756" s="40" t="s">
        <v>2125</v>
      </c>
      <c r="C3756" s="39" t="s">
        <v>61</v>
      </c>
      <c r="D3756" s="39" t="s">
        <v>2124</v>
      </c>
      <c r="E3756" s="669" t="s">
        <v>1244</v>
      </c>
      <c r="F3756" s="669"/>
      <c r="G3756" s="38" t="s">
        <v>1302</v>
      </c>
      <c r="H3756" s="37">
        <v>1.03</v>
      </c>
      <c r="I3756" s="36">
        <v>5.21</v>
      </c>
      <c r="J3756" s="36">
        <v>5.36</v>
      </c>
    </row>
    <row r="3757" spans="1:10" ht="26.4" x14ac:dyDescent="0.25">
      <c r="A3757" s="35"/>
      <c r="B3757" s="35"/>
      <c r="C3757" s="35"/>
      <c r="D3757" s="35"/>
      <c r="E3757" s="35" t="s">
        <v>1243</v>
      </c>
      <c r="F3757" s="34">
        <v>0</v>
      </c>
      <c r="G3757" s="35" t="s">
        <v>1242</v>
      </c>
      <c r="H3757" s="34">
        <v>0</v>
      </c>
      <c r="I3757" s="35" t="s">
        <v>1241</v>
      </c>
      <c r="J3757" s="34">
        <v>0</v>
      </c>
    </row>
    <row r="3758" spans="1:10" ht="14.4" thickBot="1" x14ac:dyDescent="0.3">
      <c r="A3758" s="35"/>
      <c r="B3758" s="35"/>
      <c r="C3758" s="35"/>
      <c r="D3758" s="35"/>
      <c r="E3758" s="35" t="s">
        <v>1240</v>
      </c>
      <c r="F3758" s="34">
        <v>1.07</v>
      </c>
      <c r="G3758" s="35"/>
      <c r="H3758" s="674" t="s">
        <v>1239</v>
      </c>
      <c r="I3758" s="674"/>
      <c r="J3758" s="34">
        <v>6.43</v>
      </c>
    </row>
    <row r="3759" spans="1:10" ht="1.2" customHeight="1" thickTop="1" x14ac:dyDescent="0.25">
      <c r="A3759" s="33"/>
      <c r="B3759" s="33"/>
      <c r="C3759" s="33"/>
      <c r="D3759" s="33"/>
      <c r="E3759" s="33"/>
      <c r="F3759" s="33"/>
      <c r="G3759" s="33"/>
      <c r="H3759" s="33"/>
      <c r="I3759" s="33"/>
      <c r="J3759" s="33"/>
    </row>
    <row r="3760" spans="1:10" ht="18" customHeight="1" x14ac:dyDescent="0.25">
      <c r="A3760" s="30"/>
      <c r="B3760" s="28" t="s">
        <v>1237</v>
      </c>
      <c r="C3760" s="30" t="s">
        <v>1236</v>
      </c>
      <c r="D3760" s="30" t="s">
        <v>10</v>
      </c>
      <c r="E3760" s="666" t="s">
        <v>1261</v>
      </c>
      <c r="F3760" s="666"/>
      <c r="G3760" s="29" t="s">
        <v>1235</v>
      </c>
      <c r="H3760" s="28" t="s">
        <v>1234</v>
      </c>
      <c r="I3760" s="28" t="s">
        <v>1233</v>
      </c>
      <c r="J3760" s="28" t="s">
        <v>11</v>
      </c>
    </row>
    <row r="3761" spans="1:10" ht="39" customHeight="1" x14ac:dyDescent="0.25">
      <c r="A3761" s="18" t="s">
        <v>1260</v>
      </c>
      <c r="B3761" s="16" t="s">
        <v>2123</v>
      </c>
      <c r="C3761" s="18" t="s">
        <v>61</v>
      </c>
      <c r="D3761" s="18" t="s">
        <v>2122</v>
      </c>
      <c r="E3761" s="667" t="s">
        <v>1617</v>
      </c>
      <c r="F3761" s="667"/>
      <c r="G3761" s="17" t="s">
        <v>86</v>
      </c>
      <c r="H3761" s="46">
        <v>1</v>
      </c>
      <c r="I3761" s="15">
        <v>416.41</v>
      </c>
      <c r="J3761" s="15">
        <v>416.41</v>
      </c>
    </row>
    <row r="3762" spans="1:10" ht="24" customHeight="1" x14ac:dyDescent="0.25">
      <c r="A3762" s="44" t="s">
        <v>1254</v>
      </c>
      <c r="B3762" s="45" t="s">
        <v>1253</v>
      </c>
      <c r="C3762" s="44" t="s">
        <v>61</v>
      </c>
      <c r="D3762" s="44" t="s">
        <v>1252</v>
      </c>
      <c r="E3762" s="668" t="s">
        <v>1251</v>
      </c>
      <c r="F3762" s="668"/>
      <c r="G3762" s="43" t="s">
        <v>1250</v>
      </c>
      <c r="H3762" s="42">
        <v>2.5333000000000001</v>
      </c>
      <c r="I3762" s="41">
        <v>20.309999999999999</v>
      </c>
      <c r="J3762" s="41">
        <v>51.45</v>
      </c>
    </row>
    <row r="3763" spans="1:10" ht="26.1" customHeight="1" x14ac:dyDescent="0.25">
      <c r="A3763" s="44" t="s">
        <v>1254</v>
      </c>
      <c r="B3763" s="45" t="s">
        <v>1682</v>
      </c>
      <c r="C3763" s="44" t="s">
        <v>61</v>
      </c>
      <c r="D3763" s="44" t="s">
        <v>1681</v>
      </c>
      <c r="E3763" s="668" t="s">
        <v>1251</v>
      </c>
      <c r="F3763" s="668"/>
      <c r="G3763" s="43" t="s">
        <v>1250</v>
      </c>
      <c r="H3763" s="42">
        <v>1.6046</v>
      </c>
      <c r="I3763" s="41">
        <v>18.34</v>
      </c>
      <c r="J3763" s="41">
        <v>29.42</v>
      </c>
    </row>
    <row r="3764" spans="1:10" ht="52.2" customHeight="1" x14ac:dyDescent="0.25">
      <c r="A3764" s="44" t="s">
        <v>1254</v>
      </c>
      <c r="B3764" s="45" t="s">
        <v>2113</v>
      </c>
      <c r="C3764" s="44" t="s">
        <v>61</v>
      </c>
      <c r="D3764" s="44" t="s">
        <v>2112</v>
      </c>
      <c r="E3764" s="668" t="s">
        <v>1270</v>
      </c>
      <c r="F3764" s="668"/>
      <c r="G3764" s="43" t="s">
        <v>1282</v>
      </c>
      <c r="H3764" s="42">
        <v>0.82589999999999997</v>
      </c>
      <c r="I3764" s="41">
        <v>1.61</v>
      </c>
      <c r="J3764" s="41">
        <v>1.32</v>
      </c>
    </row>
    <row r="3765" spans="1:10" ht="52.2" customHeight="1" x14ac:dyDescent="0.25">
      <c r="A3765" s="44" t="s">
        <v>1254</v>
      </c>
      <c r="B3765" s="45" t="s">
        <v>2111</v>
      </c>
      <c r="C3765" s="44" t="s">
        <v>61</v>
      </c>
      <c r="D3765" s="44" t="s">
        <v>2110</v>
      </c>
      <c r="E3765" s="668" t="s">
        <v>1270</v>
      </c>
      <c r="F3765" s="668"/>
      <c r="G3765" s="43" t="s">
        <v>1285</v>
      </c>
      <c r="H3765" s="42">
        <v>0.77869999999999995</v>
      </c>
      <c r="I3765" s="41">
        <v>0.33</v>
      </c>
      <c r="J3765" s="41">
        <v>0.25</v>
      </c>
    </row>
    <row r="3766" spans="1:10" ht="26.1" customHeight="1" x14ac:dyDescent="0.25">
      <c r="A3766" s="39" t="s">
        <v>1247</v>
      </c>
      <c r="B3766" s="40" t="s">
        <v>1582</v>
      </c>
      <c r="C3766" s="39" t="s">
        <v>61</v>
      </c>
      <c r="D3766" s="39" t="s">
        <v>1581</v>
      </c>
      <c r="E3766" s="669" t="s">
        <v>1244</v>
      </c>
      <c r="F3766" s="669"/>
      <c r="G3766" s="38" t="s">
        <v>86</v>
      </c>
      <c r="H3766" s="37">
        <v>0.75580000000000003</v>
      </c>
      <c r="I3766" s="36">
        <v>125.11</v>
      </c>
      <c r="J3766" s="36">
        <v>94.55</v>
      </c>
    </row>
    <row r="3767" spans="1:10" ht="24" customHeight="1" x14ac:dyDescent="0.25">
      <c r="A3767" s="39" t="s">
        <v>1247</v>
      </c>
      <c r="B3767" s="40" t="s">
        <v>2105</v>
      </c>
      <c r="C3767" s="39" t="s">
        <v>61</v>
      </c>
      <c r="D3767" s="39" t="s">
        <v>2104</v>
      </c>
      <c r="E3767" s="669" t="s">
        <v>1244</v>
      </c>
      <c r="F3767" s="669"/>
      <c r="G3767" s="38" t="s">
        <v>956</v>
      </c>
      <c r="H3767" s="37">
        <v>322.97770000000003</v>
      </c>
      <c r="I3767" s="36">
        <v>0.56999999999999995</v>
      </c>
      <c r="J3767" s="36">
        <v>184.09</v>
      </c>
    </row>
    <row r="3768" spans="1:10" ht="26.1" customHeight="1" x14ac:dyDescent="0.25">
      <c r="A3768" s="39" t="s">
        <v>1247</v>
      </c>
      <c r="B3768" s="40" t="s">
        <v>2103</v>
      </c>
      <c r="C3768" s="39" t="s">
        <v>61</v>
      </c>
      <c r="D3768" s="39" t="s">
        <v>2102</v>
      </c>
      <c r="E3768" s="669" t="s">
        <v>1244</v>
      </c>
      <c r="F3768" s="669"/>
      <c r="G3768" s="38" t="s">
        <v>86</v>
      </c>
      <c r="H3768" s="37">
        <v>0.58720000000000006</v>
      </c>
      <c r="I3768" s="36">
        <v>94.24</v>
      </c>
      <c r="J3768" s="36">
        <v>55.33</v>
      </c>
    </row>
    <row r="3769" spans="1:10" ht="26.4" x14ac:dyDescent="0.25">
      <c r="A3769" s="35"/>
      <c r="B3769" s="35"/>
      <c r="C3769" s="35"/>
      <c r="D3769" s="35"/>
      <c r="E3769" s="35" t="s">
        <v>1243</v>
      </c>
      <c r="F3769" s="34">
        <v>26.831306285395971</v>
      </c>
      <c r="G3769" s="35" t="s">
        <v>1242</v>
      </c>
      <c r="H3769" s="34">
        <v>30.97</v>
      </c>
      <c r="I3769" s="35" t="s">
        <v>1241</v>
      </c>
      <c r="J3769" s="34">
        <v>57.8</v>
      </c>
    </row>
    <row r="3770" spans="1:10" ht="14.4" thickBot="1" x14ac:dyDescent="0.3">
      <c r="A3770" s="35"/>
      <c r="B3770" s="35"/>
      <c r="C3770" s="35"/>
      <c r="D3770" s="35"/>
      <c r="E3770" s="35" t="s">
        <v>1240</v>
      </c>
      <c r="F3770" s="34">
        <v>83.28</v>
      </c>
      <c r="G3770" s="35"/>
      <c r="H3770" s="674" t="s">
        <v>1239</v>
      </c>
      <c r="I3770" s="674"/>
      <c r="J3770" s="34">
        <v>499.69</v>
      </c>
    </row>
    <row r="3771" spans="1:10" ht="1.2" customHeight="1" thickTop="1" x14ac:dyDescent="0.25">
      <c r="A3771" s="33"/>
      <c r="B3771" s="33"/>
      <c r="C3771" s="33"/>
      <c r="D3771" s="33"/>
      <c r="E3771" s="33"/>
      <c r="F3771" s="33"/>
      <c r="G3771" s="33"/>
      <c r="H3771" s="33"/>
      <c r="I3771" s="33"/>
      <c r="J3771" s="33"/>
    </row>
    <row r="3772" spans="1:10" ht="18" customHeight="1" x14ac:dyDescent="0.25">
      <c r="A3772" s="30"/>
      <c r="B3772" s="28" t="s">
        <v>1237</v>
      </c>
      <c r="C3772" s="30" t="s">
        <v>1236</v>
      </c>
      <c r="D3772" s="30" t="s">
        <v>10</v>
      </c>
      <c r="E3772" s="666" t="s">
        <v>1261</v>
      </c>
      <c r="F3772" s="666"/>
      <c r="G3772" s="29" t="s">
        <v>1235</v>
      </c>
      <c r="H3772" s="28" t="s">
        <v>1234</v>
      </c>
      <c r="I3772" s="28" t="s">
        <v>1233</v>
      </c>
      <c r="J3772" s="28" t="s">
        <v>11</v>
      </c>
    </row>
    <row r="3773" spans="1:10" ht="39" customHeight="1" x14ac:dyDescent="0.25">
      <c r="A3773" s="18" t="s">
        <v>1260</v>
      </c>
      <c r="B3773" s="16" t="s">
        <v>1619</v>
      </c>
      <c r="C3773" s="18" t="s">
        <v>61</v>
      </c>
      <c r="D3773" s="18" t="s">
        <v>1618</v>
      </c>
      <c r="E3773" s="667" t="s">
        <v>1617</v>
      </c>
      <c r="F3773" s="667"/>
      <c r="G3773" s="17" t="s">
        <v>86</v>
      </c>
      <c r="H3773" s="46">
        <v>1</v>
      </c>
      <c r="I3773" s="15">
        <v>422.2</v>
      </c>
      <c r="J3773" s="15">
        <v>422.2</v>
      </c>
    </row>
    <row r="3774" spans="1:10" ht="24" customHeight="1" x14ac:dyDescent="0.25">
      <c r="A3774" s="44" t="s">
        <v>1254</v>
      </c>
      <c r="B3774" s="45" t="s">
        <v>1253</v>
      </c>
      <c r="C3774" s="44" t="s">
        <v>61</v>
      </c>
      <c r="D3774" s="44" t="s">
        <v>1252</v>
      </c>
      <c r="E3774" s="668" t="s">
        <v>1251</v>
      </c>
      <c r="F3774" s="668"/>
      <c r="G3774" s="43" t="s">
        <v>1250</v>
      </c>
      <c r="H3774" s="42">
        <v>1.9792000000000001</v>
      </c>
      <c r="I3774" s="41">
        <v>20.309999999999999</v>
      </c>
      <c r="J3774" s="41">
        <v>40.19</v>
      </c>
    </row>
    <row r="3775" spans="1:10" ht="26.1" customHeight="1" x14ac:dyDescent="0.25">
      <c r="A3775" s="44" t="s">
        <v>1254</v>
      </c>
      <c r="B3775" s="45" t="s">
        <v>1682</v>
      </c>
      <c r="C3775" s="44" t="s">
        <v>61</v>
      </c>
      <c r="D3775" s="44" t="s">
        <v>1681</v>
      </c>
      <c r="E3775" s="668" t="s">
        <v>1251</v>
      </c>
      <c r="F3775" s="668"/>
      <c r="G3775" s="43" t="s">
        <v>1250</v>
      </c>
      <c r="H3775" s="42">
        <v>1.2501</v>
      </c>
      <c r="I3775" s="41">
        <v>18.34</v>
      </c>
      <c r="J3775" s="41">
        <v>22.92</v>
      </c>
    </row>
    <row r="3776" spans="1:10" ht="52.2" customHeight="1" x14ac:dyDescent="0.25">
      <c r="A3776" s="44" t="s">
        <v>1254</v>
      </c>
      <c r="B3776" s="45" t="s">
        <v>2109</v>
      </c>
      <c r="C3776" s="44" t="s">
        <v>61</v>
      </c>
      <c r="D3776" s="44" t="s">
        <v>2108</v>
      </c>
      <c r="E3776" s="668" t="s">
        <v>1270</v>
      </c>
      <c r="F3776" s="668"/>
      <c r="G3776" s="43" t="s">
        <v>1282</v>
      </c>
      <c r="H3776" s="42">
        <v>0.64339999999999997</v>
      </c>
      <c r="I3776" s="41">
        <v>4.6100000000000003</v>
      </c>
      <c r="J3776" s="41">
        <v>2.96</v>
      </c>
    </row>
    <row r="3777" spans="1:10" ht="52.2" customHeight="1" x14ac:dyDescent="0.25">
      <c r="A3777" s="44" t="s">
        <v>1254</v>
      </c>
      <c r="B3777" s="45" t="s">
        <v>2107</v>
      </c>
      <c r="C3777" s="44" t="s">
        <v>61</v>
      </c>
      <c r="D3777" s="44" t="s">
        <v>2106</v>
      </c>
      <c r="E3777" s="668" t="s">
        <v>1270</v>
      </c>
      <c r="F3777" s="668"/>
      <c r="G3777" s="43" t="s">
        <v>1285</v>
      </c>
      <c r="H3777" s="42">
        <v>0.60670000000000002</v>
      </c>
      <c r="I3777" s="41">
        <v>1.37</v>
      </c>
      <c r="J3777" s="41">
        <v>0.83</v>
      </c>
    </row>
    <row r="3778" spans="1:10" ht="26.1" customHeight="1" x14ac:dyDescent="0.25">
      <c r="A3778" s="39" t="s">
        <v>1247</v>
      </c>
      <c r="B3778" s="40" t="s">
        <v>1582</v>
      </c>
      <c r="C3778" s="39" t="s">
        <v>61</v>
      </c>
      <c r="D3778" s="39" t="s">
        <v>1581</v>
      </c>
      <c r="E3778" s="669" t="s">
        <v>1244</v>
      </c>
      <c r="F3778" s="669"/>
      <c r="G3778" s="38" t="s">
        <v>86</v>
      </c>
      <c r="H3778" s="37">
        <v>0.72750000000000004</v>
      </c>
      <c r="I3778" s="36">
        <v>125.11</v>
      </c>
      <c r="J3778" s="36">
        <v>91.01</v>
      </c>
    </row>
    <row r="3779" spans="1:10" ht="24" customHeight="1" x14ac:dyDescent="0.25">
      <c r="A3779" s="39" t="s">
        <v>1247</v>
      </c>
      <c r="B3779" s="40" t="s">
        <v>2105</v>
      </c>
      <c r="C3779" s="39" t="s">
        <v>61</v>
      </c>
      <c r="D3779" s="39" t="s">
        <v>2104</v>
      </c>
      <c r="E3779" s="669" t="s">
        <v>1244</v>
      </c>
      <c r="F3779" s="669"/>
      <c r="G3779" s="38" t="s">
        <v>956</v>
      </c>
      <c r="H3779" s="37">
        <v>364.94330000000002</v>
      </c>
      <c r="I3779" s="36">
        <v>0.56999999999999995</v>
      </c>
      <c r="J3779" s="36">
        <v>208.01</v>
      </c>
    </row>
    <row r="3780" spans="1:10" ht="26.1" customHeight="1" x14ac:dyDescent="0.25">
      <c r="A3780" s="39" t="s">
        <v>1247</v>
      </c>
      <c r="B3780" s="40" t="s">
        <v>2103</v>
      </c>
      <c r="C3780" s="39" t="s">
        <v>61</v>
      </c>
      <c r="D3780" s="39" t="s">
        <v>2102</v>
      </c>
      <c r="E3780" s="669" t="s">
        <v>1244</v>
      </c>
      <c r="F3780" s="669"/>
      <c r="G3780" s="38" t="s">
        <v>86</v>
      </c>
      <c r="H3780" s="37">
        <v>0.59719999999999995</v>
      </c>
      <c r="I3780" s="36">
        <v>94.24</v>
      </c>
      <c r="J3780" s="36">
        <v>56.28</v>
      </c>
    </row>
    <row r="3781" spans="1:10" ht="26.4" x14ac:dyDescent="0.25">
      <c r="A3781" s="35"/>
      <c r="B3781" s="35"/>
      <c r="C3781" s="35"/>
      <c r="D3781" s="35"/>
      <c r="E3781" s="35" t="s">
        <v>1243</v>
      </c>
      <c r="F3781" s="34">
        <v>20.940488348342772</v>
      </c>
      <c r="G3781" s="35" t="s">
        <v>1242</v>
      </c>
      <c r="H3781" s="34">
        <v>24.17</v>
      </c>
      <c r="I3781" s="35" t="s">
        <v>1241</v>
      </c>
      <c r="J3781" s="34">
        <v>45.11</v>
      </c>
    </row>
    <row r="3782" spans="1:10" ht="14.4" thickBot="1" x14ac:dyDescent="0.3">
      <c r="A3782" s="35"/>
      <c r="B3782" s="35"/>
      <c r="C3782" s="35"/>
      <c r="D3782" s="35"/>
      <c r="E3782" s="35" t="s">
        <v>1240</v>
      </c>
      <c r="F3782" s="34">
        <v>84.44</v>
      </c>
      <c r="G3782" s="35"/>
      <c r="H3782" s="674" t="s">
        <v>1239</v>
      </c>
      <c r="I3782" s="674"/>
      <c r="J3782" s="34">
        <v>506.64</v>
      </c>
    </row>
    <row r="3783" spans="1:10" ht="1.2" customHeight="1" thickTop="1" x14ac:dyDescent="0.25">
      <c r="A3783" s="33"/>
      <c r="B3783" s="33"/>
      <c r="C3783" s="33"/>
      <c r="D3783" s="33"/>
      <c r="E3783" s="33"/>
      <c r="F3783" s="33"/>
      <c r="G3783" s="33"/>
      <c r="H3783" s="33"/>
      <c r="I3783" s="33"/>
      <c r="J3783" s="33"/>
    </row>
    <row r="3784" spans="1:10" ht="18" customHeight="1" x14ac:dyDescent="0.25">
      <c r="A3784" s="30"/>
      <c r="B3784" s="28" t="s">
        <v>1237</v>
      </c>
      <c r="C3784" s="30" t="s">
        <v>1236</v>
      </c>
      <c r="D3784" s="30" t="s">
        <v>10</v>
      </c>
      <c r="E3784" s="666" t="s">
        <v>1261</v>
      </c>
      <c r="F3784" s="666"/>
      <c r="G3784" s="29" t="s">
        <v>1235</v>
      </c>
      <c r="H3784" s="28" t="s">
        <v>1234</v>
      </c>
      <c r="I3784" s="28" t="s">
        <v>1233</v>
      </c>
      <c r="J3784" s="28" t="s">
        <v>11</v>
      </c>
    </row>
    <row r="3785" spans="1:10" ht="39" customHeight="1" x14ac:dyDescent="0.25">
      <c r="A3785" s="18" t="s">
        <v>1260</v>
      </c>
      <c r="B3785" s="16" t="s">
        <v>2121</v>
      </c>
      <c r="C3785" s="18" t="s">
        <v>61</v>
      </c>
      <c r="D3785" s="18" t="s">
        <v>2120</v>
      </c>
      <c r="E3785" s="667" t="s">
        <v>1617</v>
      </c>
      <c r="F3785" s="667"/>
      <c r="G3785" s="17" t="s">
        <v>86</v>
      </c>
      <c r="H3785" s="46">
        <v>1</v>
      </c>
      <c r="I3785" s="15">
        <v>434.24</v>
      </c>
      <c r="J3785" s="15">
        <v>434.24</v>
      </c>
    </row>
    <row r="3786" spans="1:10" ht="24" customHeight="1" x14ac:dyDescent="0.25">
      <c r="A3786" s="44" t="s">
        <v>1254</v>
      </c>
      <c r="B3786" s="45" t="s">
        <v>1253</v>
      </c>
      <c r="C3786" s="44" t="s">
        <v>61</v>
      </c>
      <c r="D3786" s="44" t="s">
        <v>1252</v>
      </c>
      <c r="E3786" s="668" t="s">
        <v>1251</v>
      </c>
      <c r="F3786" s="668"/>
      <c r="G3786" s="43" t="s">
        <v>1250</v>
      </c>
      <c r="H3786" s="42">
        <v>1.9633</v>
      </c>
      <c r="I3786" s="41">
        <v>20.309999999999999</v>
      </c>
      <c r="J3786" s="41">
        <v>39.869999999999997</v>
      </c>
    </row>
    <row r="3787" spans="1:10" ht="26.1" customHeight="1" x14ac:dyDescent="0.25">
      <c r="A3787" s="44" t="s">
        <v>1254</v>
      </c>
      <c r="B3787" s="45" t="s">
        <v>1682</v>
      </c>
      <c r="C3787" s="44" t="s">
        <v>61</v>
      </c>
      <c r="D3787" s="44" t="s">
        <v>1681</v>
      </c>
      <c r="E3787" s="668" t="s">
        <v>1251</v>
      </c>
      <c r="F3787" s="668"/>
      <c r="G3787" s="43" t="s">
        <v>1250</v>
      </c>
      <c r="H3787" s="42">
        <v>1.24</v>
      </c>
      <c r="I3787" s="41">
        <v>18.34</v>
      </c>
      <c r="J3787" s="41">
        <v>22.74</v>
      </c>
    </row>
    <row r="3788" spans="1:10" ht="52.2" customHeight="1" x14ac:dyDescent="0.25">
      <c r="A3788" s="44" t="s">
        <v>1254</v>
      </c>
      <c r="B3788" s="45" t="s">
        <v>2109</v>
      </c>
      <c r="C3788" s="44" t="s">
        <v>61</v>
      </c>
      <c r="D3788" s="44" t="s">
        <v>2108</v>
      </c>
      <c r="E3788" s="668" t="s">
        <v>1270</v>
      </c>
      <c r="F3788" s="668"/>
      <c r="G3788" s="43" t="s">
        <v>1282</v>
      </c>
      <c r="H3788" s="42">
        <v>0.63819999999999999</v>
      </c>
      <c r="I3788" s="41">
        <v>4.6100000000000003</v>
      </c>
      <c r="J3788" s="41">
        <v>2.94</v>
      </c>
    </row>
    <row r="3789" spans="1:10" ht="52.2" customHeight="1" x14ac:dyDescent="0.25">
      <c r="A3789" s="44" t="s">
        <v>1254</v>
      </c>
      <c r="B3789" s="45" t="s">
        <v>2107</v>
      </c>
      <c r="C3789" s="44" t="s">
        <v>61</v>
      </c>
      <c r="D3789" s="44" t="s">
        <v>2106</v>
      </c>
      <c r="E3789" s="668" t="s">
        <v>1270</v>
      </c>
      <c r="F3789" s="668"/>
      <c r="G3789" s="43" t="s">
        <v>1285</v>
      </c>
      <c r="H3789" s="42">
        <v>0.6018</v>
      </c>
      <c r="I3789" s="41">
        <v>1.37</v>
      </c>
      <c r="J3789" s="41">
        <v>0.82</v>
      </c>
    </row>
    <row r="3790" spans="1:10" ht="26.1" customHeight="1" x14ac:dyDescent="0.25">
      <c r="A3790" s="39" t="s">
        <v>1247</v>
      </c>
      <c r="B3790" s="40" t="s">
        <v>1582</v>
      </c>
      <c r="C3790" s="39" t="s">
        <v>61</v>
      </c>
      <c r="D3790" s="39" t="s">
        <v>1581</v>
      </c>
      <c r="E3790" s="669" t="s">
        <v>1244</v>
      </c>
      <c r="F3790" s="669"/>
      <c r="G3790" s="38" t="s">
        <v>86</v>
      </c>
      <c r="H3790" s="37">
        <v>0.71189999999999998</v>
      </c>
      <c r="I3790" s="36">
        <v>125.11</v>
      </c>
      <c r="J3790" s="36">
        <v>89.06</v>
      </c>
    </row>
    <row r="3791" spans="1:10" ht="24" customHeight="1" x14ac:dyDescent="0.25">
      <c r="A3791" s="39" t="s">
        <v>1247</v>
      </c>
      <c r="B3791" s="40" t="s">
        <v>2105</v>
      </c>
      <c r="C3791" s="39" t="s">
        <v>61</v>
      </c>
      <c r="D3791" s="39" t="s">
        <v>2104</v>
      </c>
      <c r="E3791" s="669" t="s">
        <v>1244</v>
      </c>
      <c r="F3791" s="669"/>
      <c r="G3791" s="38" t="s">
        <v>956</v>
      </c>
      <c r="H3791" s="37">
        <v>391.16629999999998</v>
      </c>
      <c r="I3791" s="36">
        <v>0.56999999999999995</v>
      </c>
      <c r="J3791" s="36">
        <v>222.96</v>
      </c>
    </row>
    <row r="3792" spans="1:10" ht="26.1" customHeight="1" x14ac:dyDescent="0.25">
      <c r="A3792" s="39" t="s">
        <v>1247</v>
      </c>
      <c r="B3792" s="40" t="s">
        <v>2103</v>
      </c>
      <c r="C3792" s="39" t="s">
        <v>61</v>
      </c>
      <c r="D3792" s="39" t="s">
        <v>2102</v>
      </c>
      <c r="E3792" s="669" t="s">
        <v>1244</v>
      </c>
      <c r="F3792" s="669"/>
      <c r="G3792" s="38" t="s">
        <v>86</v>
      </c>
      <c r="H3792" s="37">
        <v>0.5927</v>
      </c>
      <c r="I3792" s="36">
        <v>94.24</v>
      </c>
      <c r="J3792" s="36">
        <v>55.85</v>
      </c>
    </row>
    <row r="3793" spans="1:10" ht="26.4" x14ac:dyDescent="0.25">
      <c r="A3793" s="35"/>
      <c r="B3793" s="35"/>
      <c r="C3793" s="35"/>
      <c r="D3793" s="35"/>
      <c r="E3793" s="35" t="s">
        <v>1243</v>
      </c>
      <c r="F3793" s="34">
        <v>20.773372945873177</v>
      </c>
      <c r="G3793" s="35" t="s">
        <v>1242</v>
      </c>
      <c r="H3793" s="34">
        <v>23.98</v>
      </c>
      <c r="I3793" s="35" t="s">
        <v>1241</v>
      </c>
      <c r="J3793" s="34">
        <v>44.75</v>
      </c>
    </row>
    <row r="3794" spans="1:10" ht="14.4" thickBot="1" x14ac:dyDescent="0.3">
      <c r="A3794" s="35"/>
      <c r="B3794" s="35"/>
      <c r="C3794" s="35"/>
      <c r="D3794" s="35"/>
      <c r="E3794" s="35" t="s">
        <v>1240</v>
      </c>
      <c r="F3794" s="34">
        <v>86.84</v>
      </c>
      <c r="G3794" s="35"/>
      <c r="H3794" s="674" t="s">
        <v>1239</v>
      </c>
      <c r="I3794" s="674"/>
      <c r="J3794" s="34">
        <v>521.08000000000004</v>
      </c>
    </row>
    <row r="3795" spans="1:10" ht="1.2" customHeight="1" thickTop="1" x14ac:dyDescent="0.25">
      <c r="A3795" s="33"/>
      <c r="B3795" s="33"/>
      <c r="C3795" s="33"/>
      <c r="D3795" s="33"/>
      <c r="E3795" s="33"/>
      <c r="F3795" s="33"/>
      <c r="G3795" s="33"/>
      <c r="H3795" s="33"/>
      <c r="I3795" s="33"/>
      <c r="J3795" s="33"/>
    </row>
    <row r="3796" spans="1:10" ht="18" customHeight="1" x14ac:dyDescent="0.25">
      <c r="A3796" s="30"/>
      <c r="B3796" s="28" t="s">
        <v>1237</v>
      </c>
      <c r="C3796" s="30" t="s">
        <v>1236</v>
      </c>
      <c r="D3796" s="30" t="s">
        <v>10</v>
      </c>
      <c r="E3796" s="666" t="s">
        <v>1261</v>
      </c>
      <c r="F3796" s="666"/>
      <c r="G3796" s="29" t="s">
        <v>1235</v>
      </c>
      <c r="H3796" s="28" t="s">
        <v>1234</v>
      </c>
      <c r="I3796" s="28" t="s">
        <v>1233</v>
      </c>
      <c r="J3796" s="28" t="s">
        <v>11</v>
      </c>
    </row>
    <row r="3797" spans="1:10" ht="26.1" customHeight="1" x14ac:dyDescent="0.25">
      <c r="A3797" s="18" t="s">
        <v>1260</v>
      </c>
      <c r="B3797" s="16" t="s">
        <v>2119</v>
      </c>
      <c r="C3797" s="18" t="s">
        <v>61</v>
      </c>
      <c r="D3797" s="18" t="s">
        <v>2118</v>
      </c>
      <c r="E3797" s="667" t="s">
        <v>1617</v>
      </c>
      <c r="F3797" s="667"/>
      <c r="G3797" s="17" t="s">
        <v>86</v>
      </c>
      <c r="H3797" s="46">
        <v>1</v>
      </c>
      <c r="I3797" s="15">
        <v>493.19</v>
      </c>
      <c r="J3797" s="15">
        <v>493.19</v>
      </c>
    </row>
    <row r="3798" spans="1:10" ht="26.1" customHeight="1" x14ac:dyDescent="0.25">
      <c r="A3798" s="44" t="s">
        <v>1254</v>
      </c>
      <c r="B3798" s="45" t="s">
        <v>1688</v>
      </c>
      <c r="C3798" s="44" t="s">
        <v>61</v>
      </c>
      <c r="D3798" s="44" t="s">
        <v>1687</v>
      </c>
      <c r="E3798" s="668" t="s">
        <v>1251</v>
      </c>
      <c r="F3798" s="668"/>
      <c r="G3798" s="43" t="s">
        <v>1250</v>
      </c>
      <c r="H3798" s="42">
        <v>1.8335999999999999</v>
      </c>
      <c r="I3798" s="41">
        <v>19.54</v>
      </c>
      <c r="J3798" s="41">
        <v>35.82</v>
      </c>
    </row>
    <row r="3799" spans="1:10" ht="24" customHeight="1" x14ac:dyDescent="0.25">
      <c r="A3799" s="44" t="s">
        <v>1254</v>
      </c>
      <c r="B3799" s="45" t="s">
        <v>1253</v>
      </c>
      <c r="C3799" s="44" t="s">
        <v>61</v>
      </c>
      <c r="D3799" s="44" t="s">
        <v>1252</v>
      </c>
      <c r="E3799" s="668" t="s">
        <v>1251</v>
      </c>
      <c r="F3799" s="668"/>
      <c r="G3799" s="43" t="s">
        <v>1250</v>
      </c>
      <c r="H3799" s="42">
        <v>3.2378</v>
      </c>
      <c r="I3799" s="41">
        <v>20.309999999999999</v>
      </c>
      <c r="J3799" s="41">
        <v>65.75</v>
      </c>
    </row>
    <row r="3800" spans="1:10" ht="39" customHeight="1" x14ac:dyDescent="0.25">
      <c r="A3800" s="44" t="s">
        <v>1254</v>
      </c>
      <c r="B3800" s="45" t="s">
        <v>2117</v>
      </c>
      <c r="C3800" s="44" t="s">
        <v>61</v>
      </c>
      <c r="D3800" s="44" t="s">
        <v>2116</v>
      </c>
      <c r="E3800" s="668" t="s">
        <v>1270</v>
      </c>
      <c r="F3800" s="668"/>
      <c r="G3800" s="43" t="s">
        <v>1282</v>
      </c>
      <c r="H3800" s="42">
        <v>1.8335999999999999</v>
      </c>
      <c r="I3800" s="41">
        <v>10.39</v>
      </c>
      <c r="J3800" s="41">
        <v>19.05</v>
      </c>
    </row>
    <row r="3801" spans="1:10" ht="26.1" customHeight="1" x14ac:dyDescent="0.25">
      <c r="A3801" s="39" t="s">
        <v>1247</v>
      </c>
      <c r="B3801" s="40" t="s">
        <v>1582</v>
      </c>
      <c r="C3801" s="39" t="s">
        <v>61</v>
      </c>
      <c r="D3801" s="39" t="s">
        <v>1581</v>
      </c>
      <c r="E3801" s="669" t="s">
        <v>1244</v>
      </c>
      <c r="F3801" s="669"/>
      <c r="G3801" s="38" t="s">
        <v>86</v>
      </c>
      <c r="H3801" s="37">
        <v>0.89039999999999997</v>
      </c>
      <c r="I3801" s="36">
        <v>125.11</v>
      </c>
      <c r="J3801" s="36">
        <v>111.39</v>
      </c>
    </row>
    <row r="3802" spans="1:10" ht="24" customHeight="1" x14ac:dyDescent="0.25">
      <c r="A3802" s="39" t="s">
        <v>1247</v>
      </c>
      <c r="B3802" s="40" t="s">
        <v>2105</v>
      </c>
      <c r="C3802" s="39" t="s">
        <v>61</v>
      </c>
      <c r="D3802" s="39" t="s">
        <v>2104</v>
      </c>
      <c r="E3802" s="669" t="s">
        <v>1244</v>
      </c>
      <c r="F3802" s="669"/>
      <c r="G3802" s="38" t="s">
        <v>956</v>
      </c>
      <c r="H3802" s="37">
        <v>320</v>
      </c>
      <c r="I3802" s="36">
        <v>0.56999999999999995</v>
      </c>
      <c r="J3802" s="36">
        <v>182.4</v>
      </c>
    </row>
    <row r="3803" spans="1:10" ht="26.1" customHeight="1" x14ac:dyDescent="0.25">
      <c r="A3803" s="39" t="s">
        <v>1247</v>
      </c>
      <c r="B3803" s="40" t="s">
        <v>2103</v>
      </c>
      <c r="C3803" s="39" t="s">
        <v>61</v>
      </c>
      <c r="D3803" s="39" t="s">
        <v>2102</v>
      </c>
      <c r="E3803" s="669" t="s">
        <v>1244</v>
      </c>
      <c r="F3803" s="669"/>
      <c r="G3803" s="38" t="s">
        <v>86</v>
      </c>
      <c r="H3803" s="37">
        <v>0.83599999999999997</v>
      </c>
      <c r="I3803" s="36">
        <v>94.24</v>
      </c>
      <c r="J3803" s="36">
        <v>78.78</v>
      </c>
    </row>
    <row r="3804" spans="1:10" ht="26.4" x14ac:dyDescent="0.25">
      <c r="A3804" s="35"/>
      <c r="B3804" s="35"/>
      <c r="C3804" s="35"/>
      <c r="D3804" s="35"/>
      <c r="E3804" s="35" t="s">
        <v>1243</v>
      </c>
      <c r="F3804" s="34">
        <v>33.975489740971128</v>
      </c>
      <c r="G3804" s="35" t="s">
        <v>1242</v>
      </c>
      <c r="H3804" s="34">
        <v>39.21</v>
      </c>
      <c r="I3804" s="35" t="s">
        <v>1241</v>
      </c>
      <c r="J3804" s="34">
        <v>73.19</v>
      </c>
    </row>
    <row r="3805" spans="1:10" ht="14.4" thickBot="1" x14ac:dyDescent="0.3">
      <c r="A3805" s="35"/>
      <c r="B3805" s="35"/>
      <c r="C3805" s="35"/>
      <c r="D3805" s="35"/>
      <c r="E3805" s="35" t="s">
        <v>1240</v>
      </c>
      <c r="F3805" s="34">
        <v>98.63</v>
      </c>
      <c r="G3805" s="35"/>
      <c r="H3805" s="674" t="s">
        <v>1239</v>
      </c>
      <c r="I3805" s="674"/>
      <c r="J3805" s="34">
        <v>591.82000000000005</v>
      </c>
    </row>
    <row r="3806" spans="1:10" ht="1.2" customHeight="1" thickTop="1" x14ac:dyDescent="0.25">
      <c r="A3806" s="33"/>
      <c r="B3806" s="33"/>
      <c r="C3806" s="33"/>
      <c r="D3806" s="33"/>
      <c r="E3806" s="33"/>
      <c r="F3806" s="33"/>
      <c r="G3806" s="33"/>
      <c r="H3806" s="33"/>
      <c r="I3806" s="33"/>
      <c r="J3806" s="33"/>
    </row>
    <row r="3807" spans="1:10" ht="18" customHeight="1" x14ac:dyDescent="0.25">
      <c r="A3807" s="30"/>
      <c r="B3807" s="28" t="s">
        <v>1237</v>
      </c>
      <c r="C3807" s="30" t="s">
        <v>1236</v>
      </c>
      <c r="D3807" s="30" t="s">
        <v>10</v>
      </c>
      <c r="E3807" s="666" t="s">
        <v>1261</v>
      </c>
      <c r="F3807" s="666"/>
      <c r="G3807" s="29" t="s">
        <v>1235</v>
      </c>
      <c r="H3807" s="28" t="s">
        <v>1234</v>
      </c>
      <c r="I3807" s="28" t="s">
        <v>1233</v>
      </c>
      <c r="J3807" s="28" t="s">
        <v>11</v>
      </c>
    </row>
    <row r="3808" spans="1:10" ht="39" customHeight="1" x14ac:dyDescent="0.25">
      <c r="A3808" s="18" t="s">
        <v>1260</v>
      </c>
      <c r="B3808" s="16" t="s">
        <v>1639</v>
      </c>
      <c r="C3808" s="18" t="s">
        <v>61</v>
      </c>
      <c r="D3808" s="18" t="s">
        <v>1638</v>
      </c>
      <c r="E3808" s="667" t="s">
        <v>1617</v>
      </c>
      <c r="F3808" s="667"/>
      <c r="G3808" s="17" t="s">
        <v>86</v>
      </c>
      <c r="H3808" s="46">
        <v>1</v>
      </c>
      <c r="I3808" s="15">
        <v>415.53</v>
      </c>
      <c r="J3808" s="15">
        <v>415.53</v>
      </c>
    </row>
    <row r="3809" spans="1:10" ht="24" customHeight="1" x14ac:dyDescent="0.25">
      <c r="A3809" s="44" t="s">
        <v>1254</v>
      </c>
      <c r="B3809" s="45" t="s">
        <v>1253</v>
      </c>
      <c r="C3809" s="44" t="s">
        <v>61</v>
      </c>
      <c r="D3809" s="44" t="s">
        <v>1252</v>
      </c>
      <c r="E3809" s="668" t="s">
        <v>1251</v>
      </c>
      <c r="F3809" s="668"/>
      <c r="G3809" s="43" t="s">
        <v>1250</v>
      </c>
      <c r="H3809" s="42">
        <v>6.2858000000000001</v>
      </c>
      <c r="I3809" s="41">
        <v>20.309999999999999</v>
      </c>
      <c r="J3809" s="41">
        <v>127.66</v>
      </c>
    </row>
    <row r="3810" spans="1:10" ht="26.1" customHeight="1" x14ac:dyDescent="0.25">
      <c r="A3810" s="39" t="s">
        <v>1247</v>
      </c>
      <c r="B3810" s="40" t="s">
        <v>1582</v>
      </c>
      <c r="C3810" s="39" t="s">
        <v>61</v>
      </c>
      <c r="D3810" s="39" t="s">
        <v>1581</v>
      </c>
      <c r="E3810" s="669" t="s">
        <v>1244</v>
      </c>
      <c r="F3810" s="669"/>
      <c r="G3810" s="38" t="s">
        <v>86</v>
      </c>
      <c r="H3810" s="37">
        <v>0.8538</v>
      </c>
      <c r="I3810" s="36">
        <v>125.11</v>
      </c>
      <c r="J3810" s="36">
        <v>106.81</v>
      </c>
    </row>
    <row r="3811" spans="1:10" ht="24" customHeight="1" x14ac:dyDescent="0.25">
      <c r="A3811" s="39" t="s">
        <v>1247</v>
      </c>
      <c r="B3811" s="40" t="s">
        <v>2105</v>
      </c>
      <c r="C3811" s="39" t="s">
        <v>61</v>
      </c>
      <c r="D3811" s="39" t="s">
        <v>2104</v>
      </c>
      <c r="E3811" s="669" t="s">
        <v>1244</v>
      </c>
      <c r="F3811" s="669"/>
      <c r="G3811" s="38" t="s">
        <v>956</v>
      </c>
      <c r="H3811" s="37">
        <v>218.93</v>
      </c>
      <c r="I3811" s="36">
        <v>0.56999999999999995</v>
      </c>
      <c r="J3811" s="36">
        <v>124.79</v>
      </c>
    </row>
    <row r="3812" spans="1:10" ht="26.1" customHeight="1" x14ac:dyDescent="0.25">
      <c r="A3812" s="39" t="s">
        <v>1247</v>
      </c>
      <c r="B3812" s="40" t="s">
        <v>2103</v>
      </c>
      <c r="C3812" s="39" t="s">
        <v>61</v>
      </c>
      <c r="D3812" s="39" t="s">
        <v>2102</v>
      </c>
      <c r="E3812" s="669" t="s">
        <v>1244</v>
      </c>
      <c r="F3812" s="669"/>
      <c r="G3812" s="38" t="s">
        <v>86</v>
      </c>
      <c r="H3812" s="37">
        <v>0.59709999999999996</v>
      </c>
      <c r="I3812" s="36">
        <v>94.24</v>
      </c>
      <c r="J3812" s="36">
        <v>56.27</v>
      </c>
    </row>
    <row r="3813" spans="1:10" ht="26.4" x14ac:dyDescent="0.25">
      <c r="A3813" s="35"/>
      <c r="B3813" s="35"/>
      <c r="C3813" s="35"/>
      <c r="D3813" s="35"/>
      <c r="E3813" s="35" t="s">
        <v>1243</v>
      </c>
      <c r="F3813" s="34">
        <v>41.987744870485564</v>
      </c>
      <c r="G3813" s="35" t="s">
        <v>1242</v>
      </c>
      <c r="H3813" s="34">
        <v>48.46</v>
      </c>
      <c r="I3813" s="35" t="s">
        <v>1241</v>
      </c>
      <c r="J3813" s="34">
        <v>90.45</v>
      </c>
    </row>
    <row r="3814" spans="1:10" ht="14.4" thickBot="1" x14ac:dyDescent="0.3">
      <c r="A3814" s="35"/>
      <c r="B3814" s="35"/>
      <c r="C3814" s="35"/>
      <c r="D3814" s="35"/>
      <c r="E3814" s="35" t="s">
        <v>1240</v>
      </c>
      <c r="F3814" s="34">
        <v>83.1</v>
      </c>
      <c r="G3814" s="35"/>
      <c r="H3814" s="674" t="s">
        <v>1239</v>
      </c>
      <c r="I3814" s="674"/>
      <c r="J3814" s="34">
        <v>498.63</v>
      </c>
    </row>
    <row r="3815" spans="1:10" ht="1.2" customHeight="1" thickTop="1" x14ac:dyDescent="0.25">
      <c r="A3815" s="33"/>
      <c r="B3815" s="33"/>
      <c r="C3815" s="33"/>
      <c r="D3815" s="33"/>
      <c r="E3815" s="33"/>
      <c r="F3815" s="33"/>
      <c r="G3815" s="33"/>
      <c r="H3815" s="33"/>
      <c r="I3815" s="33"/>
      <c r="J3815" s="33"/>
    </row>
    <row r="3816" spans="1:10" ht="18" customHeight="1" x14ac:dyDescent="0.25">
      <c r="A3816" s="30"/>
      <c r="B3816" s="28" t="s">
        <v>1237</v>
      </c>
      <c r="C3816" s="30" t="s">
        <v>1236</v>
      </c>
      <c r="D3816" s="30" t="s">
        <v>10</v>
      </c>
      <c r="E3816" s="666" t="s">
        <v>1261</v>
      </c>
      <c r="F3816" s="666"/>
      <c r="G3816" s="29" t="s">
        <v>1235</v>
      </c>
      <c r="H3816" s="28" t="s">
        <v>1234</v>
      </c>
      <c r="I3816" s="28" t="s">
        <v>1233</v>
      </c>
      <c r="J3816" s="28" t="s">
        <v>11</v>
      </c>
    </row>
    <row r="3817" spans="1:10" ht="39" customHeight="1" x14ac:dyDescent="0.25">
      <c r="A3817" s="18" t="s">
        <v>1260</v>
      </c>
      <c r="B3817" s="16" t="s">
        <v>2115</v>
      </c>
      <c r="C3817" s="18" t="s">
        <v>61</v>
      </c>
      <c r="D3817" s="18" t="s">
        <v>2114</v>
      </c>
      <c r="E3817" s="667" t="s">
        <v>1617</v>
      </c>
      <c r="F3817" s="667"/>
      <c r="G3817" s="17" t="s">
        <v>86</v>
      </c>
      <c r="H3817" s="46">
        <v>1</v>
      </c>
      <c r="I3817" s="15">
        <v>354.98</v>
      </c>
      <c r="J3817" s="15">
        <v>354.98</v>
      </c>
    </row>
    <row r="3818" spans="1:10" ht="24" customHeight="1" x14ac:dyDescent="0.25">
      <c r="A3818" s="44" t="s">
        <v>1254</v>
      </c>
      <c r="B3818" s="45" t="s">
        <v>1253</v>
      </c>
      <c r="C3818" s="44" t="s">
        <v>61</v>
      </c>
      <c r="D3818" s="44" t="s">
        <v>1252</v>
      </c>
      <c r="E3818" s="668" t="s">
        <v>1251</v>
      </c>
      <c r="F3818" s="668"/>
      <c r="G3818" s="43" t="s">
        <v>1250</v>
      </c>
      <c r="H3818" s="42">
        <v>2.3433000000000002</v>
      </c>
      <c r="I3818" s="41">
        <v>20.309999999999999</v>
      </c>
      <c r="J3818" s="41">
        <v>47.59</v>
      </c>
    </row>
    <row r="3819" spans="1:10" ht="26.1" customHeight="1" x14ac:dyDescent="0.25">
      <c r="A3819" s="44" t="s">
        <v>1254</v>
      </c>
      <c r="B3819" s="45" t="s">
        <v>1682</v>
      </c>
      <c r="C3819" s="44" t="s">
        <v>61</v>
      </c>
      <c r="D3819" s="44" t="s">
        <v>1681</v>
      </c>
      <c r="E3819" s="668" t="s">
        <v>1251</v>
      </c>
      <c r="F3819" s="668"/>
      <c r="G3819" s="43" t="s">
        <v>1250</v>
      </c>
      <c r="H3819" s="42">
        <v>1.4811000000000001</v>
      </c>
      <c r="I3819" s="41">
        <v>18.34</v>
      </c>
      <c r="J3819" s="41">
        <v>27.16</v>
      </c>
    </row>
    <row r="3820" spans="1:10" ht="52.2" customHeight="1" x14ac:dyDescent="0.25">
      <c r="A3820" s="44" t="s">
        <v>1254</v>
      </c>
      <c r="B3820" s="45" t="s">
        <v>2113</v>
      </c>
      <c r="C3820" s="44" t="s">
        <v>61</v>
      </c>
      <c r="D3820" s="44" t="s">
        <v>2112</v>
      </c>
      <c r="E3820" s="668" t="s">
        <v>1270</v>
      </c>
      <c r="F3820" s="668"/>
      <c r="G3820" s="43" t="s">
        <v>1282</v>
      </c>
      <c r="H3820" s="42">
        <v>0.76229999999999998</v>
      </c>
      <c r="I3820" s="41">
        <v>1.61</v>
      </c>
      <c r="J3820" s="41">
        <v>1.22</v>
      </c>
    </row>
    <row r="3821" spans="1:10" ht="52.2" customHeight="1" x14ac:dyDescent="0.25">
      <c r="A3821" s="44" t="s">
        <v>1254</v>
      </c>
      <c r="B3821" s="45" t="s">
        <v>2111</v>
      </c>
      <c r="C3821" s="44" t="s">
        <v>61</v>
      </c>
      <c r="D3821" s="44" t="s">
        <v>2110</v>
      </c>
      <c r="E3821" s="668" t="s">
        <v>1270</v>
      </c>
      <c r="F3821" s="668"/>
      <c r="G3821" s="43" t="s">
        <v>1285</v>
      </c>
      <c r="H3821" s="42">
        <v>0.71879999999999999</v>
      </c>
      <c r="I3821" s="41">
        <v>0.33</v>
      </c>
      <c r="J3821" s="41">
        <v>0.23</v>
      </c>
    </row>
    <row r="3822" spans="1:10" ht="26.1" customHeight="1" x14ac:dyDescent="0.25">
      <c r="A3822" s="39" t="s">
        <v>1247</v>
      </c>
      <c r="B3822" s="40" t="s">
        <v>1582</v>
      </c>
      <c r="C3822" s="39" t="s">
        <v>61</v>
      </c>
      <c r="D3822" s="39" t="s">
        <v>1581</v>
      </c>
      <c r="E3822" s="669" t="s">
        <v>1244</v>
      </c>
      <c r="F3822" s="669"/>
      <c r="G3822" s="38" t="s">
        <v>86</v>
      </c>
      <c r="H3822" s="37">
        <v>0.82689999999999997</v>
      </c>
      <c r="I3822" s="36">
        <v>125.11</v>
      </c>
      <c r="J3822" s="36">
        <v>103.45</v>
      </c>
    </row>
    <row r="3823" spans="1:10" ht="24" customHeight="1" x14ac:dyDescent="0.25">
      <c r="A3823" s="39" t="s">
        <v>1247</v>
      </c>
      <c r="B3823" s="40" t="s">
        <v>2105</v>
      </c>
      <c r="C3823" s="39" t="s">
        <v>61</v>
      </c>
      <c r="D3823" s="39" t="s">
        <v>2104</v>
      </c>
      <c r="E3823" s="669" t="s">
        <v>1244</v>
      </c>
      <c r="F3823" s="669"/>
      <c r="G3823" s="38" t="s">
        <v>956</v>
      </c>
      <c r="H3823" s="37">
        <v>212.01939999999999</v>
      </c>
      <c r="I3823" s="36">
        <v>0.56999999999999995</v>
      </c>
      <c r="J3823" s="36">
        <v>120.85</v>
      </c>
    </row>
    <row r="3824" spans="1:10" ht="26.1" customHeight="1" x14ac:dyDescent="0.25">
      <c r="A3824" s="39" t="s">
        <v>1247</v>
      </c>
      <c r="B3824" s="40" t="s">
        <v>2103</v>
      </c>
      <c r="C3824" s="39" t="s">
        <v>61</v>
      </c>
      <c r="D3824" s="39" t="s">
        <v>2102</v>
      </c>
      <c r="E3824" s="669" t="s">
        <v>1244</v>
      </c>
      <c r="F3824" s="669"/>
      <c r="G3824" s="38" t="s">
        <v>86</v>
      </c>
      <c r="H3824" s="37">
        <v>0.57820000000000005</v>
      </c>
      <c r="I3824" s="36">
        <v>94.24</v>
      </c>
      <c r="J3824" s="36">
        <v>54.48</v>
      </c>
    </row>
    <row r="3825" spans="1:10" ht="26.4" x14ac:dyDescent="0.25">
      <c r="A3825" s="35"/>
      <c r="B3825" s="35"/>
      <c r="C3825" s="35"/>
      <c r="D3825" s="35"/>
      <c r="E3825" s="35" t="s">
        <v>1243</v>
      </c>
      <c r="F3825" s="34">
        <v>24.802710983195617</v>
      </c>
      <c r="G3825" s="35" t="s">
        <v>1242</v>
      </c>
      <c r="H3825" s="34">
        <v>28.63</v>
      </c>
      <c r="I3825" s="35" t="s">
        <v>1241</v>
      </c>
      <c r="J3825" s="34">
        <v>53.43</v>
      </c>
    </row>
    <row r="3826" spans="1:10" ht="14.4" thickBot="1" x14ac:dyDescent="0.3">
      <c r="A3826" s="35"/>
      <c r="B3826" s="35"/>
      <c r="C3826" s="35"/>
      <c r="D3826" s="35"/>
      <c r="E3826" s="35" t="s">
        <v>1240</v>
      </c>
      <c r="F3826" s="34">
        <v>70.989999999999995</v>
      </c>
      <c r="G3826" s="35"/>
      <c r="H3826" s="674" t="s">
        <v>1239</v>
      </c>
      <c r="I3826" s="674"/>
      <c r="J3826" s="34">
        <v>425.97</v>
      </c>
    </row>
    <row r="3827" spans="1:10" ht="1.2" customHeight="1" thickTop="1" x14ac:dyDescent="0.25">
      <c r="A3827" s="33"/>
      <c r="B3827" s="33"/>
      <c r="C3827" s="33"/>
      <c r="D3827" s="33"/>
      <c r="E3827" s="33"/>
      <c r="F3827" s="33"/>
      <c r="G3827" s="33"/>
      <c r="H3827" s="33"/>
      <c r="I3827" s="33"/>
      <c r="J3827" s="33"/>
    </row>
    <row r="3828" spans="1:10" ht="18" customHeight="1" x14ac:dyDescent="0.25">
      <c r="A3828" s="30"/>
      <c r="B3828" s="28" t="s">
        <v>1237</v>
      </c>
      <c r="C3828" s="30" t="s">
        <v>1236</v>
      </c>
      <c r="D3828" s="30" t="s">
        <v>10</v>
      </c>
      <c r="E3828" s="666" t="s">
        <v>1261</v>
      </c>
      <c r="F3828" s="666"/>
      <c r="G3828" s="29" t="s">
        <v>1235</v>
      </c>
      <c r="H3828" s="28" t="s">
        <v>1234</v>
      </c>
      <c r="I3828" s="28" t="s">
        <v>1233</v>
      </c>
      <c r="J3828" s="28" t="s">
        <v>11</v>
      </c>
    </row>
    <row r="3829" spans="1:10" ht="39" customHeight="1" x14ac:dyDescent="0.25">
      <c r="A3829" s="18" t="s">
        <v>1260</v>
      </c>
      <c r="B3829" s="16" t="s">
        <v>1734</v>
      </c>
      <c r="C3829" s="18" t="s">
        <v>61</v>
      </c>
      <c r="D3829" s="18" t="s">
        <v>1733</v>
      </c>
      <c r="E3829" s="667" t="s">
        <v>1617</v>
      </c>
      <c r="F3829" s="667"/>
      <c r="G3829" s="17" t="s">
        <v>86</v>
      </c>
      <c r="H3829" s="46">
        <v>1</v>
      </c>
      <c r="I3829" s="15">
        <v>351.86</v>
      </c>
      <c r="J3829" s="15">
        <v>351.86</v>
      </c>
    </row>
    <row r="3830" spans="1:10" ht="24" customHeight="1" x14ac:dyDescent="0.25">
      <c r="A3830" s="44" t="s">
        <v>1254</v>
      </c>
      <c r="B3830" s="45" t="s">
        <v>1253</v>
      </c>
      <c r="C3830" s="44" t="s">
        <v>61</v>
      </c>
      <c r="D3830" s="44" t="s">
        <v>1252</v>
      </c>
      <c r="E3830" s="668" t="s">
        <v>1251</v>
      </c>
      <c r="F3830" s="668"/>
      <c r="G3830" s="43" t="s">
        <v>1250</v>
      </c>
      <c r="H3830" s="42">
        <v>2.1057999999999999</v>
      </c>
      <c r="I3830" s="41">
        <v>20.309999999999999</v>
      </c>
      <c r="J3830" s="41">
        <v>42.76</v>
      </c>
    </row>
    <row r="3831" spans="1:10" ht="26.1" customHeight="1" x14ac:dyDescent="0.25">
      <c r="A3831" s="44" t="s">
        <v>1254</v>
      </c>
      <c r="B3831" s="45" t="s">
        <v>1682</v>
      </c>
      <c r="C3831" s="44" t="s">
        <v>61</v>
      </c>
      <c r="D3831" s="44" t="s">
        <v>1681</v>
      </c>
      <c r="E3831" s="668" t="s">
        <v>1251</v>
      </c>
      <c r="F3831" s="668"/>
      <c r="G3831" s="43" t="s">
        <v>1250</v>
      </c>
      <c r="H3831" s="42">
        <v>1.3314999999999999</v>
      </c>
      <c r="I3831" s="41">
        <v>18.34</v>
      </c>
      <c r="J3831" s="41">
        <v>24.41</v>
      </c>
    </row>
    <row r="3832" spans="1:10" ht="52.2" customHeight="1" x14ac:dyDescent="0.25">
      <c r="A3832" s="44" t="s">
        <v>1254</v>
      </c>
      <c r="B3832" s="45" t="s">
        <v>2109</v>
      </c>
      <c r="C3832" s="44" t="s">
        <v>61</v>
      </c>
      <c r="D3832" s="44" t="s">
        <v>2108</v>
      </c>
      <c r="E3832" s="668" t="s">
        <v>1270</v>
      </c>
      <c r="F3832" s="668"/>
      <c r="G3832" s="43" t="s">
        <v>1282</v>
      </c>
      <c r="H3832" s="42">
        <v>0.68530000000000002</v>
      </c>
      <c r="I3832" s="41">
        <v>4.6100000000000003</v>
      </c>
      <c r="J3832" s="41">
        <v>3.15</v>
      </c>
    </row>
    <row r="3833" spans="1:10" ht="52.2" customHeight="1" x14ac:dyDescent="0.25">
      <c r="A3833" s="44" t="s">
        <v>1254</v>
      </c>
      <c r="B3833" s="45" t="s">
        <v>2107</v>
      </c>
      <c r="C3833" s="44" t="s">
        <v>61</v>
      </c>
      <c r="D3833" s="44" t="s">
        <v>2106</v>
      </c>
      <c r="E3833" s="668" t="s">
        <v>1270</v>
      </c>
      <c r="F3833" s="668"/>
      <c r="G3833" s="43" t="s">
        <v>1285</v>
      </c>
      <c r="H3833" s="42">
        <v>0.6462</v>
      </c>
      <c r="I3833" s="41">
        <v>1.37</v>
      </c>
      <c r="J3833" s="41">
        <v>0.88</v>
      </c>
    </row>
    <row r="3834" spans="1:10" ht="26.1" customHeight="1" x14ac:dyDescent="0.25">
      <c r="A3834" s="39" t="s">
        <v>1247</v>
      </c>
      <c r="B3834" s="40" t="s">
        <v>1582</v>
      </c>
      <c r="C3834" s="39" t="s">
        <v>61</v>
      </c>
      <c r="D3834" s="39" t="s">
        <v>1581</v>
      </c>
      <c r="E3834" s="669" t="s">
        <v>1244</v>
      </c>
      <c r="F3834" s="669"/>
      <c r="G3834" s="38" t="s">
        <v>86</v>
      </c>
      <c r="H3834" s="37">
        <v>0.83250000000000002</v>
      </c>
      <c r="I3834" s="36">
        <v>125.11</v>
      </c>
      <c r="J3834" s="36">
        <v>104.15</v>
      </c>
    </row>
    <row r="3835" spans="1:10" ht="24" customHeight="1" x14ac:dyDescent="0.25">
      <c r="A3835" s="39" t="s">
        <v>1247</v>
      </c>
      <c r="B3835" s="40" t="s">
        <v>2105</v>
      </c>
      <c r="C3835" s="39" t="s">
        <v>61</v>
      </c>
      <c r="D3835" s="39" t="s">
        <v>2104</v>
      </c>
      <c r="E3835" s="669" t="s">
        <v>1244</v>
      </c>
      <c r="F3835" s="669"/>
      <c r="G3835" s="38" t="s">
        <v>956</v>
      </c>
      <c r="H3835" s="37">
        <v>213.45310000000001</v>
      </c>
      <c r="I3835" s="36">
        <v>0.56999999999999995</v>
      </c>
      <c r="J3835" s="36">
        <v>121.66</v>
      </c>
    </row>
    <row r="3836" spans="1:10" ht="26.1" customHeight="1" x14ac:dyDescent="0.25">
      <c r="A3836" s="39" t="s">
        <v>1247</v>
      </c>
      <c r="B3836" s="40" t="s">
        <v>2103</v>
      </c>
      <c r="C3836" s="39" t="s">
        <v>61</v>
      </c>
      <c r="D3836" s="39" t="s">
        <v>2102</v>
      </c>
      <c r="E3836" s="669" t="s">
        <v>1244</v>
      </c>
      <c r="F3836" s="669"/>
      <c r="G3836" s="38" t="s">
        <v>86</v>
      </c>
      <c r="H3836" s="37">
        <v>0.58209999999999995</v>
      </c>
      <c r="I3836" s="36">
        <v>94.24</v>
      </c>
      <c r="J3836" s="36">
        <v>54.85</v>
      </c>
    </row>
    <row r="3837" spans="1:10" ht="26.4" x14ac:dyDescent="0.25">
      <c r="A3837" s="35"/>
      <c r="B3837" s="35"/>
      <c r="C3837" s="35"/>
      <c r="D3837" s="35"/>
      <c r="E3837" s="35" t="s">
        <v>1243</v>
      </c>
      <c r="F3837" s="34">
        <v>22.291337851638659</v>
      </c>
      <c r="G3837" s="35" t="s">
        <v>1242</v>
      </c>
      <c r="H3837" s="34">
        <v>25.73</v>
      </c>
      <c r="I3837" s="35" t="s">
        <v>1241</v>
      </c>
      <c r="J3837" s="34">
        <v>48.02</v>
      </c>
    </row>
    <row r="3838" spans="1:10" ht="14.4" thickBot="1" x14ac:dyDescent="0.3">
      <c r="A3838" s="35"/>
      <c r="B3838" s="35"/>
      <c r="C3838" s="35"/>
      <c r="D3838" s="35"/>
      <c r="E3838" s="35" t="s">
        <v>1240</v>
      </c>
      <c r="F3838" s="34">
        <v>70.37</v>
      </c>
      <c r="G3838" s="35"/>
      <c r="H3838" s="674" t="s">
        <v>1239</v>
      </c>
      <c r="I3838" s="674"/>
      <c r="J3838" s="34">
        <v>422.23</v>
      </c>
    </row>
    <row r="3839" spans="1:10" ht="1.2" customHeight="1" thickTop="1" x14ac:dyDescent="0.25">
      <c r="A3839" s="33"/>
      <c r="B3839" s="33"/>
      <c r="C3839" s="33"/>
      <c r="D3839" s="33"/>
      <c r="E3839" s="33"/>
      <c r="F3839" s="33"/>
      <c r="G3839" s="33"/>
      <c r="H3839" s="33"/>
      <c r="I3839" s="33"/>
      <c r="J3839" s="33"/>
    </row>
    <row r="3840" spans="1:10" ht="18" customHeight="1" x14ac:dyDescent="0.25">
      <c r="A3840" s="30"/>
      <c r="B3840" s="28" t="s">
        <v>1237</v>
      </c>
      <c r="C3840" s="30" t="s">
        <v>1236</v>
      </c>
      <c r="D3840" s="30" t="s">
        <v>10</v>
      </c>
      <c r="E3840" s="666" t="s">
        <v>1261</v>
      </c>
      <c r="F3840" s="666"/>
      <c r="G3840" s="29" t="s">
        <v>1235</v>
      </c>
      <c r="H3840" s="28" t="s">
        <v>1234</v>
      </c>
      <c r="I3840" s="28" t="s">
        <v>1233</v>
      </c>
      <c r="J3840" s="28" t="s">
        <v>11</v>
      </c>
    </row>
    <row r="3841" spans="1:10" ht="39" customHeight="1" x14ac:dyDescent="0.25">
      <c r="A3841" s="18" t="s">
        <v>1260</v>
      </c>
      <c r="B3841" s="16" t="s">
        <v>2101</v>
      </c>
      <c r="C3841" s="18" t="s">
        <v>61</v>
      </c>
      <c r="D3841" s="18" t="s">
        <v>2100</v>
      </c>
      <c r="E3841" s="667" t="s">
        <v>1411</v>
      </c>
      <c r="F3841" s="667"/>
      <c r="G3841" s="17" t="s">
        <v>82</v>
      </c>
      <c r="H3841" s="46">
        <v>1</v>
      </c>
      <c r="I3841" s="15">
        <v>17.53</v>
      </c>
      <c r="J3841" s="15">
        <v>17.53</v>
      </c>
    </row>
    <row r="3842" spans="1:10" ht="26.1" customHeight="1" x14ac:dyDescent="0.25">
      <c r="A3842" s="44" t="s">
        <v>1254</v>
      </c>
      <c r="B3842" s="45" t="s">
        <v>1410</v>
      </c>
      <c r="C3842" s="44" t="s">
        <v>61</v>
      </c>
      <c r="D3842" s="44" t="s">
        <v>1409</v>
      </c>
      <c r="E3842" s="668" t="s">
        <v>1251</v>
      </c>
      <c r="F3842" s="668"/>
      <c r="G3842" s="43" t="s">
        <v>1250</v>
      </c>
      <c r="H3842" s="42">
        <v>0.2397</v>
      </c>
      <c r="I3842" s="41">
        <v>20.98</v>
      </c>
      <c r="J3842" s="41">
        <v>5.0199999999999996</v>
      </c>
    </row>
    <row r="3843" spans="1:10" ht="24" customHeight="1" x14ac:dyDescent="0.25">
      <c r="A3843" s="44" t="s">
        <v>1254</v>
      </c>
      <c r="B3843" s="45" t="s">
        <v>1408</v>
      </c>
      <c r="C3843" s="44" t="s">
        <v>61</v>
      </c>
      <c r="D3843" s="44" t="s">
        <v>1407</v>
      </c>
      <c r="E3843" s="668" t="s">
        <v>1251</v>
      </c>
      <c r="F3843" s="668"/>
      <c r="G3843" s="43" t="s">
        <v>1250</v>
      </c>
      <c r="H3843" s="42">
        <v>0.2397</v>
      </c>
      <c r="I3843" s="41">
        <v>29.46</v>
      </c>
      <c r="J3843" s="41">
        <v>7.06</v>
      </c>
    </row>
    <row r="3844" spans="1:10" ht="39" customHeight="1" x14ac:dyDescent="0.25">
      <c r="A3844" s="39" t="s">
        <v>1247</v>
      </c>
      <c r="B3844" s="40" t="s">
        <v>2099</v>
      </c>
      <c r="C3844" s="39" t="s">
        <v>61</v>
      </c>
      <c r="D3844" s="39" t="s">
        <v>2098</v>
      </c>
      <c r="E3844" s="669" t="s">
        <v>1244</v>
      </c>
      <c r="F3844" s="669"/>
      <c r="G3844" s="38" t="s">
        <v>82</v>
      </c>
      <c r="H3844" s="37">
        <v>2</v>
      </c>
      <c r="I3844" s="36">
        <v>0.18</v>
      </c>
      <c r="J3844" s="36">
        <v>0.36</v>
      </c>
    </row>
    <row r="3845" spans="1:10" ht="26.1" customHeight="1" x14ac:dyDescent="0.25">
      <c r="A3845" s="39" t="s">
        <v>1247</v>
      </c>
      <c r="B3845" s="40" t="s">
        <v>2097</v>
      </c>
      <c r="C3845" s="39" t="s">
        <v>61</v>
      </c>
      <c r="D3845" s="39" t="s">
        <v>2096</v>
      </c>
      <c r="E3845" s="669" t="s">
        <v>1244</v>
      </c>
      <c r="F3845" s="669"/>
      <c r="G3845" s="38" t="s">
        <v>82</v>
      </c>
      <c r="H3845" s="37">
        <v>1</v>
      </c>
      <c r="I3845" s="36">
        <v>5.09</v>
      </c>
      <c r="J3845" s="36">
        <v>5.09</v>
      </c>
    </row>
    <row r="3846" spans="1:10" ht="26.4" x14ac:dyDescent="0.25">
      <c r="A3846" s="35"/>
      <c r="B3846" s="35"/>
      <c r="C3846" s="35"/>
      <c r="D3846" s="35"/>
      <c r="E3846" s="35" t="s">
        <v>1243</v>
      </c>
      <c r="F3846" s="34">
        <v>4.2707269520007429</v>
      </c>
      <c r="G3846" s="35" t="s">
        <v>1242</v>
      </c>
      <c r="H3846" s="34">
        <v>4.93</v>
      </c>
      <c r="I3846" s="35" t="s">
        <v>1241</v>
      </c>
      <c r="J3846" s="34">
        <v>9.1999999999999993</v>
      </c>
    </row>
    <row r="3847" spans="1:10" ht="14.4" thickBot="1" x14ac:dyDescent="0.3">
      <c r="A3847" s="35"/>
      <c r="B3847" s="35"/>
      <c r="C3847" s="35"/>
      <c r="D3847" s="35"/>
      <c r="E3847" s="35" t="s">
        <v>1240</v>
      </c>
      <c r="F3847" s="34">
        <v>3.5</v>
      </c>
      <c r="G3847" s="35"/>
      <c r="H3847" s="674" t="s">
        <v>1239</v>
      </c>
      <c r="I3847" s="674"/>
      <c r="J3847" s="34">
        <v>21.03</v>
      </c>
    </row>
    <row r="3848" spans="1:10" ht="1.2" customHeight="1" thickTop="1" x14ac:dyDescent="0.25">
      <c r="A3848" s="33"/>
      <c r="B3848" s="33"/>
      <c r="C3848" s="33"/>
      <c r="D3848" s="33"/>
      <c r="E3848" s="33"/>
      <c r="F3848" s="33"/>
      <c r="G3848" s="33"/>
      <c r="H3848" s="33"/>
      <c r="I3848" s="33"/>
      <c r="J3848" s="33"/>
    </row>
    <row r="3849" spans="1:10" ht="18" customHeight="1" x14ac:dyDescent="0.25">
      <c r="A3849" s="30"/>
      <c r="B3849" s="28" t="s">
        <v>1237</v>
      </c>
      <c r="C3849" s="30" t="s">
        <v>1236</v>
      </c>
      <c r="D3849" s="30" t="s">
        <v>10</v>
      </c>
      <c r="E3849" s="666" t="s">
        <v>1261</v>
      </c>
      <c r="F3849" s="666"/>
      <c r="G3849" s="29" t="s">
        <v>1235</v>
      </c>
      <c r="H3849" s="28" t="s">
        <v>1234</v>
      </c>
      <c r="I3849" s="28" t="s">
        <v>1233</v>
      </c>
      <c r="J3849" s="28" t="s">
        <v>11</v>
      </c>
    </row>
    <row r="3850" spans="1:10" ht="26.1" customHeight="1" x14ac:dyDescent="0.25">
      <c r="A3850" s="18" t="s">
        <v>1260</v>
      </c>
      <c r="B3850" s="16" t="s">
        <v>2095</v>
      </c>
      <c r="C3850" s="18" t="s">
        <v>61</v>
      </c>
      <c r="D3850" s="18" t="s">
        <v>2094</v>
      </c>
      <c r="E3850" s="667" t="s">
        <v>1617</v>
      </c>
      <c r="F3850" s="667"/>
      <c r="G3850" s="17" t="s">
        <v>956</v>
      </c>
      <c r="H3850" s="46">
        <v>1</v>
      </c>
      <c r="I3850" s="15">
        <v>7.08</v>
      </c>
      <c r="J3850" s="15">
        <v>7.08</v>
      </c>
    </row>
    <row r="3851" spans="1:10" ht="24" customHeight="1" x14ac:dyDescent="0.25">
      <c r="A3851" s="44" t="s">
        <v>1254</v>
      </c>
      <c r="B3851" s="45" t="s">
        <v>2069</v>
      </c>
      <c r="C3851" s="44" t="s">
        <v>61</v>
      </c>
      <c r="D3851" s="44" t="s">
        <v>2068</v>
      </c>
      <c r="E3851" s="668" t="s">
        <v>1251</v>
      </c>
      <c r="F3851" s="668"/>
      <c r="G3851" s="43" t="s">
        <v>1250</v>
      </c>
      <c r="H3851" s="42">
        <v>1.4E-3</v>
      </c>
      <c r="I3851" s="41">
        <v>20.56</v>
      </c>
      <c r="J3851" s="41">
        <v>0.02</v>
      </c>
    </row>
    <row r="3852" spans="1:10" ht="24" customHeight="1" x14ac:dyDescent="0.25">
      <c r="A3852" s="44" t="s">
        <v>1254</v>
      </c>
      <c r="B3852" s="45" t="s">
        <v>2067</v>
      </c>
      <c r="C3852" s="44" t="s">
        <v>61</v>
      </c>
      <c r="D3852" s="44" t="s">
        <v>2066</v>
      </c>
      <c r="E3852" s="668" t="s">
        <v>1251</v>
      </c>
      <c r="F3852" s="668"/>
      <c r="G3852" s="43" t="s">
        <v>1250</v>
      </c>
      <c r="H3852" s="42">
        <v>8.8000000000000005E-3</v>
      </c>
      <c r="I3852" s="41">
        <v>28.79</v>
      </c>
      <c r="J3852" s="41">
        <v>0.25</v>
      </c>
    </row>
    <row r="3853" spans="1:10" ht="24" customHeight="1" x14ac:dyDescent="0.25">
      <c r="A3853" s="39" t="s">
        <v>1247</v>
      </c>
      <c r="B3853" s="40" t="s">
        <v>2093</v>
      </c>
      <c r="C3853" s="39" t="s">
        <v>61</v>
      </c>
      <c r="D3853" s="39" t="s">
        <v>2092</v>
      </c>
      <c r="E3853" s="669" t="s">
        <v>1244</v>
      </c>
      <c r="F3853" s="669"/>
      <c r="G3853" s="38" t="s">
        <v>956</v>
      </c>
      <c r="H3853" s="37">
        <v>1.1100000000000001</v>
      </c>
      <c r="I3853" s="36">
        <v>6.14</v>
      </c>
      <c r="J3853" s="36">
        <v>6.81</v>
      </c>
    </row>
    <row r="3854" spans="1:10" ht="26.4" x14ac:dyDescent="0.25">
      <c r="A3854" s="35"/>
      <c r="B3854" s="35"/>
      <c r="C3854" s="35"/>
      <c r="D3854" s="35"/>
      <c r="E3854" s="35" t="s">
        <v>1243</v>
      </c>
      <c r="F3854" s="34">
        <v>0.10212607928697429</v>
      </c>
      <c r="G3854" s="35" t="s">
        <v>1242</v>
      </c>
      <c r="H3854" s="34">
        <v>0.12</v>
      </c>
      <c r="I3854" s="35" t="s">
        <v>1241</v>
      </c>
      <c r="J3854" s="34">
        <v>0.22</v>
      </c>
    </row>
    <row r="3855" spans="1:10" ht="14.4" thickBot="1" x14ac:dyDescent="0.3">
      <c r="A3855" s="35"/>
      <c r="B3855" s="35"/>
      <c r="C3855" s="35"/>
      <c r="D3855" s="35"/>
      <c r="E3855" s="35" t="s">
        <v>1240</v>
      </c>
      <c r="F3855" s="34">
        <v>1.41</v>
      </c>
      <c r="G3855" s="35"/>
      <c r="H3855" s="674" t="s">
        <v>1239</v>
      </c>
      <c r="I3855" s="674"/>
      <c r="J3855" s="34">
        <v>8.49</v>
      </c>
    </row>
    <row r="3856" spans="1:10" ht="1.2" customHeight="1" thickTop="1" x14ac:dyDescent="0.25">
      <c r="A3856" s="33"/>
      <c r="B3856" s="33"/>
      <c r="C3856" s="33"/>
      <c r="D3856" s="33"/>
      <c r="E3856" s="33"/>
      <c r="F3856" s="33"/>
      <c r="G3856" s="33"/>
      <c r="H3856" s="33"/>
      <c r="I3856" s="33"/>
      <c r="J3856" s="33"/>
    </row>
    <row r="3857" spans="1:10" ht="18" customHeight="1" x14ac:dyDescent="0.25">
      <c r="A3857" s="30"/>
      <c r="B3857" s="28" t="s">
        <v>1237</v>
      </c>
      <c r="C3857" s="30" t="s">
        <v>1236</v>
      </c>
      <c r="D3857" s="30" t="s">
        <v>10</v>
      </c>
      <c r="E3857" s="666" t="s">
        <v>1261</v>
      </c>
      <c r="F3857" s="666"/>
      <c r="G3857" s="29" t="s">
        <v>1235</v>
      </c>
      <c r="H3857" s="28" t="s">
        <v>1234</v>
      </c>
      <c r="I3857" s="28" t="s">
        <v>1233</v>
      </c>
      <c r="J3857" s="28" t="s">
        <v>11</v>
      </c>
    </row>
    <row r="3858" spans="1:10" ht="26.1" customHeight="1" x14ac:dyDescent="0.25">
      <c r="A3858" s="18" t="s">
        <v>1260</v>
      </c>
      <c r="B3858" s="16" t="s">
        <v>2091</v>
      </c>
      <c r="C3858" s="18" t="s">
        <v>61</v>
      </c>
      <c r="D3858" s="18" t="s">
        <v>2090</v>
      </c>
      <c r="E3858" s="667" t="s">
        <v>1617</v>
      </c>
      <c r="F3858" s="667"/>
      <c r="G3858" s="17" t="s">
        <v>956</v>
      </c>
      <c r="H3858" s="46">
        <v>1</v>
      </c>
      <c r="I3858" s="15">
        <v>6.04</v>
      </c>
      <c r="J3858" s="15">
        <v>6.04</v>
      </c>
    </row>
    <row r="3859" spans="1:10" ht="24" customHeight="1" x14ac:dyDescent="0.25">
      <c r="A3859" s="44" t="s">
        <v>1254</v>
      </c>
      <c r="B3859" s="45" t="s">
        <v>2069</v>
      </c>
      <c r="C3859" s="44" t="s">
        <v>61</v>
      </c>
      <c r="D3859" s="44" t="s">
        <v>2068</v>
      </c>
      <c r="E3859" s="668" t="s">
        <v>1251</v>
      </c>
      <c r="F3859" s="668"/>
      <c r="G3859" s="43" t="s">
        <v>1250</v>
      </c>
      <c r="H3859" s="42">
        <v>8.0000000000000004E-4</v>
      </c>
      <c r="I3859" s="41">
        <v>20.56</v>
      </c>
      <c r="J3859" s="41">
        <v>0.01</v>
      </c>
    </row>
    <row r="3860" spans="1:10" ht="24" customHeight="1" x14ac:dyDescent="0.25">
      <c r="A3860" s="44" t="s">
        <v>1254</v>
      </c>
      <c r="B3860" s="45" t="s">
        <v>2067</v>
      </c>
      <c r="C3860" s="44" t="s">
        <v>61</v>
      </c>
      <c r="D3860" s="44" t="s">
        <v>2066</v>
      </c>
      <c r="E3860" s="668" t="s">
        <v>1251</v>
      </c>
      <c r="F3860" s="668"/>
      <c r="G3860" s="43" t="s">
        <v>1250</v>
      </c>
      <c r="H3860" s="42">
        <v>4.7999999999999996E-3</v>
      </c>
      <c r="I3860" s="41">
        <v>28.79</v>
      </c>
      <c r="J3860" s="41">
        <v>0.13</v>
      </c>
    </row>
    <row r="3861" spans="1:10" ht="24" customHeight="1" x14ac:dyDescent="0.25">
      <c r="A3861" s="39" t="s">
        <v>1247</v>
      </c>
      <c r="B3861" s="40" t="s">
        <v>2087</v>
      </c>
      <c r="C3861" s="39" t="s">
        <v>61</v>
      </c>
      <c r="D3861" s="39" t="s">
        <v>2086</v>
      </c>
      <c r="E3861" s="669" t="s">
        <v>1244</v>
      </c>
      <c r="F3861" s="669"/>
      <c r="G3861" s="38" t="s">
        <v>956</v>
      </c>
      <c r="H3861" s="37">
        <v>1.1100000000000001</v>
      </c>
      <c r="I3861" s="36">
        <v>5.32</v>
      </c>
      <c r="J3861" s="36">
        <v>5.9</v>
      </c>
    </row>
    <row r="3862" spans="1:10" ht="26.4" x14ac:dyDescent="0.25">
      <c r="A3862" s="35"/>
      <c r="B3862" s="35"/>
      <c r="C3862" s="35"/>
      <c r="D3862" s="35"/>
      <c r="E3862" s="35" t="s">
        <v>1243</v>
      </c>
      <c r="F3862" s="34">
        <v>5.1063039643487143E-2</v>
      </c>
      <c r="G3862" s="35" t="s">
        <v>1242</v>
      </c>
      <c r="H3862" s="34">
        <v>0.06</v>
      </c>
      <c r="I3862" s="35" t="s">
        <v>1241</v>
      </c>
      <c r="J3862" s="34">
        <v>0.11</v>
      </c>
    </row>
    <row r="3863" spans="1:10" ht="14.4" thickBot="1" x14ac:dyDescent="0.3">
      <c r="A3863" s="35"/>
      <c r="B3863" s="35"/>
      <c r="C3863" s="35"/>
      <c r="D3863" s="35"/>
      <c r="E3863" s="35" t="s">
        <v>1240</v>
      </c>
      <c r="F3863" s="34">
        <v>1.2</v>
      </c>
      <c r="G3863" s="35"/>
      <c r="H3863" s="674" t="s">
        <v>1239</v>
      </c>
      <c r="I3863" s="674"/>
      <c r="J3863" s="34">
        <v>7.24</v>
      </c>
    </row>
    <row r="3864" spans="1:10" ht="1.2" customHeight="1" thickTop="1" x14ac:dyDescent="0.25">
      <c r="A3864" s="33"/>
      <c r="B3864" s="33"/>
      <c r="C3864" s="33"/>
      <c r="D3864" s="33"/>
      <c r="E3864" s="33"/>
      <c r="F3864" s="33"/>
      <c r="G3864" s="33"/>
      <c r="H3864" s="33"/>
      <c r="I3864" s="33"/>
      <c r="J3864" s="33"/>
    </row>
    <row r="3865" spans="1:10" ht="18" customHeight="1" x14ac:dyDescent="0.25">
      <c r="A3865" s="30"/>
      <c r="B3865" s="28" t="s">
        <v>1237</v>
      </c>
      <c r="C3865" s="30" t="s">
        <v>1236</v>
      </c>
      <c r="D3865" s="30" t="s">
        <v>10</v>
      </c>
      <c r="E3865" s="666" t="s">
        <v>1261</v>
      </c>
      <c r="F3865" s="666"/>
      <c r="G3865" s="29" t="s">
        <v>1235</v>
      </c>
      <c r="H3865" s="28" t="s">
        <v>1234</v>
      </c>
      <c r="I3865" s="28" t="s">
        <v>1233</v>
      </c>
      <c r="J3865" s="28" t="s">
        <v>11</v>
      </c>
    </row>
    <row r="3866" spans="1:10" ht="26.1" customHeight="1" x14ac:dyDescent="0.25">
      <c r="A3866" s="18" t="s">
        <v>1260</v>
      </c>
      <c r="B3866" s="16" t="s">
        <v>2089</v>
      </c>
      <c r="C3866" s="18" t="s">
        <v>61</v>
      </c>
      <c r="D3866" s="18" t="s">
        <v>2088</v>
      </c>
      <c r="E3866" s="667" t="s">
        <v>1617</v>
      </c>
      <c r="F3866" s="667"/>
      <c r="G3866" s="17" t="s">
        <v>956</v>
      </c>
      <c r="H3866" s="46">
        <v>1</v>
      </c>
      <c r="I3866" s="15">
        <v>5.97</v>
      </c>
      <c r="J3866" s="15">
        <v>5.97</v>
      </c>
    </row>
    <row r="3867" spans="1:10" ht="24" customHeight="1" x14ac:dyDescent="0.25">
      <c r="A3867" s="44" t="s">
        <v>1254</v>
      </c>
      <c r="B3867" s="45" t="s">
        <v>2067</v>
      </c>
      <c r="C3867" s="44" t="s">
        <v>61</v>
      </c>
      <c r="D3867" s="44" t="s">
        <v>2066</v>
      </c>
      <c r="E3867" s="668" t="s">
        <v>1251</v>
      </c>
      <c r="F3867" s="668"/>
      <c r="G3867" s="43" t="s">
        <v>1250</v>
      </c>
      <c r="H3867" s="42">
        <v>2.5000000000000001E-3</v>
      </c>
      <c r="I3867" s="41">
        <v>28.79</v>
      </c>
      <c r="J3867" s="41">
        <v>7.0000000000000007E-2</v>
      </c>
    </row>
    <row r="3868" spans="1:10" ht="24" customHeight="1" x14ac:dyDescent="0.25">
      <c r="A3868" s="39" t="s">
        <v>1247</v>
      </c>
      <c r="B3868" s="40" t="s">
        <v>2087</v>
      </c>
      <c r="C3868" s="39" t="s">
        <v>61</v>
      </c>
      <c r="D3868" s="39" t="s">
        <v>2086</v>
      </c>
      <c r="E3868" s="669" t="s">
        <v>1244</v>
      </c>
      <c r="F3868" s="669"/>
      <c r="G3868" s="38" t="s">
        <v>956</v>
      </c>
      <c r="H3868" s="37">
        <v>1.1100000000000001</v>
      </c>
      <c r="I3868" s="36">
        <v>5.32</v>
      </c>
      <c r="J3868" s="36">
        <v>5.9</v>
      </c>
    </row>
    <row r="3869" spans="1:10" ht="26.4" x14ac:dyDescent="0.25">
      <c r="A3869" s="35"/>
      <c r="B3869" s="35"/>
      <c r="C3869" s="35"/>
      <c r="D3869" s="35"/>
      <c r="E3869" s="35" t="s">
        <v>1243</v>
      </c>
      <c r="F3869" s="34">
        <v>2.3210472565221428E-2</v>
      </c>
      <c r="G3869" s="35" t="s">
        <v>1242</v>
      </c>
      <c r="H3869" s="34">
        <v>0.03</v>
      </c>
      <c r="I3869" s="35" t="s">
        <v>1241</v>
      </c>
      <c r="J3869" s="34">
        <v>0.05</v>
      </c>
    </row>
    <row r="3870" spans="1:10" ht="14.4" thickBot="1" x14ac:dyDescent="0.3">
      <c r="A3870" s="35"/>
      <c r="B3870" s="35"/>
      <c r="C3870" s="35"/>
      <c r="D3870" s="35"/>
      <c r="E3870" s="35" t="s">
        <v>1240</v>
      </c>
      <c r="F3870" s="34">
        <v>1.19</v>
      </c>
      <c r="G3870" s="35"/>
      <c r="H3870" s="674" t="s">
        <v>1239</v>
      </c>
      <c r="I3870" s="674"/>
      <c r="J3870" s="34">
        <v>7.16</v>
      </c>
    </row>
    <row r="3871" spans="1:10" ht="1.2" customHeight="1" thickTop="1" x14ac:dyDescent="0.25">
      <c r="A3871" s="33"/>
      <c r="B3871" s="33"/>
      <c r="C3871" s="33"/>
      <c r="D3871" s="33"/>
      <c r="E3871" s="33"/>
      <c r="F3871" s="33"/>
      <c r="G3871" s="33"/>
      <c r="H3871" s="33"/>
      <c r="I3871" s="33"/>
      <c r="J3871" s="33"/>
    </row>
    <row r="3872" spans="1:10" ht="18" customHeight="1" x14ac:dyDescent="0.25">
      <c r="A3872" s="30"/>
      <c r="B3872" s="28" t="s">
        <v>1237</v>
      </c>
      <c r="C3872" s="30" t="s">
        <v>1236</v>
      </c>
      <c r="D3872" s="30" t="s">
        <v>10</v>
      </c>
      <c r="E3872" s="666" t="s">
        <v>1261</v>
      </c>
      <c r="F3872" s="666"/>
      <c r="G3872" s="29" t="s">
        <v>1235</v>
      </c>
      <c r="H3872" s="28" t="s">
        <v>1234</v>
      </c>
      <c r="I3872" s="28" t="s">
        <v>1233</v>
      </c>
      <c r="J3872" s="28" t="s">
        <v>11</v>
      </c>
    </row>
    <row r="3873" spans="1:10" ht="26.1" customHeight="1" x14ac:dyDescent="0.25">
      <c r="A3873" s="18" t="s">
        <v>1260</v>
      </c>
      <c r="B3873" s="16" t="s">
        <v>2085</v>
      </c>
      <c r="C3873" s="18" t="s">
        <v>61</v>
      </c>
      <c r="D3873" s="18" t="s">
        <v>2084</v>
      </c>
      <c r="E3873" s="667" t="s">
        <v>1617</v>
      </c>
      <c r="F3873" s="667"/>
      <c r="G3873" s="17" t="s">
        <v>956</v>
      </c>
      <c r="H3873" s="46">
        <v>1</v>
      </c>
      <c r="I3873" s="15">
        <v>7.01</v>
      </c>
      <c r="J3873" s="15">
        <v>7.01</v>
      </c>
    </row>
    <row r="3874" spans="1:10" ht="24" customHeight="1" x14ac:dyDescent="0.25">
      <c r="A3874" s="44" t="s">
        <v>1254</v>
      </c>
      <c r="B3874" s="45" t="s">
        <v>2067</v>
      </c>
      <c r="C3874" s="44" t="s">
        <v>61</v>
      </c>
      <c r="D3874" s="44" t="s">
        <v>2066</v>
      </c>
      <c r="E3874" s="668" t="s">
        <v>1251</v>
      </c>
      <c r="F3874" s="668"/>
      <c r="G3874" s="43" t="s">
        <v>1250</v>
      </c>
      <c r="H3874" s="42">
        <v>1.2999999999999999E-3</v>
      </c>
      <c r="I3874" s="41">
        <v>28.79</v>
      </c>
      <c r="J3874" s="41">
        <v>0.03</v>
      </c>
    </row>
    <row r="3875" spans="1:10" ht="24" customHeight="1" x14ac:dyDescent="0.25">
      <c r="A3875" s="39" t="s">
        <v>1247</v>
      </c>
      <c r="B3875" s="40" t="s">
        <v>2083</v>
      </c>
      <c r="C3875" s="39" t="s">
        <v>61</v>
      </c>
      <c r="D3875" s="39" t="s">
        <v>2082</v>
      </c>
      <c r="E3875" s="669" t="s">
        <v>1244</v>
      </c>
      <c r="F3875" s="669"/>
      <c r="G3875" s="38" t="s">
        <v>956</v>
      </c>
      <c r="H3875" s="37">
        <v>1.1399999999999999</v>
      </c>
      <c r="I3875" s="36">
        <v>6.13</v>
      </c>
      <c r="J3875" s="36">
        <v>6.98</v>
      </c>
    </row>
    <row r="3876" spans="1:10" ht="26.4" x14ac:dyDescent="0.25">
      <c r="A3876" s="35"/>
      <c r="B3876" s="35"/>
      <c r="C3876" s="35"/>
      <c r="D3876" s="35"/>
      <c r="E3876" s="35" t="s">
        <v>1243</v>
      </c>
      <c r="F3876" s="34">
        <v>9.2841890260885705E-3</v>
      </c>
      <c r="G3876" s="35" t="s">
        <v>1242</v>
      </c>
      <c r="H3876" s="34">
        <v>0.01</v>
      </c>
      <c r="I3876" s="35" t="s">
        <v>1241</v>
      </c>
      <c r="J3876" s="34">
        <v>0.02</v>
      </c>
    </row>
    <row r="3877" spans="1:10" ht="14.4" thickBot="1" x14ac:dyDescent="0.3">
      <c r="A3877" s="35"/>
      <c r="B3877" s="35"/>
      <c r="C3877" s="35"/>
      <c r="D3877" s="35"/>
      <c r="E3877" s="35" t="s">
        <v>1240</v>
      </c>
      <c r="F3877" s="34">
        <v>1.4</v>
      </c>
      <c r="G3877" s="35"/>
      <c r="H3877" s="674" t="s">
        <v>1239</v>
      </c>
      <c r="I3877" s="674"/>
      <c r="J3877" s="34">
        <v>8.41</v>
      </c>
    </row>
    <row r="3878" spans="1:10" ht="1.2" customHeight="1" thickTop="1" x14ac:dyDescent="0.25">
      <c r="A3878" s="33"/>
      <c r="B3878" s="33"/>
      <c r="C3878" s="33"/>
      <c r="D3878" s="33"/>
      <c r="E3878" s="33"/>
      <c r="F3878" s="33"/>
      <c r="G3878" s="33"/>
      <c r="H3878" s="33"/>
      <c r="I3878" s="33"/>
      <c r="J3878" s="33"/>
    </row>
    <row r="3879" spans="1:10" ht="18" customHeight="1" x14ac:dyDescent="0.25">
      <c r="A3879" s="30"/>
      <c r="B3879" s="28" t="s">
        <v>1237</v>
      </c>
      <c r="C3879" s="30" t="s">
        <v>1236</v>
      </c>
      <c r="D3879" s="30" t="s">
        <v>10</v>
      </c>
      <c r="E3879" s="666" t="s">
        <v>1261</v>
      </c>
      <c r="F3879" s="666"/>
      <c r="G3879" s="29" t="s">
        <v>1235</v>
      </c>
      <c r="H3879" s="28" t="s">
        <v>1234</v>
      </c>
      <c r="I3879" s="28" t="s">
        <v>1233</v>
      </c>
      <c r="J3879" s="28" t="s">
        <v>11</v>
      </c>
    </row>
    <row r="3880" spans="1:10" ht="26.1" customHeight="1" x14ac:dyDescent="0.25">
      <c r="A3880" s="18" t="s">
        <v>1260</v>
      </c>
      <c r="B3880" s="16" t="s">
        <v>2081</v>
      </c>
      <c r="C3880" s="18" t="s">
        <v>61</v>
      </c>
      <c r="D3880" s="18" t="s">
        <v>2080</v>
      </c>
      <c r="E3880" s="667" t="s">
        <v>1617</v>
      </c>
      <c r="F3880" s="667"/>
      <c r="G3880" s="17" t="s">
        <v>956</v>
      </c>
      <c r="H3880" s="46">
        <v>1</v>
      </c>
      <c r="I3880" s="15">
        <v>7.92</v>
      </c>
      <c r="J3880" s="15">
        <v>7.92</v>
      </c>
    </row>
    <row r="3881" spans="1:10" ht="24" customHeight="1" x14ac:dyDescent="0.25">
      <c r="A3881" s="44" t="s">
        <v>1254</v>
      </c>
      <c r="B3881" s="45" t="s">
        <v>2069</v>
      </c>
      <c r="C3881" s="44" t="s">
        <v>61</v>
      </c>
      <c r="D3881" s="44" t="s">
        <v>2068</v>
      </c>
      <c r="E3881" s="668" t="s">
        <v>1251</v>
      </c>
      <c r="F3881" s="668"/>
      <c r="G3881" s="43" t="s">
        <v>1250</v>
      </c>
      <c r="H3881" s="42">
        <v>5.1000000000000004E-3</v>
      </c>
      <c r="I3881" s="41">
        <v>20.56</v>
      </c>
      <c r="J3881" s="41">
        <v>0.1</v>
      </c>
    </row>
    <row r="3882" spans="1:10" ht="24" customHeight="1" x14ac:dyDescent="0.25">
      <c r="A3882" s="44" t="s">
        <v>1254</v>
      </c>
      <c r="B3882" s="45" t="s">
        <v>2067</v>
      </c>
      <c r="C3882" s="44" t="s">
        <v>61</v>
      </c>
      <c r="D3882" s="44" t="s">
        <v>2066</v>
      </c>
      <c r="E3882" s="668" t="s">
        <v>1251</v>
      </c>
      <c r="F3882" s="668"/>
      <c r="G3882" s="43" t="s">
        <v>1250</v>
      </c>
      <c r="H3882" s="42">
        <v>3.1E-2</v>
      </c>
      <c r="I3882" s="41">
        <v>28.79</v>
      </c>
      <c r="J3882" s="41">
        <v>0.89</v>
      </c>
    </row>
    <row r="3883" spans="1:10" ht="24" customHeight="1" x14ac:dyDescent="0.25">
      <c r="A3883" s="39" t="s">
        <v>1247</v>
      </c>
      <c r="B3883" s="40" t="s">
        <v>2079</v>
      </c>
      <c r="C3883" s="39" t="s">
        <v>61</v>
      </c>
      <c r="D3883" s="39" t="s">
        <v>2078</v>
      </c>
      <c r="E3883" s="669" t="s">
        <v>1244</v>
      </c>
      <c r="F3883" s="669"/>
      <c r="G3883" s="38" t="s">
        <v>956</v>
      </c>
      <c r="H3883" s="37">
        <v>1.07</v>
      </c>
      <c r="I3883" s="36">
        <v>6.48</v>
      </c>
      <c r="J3883" s="36">
        <v>6.93</v>
      </c>
    </row>
    <row r="3884" spans="1:10" ht="26.4" x14ac:dyDescent="0.25">
      <c r="A3884" s="35"/>
      <c r="B3884" s="35"/>
      <c r="C3884" s="35"/>
      <c r="D3884" s="35"/>
      <c r="E3884" s="35" t="s">
        <v>1243</v>
      </c>
      <c r="F3884" s="34">
        <v>0.35744127750441002</v>
      </c>
      <c r="G3884" s="35" t="s">
        <v>1242</v>
      </c>
      <c r="H3884" s="34">
        <v>0.41</v>
      </c>
      <c r="I3884" s="35" t="s">
        <v>1241</v>
      </c>
      <c r="J3884" s="34">
        <v>0.77</v>
      </c>
    </row>
    <row r="3885" spans="1:10" ht="14.4" thickBot="1" x14ac:dyDescent="0.3">
      <c r="A3885" s="35"/>
      <c r="B3885" s="35"/>
      <c r="C3885" s="35"/>
      <c r="D3885" s="35"/>
      <c r="E3885" s="35" t="s">
        <v>1240</v>
      </c>
      <c r="F3885" s="34">
        <v>1.58</v>
      </c>
      <c r="G3885" s="35"/>
      <c r="H3885" s="674" t="s">
        <v>1239</v>
      </c>
      <c r="I3885" s="674"/>
      <c r="J3885" s="34">
        <v>9.5</v>
      </c>
    </row>
    <row r="3886" spans="1:10" ht="1.2" customHeight="1" thickTop="1" x14ac:dyDescent="0.25">
      <c r="A3886" s="33"/>
      <c r="B3886" s="33"/>
      <c r="C3886" s="33"/>
      <c r="D3886" s="33"/>
      <c r="E3886" s="33"/>
      <c r="F3886" s="33"/>
      <c r="G3886" s="33"/>
      <c r="H3886" s="33"/>
      <c r="I3886" s="33"/>
      <c r="J3886" s="33"/>
    </row>
    <row r="3887" spans="1:10" ht="18" customHeight="1" x14ac:dyDescent="0.25">
      <c r="A3887" s="30"/>
      <c r="B3887" s="28" t="s">
        <v>1237</v>
      </c>
      <c r="C3887" s="30" t="s">
        <v>1236</v>
      </c>
      <c r="D3887" s="30" t="s">
        <v>10</v>
      </c>
      <c r="E3887" s="666" t="s">
        <v>1261</v>
      </c>
      <c r="F3887" s="666"/>
      <c r="G3887" s="29" t="s">
        <v>1235</v>
      </c>
      <c r="H3887" s="28" t="s">
        <v>1234</v>
      </c>
      <c r="I3887" s="28" t="s">
        <v>1233</v>
      </c>
      <c r="J3887" s="28" t="s">
        <v>11</v>
      </c>
    </row>
    <row r="3888" spans="1:10" ht="26.1" customHeight="1" x14ac:dyDescent="0.25">
      <c r="A3888" s="18" t="s">
        <v>1260</v>
      </c>
      <c r="B3888" s="16" t="s">
        <v>2077</v>
      </c>
      <c r="C3888" s="18" t="s">
        <v>61</v>
      </c>
      <c r="D3888" s="18" t="s">
        <v>2076</v>
      </c>
      <c r="E3888" s="667" t="s">
        <v>1617</v>
      </c>
      <c r="F3888" s="667"/>
      <c r="G3888" s="17" t="s">
        <v>956</v>
      </c>
      <c r="H3888" s="46">
        <v>1</v>
      </c>
      <c r="I3888" s="15">
        <v>7.73</v>
      </c>
      <c r="J3888" s="15">
        <v>7.73</v>
      </c>
    </row>
    <row r="3889" spans="1:10" ht="24" customHeight="1" x14ac:dyDescent="0.25">
      <c r="A3889" s="44" t="s">
        <v>1254</v>
      </c>
      <c r="B3889" s="45" t="s">
        <v>2069</v>
      </c>
      <c r="C3889" s="44" t="s">
        <v>61</v>
      </c>
      <c r="D3889" s="44" t="s">
        <v>2068</v>
      </c>
      <c r="E3889" s="668" t="s">
        <v>1251</v>
      </c>
      <c r="F3889" s="668"/>
      <c r="G3889" s="43" t="s">
        <v>1250</v>
      </c>
      <c r="H3889" s="42">
        <v>2.5999999999999999E-3</v>
      </c>
      <c r="I3889" s="41">
        <v>20.56</v>
      </c>
      <c r="J3889" s="41">
        <v>0.05</v>
      </c>
    </row>
    <row r="3890" spans="1:10" ht="24" customHeight="1" x14ac:dyDescent="0.25">
      <c r="A3890" s="44" t="s">
        <v>1254</v>
      </c>
      <c r="B3890" s="45" t="s">
        <v>2067</v>
      </c>
      <c r="C3890" s="44" t="s">
        <v>61</v>
      </c>
      <c r="D3890" s="44" t="s">
        <v>2066</v>
      </c>
      <c r="E3890" s="668" t="s">
        <v>1251</v>
      </c>
      <c r="F3890" s="668"/>
      <c r="G3890" s="43" t="s">
        <v>1250</v>
      </c>
      <c r="H3890" s="42">
        <v>1.6199999999999999E-2</v>
      </c>
      <c r="I3890" s="41">
        <v>28.79</v>
      </c>
      <c r="J3890" s="41">
        <v>0.46</v>
      </c>
    </row>
    <row r="3891" spans="1:10" ht="24" customHeight="1" x14ac:dyDescent="0.25">
      <c r="A3891" s="39" t="s">
        <v>1247</v>
      </c>
      <c r="B3891" s="40" t="s">
        <v>2075</v>
      </c>
      <c r="C3891" s="39" t="s">
        <v>61</v>
      </c>
      <c r="D3891" s="39" t="s">
        <v>2074</v>
      </c>
      <c r="E3891" s="669" t="s">
        <v>1244</v>
      </c>
      <c r="F3891" s="669"/>
      <c r="G3891" s="38" t="s">
        <v>956</v>
      </c>
      <c r="H3891" s="37">
        <v>1.1100000000000001</v>
      </c>
      <c r="I3891" s="36">
        <v>6.51</v>
      </c>
      <c r="J3891" s="36">
        <v>7.22</v>
      </c>
    </row>
    <row r="3892" spans="1:10" ht="26.4" x14ac:dyDescent="0.25">
      <c r="A3892" s="35"/>
      <c r="B3892" s="35"/>
      <c r="C3892" s="35"/>
      <c r="D3892" s="35"/>
      <c r="E3892" s="35" t="s">
        <v>1243</v>
      </c>
      <c r="F3892" s="34">
        <v>0.18104168600872714</v>
      </c>
      <c r="G3892" s="35" t="s">
        <v>1242</v>
      </c>
      <c r="H3892" s="34">
        <v>0.21</v>
      </c>
      <c r="I3892" s="35" t="s">
        <v>1241</v>
      </c>
      <c r="J3892" s="34">
        <v>0.39</v>
      </c>
    </row>
    <row r="3893" spans="1:10" ht="14.4" thickBot="1" x14ac:dyDescent="0.3">
      <c r="A3893" s="35"/>
      <c r="B3893" s="35"/>
      <c r="C3893" s="35"/>
      <c r="D3893" s="35"/>
      <c r="E3893" s="35" t="s">
        <v>1240</v>
      </c>
      <c r="F3893" s="34">
        <v>1.54</v>
      </c>
      <c r="G3893" s="35"/>
      <c r="H3893" s="674" t="s">
        <v>1239</v>
      </c>
      <c r="I3893" s="674"/>
      <c r="J3893" s="34">
        <v>9.27</v>
      </c>
    </row>
    <row r="3894" spans="1:10" ht="1.2" customHeight="1" thickTop="1" x14ac:dyDescent="0.25">
      <c r="A3894" s="33"/>
      <c r="B3894" s="33"/>
      <c r="C3894" s="33"/>
      <c r="D3894" s="33"/>
      <c r="E3894" s="33"/>
      <c r="F3894" s="33"/>
      <c r="G3894" s="33"/>
      <c r="H3894" s="33"/>
      <c r="I3894" s="33"/>
      <c r="J3894" s="33"/>
    </row>
    <row r="3895" spans="1:10" ht="18" customHeight="1" x14ac:dyDescent="0.25">
      <c r="A3895" s="30"/>
      <c r="B3895" s="28" t="s">
        <v>1237</v>
      </c>
      <c r="C3895" s="30" t="s">
        <v>1236</v>
      </c>
      <c r="D3895" s="30" t="s">
        <v>10</v>
      </c>
      <c r="E3895" s="666" t="s">
        <v>1261</v>
      </c>
      <c r="F3895" s="666"/>
      <c r="G3895" s="29" t="s">
        <v>1235</v>
      </c>
      <c r="H3895" s="28" t="s">
        <v>1234</v>
      </c>
      <c r="I3895" s="28" t="s">
        <v>1233</v>
      </c>
      <c r="J3895" s="28" t="s">
        <v>11</v>
      </c>
    </row>
    <row r="3896" spans="1:10" ht="26.1" customHeight="1" x14ac:dyDescent="0.25">
      <c r="A3896" s="18" t="s">
        <v>1260</v>
      </c>
      <c r="B3896" s="16" t="s">
        <v>2073</v>
      </c>
      <c r="C3896" s="18" t="s">
        <v>61</v>
      </c>
      <c r="D3896" s="18" t="s">
        <v>2072</v>
      </c>
      <c r="E3896" s="667" t="s">
        <v>1617</v>
      </c>
      <c r="F3896" s="667"/>
      <c r="G3896" s="17" t="s">
        <v>956</v>
      </c>
      <c r="H3896" s="46">
        <v>1</v>
      </c>
      <c r="I3896" s="15">
        <v>9.1999999999999993</v>
      </c>
      <c r="J3896" s="15">
        <v>9.1999999999999993</v>
      </c>
    </row>
    <row r="3897" spans="1:10" ht="24" customHeight="1" x14ac:dyDescent="0.25">
      <c r="A3897" s="44" t="s">
        <v>1254</v>
      </c>
      <c r="B3897" s="45" t="s">
        <v>2069</v>
      </c>
      <c r="C3897" s="44" t="s">
        <v>61</v>
      </c>
      <c r="D3897" s="44" t="s">
        <v>2068</v>
      </c>
      <c r="E3897" s="668" t="s">
        <v>1251</v>
      </c>
      <c r="F3897" s="668"/>
      <c r="G3897" s="43" t="s">
        <v>1250</v>
      </c>
      <c r="H3897" s="42">
        <v>1.52E-2</v>
      </c>
      <c r="I3897" s="41">
        <v>20.56</v>
      </c>
      <c r="J3897" s="41">
        <v>0.31</v>
      </c>
    </row>
    <row r="3898" spans="1:10" ht="24" customHeight="1" x14ac:dyDescent="0.25">
      <c r="A3898" s="44" t="s">
        <v>1254</v>
      </c>
      <c r="B3898" s="45" t="s">
        <v>2067</v>
      </c>
      <c r="C3898" s="44" t="s">
        <v>61</v>
      </c>
      <c r="D3898" s="44" t="s">
        <v>2066</v>
      </c>
      <c r="E3898" s="668" t="s">
        <v>1251</v>
      </c>
      <c r="F3898" s="668"/>
      <c r="G3898" s="43" t="s">
        <v>1250</v>
      </c>
      <c r="H3898" s="42">
        <v>9.3299999999999994E-2</v>
      </c>
      <c r="I3898" s="41">
        <v>28.79</v>
      </c>
      <c r="J3898" s="41">
        <v>2.68</v>
      </c>
    </row>
    <row r="3899" spans="1:10" ht="26.1" customHeight="1" x14ac:dyDescent="0.25">
      <c r="A3899" s="39" t="s">
        <v>1247</v>
      </c>
      <c r="B3899" s="40" t="s">
        <v>2065</v>
      </c>
      <c r="C3899" s="39" t="s">
        <v>61</v>
      </c>
      <c r="D3899" s="39" t="s">
        <v>2064</v>
      </c>
      <c r="E3899" s="669" t="s">
        <v>1244</v>
      </c>
      <c r="F3899" s="669"/>
      <c r="G3899" s="38" t="s">
        <v>956</v>
      </c>
      <c r="H3899" s="37">
        <v>1.07</v>
      </c>
      <c r="I3899" s="36">
        <v>5.81</v>
      </c>
      <c r="J3899" s="36">
        <v>6.21</v>
      </c>
    </row>
    <row r="3900" spans="1:10" ht="26.4" x14ac:dyDescent="0.25">
      <c r="A3900" s="35"/>
      <c r="B3900" s="35"/>
      <c r="C3900" s="35"/>
      <c r="D3900" s="35"/>
      <c r="E3900" s="35" t="s">
        <v>1243</v>
      </c>
      <c r="F3900" s="34">
        <v>1.0862501160523628</v>
      </c>
      <c r="G3900" s="35" t="s">
        <v>1242</v>
      </c>
      <c r="H3900" s="34">
        <v>1.25</v>
      </c>
      <c r="I3900" s="35" t="s">
        <v>1241</v>
      </c>
      <c r="J3900" s="34">
        <v>2.34</v>
      </c>
    </row>
    <row r="3901" spans="1:10" ht="14.4" thickBot="1" x14ac:dyDescent="0.3">
      <c r="A3901" s="35"/>
      <c r="B3901" s="35"/>
      <c r="C3901" s="35"/>
      <c r="D3901" s="35"/>
      <c r="E3901" s="35" t="s">
        <v>1240</v>
      </c>
      <c r="F3901" s="34">
        <v>1.84</v>
      </c>
      <c r="G3901" s="35"/>
      <c r="H3901" s="674" t="s">
        <v>1239</v>
      </c>
      <c r="I3901" s="674"/>
      <c r="J3901" s="34">
        <v>11.04</v>
      </c>
    </row>
    <row r="3902" spans="1:10" ht="1.2" customHeight="1" thickTop="1" x14ac:dyDescent="0.25">
      <c r="A3902" s="33"/>
      <c r="B3902" s="33"/>
      <c r="C3902" s="33"/>
      <c r="D3902" s="33"/>
      <c r="E3902" s="33"/>
      <c r="F3902" s="33"/>
      <c r="G3902" s="33"/>
      <c r="H3902" s="33"/>
      <c r="I3902" s="33"/>
      <c r="J3902" s="33"/>
    </row>
    <row r="3903" spans="1:10" ht="18" customHeight="1" x14ac:dyDescent="0.25">
      <c r="A3903" s="30"/>
      <c r="B3903" s="28" t="s">
        <v>1237</v>
      </c>
      <c r="C3903" s="30" t="s">
        <v>1236</v>
      </c>
      <c r="D3903" s="30" t="s">
        <v>10</v>
      </c>
      <c r="E3903" s="666" t="s">
        <v>1261</v>
      </c>
      <c r="F3903" s="666"/>
      <c r="G3903" s="29" t="s">
        <v>1235</v>
      </c>
      <c r="H3903" s="28" t="s">
        <v>1234</v>
      </c>
      <c r="I3903" s="28" t="s">
        <v>1233</v>
      </c>
      <c r="J3903" s="28" t="s">
        <v>11</v>
      </c>
    </row>
    <row r="3904" spans="1:10" ht="26.1" customHeight="1" x14ac:dyDescent="0.25">
      <c r="A3904" s="18" t="s">
        <v>1260</v>
      </c>
      <c r="B3904" s="16" t="s">
        <v>2071</v>
      </c>
      <c r="C3904" s="18" t="s">
        <v>61</v>
      </c>
      <c r="D3904" s="18" t="s">
        <v>2070</v>
      </c>
      <c r="E3904" s="667" t="s">
        <v>1617</v>
      </c>
      <c r="F3904" s="667"/>
      <c r="G3904" s="17" t="s">
        <v>956</v>
      </c>
      <c r="H3904" s="46">
        <v>1</v>
      </c>
      <c r="I3904" s="15">
        <v>8.07</v>
      </c>
      <c r="J3904" s="15">
        <v>8.07</v>
      </c>
    </row>
    <row r="3905" spans="1:10" ht="24" customHeight="1" x14ac:dyDescent="0.25">
      <c r="A3905" s="44" t="s">
        <v>1254</v>
      </c>
      <c r="B3905" s="45" t="s">
        <v>2069</v>
      </c>
      <c r="C3905" s="44" t="s">
        <v>61</v>
      </c>
      <c r="D3905" s="44" t="s">
        <v>2068</v>
      </c>
      <c r="E3905" s="668" t="s">
        <v>1251</v>
      </c>
      <c r="F3905" s="668"/>
      <c r="G3905" s="43" t="s">
        <v>1250</v>
      </c>
      <c r="H3905" s="42">
        <v>9.4999999999999998E-3</v>
      </c>
      <c r="I3905" s="41">
        <v>20.56</v>
      </c>
      <c r="J3905" s="41">
        <v>0.19</v>
      </c>
    </row>
    <row r="3906" spans="1:10" ht="24" customHeight="1" x14ac:dyDescent="0.25">
      <c r="A3906" s="44" t="s">
        <v>1254</v>
      </c>
      <c r="B3906" s="45" t="s">
        <v>2067</v>
      </c>
      <c r="C3906" s="44" t="s">
        <v>61</v>
      </c>
      <c r="D3906" s="44" t="s">
        <v>2066</v>
      </c>
      <c r="E3906" s="668" t="s">
        <v>1251</v>
      </c>
      <c r="F3906" s="668"/>
      <c r="G3906" s="43" t="s">
        <v>1250</v>
      </c>
      <c r="H3906" s="42">
        <v>5.8099999999999999E-2</v>
      </c>
      <c r="I3906" s="41">
        <v>28.79</v>
      </c>
      <c r="J3906" s="41">
        <v>1.67</v>
      </c>
    </row>
    <row r="3907" spans="1:10" ht="26.1" customHeight="1" x14ac:dyDescent="0.25">
      <c r="A3907" s="39" t="s">
        <v>1247</v>
      </c>
      <c r="B3907" s="40" t="s">
        <v>2065</v>
      </c>
      <c r="C3907" s="39" t="s">
        <v>61</v>
      </c>
      <c r="D3907" s="39" t="s">
        <v>2064</v>
      </c>
      <c r="E3907" s="669" t="s">
        <v>1244</v>
      </c>
      <c r="F3907" s="669"/>
      <c r="G3907" s="38" t="s">
        <v>956</v>
      </c>
      <c r="H3907" s="37">
        <v>1.07</v>
      </c>
      <c r="I3907" s="36">
        <v>5.81</v>
      </c>
      <c r="J3907" s="36">
        <v>6.21</v>
      </c>
    </row>
    <row r="3908" spans="1:10" ht="26.4" x14ac:dyDescent="0.25">
      <c r="A3908" s="35"/>
      <c r="B3908" s="35"/>
      <c r="C3908" s="35"/>
      <c r="D3908" s="35"/>
      <c r="E3908" s="35" t="s">
        <v>1243</v>
      </c>
      <c r="F3908" s="34">
        <v>0.67310370439142142</v>
      </c>
      <c r="G3908" s="35" t="s">
        <v>1242</v>
      </c>
      <c r="H3908" s="34">
        <v>0.78</v>
      </c>
      <c r="I3908" s="35" t="s">
        <v>1241</v>
      </c>
      <c r="J3908" s="34">
        <v>1.45</v>
      </c>
    </row>
    <row r="3909" spans="1:10" ht="14.4" thickBot="1" x14ac:dyDescent="0.3">
      <c r="A3909" s="35"/>
      <c r="B3909" s="35"/>
      <c r="C3909" s="35"/>
      <c r="D3909" s="35"/>
      <c r="E3909" s="35" t="s">
        <v>1240</v>
      </c>
      <c r="F3909" s="34">
        <v>1.61</v>
      </c>
      <c r="G3909" s="35"/>
      <c r="H3909" s="674" t="s">
        <v>1239</v>
      </c>
      <c r="I3909" s="674"/>
      <c r="J3909" s="34">
        <v>9.68</v>
      </c>
    </row>
    <row r="3910" spans="1:10" ht="1.2" customHeight="1" thickTop="1" x14ac:dyDescent="0.25">
      <c r="A3910" s="33"/>
      <c r="B3910" s="33"/>
      <c r="C3910" s="33"/>
      <c r="D3910" s="33"/>
      <c r="E3910" s="33"/>
      <c r="F3910" s="33"/>
      <c r="G3910" s="33"/>
      <c r="H3910" s="33"/>
      <c r="I3910" s="33"/>
      <c r="J3910" s="33"/>
    </row>
    <row r="3911" spans="1:10" ht="18" customHeight="1" x14ac:dyDescent="0.25">
      <c r="A3911" s="30"/>
      <c r="B3911" s="28" t="s">
        <v>1237</v>
      </c>
      <c r="C3911" s="30" t="s">
        <v>1236</v>
      </c>
      <c r="D3911" s="30" t="s">
        <v>10</v>
      </c>
      <c r="E3911" s="666" t="s">
        <v>1261</v>
      </c>
      <c r="F3911" s="666"/>
      <c r="G3911" s="29" t="s">
        <v>1235</v>
      </c>
      <c r="H3911" s="28" t="s">
        <v>1234</v>
      </c>
      <c r="I3911" s="28" t="s">
        <v>1233</v>
      </c>
      <c r="J3911" s="28" t="s">
        <v>11</v>
      </c>
    </row>
    <row r="3912" spans="1:10" ht="39" customHeight="1" x14ac:dyDescent="0.25">
      <c r="A3912" s="18" t="s">
        <v>1260</v>
      </c>
      <c r="B3912" s="16" t="s">
        <v>2063</v>
      </c>
      <c r="C3912" s="18" t="s">
        <v>61</v>
      </c>
      <c r="D3912" s="18" t="s">
        <v>2062</v>
      </c>
      <c r="E3912" s="667" t="s">
        <v>1257</v>
      </c>
      <c r="F3912" s="667"/>
      <c r="G3912" s="17" t="s">
        <v>82</v>
      </c>
      <c r="H3912" s="46">
        <v>1</v>
      </c>
      <c r="I3912" s="15">
        <v>119.7</v>
      </c>
      <c r="J3912" s="15">
        <v>119.7</v>
      </c>
    </row>
    <row r="3913" spans="1:10" ht="24" customHeight="1" x14ac:dyDescent="0.25">
      <c r="A3913" s="44" t="s">
        <v>1254</v>
      </c>
      <c r="B3913" s="45" t="s">
        <v>1728</v>
      </c>
      <c r="C3913" s="44" t="s">
        <v>61</v>
      </c>
      <c r="D3913" s="44" t="s">
        <v>1727</v>
      </c>
      <c r="E3913" s="668" t="s">
        <v>1251</v>
      </c>
      <c r="F3913" s="668"/>
      <c r="G3913" s="43" t="s">
        <v>1250</v>
      </c>
      <c r="H3913" s="42">
        <v>0.8458</v>
      </c>
      <c r="I3913" s="41">
        <v>28.88</v>
      </c>
      <c r="J3913" s="41">
        <v>24.42</v>
      </c>
    </row>
    <row r="3914" spans="1:10" ht="24" customHeight="1" x14ac:dyDescent="0.25">
      <c r="A3914" s="44" t="s">
        <v>1254</v>
      </c>
      <c r="B3914" s="45" t="s">
        <v>1253</v>
      </c>
      <c r="C3914" s="44" t="s">
        <v>61</v>
      </c>
      <c r="D3914" s="44" t="s">
        <v>1252</v>
      </c>
      <c r="E3914" s="668" t="s">
        <v>1251</v>
      </c>
      <c r="F3914" s="668"/>
      <c r="G3914" s="43" t="s">
        <v>1250</v>
      </c>
      <c r="H3914" s="42">
        <v>0.26650000000000001</v>
      </c>
      <c r="I3914" s="41">
        <v>20.309999999999999</v>
      </c>
      <c r="J3914" s="41">
        <v>5.41</v>
      </c>
    </row>
    <row r="3915" spans="1:10" ht="24" customHeight="1" x14ac:dyDescent="0.25">
      <c r="A3915" s="39" t="s">
        <v>1247</v>
      </c>
      <c r="B3915" s="40" t="s">
        <v>2055</v>
      </c>
      <c r="C3915" s="39" t="s">
        <v>61</v>
      </c>
      <c r="D3915" s="39" t="s">
        <v>2054</v>
      </c>
      <c r="E3915" s="669" t="s">
        <v>1244</v>
      </c>
      <c r="F3915" s="669"/>
      <c r="G3915" s="38" t="s">
        <v>956</v>
      </c>
      <c r="H3915" s="37">
        <v>0.52710000000000001</v>
      </c>
      <c r="I3915" s="36">
        <v>29.8</v>
      </c>
      <c r="J3915" s="36">
        <v>15.7</v>
      </c>
    </row>
    <row r="3916" spans="1:10" ht="26.1" customHeight="1" x14ac:dyDescent="0.25">
      <c r="A3916" s="39" t="s">
        <v>1247</v>
      </c>
      <c r="B3916" s="40" t="s">
        <v>2061</v>
      </c>
      <c r="C3916" s="39" t="s">
        <v>61</v>
      </c>
      <c r="D3916" s="39" t="s">
        <v>2060</v>
      </c>
      <c r="E3916" s="669" t="s">
        <v>1244</v>
      </c>
      <c r="F3916" s="669"/>
      <c r="G3916" s="38" t="s">
        <v>82</v>
      </c>
      <c r="H3916" s="37">
        <v>1</v>
      </c>
      <c r="I3916" s="36">
        <v>74.17</v>
      </c>
      <c r="J3916" s="36">
        <v>74.17</v>
      </c>
    </row>
    <row r="3917" spans="1:10" ht="26.4" x14ac:dyDescent="0.25">
      <c r="A3917" s="35"/>
      <c r="B3917" s="35"/>
      <c r="C3917" s="35"/>
      <c r="D3917" s="35"/>
      <c r="E3917" s="35" t="s">
        <v>1243</v>
      </c>
      <c r="F3917" s="34">
        <v>10.75573298672361</v>
      </c>
      <c r="G3917" s="35" t="s">
        <v>1242</v>
      </c>
      <c r="H3917" s="34">
        <v>12.41</v>
      </c>
      <c r="I3917" s="35" t="s">
        <v>1241</v>
      </c>
      <c r="J3917" s="34">
        <v>23.17</v>
      </c>
    </row>
    <row r="3918" spans="1:10" ht="14.4" thickBot="1" x14ac:dyDescent="0.3">
      <c r="A3918" s="35"/>
      <c r="B3918" s="35"/>
      <c r="C3918" s="35"/>
      <c r="D3918" s="35"/>
      <c r="E3918" s="35" t="s">
        <v>1240</v>
      </c>
      <c r="F3918" s="34">
        <v>23.94</v>
      </c>
      <c r="G3918" s="35"/>
      <c r="H3918" s="674" t="s">
        <v>1239</v>
      </c>
      <c r="I3918" s="674"/>
      <c r="J3918" s="34">
        <v>143.63999999999999</v>
      </c>
    </row>
    <row r="3919" spans="1:10" ht="1.2" customHeight="1" thickTop="1" x14ac:dyDescent="0.25">
      <c r="A3919" s="33"/>
      <c r="B3919" s="33"/>
      <c r="C3919" s="33"/>
      <c r="D3919" s="33"/>
      <c r="E3919" s="33"/>
      <c r="F3919" s="33"/>
      <c r="G3919" s="33"/>
      <c r="H3919" s="33"/>
      <c r="I3919" s="33"/>
      <c r="J3919" s="33"/>
    </row>
    <row r="3920" spans="1:10" ht="18" customHeight="1" x14ac:dyDescent="0.25">
      <c r="A3920" s="30"/>
      <c r="B3920" s="28" t="s">
        <v>1237</v>
      </c>
      <c r="C3920" s="30" t="s">
        <v>1236</v>
      </c>
      <c r="D3920" s="30" t="s">
        <v>10</v>
      </c>
      <c r="E3920" s="666" t="s">
        <v>1261</v>
      </c>
      <c r="F3920" s="666"/>
      <c r="G3920" s="29" t="s">
        <v>1235</v>
      </c>
      <c r="H3920" s="28" t="s">
        <v>1234</v>
      </c>
      <c r="I3920" s="28" t="s">
        <v>1233</v>
      </c>
      <c r="J3920" s="28" t="s">
        <v>11</v>
      </c>
    </row>
    <row r="3921" spans="1:10" ht="39" customHeight="1" x14ac:dyDescent="0.25">
      <c r="A3921" s="18" t="s">
        <v>1260</v>
      </c>
      <c r="B3921" s="16" t="s">
        <v>2059</v>
      </c>
      <c r="C3921" s="18" t="s">
        <v>61</v>
      </c>
      <c r="D3921" s="18" t="s">
        <v>2058</v>
      </c>
      <c r="E3921" s="667" t="s">
        <v>1257</v>
      </c>
      <c r="F3921" s="667"/>
      <c r="G3921" s="17" t="s">
        <v>82</v>
      </c>
      <c r="H3921" s="46">
        <v>1</v>
      </c>
      <c r="I3921" s="15">
        <v>152.77000000000001</v>
      </c>
      <c r="J3921" s="15">
        <v>152.77000000000001</v>
      </c>
    </row>
    <row r="3922" spans="1:10" ht="24" customHeight="1" x14ac:dyDescent="0.25">
      <c r="A3922" s="44" t="s">
        <v>1254</v>
      </c>
      <c r="B3922" s="45" t="s">
        <v>1728</v>
      </c>
      <c r="C3922" s="44" t="s">
        <v>61</v>
      </c>
      <c r="D3922" s="44" t="s">
        <v>1727</v>
      </c>
      <c r="E3922" s="668" t="s">
        <v>1251</v>
      </c>
      <c r="F3922" s="668"/>
      <c r="G3922" s="43" t="s">
        <v>1250</v>
      </c>
      <c r="H3922" s="42">
        <v>0.47739999999999999</v>
      </c>
      <c r="I3922" s="41">
        <v>28.88</v>
      </c>
      <c r="J3922" s="41">
        <v>13.78</v>
      </c>
    </row>
    <row r="3923" spans="1:10" ht="24" customHeight="1" x14ac:dyDescent="0.25">
      <c r="A3923" s="44" t="s">
        <v>1254</v>
      </c>
      <c r="B3923" s="45" t="s">
        <v>1253</v>
      </c>
      <c r="C3923" s="44" t="s">
        <v>61</v>
      </c>
      <c r="D3923" s="44" t="s">
        <v>1252</v>
      </c>
      <c r="E3923" s="668" t="s">
        <v>1251</v>
      </c>
      <c r="F3923" s="668"/>
      <c r="G3923" s="43" t="s">
        <v>1250</v>
      </c>
      <c r="H3923" s="42">
        <v>0.15040000000000001</v>
      </c>
      <c r="I3923" s="41">
        <v>20.309999999999999</v>
      </c>
      <c r="J3923" s="41">
        <v>3.05</v>
      </c>
    </row>
    <row r="3924" spans="1:10" ht="26.1" customHeight="1" x14ac:dyDescent="0.25">
      <c r="A3924" s="39" t="s">
        <v>1247</v>
      </c>
      <c r="B3924" s="40" t="s">
        <v>2057</v>
      </c>
      <c r="C3924" s="39" t="s">
        <v>61</v>
      </c>
      <c r="D3924" s="39" t="s">
        <v>2056</v>
      </c>
      <c r="E3924" s="669" t="s">
        <v>1244</v>
      </c>
      <c r="F3924" s="669"/>
      <c r="G3924" s="38" t="s">
        <v>82</v>
      </c>
      <c r="H3924" s="37">
        <v>1</v>
      </c>
      <c r="I3924" s="36">
        <v>127.08</v>
      </c>
      <c r="J3924" s="36">
        <v>127.08</v>
      </c>
    </row>
    <row r="3925" spans="1:10" ht="24" customHeight="1" x14ac:dyDescent="0.25">
      <c r="A3925" s="39" t="s">
        <v>1247</v>
      </c>
      <c r="B3925" s="40" t="s">
        <v>2055</v>
      </c>
      <c r="C3925" s="39" t="s">
        <v>61</v>
      </c>
      <c r="D3925" s="39" t="s">
        <v>2054</v>
      </c>
      <c r="E3925" s="669" t="s">
        <v>1244</v>
      </c>
      <c r="F3925" s="669"/>
      <c r="G3925" s="38" t="s">
        <v>956</v>
      </c>
      <c r="H3925" s="37">
        <v>0.2974</v>
      </c>
      <c r="I3925" s="36">
        <v>29.8</v>
      </c>
      <c r="J3925" s="36">
        <v>8.86</v>
      </c>
    </row>
    <row r="3926" spans="1:10" ht="26.4" x14ac:dyDescent="0.25">
      <c r="A3926" s="35"/>
      <c r="B3926" s="35"/>
      <c r="C3926" s="35"/>
      <c r="D3926" s="35"/>
      <c r="E3926" s="35" t="s">
        <v>1243</v>
      </c>
      <c r="F3926" s="34">
        <v>6.0672175285488814</v>
      </c>
      <c r="G3926" s="35" t="s">
        <v>1242</v>
      </c>
      <c r="H3926" s="34">
        <v>7</v>
      </c>
      <c r="I3926" s="35" t="s">
        <v>1241</v>
      </c>
      <c r="J3926" s="34">
        <v>13.07</v>
      </c>
    </row>
    <row r="3927" spans="1:10" ht="14.4" thickBot="1" x14ac:dyDescent="0.3">
      <c r="A3927" s="35"/>
      <c r="B3927" s="35"/>
      <c r="C3927" s="35"/>
      <c r="D3927" s="35"/>
      <c r="E3927" s="35" t="s">
        <v>1240</v>
      </c>
      <c r="F3927" s="34">
        <v>30.55</v>
      </c>
      <c r="G3927" s="35"/>
      <c r="H3927" s="674" t="s">
        <v>1239</v>
      </c>
      <c r="I3927" s="674"/>
      <c r="J3927" s="34">
        <v>183.32</v>
      </c>
    </row>
    <row r="3928" spans="1:10" ht="1.2" customHeight="1" thickTop="1" x14ac:dyDescent="0.25">
      <c r="A3928" s="33"/>
      <c r="B3928" s="33"/>
      <c r="C3928" s="33"/>
      <c r="D3928" s="33"/>
      <c r="E3928" s="33"/>
      <c r="F3928" s="33"/>
      <c r="G3928" s="33"/>
      <c r="H3928" s="33"/>
      <c r="I3928" s="33"/>
      <c r="J3928" s="33"/>
    </row>
    <row r="3929" spans="1:10" ht="18" customHeight="1" x14ac:dyDescent="0.25">
      <c r="A3929" s="30"/>
      <c r="B3929" s="28" t="s">
        <v>1237</v>
      </c>
      <c r="C3929" s="30" t="s">
        <v>1236</v>
      </c>
      <c r="D3929" s="30" t="s">
        <v>10</v>
      </c>
      <c r="E3929" s="666" t="s">
        <v>1261</v>
      </c>
      <c r="F3929" s="666"/>
      <c r="G3929" s="29" t="s">
        <v>1235</v>
      </c>
      <c r="H3929" s="28" t="s">
        <v>1234</v>
      </c>
      <c r="I3929" s="28" t="s">
        <v>1233</v>
      </c>
      <c r="J3929" s="28" t="s">
        <v>11</v>
      </c>
    </row>
    <row r="3930" spans="1:10" ht="26.1" customHeight="1" x14ac:dyDescent="0.25">
      <c r="A3930" s="18" t="s">
        <v>1260</v>
      </c>
      <c r="B3930" s="16" t="s">
        <v>2053</v>
      </c>
      <c r="C3930" s="18" t="s">
        <v>61</v>
      </c>
      <c r="D3930" s="18" t="s">
        <v>2052</v>
      </c>
      <c r="E3930" s="667" t="s">
        <v>1251</v>
      </c>
      <c r="F3930" s="667"/>
      <c r="G3930" s="17" t="s">
        <v>1250</v>
      </c>
      <c r="H3930" s="46">
        <v>1</v>
      </c>
      <c r="I3930" s="15">
        <v>0.19</v>
      </c>
      <c r="J3930" s="15">
        <v>0.19</v>
      </c>
    </row>
    <row r="3931" spans="1:10" ht="24" customHeight="1" x14ac:dyDescent="0.25">
      <c r="A3931" s="39" t="s">
        <v>1247</v>
      </c>
      <c r="B3931" s="40" t="s">
        <v>2051</v>
      </c>
      <c r="C3931" s="39" t="s">
        <v>61</v>
      </c>
      <c r="D3931" s="39" t="s">
        <v>2050</v>
      </c>
      <c r="E3931" s="669" t="s">
        <v>1307</v>
      </c>
      <c r="F3931" s="669"/>
      <c r="G3931" s="38" t="s">
        <v>1250</v>
      </c>
      <c r="H3931" s="37">
        <v>1.328E-2</v>
      </c>
      <c r="I3931" s="36">
        <v>14.36</v>
      </c>
      <c r="J3931" s="36">
        <v>0.19</v>
      </c>
    </row>
    <row r="3932" spans="1:10" ht="26.4" x14ac:dyDescent="0.25">
      <c r="A3932" s="35"/>
      <c r="B3932" s="35"/>
      <c r="C3932" s="35"/>
      <c r="D3932" s="35"/>
      <c r="E3932" s="35" t="s">
        <v>1243</v>
      </c>
      <c r="F3932" s="34">
        <v>8.8199799999999995E-2</v>
      </c>
      <c r="G3932" s="35" t="s">
        <v>1242</v>
      </c>
      <c r="H3932" s="34">
        <v>0.1</v>
      </c>
      <c r="I3932" s="35" t="s">
        <v>1241</v>
      </c>
      <c r="J3932" s="34">
        <v>0.19</v>
      </c>
    </row>
    <row r="3933" spans="1:10" ht="14.4" thickBot="1" x14ac:dyDescent="0.3">
      <c r="A3933" s="35"/>
      <c r="B3933" s="35"/>
      <c r="C3933" s="35"/>
      <c r="D3933" s="35"/>
      <c r="E3933" s="35" t="s">
        <v>1240</v>
      </c>
      <c r="F3933" s="34">
        <v>0.03</v>
      </c>
      <c r="G3933" s="35"/>
      <c r="H3933" s="674" t="s">
        <v>1239</v>
      </c>
      <c r="I3933" s="674"/>
      <c r="J3933" s="34">
        <v>0.22</v>
      </c>
    </row>
    <row r="3934" spans="1:10" ht="1.2" customHeight="1" thickTop="1" x14ac:dyDescent="0.25">
      <c r="A3934" s="33"/>
      <c r="B3934" s="33"/>
      <c r="C3934" s="33"/>
      <c r="D3934" s="33"/>
      <c r="E3934" s="33"/>
      <c r="F3934" s="33"/>
      <c r="G3934" s="33"/>
      <c r="H3934" s="33"/>
      <c r="I3934" s="33"/>
      <c r="J3934" s="33"/>
    </row>
    <row r="3935" spans="1:10" ht="18" customHeight="1" x14ac:dyDescent="0.25">
      <c r="A3935" s="30"/>
      <c r="B3935" s="28" t="s">
        <v>1237</v>
      </c>
      <c r="C3935" s="30" t="s">
        <v>1236</v>
      </c>
      <c r="D3935" s="30" t="s">
        <v>10</v>
      </c>
      <c r="E3935" s="666" t="s">
        <v>1261</v>
      </c>
      <c r="F3935" s="666"/>
      <c r="G3935" s="29" t="s">
        <v>1235</v>
      </c>
      <c r="H3935" s="28" t="s">
        <v>1234</v>
      </c>
      <c r="I3935" s="28" t="s">
        <v>1233</v>
      </c>
      <c r="J3935" s="28" t="s">
        <v>11</v>
      </c>
    </row>
    <row r="3936" spans="1:10" ht="26.1" customHeight="1" x14ac:dyDescent="0.25">
      <c r="A3936" s="18" t="s">
        <v>1260</v>
      </c>
      <c r="B3936" s="16" t="s">
        <v>2049</v>
      </c>
      <c r="C3936" s="18" t="s">
        <v>61</v>
      </c>
      <c r="D3936" s="18" t="s">
        <v>2048</v>
      </c>
      <c r="E3936" s="667" t="s">
        <v>1251</v>
      </c>
      <c r="F3936" s="667"/>
      <c r="G3936" s="17" t="s">
        <v>1250</v>
      </c>
      <c r="H3936" s="46">
        <v>1</v>
      </c>
      <c r="I3936" s="15">
        <v>0.24</v>
      </c>
      <c r="J3936" s="15">
        <v>0.24</v>
      </c>
    </row>
    <row r="3937" spans="1:10" ht="24" customHeight="1" x14ac:dyDescent="0.25">
      <c r="A3937" s="39" t="s">
        <v>1247</v>
      </c>
      <c r="B3937" s="40" t="s">
        <v>2047</v>
      </c>
      <c r="C3937" s="39" t="s">
        <v>61</v>
      </c>
      <c r="D3937" s="39" t="s">
        <v>2046</v>
      </c>
      <c r="E3937" s="669" t="s">
        <v>1307</v>
      </c>
      <c r="F3937" s="669"/>
      <c r="G3937" s="38" t="s">
        <v>1250</v>
      </c>
      <c r="H3937" s="37">
        <v>1.6990000000000002E-2</v>
      </c>
      <c r="I3937" s="36">
        <v>14.36</v>
      </c>
      <c r="J3937" s="36">
        <v>0.24</v>
      </c>
    </row>
    <row r="3938" spans="1:10" ht="26.4" x14ac:dyDescent="0.25">
      <c r="A3938" s="35"/>
      <c r="B3938" s="35"/>
      <c r="C3938" s="35"/>
      <c r="D3938" s="35"/>
      <c r="E3938" s="35" t="s">
        <v>1243</v>
      </c>
      <c r="F3938" s="34">
        <v>0.1114103</v>
      </c>
      <c r="G3938" s="35" t="s">
        <v>1242</v>
      </c>
      <c r="H3938" s="34">
        <v>0.13</v>
      </c>
      <c r="I3938" s="35" t="s">
        <v>1241</v>
      </c>
      <c r="J3938" s="34">
        <v>0.24</v>
      </c>
    </row>
    <row r="3939" spans="1:10" ht="14.4" thickBot="1" x14ac:dyDescent="0.3">
      <c r="A3939" s="35"/>
      <c r="B3939" s="35"/>
      <c r="C3939" s="35"/>
      <c r="D3939" s="35"/>
      <c r="E3939" s="35" t="s">
        <v>1240</v>
      </c>
      <c r="F3939" s="34">
        <v>0.04</v>
      </c>
      <c r="G3939" s="35"/>
      <c r="H3939" s="674" t="s">
        <v>1239</v>
      </c>
      <c r="I3939" s="674"/>
      <c r="J3939" s="34">
        <v>0.28000000000000003</v>
      </c>
    </row>
    <row r="3940" spans="1:10" ht="1.2" customHeight="1" thickTop="1" x14ac:dyDescent="0.25">
      <c r="A3940" s="33"/>
      <c r="B3940" s="33"/>
      <c r="C3940" s="33"/>
      <c r="D3940" s="33"/>
      <c r="E3940" s="33"/>
      <c r="F3940" s="33"/>
      <c r="G3940" s="33"/>
      <c r="H3940" s="33"/>
      <c r="I3940" s="33"/>
      <c r="J3940" s="33"/>
    </row>
    <row r="3941" spans="1:10" ht="18" customHeight="1" x14ac:dyDescent="0.25">
      <c r="A3941" s="30"/>
      <c r="B3941" s="28" t="s">
        <v>1237</v>
      </c>
      <c r="C3941" s="30" t="s">
        <v>1236</v>
      </c>
      <c r="D3941" s="30" t="s">
        <v>10</v>
      </c>
      <c r="E3941" s="666" t="s">
        <v>1261</v>
      </c>
      <c r="F3941" s="666"/>
      <c r="G3941" s="29" t="s">
        <v>1235</v>
      </c>
      <c r="H3941" s="28" t="s">
        <v>1234</v>
      </c>
      <c r="I3941" s="28" t="s">
        <v>1233</v>
      </c>
      <c r="J3941" s="28" t="s">
        <v>11</v>
      </c>
    </row>
    <row r="3942" spans="1:10" ht="26.1" customHeight="1" x14ac:dyDescent="0.25">
      <c r="A3942" s="18" t="s">
        <v>1260</v>
      </c>
      <c r="B3942" s="16" t="s">
        <v>2045</v>
      </c>
      <c r="C3942" s="18" t="s">
        <v>61</v>
      </c>
      <c r="D3942" s="18" t="s">
        <v>2044</v>
      </c>
      <c r="E3942" s="667" t="s">
        <v>1251</v>
      </c>
      <c r="F3942" s="667"/>
      <c r="G3942" s="17" t="s">
        <v>1250</v>
      </c>
      <c r="H3942" s="46">
        <v>1</v>
      </c>
      <c r="I3942" s="15">
        <v>0.19</v>
      </c>
      <c r="J3942" s="15">
        <v>0.19</v>
      </c>
    </row>
    <row r="3943" spans="1:10" ht="24" customHeight="1" x14ac:dyDescent="0.25">
      <c r="A3943" s="39" t="s">
        <v>1247</v>
      </c>
      <c r="B3943" s="40" t="s">
        <v>2043</v>
      </c>
      <c r="C3943" s="39" t="s">
        <v>61</v>
      </c>
      <c r="D3943" s="39" t="s">
        <v>2042</v>
      </c>
      <c r="E3943" s="669" t="s">
        <v>1307</v>
      </c>
      <c r="F3943" s="669"/>
      <c r="G3943" s="38" t="s">
        <v>1250</v>
      </c>
      <c r="H3943" s="37">
        <v>1.328E-2</v>
      </c>
      <c r="I3943" s="36">
        <v>14.76</v>
      </c>
      <c r="J3943" s="36">
        <v>0.19</v>
      </c>
    </row>
    <row r="3944" spans="1:10" ht="26.4" x14ac:dyDescent="0.25">
      <c r="A3944" s="35"/>
      <c r="B3944" s="35"/>
      <c r="C3944" s="35"/>
      <c r="D3944" s="35"/>
      <c r="E3944" s="35" t="s">
        <v>1243</v>
      </c>
      <c r="F3944" s="34">
        <v>8.8199799999999995E-2</v>
      </c>
      <c r="G3944" s="35" t="s">
        <v>1242</v>
      </c>
      <c r="H3944" s="34">
        <v>0.1</v>
      </c>
      <c r="I3944" s="35" t="s">
        <v>1241</v>
      </c>
      <c r="J3944" s="34">
        <v>0.19</v>
      </c>
    </row>
    <row r="3945" spans="1:10" ht="14.4" thickBot="1" x14ac:dyDescent="0.3">
      <c r="A3945" s="35"/>
      <c r="B3945" s="35"/>
      <c r="C3945" s="35"/>
      <c r="D3945" s="35"/>
      <c r="E3945" s="35" t="s">
        <v>1240</v>
      </c>
      <c r="F3945" s="34">
        <v>0.03</v>
      </c>
      <c r="G3945" s="35"/>
      <c r="H3945" s="674" t="s">
        <v>1239</v>
      </c>
      <c r="I3945" s="674"/>
      <c r="J3945" s="34">
        <v>0.22</v>
      </c>
    </row>
    <row r="3946" spans="1:10" ht="1.2" customHeight="1" thickTop="1" x14ac:dyDescent="0.25">
      <c r="A3946" s="33"/>
      <c r="B3946" s="33"/>
      <c r="C3946" s="33"/>
      <c r="D3946" s="33"/>
      <c r="E3946" s="33"/>
      <c r="F3946" s="33"/>
      <c r="G3946" s="33"/>
      <c r="H3946" s="33"/>
      <c r="I3946" s="33"/>
      <c r="J3946" s="33"/>
    </row>
    <row r="3947" spans="1:10" ht="18" customHeight="1" x14ac:dyDescent="0.25">
      <c r="A3947" s="30"/>
      <c r="B3947" s="28" t="s">
        <v>1237</v>
      </c>
      <c r="C3947" s="30" t="s">
        <v>1236</v>
      </c>
      <c r="D3947" s="30" t="s">
        <v>10</v>
      </c>
      <c r="E3947" s="666" t="s">
        <v>1261</v>
      </c>
      <c r="F3947" s="666"/>
      <c r="G3947" s="29" t="s">
        <v>1235</v>
      </c>
      <c r="H3947" s="28" t="s">
        <v>1234</v>
      </c>
      <c r="I3947" s="28" t="s">
        <v>1233</v>
      </c>
      <c r="J3947" s="28" t="s">
        <v>11</v>
      </c>
    </row>
    <row r="3948" spans="1:10" ht="26.1" customHeight="1" x14ac:dyDescent="0.25">
      <c r="A3948" s="18" t="s">
        <v>1260</v>
      </c>
      <c r="B3948" s="16" t="s">
        <v>2041</v>
      </c>
      <c r="C3948" s="18" t="s">
        <v>61</v>
      </c>
      <c r="D3948" s="18" t="s">
        <v>2040</v>
      </c>
      <c r="E3948" s="667" t="s">
        <v>1251</v>
      </c>
      <c r="F3948" s="667"/>
      <c r="G3948" s="17" t="s">
        <v>59</v>
      </c>
      <c r="H3948" s="46">
        <v>1</v>
      </c>
      <c r="I3948" s="15">
        <v>17.350000000000001</v>
      </c>
      <c r="J3948" s="15">
        <v>17.350000000000001</v>
      </c>
    </row>
    <row r="3949" spans="1:10" ht="24" customHeight="1" x14ac:dyDescent="0.25">
      <c r="A3949" s="39" t="s">
        <v>1247</v>
      </c>
      <c r="B3949" s="40" t="s">
        <v>2039</v>
      </c>
      <c r="C3949" s="39" t="s">
        <v>61</v>
      </c>
      <c r="D3949" s="39" t="s">
        <v>2038</v>
      </c>
      <c r="E3949" s="669" t="s">
        <v>1307</v>
      </c>
      <c r="F3949" s="669"/>
      <c r="G3949" s="38" t="s">
        <v>59</v>
      </c>
      <c r="H3949" s="37">
        <v>4.3800000000000002E-3</v>
      </c>
      <c r="I3949" s="36">
        <v>3962.58</v>
      </c>
      <c r="J3949" s="36">
        <v>17.350000000000001</v>
      </c>
    </row>
    <row r="3950" spans="1:10" ht="26.4" x14ac:dyDescent="0.25">
      <c r="A3950" s="35"/>
      <c r="B3950" s="35"/>
      <c r="C3950" s="35"/>
      <c r="D3950" s="35"/>
      <c r="E3950" s="35" t="s">
        <v>1243</v>
      </c>
      <c r="F3950" s="34">
        <v>8.0540339999999997</v>
      </c>
      <c r="G3950" s="35" t="s">
        <v>1242</v>
      </c>
      <c r="H3950" s="34">
        <v>9.3000000000000007</v>
      </c>
      <c r="I3950" s="35" t="s">
        <v>1241</v>
      </c>
      <c r="J3950" s="34">
        <v>17.350000000000001</v>
      </c>
    </row>
    <row r="3951" spans="1:10" ht="14.4" thickBot="1" x14ac:dyDescent="0.3">
      <c r="A3951" s="35"/>
      <c r="B3951" s="35"/>
      <c r="C3951" s="35"/>
      <c r="D3951" s="35"/>
      <c r="E3951" s="35" t="s">
        <v>1240</v>
      </c>
      <c r="F3951" s="34">
        <v>3.47</v>
      </c>
      <c r="G3951" s="35"/>
      <c r="H3951" s="674" t="s">
        <v>1239</v>
      </c>
      <c r="I3951" s="674"/>
      <c r="J3951" s="34">
        <v>20.82</v>
      </c>
    </row>
    <row r="3952" spans="1:10" ht="1.2" customHeight="1" thickTop="1" x14ac:dyDescent="0.25">
      <c r="A3952" s="33"/>
      <c r="B3952" s="33"/>
      <c r="C3952" s="33"/>
      <c r="D3952" s="33"/>
      <c r="E3952" s="33"/>
      <c r="F3952" s="33"/>
      <c r="G3952" s="33"/>
      <c r="H3952" s="33"/>
      <c r="I3952" s="33"/>
      <c r="J3952" s="33"/>
    </row>
    <row r="3953" spans="1:10" ht="18" customHeight="1" x14ac:dyDescent="0.25">
      <c r="A3953" s="30"/>
      <c r="B3953" s="28" t="s">
        <v>1237</v>
      </c>
      <c r="C3953" s="30" t="s">
        <v>1236</v>
      </c>
      <c r="D3953" s="30" t="s">
        <v>10</v>
      </c>
      <c r="E3953" s="666" t="s">
        <v>1261</v>
      </c>
      <c r="F3953" s="666"/>
      <c r="G3953" s="29" t="s">
        <v>1235</v>
      </c>
      <c r="H3953" s="28" t="s">
        <v>1234</v>
      </c>
      <c r="I3953" s="28" t="s">
        <v>1233</v>
      </c>
      <c r="J3953" s="28" t="s">
        <v>11</v>
      </c>
    </row>
    <row r="3954" spans="1:10" ht="26.1" customHeight="1" x14ac:dyDescent="0.25">
      <c r="A3954" s="18" t="s">
        <v>1260</v>
      </c>
      <c r="B3954" s="16" t="s">
        <v>2037</v>
      </c>
      <c r="C3954" s="18" t="s">
        <v>61</v>
      </c>
      <c r="D3954" s="18" t="s">
        <v>2036</v>
      </c>
      <c r="E3954" s="667" t="s">
        <v>1251</v>
      </c>
      <c r="F3954" s="667"/>
      <c r="G3954" s="17" t="s">
        <v>1250</v>
      </c>
      <c r="H3954" s="46">
        <v>1</v>
      </c>
      <c r="I3954" s="15">
        <v>0.28999999999999998</v>
      </c>
      <c r="J3954" s="15">
        <v>0.28999999999999998</v>
      </c>
    </row>
    <row r="3955" spans="1:10" ht="24" customHeight="1" x14ac:dyDescent="0.25">
      <c r="A3955" s="39" t="s">
        <v>1247</v>
      </c>
      <c r="B3955" s="40" t="s">
        <v>2035</v>
      </c>
      <c r="C3955" s="39" t="s">
        <v>61</v>
      </c>
      <c r="D3955" s="39" t="s">
        <v>2034</v>
      </c>
      <c r="E3955" s="669" t="s">
        <v>1307</v>
      </c>
      <c r="F3955" s="669"/>
      <c r="G3955" s="38" t="s">
        <v>1250</v>
      </c>
      <c r="H3955" s="37">
        <v>1.328E-2</v>
      </c>
      <c r="I3955" s="36">
        <v>22.49</v>
      </c>
      <c r="J3955" s="36">
        <v>0.28999999999999998</v>
      </c>
    </row>
    <row r="3956" spans="1:10" ht="26.4" x14ac:dyDescent="0.25">
      <c r="A3956" s="35"/>
      <c r="B3956" s="35"/>
      <c r="C3956" s="35"/>
      <c r="D3956" s="35"/>
      <c r="E3956" s="35" t="s">
        <v>1243</v>
      </c>
      <c r="F3956" s="34">
        <v>0.13462070000000001</v>
      </c>
      <c r="G3956" s="35" t="s">
        <v>1242</v>
      </c>
      <c r="H3956" s="34">
        <v>0.16</v>
      </c>
      <c r="I3956" s="35" t="s">
        <v>1241</v>
      </c>
      <c r="J3956" s="34">
        <v>0.28999999999999998</v>
      </c>
    </row>
    <row r="3957" spans="1:10" ht="14.4" thickBot="1" x14ac:dyDescent="0.3">
      <c r="A3957" s="35"/>
      <c r="B3957" s="35"/>
      <c r="C3957" s="35"/>
      <c r="D3957" s="35"/>
      <c r="E3957" s="35" t="s">
        <v>1240</v>
      </c>
      <c r="F3957" s="34">
        <v>0.05</v>
      </c>
      <c r="G3957" s="35"/>
      <c r="H3957" s="674" t="s">
        <v>1239</v>
      </c>
      <c r="I3957" s="674"/>
      <c r="J3957" s="34">
        <v>0.34</v>
      </c>
    </row>
    <row r="3958" spans="1:10" ht="1.2" customHeight="1" thickTop="1" x14ac:dyDescent="0.25">
      <c r="A3958" s="33"/>
      <c r="B3958" s="33"/>
      <c r="C3958" s="33"/>
      <c r="D3958" s="33"/>
      <c r="E3958" s="33"/>
      <c r="F3958" s="33"/>
      <c r="G3958" s="33"/>
      <c r="H3958" s="33"/>
      <c r="I3958" s="33"/>
      <c r="J3958" s="33"/>
    </row>
    <row r="3959" spans="1:10" ht="18" customHeight="1" x14ac:dyDescent="0.25">
      <c r="A3959" s="30"/>
      <c r="B3959" s="28" t="s">
        <v>1237</v>
      </c>
      <c r="C3959" s="30" t="s">
        <v>1236</v>
      </c>
      <c r="D3959" s="30" t="s">
        <v>10</v>
      </c>
      <c r="E3959" s="666" t="s">
        <v>1261</v>
      </c>
      <c r="F3959" s="666"/>
      <c r="G3959" s="29" t="s">
        <v>1235</v>
      </c>
      <c r="H3959" s="28" t="s">
        <v>1234</v>
      </c>
      <c r="I3959" s="28" t="s">
        <v>1233</v>
      </c>
      <c r="J3959" s="28" t="s">
        <v>11</v>
      </c>
    </row>
    <row r="3960" spans="1:10" ht="26.1" customHeight="1" x14ac:dyDescent="0.25">
      <c r="A3960" s="18" t="s">
        <v>1260</v>
      </c>
      <c r="B3960" s="16" t="s">
        <v>2033</v>
      </c>
      <c r="C3960" s="18" t="s">
        <v>61</v>
      </c>
      <c r="D3960" s="18" t="s">
        <v>2032</v>
      </c>
      <c r="E3960" s="667" t="s">
        <v>1251</v>
      </c>
      <c r="F3960" s="667"/>
      <c r="G3960" s="17" t="s">
        <v>1250</v>
      </c>
      <c r="H3960" s="46">
        <v>1</v>
      </c>
      <c r="I3960" s="15">
        <v>0.61</v>
      </c>
      <c r="J3960" s="15">
        <v>0.61</v>
      </c>
    </row>
    <row r="3961" spans="1:10" ht="24" customHeight="1" x14ac:dyDescent="0.25">
      <c r="A3961" s="39" t="s">
        <v>1247</v>
      </c>
      <c r="B3961" s="40" t="s">
        <v>2031</v>
      </c>
      <c r="C3961" s="39" t="s">
        <v>61</v>
      </c>
      <c r="D3961" s="39" t="s">
        <v>2030</v>
      </c>
      <c r="E3961" s="669" t="s">
        <v>1307</v>
      </c>
      <c r="F3961" s="669"/>
      <c r="G3961" s="38" t="s">
        <v>1250</v>
      </c>
      <c r="H3961" s="37">
        <v>4.2970000000000001E-2</v>
      </c>
      <c r="I3961" s="36">
        <v>14.36</v>
      </c>
      <c r="J3961" s="36">
        <v>0.61</v>
      </c>
    </row>
    <row r="3962" spans="1:10" ht="26.4" x14ac:dyDescent="0.25">
      <c r="A3962" s="35"/>
      <c r="B3962" s="35"/>
      <c r="C3962" s="35"/>
      <c r="D3962" s="35"/>
      <c r="E3962" s="35" t="s">
        <v>1243</v>
      </c>
      <c r="F3962" s="34">
        <v>0.28316780000000003</v>
      </c>
      <c r="G3962" s="35" t="s">
        <v>1242</v>
      </c>
      <c r="H3962" s="34">
        <v>0.33</v>
      </c>
      <c r="I3962" s="35" t="s">
        <v>1241</v>
      </c>
      <c r="J3962" s="34">
        <v>0.61</v>
      </c>
    </row>
    <row r="3963" spans="1:10" ht="14.4" thickBot="1" x14ac:dyDescent="0.3">
      <c r="A3963" s="35"/>
      <c r="B3963" s="35"/>
      <c r="C3963" s="35"/>
      <c r="D3963" s="35"/>
      <c r="E3963" s="35" t="s">
        <v>1240</v>
      </c>
      <c r="F3963" s="34">
        <v>0.12</v>
      </c>
      <c r="G3963" s="35"/>
      <c r="H3963" s="674" t="s">
        <v>1239</v>
      </c>
      <c r="I3963" s="674"/>
      <c r="J3963" s="34">
        <v>0.73</v>
      </c>
    </row>
    <row r="3964" spans="1:10" ht="1.2" customHeight="1" thickTop="1" x14ac:dyDescent="0.25">
      <c r="A3964" s="33"/>
      <c r="B3964" s="33"/>
      <c r="C3964" s="33"/>
      <c r="D3964" s="33"/>
      <c r="E3964" s="33"/>
      <c r="F3964" s="33"/>
      <c r="G3964" s="33"/>
      <c r="H3964" s="33"/>
      <c r="I3964" s="33"/>
      <c r="J3964" s="33"/>
    </row>
    <row r="3965" spans="1:10" ht="18" customHeight="1" x14ac:dyDescent="0.25">
      <c r="A3965" s="30"/>
      <c r="B3965" s="28" t="s">
        <v>1237</v>
      </c>
      <c r="C3965" s="30" t="s">
        <v>1236</v>
      </c>
      <c r="D3965" s="30" t="s">
        <v>10</v>
      </c>
      <c r="E3965" s="666" t="s">
        <v>1261</v>
      </c>
      <c r="F3965" s="666"/>
      <c r="G3965" s="29" t="s">
        <v>1235</v>
      </c>
      <c r="H3965" s="28" t="s">
        <v>1234</v>
      </c>
      <c r="I3965" s="28" t="s">
        <v>1233</v>
      </c>
      <c r="J3965" s="28" t="s">
        <v>11</v>
      </c>
    </row>
    <row r="3966" spans="1:10" ht="39" customHeight="1" x14ac:dyDescent="0.25">
      <c r="A3966" s="18" t="s">
        <v>1260</v>
      </c>
      <c r="B3966" s="16" t="s">
        <v>2029</v>
      </c>
      <c r="C3966" s="18" t="s">
        <v>61</v>
      </c>
      <c r="D3966" s="18" t="s">
        <v>2028</v>
      </c>
      <c r="E3966" s="667" t="s">
        <v>1251</v>
      </c>
      <c r="F3966" s="667"/>
      <c r="G3966" s="17" t="s">
        <v>1250</v>
      </c>
      <c r="H3966" s="46">
        <v>1</v>
      </c>
      <c r="I3966" s="15">
        <v>0.28999999999999998</v>
      </c>
      <c r="J3966" s="15">
        <v>0.28999999999999998</v>
      </c>
    </row>
    <row r="3967" spans="1:10" ht="26.1" customHeight="1" x14ac:dyDescent="0.25">
      <c r="A3967" s="39" t="s">
        <v>1247</v>
      </c>
      <c r="B3967" s="40" t="s">
        <v>2027</v>
      </c>
      <c r="C3967" s="39" t="s">
        <v>61</v>
      </c>
      <c r="D3967" s="39" t="s">
        <v>2026</v>
      </c>
      <c r="E3967" s="669" t="s">
        <v>1307</v>
      </c>
      <c r="F3967" s="669"/>
      <c r="G3967" s="38" t="s">
        <v>1250</v>
      </c>
      <c r="H3967" s="37">
        <v>2.07E-2</v>
      </c>
      <c r="I3967" s="36">
        <v>14.36</v>
      </c>
      <c r="J3967" s="36">
        <v>0.28999999999999998</v>
      </c>
    </row>
    <row r="3968" spans="1:10" ht="26.4" x14ac:dyDescent="0.25">
      <c r="A3968" s="35"/>
      <c r="B3968" s="35"/>
      <c r="C3968" s="35"/>
      <c r="D3968" s="35"/>
      <c r="E3968" s="35" t="s">
        <v>1243</v>
      </c>
      <c r="F3968" s="34">
        <v>0.13462070000000001</v>
      </c>
      <c r="G3968" s="35" t="s">
        <v>1242</v>
      </c>
      <c r="H3968" s="34">
        <v>0.16</v>
      </c>
      <c r="I3968" s="35" t="s">
        <v>1241</v>
      </c>
      <c r="J3968" s="34">
        <v>0.28999999999999998</v>
      </c>
    </row>
    <row r="3969" spans="1:10" ht="14.4" thickBot="1" x14ac:dyDescent="0.3">
      <c r="A3969" s="35"/>
      <c r="B3969" s="35"/>
      <c r="C3969" s="35"/>
      <c r="D3969" s="35"/>
      <c r="E3969" s="35" t="s">
        <v>1240</v>
      </c>
      <c r="F3969" s="34">
        <v>0.05</v>
      </c>
      <c r="G3969" s="35"/>
      <c r="H3969" s="674" t="s">
        <v>1239</v>
      </c>
      <c r="I3969" s="674"/>
      <c r="J3969" s="34">
        <v>0.34</v>
      </c>
    </row>
    <row r="3970" spans="1:10" ht="1.2" customHeight="1" thickTop="1" x14ac:dyDescent="0.25">
      <c r="A3970" s="33"/>
      <c r="B3970" s="33"/>
      <c r="C3970" s="33"/>
      <c r="D3970" s="33"/>
      <c r="E3970" s="33"/>
      <c r="F3970" s="33"/>
      <c r="G3970" s="33"/>
      <c r="H3970" s="33"/>
      <c r="I3970" s="33"/>
      <c r="J3970" s="33"/>
    </row>
    <row r="3971" spans="1:10" ht="18" customHeight="1" x14ac:dyDescent="0.25">
      <c r="A3971" s="30"/>
      <c r="B3971" s="28" t="s">
        <v>1237</v>
      </c>
      <c r="C3971" s="30" t="s">
        <v>1236</v>
      </c>
      <c r="D3971" s="30" t="s">
        <v>10</v>
      </c>
      <c r="E3971" s="666" t="s">
        <v>1261</v>
      </c>
      <c r="F3971" s="666"/>
      <c r="G3971" s="29" t="s">
        <v>1235</v>
      </c>
      <c r="H3971" s="28" t="s">
        <v>1234</v>
      </c>
      <c r="I3971" s="28" t="s">
        <v>1233</v>
      </c>
      <c r="J3971" s="28" t="s">
        <v>11</v>
      </c>
    </row>
    <row r="3972" spans="1:10" ht="26.1" customHeight="1" x14ac:dyDescent="0.25">
      <c r="A3972" s="18" t="s">
        <v>1260</v>
      </c>
      <c r="B3972" s="16" t="s">
        <v>2025</v>
      </c>
      <c r="C3972" s="18" t="s">
        <v>61</v>
      </c>
      <c r="D3972" s="18" t="s">
        <v>2024</v>
      </c>
      <c r="E3972" s="667" t="s">
        <v>1251</v>
      </c>
      <c r="F3972" s="667"/>
      <c r="G3972" s="17" t="s">
        <v>1250</v>
      </c>
      <c r="H3972" s="46">
        <v>1</v>
      </c>
      <c r="I3972" s="15">
        <v>0.09</v>
      </c>
      <c r="J3972" s="15">
        <v>0.09</v>
      </c>
    </row>
    <row r="3973" spans="1:10" ht="24" customHeight="1" x14ac:dyDescent="0.25">
      <c r="A3973" s="39" t="s">
        <v>1247</v>
      </c>
      <c r="B3973" s="40" t="s">
        <v>2023</v>
      </c>
      <c r="C3973" s="39" t="s">
        <v>61</v>
      </c>
      <c r="D3973" s="39" t="s">
        <v>2022</v>
      </c>
      <c r="E3973" s="669" t="s">
        <v>1307</v>
      </c>
      <c r="F3973" s="669"/>
      <c r="G3973" s="38" t="s">
        <v>1250</v>
      </c>
      <c r="H3973" s="37">
        <v>9.5700000000000004E-3</v>
      </c>
      <c r="I3973" s="36">
        <v>10.1</v>
      </c>
      <c r="J3973" s="36">
        <v>0.09</v>
      </c>
    </row>
    <row r="3974" spans="1:10" ht="26.4" x14ac:dyDescent="0.25">
      <c r="A3974" s="35"/>
      <c r="B3974" s="35"/>
      <c r="C3974" s="35"/>
      <c r="D3974" s="35"/>
      <c r="E3974" s="35" t="s">
        <v>1243</v>
      </c>
      <c r="F3974" s="34">
        <v>4.1778900000000001E-2</v>
      </c>
      <c r="G3974" s="35" t="s">
        <v>1242</v>
      </c>
      <c r="H3974" s="34">
        <v>0.05</v>
      </c>
      <c r="I3974" s="35" t="s">
        <v>1241</v>
      </c>
      <c r="J3974" s="34">
        <v>0.09</v>
      </c>
    </row>
    <row r="3975" spans="1:10" ht="14.4" thickBot="1" x14ac:dyDescent="0.3">
      <c r="A3975" s="35"/>
      <c r="B3975" s="35"/>
      <c r="C3975" s="35"/>
      <c r="D3975" s="35"/>
      <c r="E3975" s="35" t="s">
        <v>1240</v>
      </c>
      <c r="F3975" s="34">
        <v>0.01</v>
      </c>
      <c r="G3975" s="35"/>
      <c r="H3975" s="674" t="s">
        <v>1239</v>
      </c>
      <c r="I3975" s="674"/>
      <c r="J3975" s="34">
        <v>0.1</v>
      </c>
    </row>
    <row r="3976" spans="1:10" ht="1.2" customHeight="1" thickTop="1" x14ac:dyDescent="0.25">
      <c r="A3976" s="33"/>
      <c r="B3976" s="33"/>
      <c r="C3976" s="33"/>
      <c r="D3976" s="33"/>
      <c r="E3976" s="33"/>
      <c r="F3976" s="33"/>
      <c r="G3976" s="33"/>
      <c r="H3976" s="33"/>
      <c r="I3976" s="33"/>
      <c r="J3976" s="33"/>
    </row>
    <row r="3977" spans="1:10" ht="18" customHeight="1" x14ac:dyDescent="0.25">
      <c r="A3977" s="30"/>
      <c r="B3977" s="28" t="s">
        <v>1237</v>
      </c>
      <c r="C3977" s="30" t="s">
        <v>1236</v>
      </c>
      <c r="D3977" s="30" t="s">
        <v>10</v>
      </c>
      <c r="E3977" s="666" t="s">
        <v>1261</v>
      </c>
      <c r="F3977" s="666"/>
      <c r="G3977" s="29" t="s">
        <v>1235</v>
      </c>
      <c r="H3977" s="28" t="s">
        <v>1234</v>
      </c>
      <c r="I3977" s="28" t="s">
        <v>1233</v>
      </c>
      <c r="J3977" s="28" t="s">
        <v>11</v>
      </c>
    </row>
    <row r="3978" spans="1:10" ht="26.1" customHeight="1" x14ac:dyDescent="0.25">
      <c r="A3978" s="18" t="s">
        <v>1260</v>
      </c>
      <c r="B3978" s="16" t="s">
        <v>2021</v>
      </c>
      <c r="C3978" s="18" t="s">
        <v>61</v>
      </c>
      <c r="D3978" s="18" t="s">
        <v>2020</v>
      </c>
      <c r="E3978" s="667" t="s">
        <v>1251</v>
      </c>
      <c r="F3978" s="667"/>
      <c r="G3978" s="17" t="s">
        <v>1250</v>
      </c>
      <c r="H3978" s="46">
        <v>1</v>
      </c>
      <c r="I3978" s="15">
        <v>0.39</v>
      </c>
      <c r="J3978" s="15">
        <v>0.39</v>
      </c>
    </row>
    <row r="3979" spans="1:10" ht="24" customHeight="1" x14ac:dyDescent="0.25">
      <c r="A3979" s="39" t="s">
        <v>1247</v>
      </c>
      <c r="B3979" s="40" t="s">
        <v>2019</v>
      </c>
      <c r="C3979" s="39" t="s">
        <v>61</v>
      </c>
      <c r="D3979" s="39" t="s">
        <v>2018</v>
      </c>
      <c r="E3979" s="669" t="s">
        <v>1307</v>
      </c>
      <c r="F3979" s="669"/>
      <c r="G3979" s="38" t="s">
        <v>1250</v>
      </c>
      <c r="H3979" s="37">
        <v>1.6990000000000002E-2</v>
      </c>
      <c r="I3979" s="36">
        <v>23.11</v>
      </c>
      <c r="J3979" s="36">
        <v>0.39</v>
      </c>
    </row>
    <row r="3980" spans="1:10" ht="26.4" x14ac:dyDescent="0.25">
      <c r="A3980" s="35"/>
      <c r="B3980" s="35"/>
      <c r="C3980" s="35"/>
      <c r="D3980" s="35"/>
      <c r="E3980" s="35" t="s">
        <v>1243</v>
      </c>
      <c r="F3980" s="34">
        <v>0.1810417</v>
      </c>
      <c r="G3980" s="35" t="s">
        <v>1242</v>
      </c>
      <c r="H3980" s="34">
        <v>0.21</v>
      </c>
      <c r="I3980" s="35" t="s">
        <v>1241</v>
      </c>
      <c r="J3980" s="34">
        <v>0.39</v>
      </c>
    </row>
    <row r="3981" spans="1:10" ht="14.4" thickBot="1" x14ac:dyDescent="0.3">
      <c r="A3981" s="35"/>
      <c r="B3981" s="35"/>
      <c r="C3981" s="35"/>
      <c r="D3981" s="35"/>
      <c r="E3981" s="35" t="s">
        <v>1240</v>
      </c>
      <c r="F3981" s="34">
        <v>7.0000000000000007E-2</v>
      </c>
      <c r="G3981" s="35"/>
      <c r="H3981" s="674" t="s">
        <v>1239</v>
      </c>
      <c r="I3981" s="674"/>
      <c r="J3981" s="34">
        <v>0.46</v>
      </c>
    </row>
    <row r="3982" spans="1:10" ht="1.2" customHeight="1" thickTop="1" x14ac:dyDescent="0.25">
      <c r="A3982" s="33"/>
      <c r="B3982" s="33"/>
      <c r="C3982" s="33"/>
      <c r="D3982" s="33"/>
      <c r="E3982" s="33"/>
      <c r="F3982" s="33"/>
      <c r="G3982" s="33"/>
      <c r="H3982" s="33"/>
      <c r="I3982" s="33"/>
      <c r="J3982" s="33"/>
    </row>
    <row r="3983" spans="1:10" ht="18" customHeight="1" x14ac:dyDescent="0.25">
      <c r="A3983" s="30"/>
      <c r="B3983" s="28" t="s">
        <v>1237</v>
      </c>
      <c r="C3983" s="30" t="s">
        <v>1236</v>
      </c>
      <c r="D3983" s="30" t="s">
        <v>10</v>
      </c>
      <c r="E3983" s="666" t="s">
        <v>1261</v>
      </c>
      <c r="F3983" s="666"/>
      <c r="G3983" s="29" t="s">
        <v>1235</v>
      </c>
      <c r="H3983" s="28" t="s">
        <v>1234</v>
      </c>
      <c r="I3983" s="28" t="s">
        <v>1233</v>
      </c>
      <c r="J3983" s="28" t="s">
        <v>11</v>
      </c>
    </row>
    <row r="3984" spans="1:10" ht="26.1" customHeight="1" x14ac:dyDescent="0.25">
      <c r="A3984" s="18" t="s">
        <v>1260</v>
      </c>
      <c r="B3984" s="16" t="s">
        <v>2017</v>
      </c>
      <c r="C3984" s="18" t="s">
        <v>61</v>
      </c>
      <c r="D3984" s="18" t="s">
        <v>2016</v>
      </c>
      <c r="E3984" s="667" t="s">
        <v>1251</v>
      </c>
      <c r="F3984" s="667"/>
      <c r="G3984" s="17" t="s">
        <v>1250</v>
      </c>
      <c r="H3984" s="46">
        <v>1</v>
      </c>
      <c r="I3984" s="15">
        <v>0.35</v>
      </c>
      <c r="J3984" s="15">
        <v>0.35</v>
      </c>
    </row>
    <row r="3985" spans="1:10" ht="24" customHeight="1" x14ac:dyDescent="0.25">
      <c r="A3985" s="39" t="s">
        <v>1247</v>
      </c>
      <c r="B3985" s="40" t="s">
        <v>2015</v>
      </c>
      <c r="C3985" s="39" t="s">
        <v>61</v>
      </c>
      <c r="D3985" s="39" t="s">
        <v>2014</v>
      </c>
      <c r="E3985" s="669" t="s">
        <v>1307</v>
      </c>
      <c r="F3985" s="669"/>
      <c r="G3985" s="38" t="s">
        <v>1250</v>
      </c>
      <c r="H3985" s="37">
        <v>1.6990000000000002E-2</v>
      </c>
      <c r="I3985" s="36">
        <v>21.17</v>
      </c>
      <c r="J3985" s="36">
        <v>0.35</v>
      </c>
    </row>
    <row r="3986" spans="1:10" ht="26.4" x14ac:dyDescent="0.25">
      <c r="A3986" s="35"/>
      <c r="B3986" s="35"/>
      <c r="C3986" s="35"/>
      <c r="D3986" s="35"/>
      <c r="E3986" s="35" t="s">
        <v>1243</v>
      </c>
      <c r="F3986" s="34">
        <v>0.16247329999999999</v>
      </c>
      <c r="G3986" s="35" t="s">
        <v>1242</v>
      </c>
      <c r="H3986" s="34">
        <v>0.19</v>
      </c>
      <c r="I3986" s="35" t="s">
        <v>1241</v>
      </c>
      <c r="J3986" s="34">
        <v>0.35</v>
      </c>
    </row>
    <row r="3987" spans="1:10" ht="14.4" thickBot="1" x14ac:dyDescent="0.3">
      <c r="A3987" s="35"/>
      <c r="B3987" s="35"/>
      <c r="C3987" s="35"/>
      <c r="D3987" s="35"/>
      <c r="E3987" s="35" t="s">
        <v>1240</v>
      </c>
      <c r="F3987" s="34">
        <v>7.0000000000000007E-2</v>
      </c>
      <c r="G3987" s="35"/>
      <c r="H3987" s="674" t="s">
        <v>1239</v>
      </c>
      <c r="I3987" s="674"/>
      <c r="J3987" s="34">
        <v>0.42</v>
      </c>
    </row>
    <row r="3988" spans="1:10" ht="1.2" customHeight="1" thickTop="1" x14ac:dyDescent="0.25">
      <c r="A3988" s="33"/>
      <c r="B3988" s="33"/>
      <c r="C3988" s="33"/>
      <c r="D3988" s="33"/>
      <c r="E3988" s="33"/>
      <c r="F3988" s="33"/>
      <c r="G3988" s="33"/>
      <c r="H3988" s="33"/>
      <c r="I3988" s="33"/>
      <c r="J3988" s="33"/>
    </row>
    <row r="3989" spans="1:10" ht="18" customHeight="1" x14ac:dyDescent="0.25">
      <c r="A3989" s="30"/>
      <c r="B3989" s="28" t="s">
        <v>1237</v>
      </c>
      <c r="C3989" s="30" t="s">
        <v>1236</v>
      </c>
      <c r="D3989" s="30" t="s">
        <v>10</v>
      </c>
      <c r="E3989" s="666" t="s">
        <v>1261</v>
      </c>
      <c r="F3989" s="666"/>
      <c r="G3989" s="29" t="s">
        <v>1235</v>
      </c>
      <c r="H3989" s="28" t="s">
        <v>1234</v>
      </c>
      <c r="I3989" s="28" t="s">
        <v>1233</v>
      </c>
      <c r="J3989" s="28" t="s">
        <v>11</v>
      </c>
    </row>
    <row r="3990" spans="1:10" ht="26.1" customHeight="1" x14ac:dyDescent="0.25">
      <c r="A3990" s="18" t="s">
        <v>1260</v>
      </c>
      <c r="B3990" s="16" t="s">
        <v>2013</v>
      </c>
      <c r="C3990" s="18" t="s">
        <v>61</v>
      </c>
      <c r="D3990" s="18" t="s">
        <v>2012</v>
      </c>
      <c r="E3990" s="667" t="s">
        <v>1251</v>
      </c>
      <c r="F3990" s="667"/>
      <c r="G3990" s="17" t="s">
        <v>1250</v>
      </c>
      <c r="H3990" s="46">
        <v>1</v>
      </c>
      <c r="I3990" s="15">
        <v>0.28999999999999998</v>
      </c>
      <c r="J3990" s="15">
        <v>0.28999999999999998</v>
      </c>
    </row>
    <row r="3991" spans="1:10" ht="24" customHeight="1" x14ac:dyDescent="0.25">
      <c r="A3991" s="39" t="s">
        <v>1247</v>
      </c>
      <c r="B3991" s="40" t="s">
        <v>2011</v>
      </c>
      <c r="C3991" s="39" t="s">
        <v>61</v>
      </c>
      <c r="D3991" s="39" t="s">
        <v>2010</v>
      </c>
      <c r="E3991" s="669" t="s">
        <v>1307</v>
      </c>
      <c r="F3991" s="669"/>
      <c r="G3991" s="38" t="s">
        <v>1250</v>
      </c>
      <c r="H3991" s="37">
        <v>1.328E-2</v>
      </c>
      <c r="I3991" s="36">
        <v>22.49</v>
      </c>
      <c r="J3991" s="36">
        <v>0.28999999999999998</v>
      </c>
    </row>
    <row r="3992" spans="1:10" ht="26.4" x14ac:dyDescent="0.25">
      <c r="A3992" s="35"/>
      <c r="B3992" s="35"/>
      <c r="C3992" s="35"/>
      <c r="D3992" s="35"/>
      <c r="E3992" s="35" t="s">
        <v>1243</v>
      </c>
      <c r="F3992" s="34">
        <v>0.13462070000000001</v>
      </c>
      <c r="G3992" s="35" t="s">
        <v>1242</v>
      </c>
      <c r="H3992" s="34">
        <v>0.16</v>
      </c>
      <c r="I3992" s="35" t="s">
        <v>1241</v>
      </c>
      <c r="J3992" s="34">
        <v>0.28999999999999998</v>
      </c>
    </row>
    <row r="3993" spans="1:10" ht="14.4" thickBot="1" x14ac:dyDescent="0.3">
      <c r="A3993" s="35"/>
      <c r="B3993" s="35"/>
      <c r="C3993" s="35"/>
      <c r="D3993" s="35"/>
      <c r="E3993" s="35" t="s">
        <v>1240</v>
      </c>
      <c r="F3993" s="34">
        <v>0.05</v>
      </c>
      <c r="G3993" s="35"/>
      <c r="H3993" s="674" t="s">
        <v>1239</v>
      </c>
      <c r="I3993" s="674"/>
      <c r="J3993" s="34">
        <v>0.34</v>
      </c>
    </row>
    <row r="3994" spans="1:10" ht="1.2" customHeight="1" thickTop="1" x14ac:dyDescent="0.25">
      <c r="A3994" s="33"/>
      <c r="B3994" s="33"/>
      <c r="C3994" s="33"/>
      <c r="D3994" s="33"/>
      <c r="E3994" s="33"/>
      <c r="F3994" s="33"/>
      <c r="G3994" s="33"/>
      <c r="H3994" s="33"/>
      <c r="I3994" s="33"/>
      <c r="J3994" s="33"/>
    </row>
    <row r="3995" spans="1:10" ht="18" customHeight="1" x14ac:dyDescent="0.25">
      <c r="A3995" s="30"/>
      <c r="B3995" s="28" t="s">
        <v>1237</v>
      </c>
      <c r="C3995" s="30" t="s">
        <v>1236</v>
      </c>
      <c r="D3995" s="30" t="s">
        <v>10</v>
      </c>
      <c r="E3995" s="666" t="s">
        <v>1261</v>
      </c>
      <c r="F3995" s="666"/>
      <c r="G3995" s="29" t="s">
        <v>1235</v>
      </c>
      <c r="H3995" s="28" t="s">
        <v>1234</v>
      </c>
      <c r="I3995" s="28" t="s">
        <v>1233</v>
      </c>
      <c r="J3995" s="28" t="s">
        <v>11</v>
      </c>
    </row>
    <row r="3996" spans="1:10" ht="26.1" customHeight="1" x14ac:dyDescent="0.25">
      <c r="A3996" s="18" t="s">
        <v>1260</v>
      </c>
      <c r="B3996" s="16" t="s">
        <v>1991</v>
      </c>
      <c r="C3996" s="18" t="s">
        <v>61</v>
      </c>
      <c r="D3996" s="18" t="s">
        <v>1990</v>
      </c>
      <c r="E3996" s="667" t="s">
        <v>1251</v>
      </c>
      <c r="F3996" s="667"/>
      <c r="G3996" s="17" t="s">
        <v>1250</v>
      </c>
      <c r="H3996" s="46">
        <v>1</v>
      </c>
      <c r="I3996" s="15">
        <v>0.96</v>
      </c>
      <c r="J3996" s="15">
        <v>0.96</v>
      </c>
    </row>
    <row r="3997" spans="1:10" ht="24" customHeight="1" x14ac:dyDescent="0.25">
      <c r="A3997" s="39" t="s">
        <v>1247</v>
      </c>
      <c r="B3997" s="40" t="s">
        <v>1989</v>
      </c>
      <c r="C3997" s="39" t="s">
        <v>61</v>
      </c>
      <c r="D3997" s="39" t="s">
        <v>1988</v>
      </c>
      <c r="E3997" s="669" t="s">
        <v>1307</v>
      </c>
      <c r="F3997" s="669"/>
      <c r="G3997" s="38" t="s">
        <v>1250</v>
      </c>
      <c r="H3997" s="37">
        <v>4.2970000000000001E-2</v>
      </c>
      <c r="I3997" s="36">
        <v>22.49</v>
      </c>
      <c r="J3997" s="36">
        <v>0.96</v>
      </c>
    </row>
    <row r="3998" spans="1:10" ht="26.4" x14ac:dyDescent="0.25">
      <c r="A3998" s="35"/>
      <c r="B3998" s="35"/>
      <c r="C3998" s="35"/>
      <c r="D3998" s="35"/>
      <c r="E3998" s="35" t="s">
        <v>1243</v>
      </c>
      <c r="F3998" s="34">
        <v>0.44564110000000001</v>
      </c>
      <c r="G3998" s="35" t="s">
        <v>1242</v>
      </c>
      <c r="H3998" s="34">
        <v>0.51</v>
      </c>
      <c r="I3998" s="35" t="s">
        <v>1241</v>
      </c>
      <c r="J3998" s="34">
        <v>0.96</v>
      </c>
    </row>
    <row r="3999" spans="1:10" ht="14.4" thickBot="1" x14ac:dyDescent="0.3">
      <c r="A3999" s="35"/>
      <c r="B3999" s="35"/>
      <c r="C3999" s="35"/>
      <c r="D3999" s="35"/>
      <c r="E3999" s="35" t="s">
        <v>1240</v>
      </c>
      <c r="F3999" s="34">
        <v>0.19</v>
      </c>
      <c r="G3999" s="35"/>
      <c r="H3999" s="674" t="s">
        <v>1239</v>
      </c>
      <c r="I3999" s="674"/>
      <c r="J3999" s="34">
        <v>1.1499999999999999</v>
      </c>
    </row>
    <row r="4000" spans="1:10" ht="1.2" customHeight="1" thickTop="1" x14ac:dyDescent="0.25">
      <c r="A4000" s="33"/>
      <c r="B4000" s="33"/>
      <c r="C4000" s="33"/>
      <c r="D4000" s="33"/>
      <c r="E4000" s="33"/>
      <c r="F4000" s="33"/>
      <c r="G4000" s="33"/>
      <c r="H4000" s="33"/>
      <c r="I4000" s="33"/>
      <c r="J4000" s="33"/>
    </row>
    <row r="4001" spans="1:10" ht="18" customHeight="1" x14ac:dyDescent="0.25">
      <c r="A4001" s="30"/>
      <c r="B4001" s="28" t="s">
        <v>1237</v>
      </c>
      <c r="C4001" s="30" t="s">
        <v>1236</v>
      </c>
      <c r="D4001" s="30" t="s">
        <v>10</v>
      </c>
      <c r="E4001" s="666" t="s">
        <v>1261</v>
      </c>
      <c r="F4001" s="666"/>
      <c r="G4001" s="29" t="s">
        <v>1235</v>
      </c>
      <c r="H4001" s="28" t="s">
        <v>1234</v>
      </c>
      <c r="I4001" s="28" t="s">
        <v>1233</v>
      </c>
      <c r="J4001" s="28" t="s">
        <v>11</v>
      </c>
    </row>
    <row r="4002" spans="1:10" ht="26.1" customHeight="1" x14ac:dyDescent="0.25">
      <c r="A4002" s="18" t="s">
        <v>1260</v>
      </c>
      <c r="B4002" s="16" t="s">
        <v>1977</v>
      </c>
      <c r="C4002" s="18" t="s">
        <v>61</v>
      </c>
      <c r="D4002" s="18" t="s">
        <v>1976</v>
      </c>
      <c r="E4002" s="667" t="s">
        <v>1251</v>
      </c>
      <c r="F4002" s="667"/>
      <c r="G4002" s="17" t="s">
        <v>1250</v>
      </c>
      <c r="H4002" s="46">
        <v>1</v>
      </c>
      <c r="I4002" s="15">
        <v>0.46</v>
      </c>
      <c r="J4002" s="15">
        <v>0.46</v>
      </c>
    </row>
    <row r="4003" spans="1:10" ht="24" customHeight="1" x14ac:dyDescent="0.25">
      <c r="A4003" s="39" t="s">
        <v>1247</v>
      </c>
      <c r="B4003" s="40" t="s">
        <v>1975</v>
      </c>
      <c r="C4003" s="39" t="s">
        <v>61</v>
      </c>
      <c r="D4003" s="39" t="s">
        <v>1974</v>
      </c>
      <c r="E4003" s="669" t="s">
        <v>1307</v>
      </c>
      <c r="F4003" s="669"/>
      <c r="G4003" s="38" t="s">
        <v>1250</v>
      </c>
      <c r="H4003" s="37">
        <v>2.07E-2</v>
      </c>
      <c r="I4003" s="36">
        <v>22.49</v>
      </c>
      <c r="J4003" s="36">
        <v>0.46</v>
      </c>
    </row>
    <row r="4004" spans="1:10" ht="26.4" x14ac:dyDescent="0.25">
      <c r="A4004" s="35"/>
      <c r="B4004" s="35"/>
      <c r="C4004" s="35"/>
      <c r="D4004" s="35"/>
      <c r="E4004" s="35" t="s">
        <v>1243</v>
      </c>
      <c r="F4004" s="34">
        <v>0.21353630000000001</v>
      </c>
      <c r="G4004" s="35" t="s">
        <v>1242</v>
      </c>
      <c r="H4004" s="34">
        <v>0.25</v>
      </c>
      <c r="I4004" s="35" t="s">
        <v>1241</v>
      </c>
      <c r="J4004" s="34">
        <v>0.46</v>
      </c>
    </row>
    <row r="4005" spans="1:10" ht="14.4" thickBot="1" x14ac:dyDescent="0.3">
      <c r="A4005" s="35"/>
      <c r="B4005" s="35"/>
      <c r="C4005" s="35"/>
      <c r="D4005" s="35"/>
      <c r="E4005" s="35" t="s">
        <v>1240</v>
      </c>
      <c r="F4005" s="34">
        <v>0.09</v>
      </c>
      <c r="G4005" s="35"/>
      <c r="H4005" s="674" t="s">
        <v>1239</v>
      </c>
      <c r="I4005" s="674"/>
      <c r="J4005" s="34">
        <v>0.55000000000000004</v>
      </c>
    </row>
    <row r="4006" spans="1:10" ht="1.2" customHeight="1" thickTop="1" x14ac:dyDescent="0.25">
      <c r="A4006" s="33"/>
      <c r="B4006" s="33"/>
      <c r="C4006" s="33"/>
      <c r="D4006" s="33"/>
      <c r="E4006" s="33"/>
      <c r="F4006" s="33"/>
      <c r="G4006" s="33"/>
      <c r="H4006" s="33"/>
      <c r="I4006" s="33"/>
      <c r="J4006" s="33"/>
    </row>
    <row r="4007" spans="1:10" ht="18" customHeight="1" x14ac:dyDescent="0.25">
      <c r="A4007" s="30"/>
      <c r="B4007" s="28" t="s">
        <v>1237</v>
      </c>
      <c r="C4007" s="30" t="s">
        <v>1236</v>
      </c>
      <c r="D4007" s="30" t="s">
        <v>10</v>
      </c>
      <c r="E4007" s="666" t="s">
        <v>1261</v>
      </c>
      <c r="F4007" s="666"/>
      <c r="G4007" s="29" t="s">
        <v>1235</v>
      </c>
      <c r="H4007" s="28" t="s">
        <v>1234</v>
      </c>
      <c r="I4007" s="28" t="s">
        <v>1233</v>
      </c>
      <c r="J4007" s="28" t="s">
        <v>11</v>
      </c>
    </row>
    <row r="4008" spans="1:10" ht="26.1" customHeight="1" x14ac:dyDescent="0.25">
      <c r="A4008" s="18" t="s">
        <v>1260</v>
      </c>
      <c r="B4008" s="16" t="s">
        <v>2009</v>
      </c>
      <c r="C4008" s="18" t="s">
        <v>61</v>
      </c>
      <c r="D4008" s="18" t="s">
        <v>2008</v>
      </c>
      <c r="E4008" s="667" t="s">
        <v>1251</v>
      </c>
      <c r="F4008" s="667"/>
      <c r="G4008" s="17" t="s">
        <v>59</v>
      </c>
      <c r="H4008" s="46">
        <v>1</v>
      </c>
      <c r="I4008" s="15">
        <v>100.77</v>
      </c>
      <c r="J4008" s="15">
        <v>100.77</v>
      </c>
    </row>
    <row r="4009" spans="1:10" ht="24" customHeight="1" x14ac:dyDescent="0.25">
      <c r="A4009" s="39" t="s">
        <v>1247</v>
      </c>
      <c r="B4009" s="40" t="s">
        <v>2007</v>
      </c>
      <c r="C4009" s="39" t="s">
        <v>61</v>
      </c>
      <c r="D4009" s="39" t="s">
        <v>2006</v>
      </c>
      <c r="E4009" s="669" t="s">
        <v>1307</v>
      </c>
      <c r="F4009" s="669"/>
      <c r="G4009" s="38" t="s">
        <v>59</v>
      </c>
      <c r="H4009" s="37">
        <v>1.8259999999999998E-2</v>
      </c>
      <c r="I4009" s="36">
        <v>5518.92</v>
      </c>
      <c r="J4009" s="36">
        <v>100.77</v>
      </c>
    </row>
    <row r="4010" spans="1:10" ht="26.4" x14ac:dyDescent="0.25">
      <c r="A4010" s="35"/>
      <c r="B4010" s="35"/>
      <c r="C4010" s="35"/>
      <c r="D4010" s="35"/>
      <c r="E4010" s="35" t="s">
        <v>1243</v>
      </c>
      <c r="F4010" s="34">
        <v>46.778386400000002</v>
      </c>
      <c r="G4010" s="35" t="s">
        <v>1242</v>
      </c>
      <c r="H4010" s="34">
        <v>53.99</v>
      </c>
      <c r="I4010" s="35" t="s">
        <v>1241</v>
      </c>
      <c r="J4010" s="34">
        <v>100.77</v>
      </c>
    </row>
    <row r="4011" spans="1:10" ht="14.4" thickBot="1" x14ac:dyDescent="0.3">
      <c r="A4011" s="35"/>
      <c r="B4011" s="35"/>
      <c r="C4011" s="35"/>
      <c r="D4011" s="35"/>
      <c r="E4011" s="35" t="s">
        <v>1240</v>
      </c>
      <c r="F4011" s="34">
        <v>20.149999999999999</v>
      </c>
      <c r="G4011" s="35"/>
      <c r="H4011" s="674" t="s">
        <v>1239</v>
      </c>
      <c r="I4011" s="674"/>
      <c r="J4011" s="34">
        <v>120.92</v>
      </c>
    </row>
    <row r="4012" spans="1:10" ht="1.2" customHeight="1" thickTop="1" x14ac:dyDescent="0.25">
      <c r="A4012" s="33"/>
      <c r="B4012" s="33"/>
      <c r="C4012" s="33"/>
      <c r="D4012" s="33"/>
      <c r="E4012" s="33"/>
      <c r="F4012" s="33"/>
      <c r="G4012" s="33"/>
      <c r="H4012" s="33"/>
      <c r="I4012" s="33"/>
      <c r="J4012" s="33"/>
    </row>
    <row r="4013" spans="1:10" ht="18" customHeight="1" x14ac:dyDescent="0.25">
      <c r="A4013" s="30"/>
      <c r="B4013" s="28" t="s">
        <v>1237</v>
      </c>
      <c r="C4013" s="30" t="s">
        <v>1236</v>
      </c>
      <c r="D4013" s="30" t="s">
        <v>10</v>
      </c>
      <c r="E4013" s="666" t="s">
        <v>1261</v>
      </c>
      <c r="F4013" s="666"/>
      <c r="G4013" s="29" t="s">
        <v>1235</v>
      </c>
      <c r="H4013" s="28" t="s">
        <v>1234</v>
      </c>
      <c r="I4013" s="28" t="s">
        <v>1233</v>
      </c>
      <c r="J4013" s="28" t="s">
        <v>11</v>
      </c>
    </row>
    <row r="4014" spans="1:10" ht="26.1" customHeight="1" x14ac:dyDescent="0.25">
      <c r="A4014" s="18" t="s">
        <v>1260</v>
      </c>
      <c r="B4014" s="16" t="s">
        <v>2005</v>
      </c>
      <c r="C4014" s="18" t="s">
        <v>61</v>
      </c>
      <c r="D4014" s="18" t="s">
        <v>2004</v>
      </c>
      <c r="E4014" s="667" t="s">
        <v>1251</v>
      </c>
      <c r="F4014" s="667"/>
      <c r="G4014" s="17" t="s">
        <v>59</v>
      </c>
      <c r="H4014" s="46">
        <v>1</v>
      </c>
      <c r="I4014" s="15">
        <v>256.58999999999997</v>
      </c>
      <c r="J4014" s="15">
        <v>256.58999999999997</v>
      </c>
    </row>
    <row r="4015" spans="1:10" ht="24" customHeight="1" x14ac:dyDescent="0.25">
      <c r="A4015" s="39" t="s">
        <v>1247</v>
      </c>
      <c r="B4015" s="40" t="s">
        <v>2003</v>
      </c>
      <c r="C4015" s="39" t="s">
        <v>61</v>
      </c>
      <c r="D4015" s="39" t="s">
        <v>2002</v>
      </c>
      <c r="E4015" s="669" t="s">
        <v>1307</v>
      </c>
      <c r="F4015" s="669"/>
      <c r="G4015" s="38" t="s">
        <v>59</v>
      </c>
      <c r="H4015" s="37">
        <v>1.2710000000000001E-2</v>
      </c>
      <c r="I4015" s="36">
        <v>20188.2</v>
      </c>
      <c r="J4015" s="36">
        <v>256.58999999999997</v>
      </c>
    </row>
    <row r="4016" spans="1:10" ht="26.4" x14ac:dyDescent="0.25">
      <c r="A4016" s="35"/>
      <c r="B4016" s="35"/>
      <c r="C4016" s="35"/>
      <c r="D4016" s="35"/>
      <c r="E4016" s="35" t="s">
        <v>1243</v>
      </c>
      <c r="F4016" s="34">
        <v>119.11150309999999</v>
      </c>
      <c r="G4016" s="35" t="s">
        <v>1242</v>
      </c>
      <c r="H4016" s="34">
        <v>137.47999999999999</v>
      </c>
      <c r="I4016" s="35" t="s">
        <v>1241</v>
      </c>
      <c r="J4016" s="34">
        <v>256.58999999999997</v>
      </c>
    </row>
    <row r="4017" spans="1:10" ht="14.4" thickBot="1" x14ac:dyDescent="0.3">
      <c r="A4017" s="35"/>
      <c r="B4017" s="35"/>
      <c r="C4017" s="35"/>
      <c r="D4017" s="35"/>
      <c r="E4017" s="35" t="s">
        <v>1240</v>
      </c>
      <c r="F4017" s="34">
        <v>51.31</v>
      </c>
      <c r="G4017" s="35"/>
      <c r="H4017" s="674" t="s">
        <v>1239</v>
      </c>
      <c r="I4017" s="674"/>
      <c r="J4017" s="34">
        <v>307.89999999999998</v>
      </c>
    </row>
    <row r="4018" spans="1:10" ht="1.2" customHeight="1" thickTop="1" x14ac:dyDescent="0.25">
      <c r="A4018" s="33"/>
      <c r="B4018" s="33"/>
      <c r="C4018" s="33"/>
      <c r="D4018" s="33"/>
      <c r="E4018" s="33"/>
      <c r="F4018" s="33"/>
      <c r="G4018" s="33"/>
      <c r="H4018" s="33"/>
      <c r="I4018" s="33"/>
      <c r="J4018" s="33"/>
    </row>
    <row r="4019" spans="1:10" ht="18" customHeight="1" x14ac:dyDescent="0.25">
      <c r="A4019" s="30"/>
      <c r="B4019" s="28" t="s">
        <v>1237</v>
      </c>
      <c r="C4019" s="30" t="s">
        <v>1236</v>
      </c>
      <c r="D4019" s="30" t="s">
        <v>10</v>
      </c>
      <c r="E4019" s="666" t="s">
        <v>1261</v>
      </c>
      <c r="F4019" s="666"/>
      <c r="G4019" s="29" t="s">
        <v>1235</v>
      </c>
      <c r="H4019" s="28" t="s">
        <v>1234</v>
      </c>
      <c r="I4019" s="28" t="s">
        <v>1233</v>
      </c>
      <c r="J4019" s="28" t="s">
        <v>11</v>
      </c>
    </row>
    <row r="4020" spans="1:10" ht="26.1" customHeight="1" x14ac:dyDescent="0.25">
      <c r="A4020" s="18" t="s">
        <v>1260</v>
      </c>
      <c r="B4020" s="16" t="s">
        <v>1781</v>
      </c>
      <c r="C4020" s="18" t="s">
        <v>61</v>
      </c>
      <c r="D4020" s="18" t="s">
        <v>1780</v>
      </c>
      <c r="E4020" s="667" t="s">
        <v>1251</v>
      </c>
      <c r="F4020" s="667"/>
      <c r="G4020" s="17" t="s">
        <v>1250</v>
      </c>
      <c r="H4020" s="46">
        <v>1</v>
      </c>
      <c r="I4020" s="15">
        <v>0.54</v>
      </c>
      <c r="J4020" s="15">
        <v>0.54</v>
      </c>
    </row>
    <row r="4021" spans="1:10" ht="24" customHeight="1" x14ac:dyDescent="0.25">
      <c r="A4021" s="39" t="s">
        <v>1247</v>
      </c>
      <c r="B4021" s="40" t="s">
        <v>1779</v>
      </c>
      <c r="C4021" s="39" t="s">
        <v>61</v>
      </c>
      <c r="D4021" s="39" t="s">
        <v>1778</v>
      </c>
      <c r="E4021" s="669" t="s">
        <v>1307</v>
      </c>
      <c r="F4021" s="669"/>
      <c r="G4021" s="38" t="s">
        <v>1250</v>
      </c>
      <c r="H4021" s="37">
        <v>2.4420000000000001E-2</v>
      </c>
      <c r="I4021" s="36">
        <v>22.49</v>
      </c>
      <c r="J4021" s="36">
        <v>0.54</v>
      </c>
    </row>
    <row r="4022" spans="1:10" ht="26.4" x14ac:dyDescent="0.25">
      <c r="A4022" s="35"/>
      <c r="B4022" s="35"/>
      <c r="C4022" s="35"/>
      <c r="D4022" s="35"/>
      <c r="E4022" s="35" t="s">
        <v>1243</v>
      </c>
      <c r="F4022" s="34">
        <v>0.25067309999999998</v>
      </c>
      <c r="G4022" s="35" t="s">
        <v>1242</v>
      </c>
      <c r="H4022" s="34">
        <v>0.28999999999999998</v>
      </c>
      <c r="I4022" s="35" t="s">
        <v>1241</v>
      </c>
      <c r="J4022" s="34">
        <v>0.54</v>
      </c>
    </row>
    <row r="4023" spans="1:10" ht="14.4" thickBot="1" x14ac:dyDescent="0.3">
      <c r="A4023" s="35"/>
      <c r="B4023" s="35"/>
      <c r="C4023" s="35"/>
      <c r="D4023" s="35"/>
      <c r="E4023" s="35" t="s">
        <v>1240</v>
      </c>
      <c r="F4023" s="34">
        <v>0.1</v>
      </c>
      <c r="G4023" s="35"/>
      <c r="H4023" s="674" t="s">
        <v>1239</v>
      </c>
      <c r="I4023" s="674"/>
      <c r="J4023" s="34">
        <v>0.64</v>
      </c>
    </row>
    <row r="4024" spans="1:10" ht="1.2" customHeight="1" thickTop="1" x14ac:dyDescent="0.25">
      <c r="A4024" s="33"/>
      <c r="B4024" s="33"/>
      <c r="C4024" s="33"/>
      <c r="D4024" s="33"/>
      <c r="E4024" s="33"/>
      <c r="F4024" s="33"/>
      <c r="G4024" s="33"/>
      <c r="H4024" s="33"/>
      <c r="I4024" s="33"/>
      <c r="J4024" s="33"/>
    </row>
    <row r="4025" spans="1:10" ht="18" customHeight="1" x14ac:dyDescent="0.25">
      <c r="A4025" s="30"/>
      <c r="B4025" s="28" t="s">
        <v>1237</v>
      </c>
      <c r="C4025" s="30" t="s">
        <v>1236</v>
      </c>
      <c r="D4025" s="30" t="s">
        <v>10</v>
      </c>
      <c r="E4025" s="666" t="s">
        <v>1261</v>
      </c>
      <c r="F4025" s="666"/>
      <c r="G4025" s="29" t="s">
        <v>1235</v>
      </c>
      <c r="H4025" s="28" t="s">
        <v>1234</v>
      </c>
      <c r="I4025" s="28" t="s">
        <v>1233</v>
      </c>
      <c r="J4025" s="28" t="s">
        <v>11</v>
      </c>
    </row>
    <row r="4026" spans="1:10" ht="26.1" customHeight="1" x14ac:dyDescent="0.25">
      <c r="A4026" s="18" t="s">
        <v>1260</v>
      </c>
      <c r="B4026" s="16" t="s">
        <v>1740</v>
      </c>
      <c r="C4026" s="18" t="s">
        <v>61</v>
      </c>
      <c r="D4026" s="18" t="s">
        <v>1739</v>
      </c>
      <c r="E4026" s="667" t="s">
        <v>1251</v>
      </c>
      <c r="F4026" s="667"/>
      <c r="G4026" s="17" t="s">
        <v>1250</v>
      </c>
      <c r="H4026" s="46">
        <v>1</v>
      </c>
      <c r="I4026" s="15">
        <v>0.11</v>
      </c>
      <c r="J4026" s="15">
        <v>0.11</v>
      </c>
    </row>
    <row r="4027" spans="1:10" ht="24" customHeight="1" x14ac:dyDescent="0.25">
      <c r="A4027" s="39" t="s">
        <v>1247</v>
      </c>
      <c r="B4027" s="40" t="s">
        <v>1738</v>
      </c>
      <c r="C4027" s="39" t="s">
        <v>61</v>
      </c>
      <c r="D4027" s="39" t="s">
        <v>1737</v>
      </c>
      <c r="E4027" s="669" t="s">
        <v>1307</v>
      </c>
      <c r="F4027" s="669"/>
      <c r="G4027" s="38" t="s">
        <v>1250</v>
      </c>
      <c r="H4027" s="37">
        <v>5.8599999999999998E-3</v>
      </c>
      <c r="I4027" s="36">
        <v>20.21</v>
      </c>
      <c r="J4027" s="36">
        <v>0.11</v>
      </c>
    </row>
    <row r="4028" spans="1:10" ht="26.4" x14ac:dyDescent="0.25">
      <c r="A4028" s="35"/>
      <c r="B4028" s="35"/>
      <c r="C4028" s="35"/>
      <c r="D4028" s="35"/>
      <c r="E4028" s="35" t="s">
        <v>1243</v>
      </c>
      <c r="F4028" s="34">
        <v>5.1062999999999997E-2</v>
      </c>
      <c r="G4028" s="35" t="s">
        <v>1242</v>
      </c>
      <c r="H4028" s="34">
        <v>0.06</v>
      </c>
      <c r="I4028" s="35" t="s">
        <v>1241</v>
      </c>
      <c r="J4028" s="34">
        <v>0.11</v>
      </c>
    </row>
    <row r="4029" spans="1:10" ht="14.4" thickBot="1" x14ac:dyDescent="0.3">
      <c r="A4029" s="35"/>
      <c r="B4029" s="35"/>
      <c r="C4029" s="35"/>
      <c r="D4029" s="35"/>
      <c r="E4029" s="35" t="s">
        <v>1240</v>
      </c>
      <c r="F4029" s="34">
        <v>0.02</v>
      </c>
      <c r="G4029" s="35"/>
      <c r="H4029" s="674" t="s">
        <v>1239</v>
      </c>
      <c r="I4029" s="674"/>
      <c r="J4029" s="34">
        <v>0.13</v>
      </c>
    </row>
    <row r="4030" spans="1:10" ht="1.2" customHeight="1" thickTop="1" x14ac:dyDescent="0.25">
      <c r="A4030" s="33"/>
      <c r="B4030" s="33"/>
      <c r="C4030" s="33"/>
      <c r="D4030" s="33"/>
      <c r="E4030" s="33"/>
      <c r="F4030" s="33"/>
      <c r="G4030" s="33"/>
      <c r="H4030" s="33"/>
      <c r="I4030" s="33"/>
      <c r="J4030" s="33"/>
    </row>
    <row r="4031" spans="1:10" ht="18" customHeight="1" x14ac:dyDescent="0.25">
      <c r="A4031" s="30"/>
      <c r="B4031" s="28" t="s">
        <v>1237</v>
      </c>
      <c r="C4031" s="30" t="s">
        <v>1236</v>
      </c>
      <c r="D4031" s="30" t="s">
        <v>10</v>
      </c>
      <c r="E4031" s="666" t="s">
        <v>1261</v>
      </c>
      <c r="F4031" s="666"/>
      <c r="G4031" s="29" t="s">
        <v>1235</v>
      </c>
      <c r="H4031" s="28" t="s">
        <v>1234</v>
      </c>
      <c r="I4031" s="28" t="s">
        <v>1233</v>
      </c>
      <c r="J4031" s="28" t="s">
        <v>11</v>
      </c>
    </row>
    <row r="4032" spans="1:10" ht="26.1" customHeight="1" x14ac:dyDescent="0.25">
      <c r="A4032" s="18" t="s">
        <v>1260</v>
      </c>
      <c r="B4032" s="16" t="s">
        <v>1726</v>
      </c>
      <c r="C4032" s="18" t="s">
        <v>61</v>
      </c>
      <c r="D4032" s="18" t="s">
        <v>1725</v>
      </c>
      <c r="E4032" s="667" t="s">
        <v>1251</v>
      </c>
      <c r="F4032" s="667"/>
      <c r="G4032" s="17" t="s">
        <v>1250</v>
      </c>
      <c r="H4032" s="46">
        <v>1</v>
      </c>
      <c r="I4032" s="15">
        <v>0.38</v>
      </c>
      <c r="J4032" s="15">
        <v>0.38</v>
      </c>
    </row>
    <row r="4033" spans="1:10" ht="24" customHeight="1" x14ac:dyDescent="0.25">
      <c r="A4033" s="39" t="s">
        <v>1247</v>
      </c>
      <c r="B4033" s="40" t="s">
        <v>1724</v>
      </c>
      <c r="C4033" s="39" t="s">
        <v>61</v>
      </c>
      <c r="D4033" s="39" t="s">
        <v>1723</v>
      </c>
      <c r="E4033" s="669" t="s">
        <v>1307</v>
      </c>
      <c r="F4033" s="669"/>
      <c r="G4033" s="38" t="s">
        <v>1250</v>
      </c>
      <c r="H4033" s="37">
        <v>1.6990000000000002E-2</v>
      </c>
      <c r="I4033" s="36">
        <v>22.49</v>
      </c>
      <c r="J4033" s="36">
        <v>0.38</v>
      </c>
    </row>
    <row r="4034" spans="1:10" ht="26.4" x14ac:dyDescent="0.25">
      <c r="A4034" s="35"/>
      <c r="B4034" s="35"/>
      <c r="C4034" s="35"/>
      <c r="D4034" s="35"/>
      <c r="E4034" s="35" t="s">
        <v>1243</v>
      </c>
      <c r="F4034" s="34">
        <v>0.17639959999999999</v>
      </c>
      <c r="G4034" s="35" t="s">
        <v>1242</v>
      </c>
      <c r="H4034" s="34">
        <v>0.2</v>
      </c>
      <c r="I4034" s="35" t="s">
        <v>1241</v>
      </c>
      <c r="J4034" s="34">
        <v>0.38</v>
      </c>
    </row>
    <row r="4035" spans="1:10" ht="14.4" thickBot="1" x14ac:dyDescent="0.3">
      <c r="A4035" s="35"/>
      <c r="B4035" s="35"/>
      <c r="C4035" s="35"/>
      <c r="D4035" s="35"/>
      <c r="E4035" s="35" t="s">
        <v>1240</v>
      </c>
      <c r="F4035" s="34">
        <v>7.0000000000000007E-2</v>
      </c>
      <c r="G4035" s="35"/>
      <c r="H4035" s="674" t="s">
        <v>1239</v>
      </c>
      <c r="I4035" s="674"/>
      <c r="J4035" s="34">
        <v>0.45</v>
      </c>
    </row>
    <row r="4036" spans="1:10" ht="1.2" customHeight="1" thickTop="1" x14ac:dyDescent="0.25">
      <c r="A4036" s="33"/>
      <c r="B4036" s="33"/>
      <c r="C4036" s="33"/>
      <c r="D4036" s="33"/>
      <c r="E4036" s="33"/>
      <c r="F4036" s="33"/>
      <c r="G4036" s="33"/>
      <c r="H4036" s="33"/>
      <c r="I4036" s="33"/>
      <c r="J4036" s="33"/>
    </row>
    <row r="4037" spans="1:10" ht="18" customHeight="1" x14ac:dyDescent="0.25">
      <c r="A4037" s="30"/>
      <c r="B4037" s="28" t="s">
        <v>1237</v>
      </c>
      <c r="C4037" s="30" t="s">
        <v>1236</v>
      </c>
      <c r="D4037" s="30" t="s">
        <v>10</v>
      </c>
      <c r="E4037" s="666" t="s">
        <v>1261</v>
      </c>
      <c r="F4037" s="666"/>
      <c r="G4037" s="29" t="s">
        <v>1235</v>
      </c>
      <c r="H4037" s="28" t="s">
        <v>1234</v>
      </c>
      <c r="I4037" s="28" t="s">
        <v>1233</v>
      </c>
      <c r="J4037" s="28" t="s">
        <v>11</v>
      </c>
    </row>
    <row r="4038" spans="1:10" ht="26.1" customHeight="1" x14ac:dyDescent="0.25">
      <c r="A4038" s="18" t="s">
        <v>1260</v>
      </c>
      <c r="B4038" s="16" t="s">
        <v>2001</v>
      </c>
      <c r="C4038" s="18" t="s">
        <v>61</v>
      </c>
      <c r="D4038" s="18" t="s">
        <v>2000</v>
      </c>
      <c r="E4038" s="667" t="s">
        <v>1251</v>
      </c>
      <c r="F4038" s="667"/>
      <c r="G4038" s="17" t="s">
        <v>59</v>
      </c>
      <c r="H4038" s="46">
        <v>1</v>
      </c>
      <c r="I4038" s="15">
        <v>139.94</v>
      </c>
      <c r="J4038" s="15">
        <v>139.94</v>
      </c>
    </row>
    <row r="4039" spans="1:10" ht="24" customHeight="1" x14ac:dyDescent="0.25">
      <c r="A4039" s="39" t="s">
        <v>1247</v>
      </c>
      <c r="B4039" s="40" t="s">
        <v>1999</v>
      </c>
      <c r="C4039" s="39" t="s">
        <v>61</v>
      </c>
      <c r="D4039" s="39" t="s">
        <v>1998</v>
      </c>
      <c r="E4039" s="669" t="s">
        <v>1307</v>
      </c>
      <c r="F4039" s="669"/>
      <c r="G4039" s="38" t="s">
        <v>59</v>
      </c>
      <c r="H4039" s="37">
        <v>1.8259999999999998E-2</v>
      </c>
      <c r="I4039" s="36">
        <v>7663.92</v>
      </c>
      <c r="J4039" s="36">
        <v>139.94</v>
      </c>
    </row>
    <row r="4040" spans="1:10" ht="26.4" x14ac:dyDescent="0.25">
      <c r="A4040" s="35"/>
      <c r="B4040" s="35"/>
      <c r="C4040" s="35"/>
      <c r="D4040" s="35"/>
      <c r="E4040" s="35" t="s">
        <v>1243</v>
      </c>
      <c r="F4040" s="34">
        <v>64.961470599999998</v>
      </c>
      <c r="G4040" s="35" t="s">
        <v>1242</v>
      </c>
      <c r="H4040" s="34">
        <v>74.98</v>
      </c>
      <c r="I4040" s="35" t="s">
        <v>1241</v>
      </c>
      <c r="J4040" s="34">
        <v>139.94</v>
      </c>
    </row>
    <row r="4041" spans="1:10" ht="14.4" thickBot="1" x14ac:dyDescent="0.3">
      <c r="A4041" s="35"/>
      <c r="B4041" s="35"/>
      <c r="C4041" s="35"/>
      <c r="D4041" s="35"/>
      <c r="E4041" s="35" t="s">
        <v>1240</v>
      </c>
      <c r="F4041" s="34">
        <v>27.98</v>
      </c>
      <c r="G4041" s="35"/>
      <c r="H4041" s="674" t="s">
        <v>1239</v>
      </c>
      <c r="I4041" s="674"/>
      <c r="J4041" s="34">
        <v>167.92</v>
      </c>
    </row>
    <row r="4042" spans="1:10" ht="1.2" customHeight="1" thickTop="1" x14ac:dyDescent="0.25">
      <c r="A4042" s="33"/>
      <c r="B4042" s="33"/>
      <c r="C4042" s="33"/>
      <c r="D4042" s="33"/>
      <c r="E4042" s="33"/>
      <c r="F4042" s="33"/>
      <c r="G4042" s="33"/>
      <c r="H4042" s="33"/>
      <c r="I4042" s="33"/>
      <c r="J4042" s="33"/>
    </row>
    <row r="4043" spans="1:10" ht="18" customHeight="1" x14ac:dyDescent="0.25">
      <c r="A4043" s="30"/>
      <c r="B4043" s="28" t="s">
        <v>1237</v>
      </c>
      <c r="C4043" s="30" t="s">
        <v>1236</v>
      </c>
      <c r="D4043" s="30" t="s">
        <v>10</v>
      </c>
      <c r="E4043" s="666" t="s">
        <v>1261</v>
      </c>
      <c r="F4043" s="666"/>
      <c r="G4043" s="29" t="s">
        <v>1235</v>
      </c>
      <c r="H4043" s="28" t="s">
        <v>1234</v>
      </c>
      <c r="I4043" s="28" t="s">
        <v>1233</v>
      </c>
      <c r="J4043" s="28" t="s">
        <v>11</v>
      </c>
    </row>
    <row r="4044" spans="1:10" ht="26.1" customHeight="1" x14ac:dyDescent="0.25">
      <c r="A4044" s="18" t="s">
        <v>1260</v>
      </c>
      <c r="B4044" s="16" t="s">
        <v>1720</v>
      </c>
      <c r="C4044" s="18" t="s">
        <v>61</v>
      </c>
      <c r="D4044" s="18" t="s">
        <v>1719</v>
      </c>
      <c r="E4044" s="667" t="s">
        <v>1251</v>
      </c>
      <c r="F4044" s="667"/>
      <c r="G4044" s="17" t="s">
        <v>1250</v>
      </c>
      <c r="H4044" s="46">
        <v>1</v>
      </c>
      <c r="I4044" s="15">
        <v>0.21</v>
      </c>
      <c r="J4044" s="15">
        <v>0.21</v>
      </c>
    </row>
    <row r="4045" spans="1:10" ht="24" customHeight="1" x14ac:dyDescent="0.25">
      <c r="A4045" s="39" t="s">
        <v>1247</v>
      </c>
      <c r="B4045" s="40" t="s">
        <v>1718</v>
      </c>
      <c r="C4045" s="39" t="s">
        <v>61</v>
      </c>
      <c r="D4045" s="39" t="s">
        <v>1717</v>
      </c>
      <c r="E4045" s="669" t="s">
        <v>1307</v>
      </c>
      <c r="F4045" s="669"/>
      <c r="G4045" s="38" t="s">
        <v>1250</v>
      </c>
      <c r="H4045" s="37">
        <v>1.328E-2</v>
      </c>
      <c r="I4045" s="36">
        <v>16.12</v>
      </c>
      <c r="J4045" s="36">
        <v>0.21</v>
      </c>
    </row>
    <row r="4046" spans="1:10" ht="26.4" x14ac:dyDescent="0.25">
      <c r="A4046" s="35"/>
      <c r="B4046" s="35"/>
      <c r="C4046" s="35"/>
      <c r="D4046" s="35"/>
      <c r="E4046" s="35" t="s">
        <v>1243</v>
      </c>
      <c r="F4046" s="34">
        <v>9.7484000000000001E-2</v>
      </c>
      <c r="G4046" s="35" t="s">
        <v>1242</v>
      </c>
      <c r="H4046" s="34">
        <v>0.11</v>
      </c>
      <c r="I4046" s="35" t="s">
        <v>1241</v>
      </c>
      <c r="J4046" s="34">
        <v>0.21</v>
      </c>
    </row>
    <row r="4047" spans="1:10" ht="14.4" thickBot="1" x14ac:dyDescent="0.3">
      <c r="A4047" s="35"/>
      <c r="B4047" s="35"/>
      <c r="C4047" s="35"/>
      <c r="D4047" s="35"/>
      <c r="E4047" s="35" t="s">
        <v>1240</v>
      </c>
      <c r="F4047" s="34">
        <v>0.04</v>
      </c>
      <c r="G4047" s="35"/>
      <c r="H4047" s="674" t="s">
        <v>1239</v>
      </c>
      <c r="I4047" s="674"/>
      <c r="J4047" s="34">
        <v>0.25</v>
      </c>
    </row>
    <row r="4048" spans="1:10" ht="1.2" customHeight="1" thickTop="1" x14ac:dyDescent="0.25">
      <c r="A4048" s="33"/>
      <c r="B4048" s="33"/>
      <c r="C4048" s="33"/>
      <c r="D4048" s="33"/>
      <c r="E4048" s="33"/>
      <c r="F4048" s="33"/>
      <c r="G4048" s="33"/>
      <c r="H4048" s="33"/>
      <c r="I4048" s="33"/>
      <c r="J4048" s="33"/>
    </row>
    <row r="4049" spans="1:10" ht="18" customHeight="1" x14ac:dyDescent="0.25">
      <c r="A4049" s="30"/>
      <c r="B4049" s="28" t="s">
        <v>1237</v>
      </c>
      <c r="C4049" s="30" t="s">
        <v>1236</v>
      </c>
      <c r="D4049" s="30" t="s">
        <v>10</v>
      </c>
      <c r="E4049" s="666" t="s">
        <v>1261</v>
      </c>
      <c r="F4049" s="666"/>
      <c r="G4049" s="29" t="s">
        <v>1235</v>
      </c>
      <c r="H4049" s="28" t="s">
        <v>1234</v>
      </c>
      <c r="I4049" s="28" t="s">
        <v>1233</v>
      </c>
      <c r="J4049" s="28" t="s">
        <v>11</v>
      </c>
    </row>
    <row r="4050" spans="1:10" ht="26.1" customHeight="1" x14ac:dyDescent="0.25">
      <c r="A4050" s="18" t="s">
        <v>1260</v>
      </c>
      <c r="B4050" s="16" t="s">
        <v>1702</v>
      </c>
      <c r="C4050" s="18" t="s">
        <v>61</v>
      </c>
      <c r="D4050" s="18" t="s">
        <v>1701</v>
      </c>
      <c r="E4050" s="667" t="s">
        <v>1251</v>
      </c>
      <c r="F4050" s="667"/>
      <c r="G4050" s="17" t="s">
        <v>1250</v>
      </c>
      <c r="H4050" s="46">
        <v>1</v>
      </c>
      <c r="I4050" s="15">
        <v>0.14000000000000001</v>
      </c>
      <c r="J4050" s="15">
        <v>0.14000000000000001</v>
      </c>
    </row>
    <row r="4051" spans="1:10" ht="24" customHeight="1" x14ac:dyDescent="0.25">
      <c r="A4051" s="39" t="s">
        <v>1247</v>
      </c>
      <c r="B4051" s="40" t="s">
        <v>1700</v>
      </c>
      <c r="C4051" s="39" t="s">
        <v>61</v>
      </c>
      <c r="D4051" s="39" t="s">
        <v>1699</v>
      </c>
      <c r="E4051" s="669" t="s">
        <v>1307</v>
      </c>
      <c r="F4051" s="669"/>
      <c r="G4051" s="38" t="s">
        <v>1250</v>
      </c>
      <c r="H4051" s="37">
        <v>5.8599999999999998E-3</v>
      </c>
      <c r="I4051" s="36">
        <v>25.16</v>
      </c>
      <c r="J4051" s="36">
        <v>0.14000000000000001</v>
      </c>
    </row>
    <row r="4052" spans="1:10" ht="26.4" x14ac:dyDescent="0.25">
      <c r="A4052" s="35"/>
      <c r="B4052" s="35"/>
      <c r="C4052" s="35"/>
      <c r="D4052" s="35"/>
      <c r="E4052" s="35" t="s">
        <v>1243</v>
      </c>
      <c r="F4052" s="34">
        <v>6.49893E-2</v>
      </c>
      <c r="G4052" s="35" t="s">
        <v>1242</v>
      </c>
      <c r="H4052" s="34">
        <v>0.08</v>
      </c>
      <c r="I4052" s="35" t="s">
        <v>1241</v>
      </c>
      <c r="J4052" s="34">
        <v>0.14000000000000001</v>
      </c>
    </row>
    <row r="4053" spans="1:10" ht="14.4" thickBot="1" x14ac:dyDescent="0.3">
      <c r="A4053" s="35"/>
      <c r="B4053" s="35"/>
      <c r="C4053" s="35"/>
      <c r="D4053" s="35"/>
      <c r="E4053" s="35" t="s">
        <v>1240</v>
      </c>
      <c r="F4053" s="34">
        <v>0.02</v>
      </c>
      <c r="G4053" s="35"/>
      <c r="H4053" s="674" t="s">
        <v>1239</v>
      </c>
      <c r="I4053" s="674"/>
      <c r="J4053" s="34">
        <v>0.16</v>
      </c>
    </row>
    <row r="4054" spans="1:10" ht="1.2" customHeight="1" thickTop="1" x14ac:dyDescent="0.25">
      <c r="A4054" s="33"/>
      <c r="B4054" s="33"/>
      <c r="C4054" s="33"/>
      <c r="D4054" s="33"/>
      <c r="E4054" s="33"/>
      <c r="F4054" s="33"/>
      <c r="G4054" s="33"/>
      <c r="H4054" s="33"/>
      <c r="I4054" s="33"/>
      <c r="J4054" s="33"/>
    </row>
    <row r="4055" spans="1:10" ht="18" customHeight="1" x14ac:dyDescent="0.25">
      <c r="A4055" s="30"/>
      <c r="B4055" s="28" t="s">
        <v>1237</v>
      </c>
      <c r="C4055" s="30" t="s">
        <v>1236</v>
      </c>
      <c r="D4055" s="30" t="s">
        <v>10</v>
      </c>
      <c r="E4055" s="666" t="s">
        <v>1261</v>
      </c>
      <c r="F4055" s="666"/>
      <c r="G4055" s="29" t="s">
        <v>1235</v>
      </c>
      <c r="H4055" s="28" t="s">
        <v>1234</v>
      </c>
      <c r="I4055" s="28" t="s">
        <v>1233</v>
      </c>
      <c r="J4055" s="28" t="s">
        <v>11</v>
      </c>
    </row>
    <row r="4056" spans="1:10" ht="26.1" customHeight="1" x14ac:dyDescent="0.25">
      <c r="A4056" s="18" t="s">
        <v>1260</v>
      </c>
      <c r="B4056" s="16" t="s">
        <v>1696</v>
      </c>
      <c r="C4056" s="18" t="s">
        <v>61</v>
      </c>
      <c r="D4056" s="18" t="s">
        <v>1695</v>
      </c>
      <c r="E4056" s="667" t="s">
        <v>1251</v>
      </c>
      <c r="F4056" s="667"/>
      <c r="G4056" s="17" t="s">
        <v>1250</v>
      </c>
      <c r="H4056" s="46">
        <v>1</v>
      </c>
      <c r="I4056" s="15">
        <v>0.13</v>
      </c>
      <c r="J4056" s="15">
        <v>0.13</v>
      </c>
    </row>
    <row r="4057" spans="1:10" ht="24" customHeight="1" x14ac:dyDescent="0.25">
      <c r="A4057" s="39" t="s">
        <v>1247</v>
      </c>
      <c r="B4057" s="40" t="s">
        <v>1694</v>
      </c>
      <c r="C4057" s="39" t="s">
        <v>61</v>
      </c>
      <c r="D4057" s="39" t="s">
        <v>1693</v>
      </c>
      <c r="E4057" s="669" t="s">
        <v>1307</v>
      </c>
      <c r="F4057" s="669"/>
      <c r="G4057" s="38" t="s">
        <v>1250</v>
      </c>
      <c r="H4057" s="37">
        <v>9.5700000000000004E-3</v>
      </c>
      <c r="I4057" s="36">
        <v>14.36</v>
      </c>
      <c r="J4057" s="36">
        <v>0.13</v>
      </c>
    </row>
    <row r="4058" spans="1:10" ht="26.4" x14ac:dyDescent="0.25">
      <c r="A4058" s="35"/>
      <c r="B4058" s="35"/>
      <c r="C4058" s="35"/>
      <c r="D4058" s="35"/>
      <c r="E4058" s="35" t="s">
        <v>1243</v>
      </c>
      <c r="F4058" s="34">
        <v>6.0347199999999997E-2</v>
      </c>
      <c r="G4058" s="35" t="s">
        <v>1242</v>
      </c>
      <c r="H4058" s="34">
        <v>7.0000000000000007E-2</v>
      </c>
      <c r="I4058" s="35" t="s">
        <v>1241</v>
      </c>
      <c r="J4058" s="34">
        <v>0.13</v>
      </c>
    </row>
    <row r="4059" spans="1:10" ht="14.4" thickBot="1" x14ac:dyDescent="0.3">
      <c r="A4059" s="35"/>
      <c r="B4059" s="35"/>
      <c r="C4059" s="35"/>
      <c r="D4059" s="35"/>
      <c r="E4059" s="35" t="s">
        <v>1240</v>
      </c>
      <c r="F4059" s="34">
        <v>0.02</v>
      </c>
      <c r="G4059" s="35"/>
      <c r="H4059" s="674" t="s">
        <v>1239</v>
      </c>
      <c r="I4059" s="674"/>
      <c r="J4059" s="34">
        <v>0.15</v>
      </c>
    </row>
    <row r="4060" spans="1:10" ht="1.2" customHeight="1" thickTop="1" x14ac:dyDescent="0.25">
      <c r="A4060" s="33"/>
      <c r="B4060" s="33"/>
      <c r="C4060" s="33"/>
      <c r="D4060" s="33"/>
      <c r="E4060" s="33"/>
      <c r="F4060" s="33"/>
      <c r="G4060" s="33"/>
      <c r="H4060" s="33"/>
      <c r="I4060" s="33"/>
      <c r="J4060" s="33"/>
    </row>
    <row r="4061" spans="1:10" ht="18" customHeight="1" x14ac:dyDescent="0.25">
      <c r="A4061" s="30"/>
      <c r="B4061" s="28" t="s">
        <v>1237</v>
      </c>
      <c r="C4061" s="30" t="s">
        <v>1236</v>
      </c>
      <c r="D4061" s="30" t="s">
        <v>10</v>
      </c>
      <c r="E4061" s="666" t="s">
        <v>1261</v>
      </c>
      <c r="F4061" s="666"/>
      <c r="G4061" s="29" t="s">
        <v>1235</v>
      </c>
      <c r="H4061" s="28" t="s">
        <v>1234</v>
      </c>
      <c r="I4061" s="28" t="s">
        <v>1233</v>
      </c>
      <c r="J4061" s="28" t="s">
        <v>11</v>
      </c>
    </row>
    <row r="4062" spans="1:10" ht="26.1" customHeight="1" x14ac:dyDescent="0.25">
      <c r="A4062" s="18" t="s">
        <v>1260</v>
      </c>
      <c r="B4062" s="16" t="s">
        <v>1686</v>
      </c>
      <c r="C4062" s="18" t="s">
        <v>61</v>
      </c>
      <c r="D4062" s="18" t="s">
        <v>1685</v>
      </c>
      <c r="E4062" s="667" t="s">
        <v>1251</v>
      </c>
      <c r="F4062" s="667"/>
      <c r="G4062" s="17" t="s">
        <v>1250</v>
      </c>
      <c r="H4062" s="46">
        <v>1</v>
      </c>
      <c r="I4062" s="15">
        <v>0.13</v>
      </c>
      <c r="J4062" s="15">
        <v>0.13</v>
      </c>
    </row>
    <row r="4063" spans="1:10" ht="24" customHeight="1" x14ac:dyDescent="0.25">
      <c r="A4063" s="39" t="s">
        <v>1247</v>
      </c>
      <c r="B4063" s="40" t="s">
        <v>1684</v>
      </c>
      <c r="C4063" s="39" t="s">
        <v>61</v>
      </c>
      <c r="D4063" s="39" t="s">
        <v>1683</v>
      </c>
      <c r="E4063" s="669" t="s">
        <v>1307</v>
      </c>
      <c r="F4063" s="669"/>
      <c r="G4063" s="38" t="s">
        <v>1250</v>
      </c>
      <c r="H4063" s="37">
        <v>9.5700000000000004E-3</v>
      </c>
      <c r="I4063" s="36">
        <v>14.38</v>
      </c>
      <c r="J4063" s="36">
        <v>0.13</v>
      </c>
    </row>
    <row r="4064" spans="1:10" ht="26.4" x14ac:dyDescent="0.25">
      <c r="A4064" s="35"/>
      <c r="B4064" s="35"/>
      <c r="C4064" s="35"/>
      <c r="D4064" s="35"/>
      <c r="E4064" s="35" t="s">
        <v>1243</v>
      </c>
      <c r="F4064" s="34">
        <v>6.0347199999999997E-2</v>
      </c>
      <c r="G4064" s="35" t="s">
        <v>1242</v>
      </c>
      <c r="H4064" s="34">
        <v>7.0000000000000007E-2</v>
      </c>
      <c r="I4064" s="35" t="s">
        <v>1241</v>
      </c>
      <c r="J4064" s="34">
        <v>0.13</v>
      </c>
    </row>
    <row r="4065" spans="1:10" ht="14.4" thickBot="1" x14ac:dyDescent="0.3">
      <c r="A4065" s="35"/>
      <c r="B4065" s="35"/>
      <c r="C4065" s="35"/>
      <c r="D4065" s="35"/>
      <c r="E4065" s="35" t="s">
        <v>1240</v>
      </c>
      <c r="F4065" s="34">
        <v>0.02</v>
      </c>
      <c r="G4065" s="35"/>
      <c r="H4065" s="674" t="s">
        <v>1239</v>
      </c>
      <c r="I4065" s="674"/>
      <c r="J4065" s="34">
        <v>0.15</v>
      </c>
    </row>
    <row r="4066" spans="1:10" ht="1.2" customHeight="1" thickTop="1" x14ac:dyDescent="0.25">
      <c r="A4066" s="33"/>
      <c r="B4066" s="33"/>
      <c r="C4066" s="33"/>
      <c r="D4066" s="33"/>
      <c r="E4066" s="33"/>
      <c r="F4066" s="33"/>
      <c r="G4066" s="33"/>
      <c r="H4066" s="33"/>
      <c r="I4066" s="33"/>
      <c r="J4066" s="33"/>
    </row>
    <row r="4067" spans="1:10" ht="18" customHeight="1" x14ac:dyDescent="0.25">
      <c r="A4067" s="30"/>
      <c r="B4067" s="28" t="s">
        <v>1237</v>
      </c>
      <c r="C4067" s="30" t="s">
        <v>1236</v>
      </c>
      <c r="D4067" s="30" t="s">
        <v>10</v>
      </c>
      <c r="E4067" s="666" t="s">
        <v>1261</v>
      </c>
      <c r="F4067" s="666"/>
      <c r="G4067" s="29" t="s">
        <v>1235</v>
      </c>
      <c r="H4067" s="28" t="s">
        <v>1234</v>
      </c>
      <c r="I4067" s="28" t="s">
        <v>1233</v>
      </c>
      <c r="J4067" s="28" t="s">
        <v>11</v>
      </c>
    </row>
    <row r="4068" spans="1:10" ht="39" customHeight="1" x14ac:dyDescent="0.25">
      <c r="A4068" s="18" t="s">
        <v>1260</v>
      </c>
      <c r="B4068" s="16" t="s">
        <v>1680</v>
      </c>
      <c r="C4068" s="18" t="s">
        <v>61</v>
      </c>
      <c r="D4068" s="18" t="s">
        <v>1679</v>
      </c>
      <c r="E4068" s="667" t="s">
        <v>1251</v>
      </c>
      <c r="F4068" s="667"/>
      <c r="G4068" s="17" t="s">
        <v>1250</v>
      </c>
      <c r="H4068" s="46">
        <v>1</v>
      </c>
      <c r="I4068" s="15">
        <v>0.12</v>
      </c>
      <c r="J4068" s="15">
        <v>0.12</v>
      </c>
    </row>
    <row r="4069" spans="1:10" ht="26.1" customHeight="1" x14ac:dyDescent="0.25">
      <c r="A4069" s="39" t="s">
        <v>1247</v>
      </c>
      <c r="B4069" s="40" t="s">
        <v>1678</v>
      </c>
      <c r="C4069" s="39" t="s">
        <v>61</v>
      </c>
      <c r="D4069" s="39" t="s">
        <v>1677</v>
      </c>
      <c r="E4069" s="669" t="s">
        <v>1307</v>
      </c>
      <c r="F4069" s="669"/>
      <c r="G4069" s="38" t="s">
        <v>1250</v>
      </c>
      <c r="H4069" s="37">
        <v>9.5700000000000004E-3</v>
      </c>
      <c r="I4069" s="36">
        <v>13.19</v>
      </c>
      <c r="J4069" s="36">
        <v>0.12</v>
      </c>
    </row>
    <row r="4070" spans="1:10" ht="26.4" x14ac:dyDescent="0.25">
      <c r="A4070" s="35"/>
      <c r="B4070" s="35"/>
      <c r="C4070" s="35"/>
      <c r="D4070" s="35"/>
      <c r="E4070" s="35" t="s">
        <v>1243</v>
      </c>
      <c r="F4070" s="34">
        <v>5.57051E-2</v>
      </c>
      <c r="G4070" s="35" t="s">
        <v>1242</v>
      </c>
      <c r="H4070" s="34">
        <v>0.06</v>
      </c>
      <c r="I4070" s="35" t="s">
        <v>1241</v>
      </c>
      <c r="J4070" s="34">
        <v>0.12</v>
      </c>
    </row>
    <row r="4071" spans="1:10" ht="14.4" thickBot="1" x14ac:dyDescent="0.3">
      <c r="A4071" s="35"/>
      <c r="B4071" s="35"/>
      <c r="C4071" s="35"/>
      <c r="D4071" s="35"/>
      <c r="E4071" s="35" t="s">
        <v>1240</v>
      </c>
      <c r="F4071" s="34">
        <v>0.02</v>
      </c>
      <c r="G4071" s="35"/>
      <c r="H4071" s="674" t="s">
        <v>1239</v>
      </c>
      <c r="I4071" s="674"/>
      <c r="J4071" s="34">
        <v>0.14000000000000001</v>
      </c>
    </row>
    <row r="4072" spans="1:10" ht="1.2" customHeight="1" thickTop="1" x14ac:dyDescent="0.25">
      <c r="A4072" s="33"/>
      <c r="B4072" s="33"/>
      <c r="C4072" s="33"/>
      <c r="D4072" s="33"/>
      <c r="E4072" s="33"/>
      <c r="F4072" s="33"/>
      <c r="G4072" s="33"/>
      <c r="H4072" s="33"/>
      <c r="I4072" s="33"/>
      <c r="J4072" s="33"/>
    </row>
    <row r="4073" spans="1:10" ht="18" customHeight="1" x14ac:dyDescent="0.25">
      <c r="A4073" s="30"/>
      <c r="B4073" s="28" t="s">
        <v>1237</v>
      </c>
      <c r="C4073" s="30" t="s">
        <v>1236</v>
      </c>
      <c r="D4073" s="30" t="s">
        <v>10</v>
      </c>
      <c r="E4073" s="666" t="s">
        <v>1261</v>
      </c>
      <c r="F4073" s="666"/>
      <c r="G4073" s="29" t="s">
        <v>1235</v>
      </c>
      <c r="H4073" s="28" t="s">
        <v>1234</v>
      </c>
      <c r="I4073" s="28" t="s">
        <v>1233</v>
      </c>
      <c r="J4073" s="28" t="s">
        <v>11</v>
      </c>
    </row>
    <row r="4074" spans="1:10" ht="26.1" customHeight="1" x14ac:dyDescent="0.25">
      <c r="A4074" s="18" t="s">
        <v>1260</v>
      </c>
      <c r="B4074" s="16" t="s">
        <v>1674</v>
      </c>
      <c r="C4074" s="18" t="s">
        <v>61</v>
      </c>
      <c r="D4074" s="18" t="s">
        <v>1673</v>
      </c>
      <c r="E4074" s="667" t="s">
        <v>1251</v>
      </c>
      <c r="F4074" s="667"/>
      <c r="G4074" s="17" t="s">
        <v>1250</v>
      </c>
      <c r="H4074" s="46">
        <v>1</v>
      </c>
      <c r="I4074" s="15">
        <v>0.22</v>
      </c>
      <c r="J4074" s="15">
        <v>0.22</v>
      </c>
    </row>
    <row r="4075" spans="1:10" ht="24" customHeight="1" x14ac:dyDescent="0.25">
      <c r="A4075" s="39" t="s">
        <v>1247</v>
      </c>
      <c r="B4075" s="40" t="s">
        <v>1672</v>
      </c>
      <c r="C4075" s="39" t="s">
        <v>61</v>
      </c>
      <c r="D4075" s="39" t="s">
        <v>1671</v>
      </c>
      <c r="E4075" s="669" t="s">
        <v>1307</v>
      </c>
      <c r="F4075" s="669"/>
      <c r="G4075" s="38" t="s">
        <v>1250</v>
      </c>
      <c r="H4075" s="37">
        <v>1.8849999999999999E-2</v>
      </c>
      <c r="I4075" s="36">
        <v>12.05</v>
      </c>
      <c r="J4075" s="36">
        <v>0.22</v>
      </c>
    </row>
    <row r="4076" spans="1:10" ht="26.4" x14ac:dyDescent="0.25">
      <c r="A4076" s="35"/>
      <c r="B4076" s="35"/>
      <c r="C4076" s="35"/>
      <c r="D4076" s="35"/>
      <c r="E4076" s="35" t="s">
        <v>1243</v>
      </c>
      <c r="F4076" s="34">
        <v>0.1021261</v>
      </c>
      <c r="G4076" s="35" t="s">
        <v>1242</v>
      </c>
      <c r="H4076" s="34">
        <v>0.12</v>
      </c>
      <c r="I4076" s="35" t="s">
        <v>1241</v>
      </c>
      <c r="J4076" s="34">
        <v>0.22</v>
      </c>
    </row>
    <row r="4077" spans="1:10" ht="14.4" thickBot="1" x14ac:dyDescent="0.3">
      <c r="A4077" s="35"/>
      <c r="B4077" s="35"/>
      <c r="C4077" s="35"/>
      <c r="D4077" s="35"/>
      <c r="E4077" s="35" t="s">
        <v>1240</v>
      </c>
      <c r="F4077" s="34">
        <v>0.04</v>
      </c>
      <c r="G4077" s="35"/>
      <c r="H4077" s="674" t="s">
        <v>1239</v>
      </c>
      <c r="I4077" s="674"/>
      <c r="J4077" s="34">
        <v>0.26</v>
      </c>
    </row>
    <row r="4078" spans="1:10" ht="1.2" customHeight="1" thickTop="1" x14ac:dyDescent="0.25">
      <c r="A4078" s="33"/>
      <c r="B4078" s="33"/>
      <c r="C4078" s="33"/>
      <c r="D4078" s="33"/>
      <c r="E4078" s="33"/>
      <c r="F4078" s="33"/>
      <c r="G4078" s="33"/>
      <c r="H4078" s="33"/>
      <c r="I4078" s="33"/>
      <c r="J4078" s="33"/>
    </row>
    <row r="4079" spans="1:10" ht="18" customHeight="1" x14ac:dyDescent="0.25">
      <c r="A4079" s="30"/>
      <c r="B4079" s="28" t="s">
        <v>1237</v>
      </c>
      <c r="C4079" s="30" t="s">
        <v>1236</v>
      </c>
      <c r="D4079" s="30" t="s">
        <v>10</v>
      </c>
      <c r="E4079" s="666" t="s">
        <v>1261</v>
      </c>
      <c r="F4079" s="666"/>
      <c r="G4079" s="29" t="s">
        <v>1235</v>
      </c>
      <c r="H4079" s="28" t="s">
        <v>1234</v>
      </c>
      <c r="I4079" s="28" t="s">
        <v>1233</v>
      </c>
      <c r="J4079" s="28" t="s">
        <v>11</v>
      </c>
    </row>
    <row r="4080" spans="1:10" ht="26.1" customHeight="1" x14ac:dyDescent="0.25">
      <c r="A4080" s="18" t="s">
        <v>1260</v>
      </c>
      <c r="B4080" s="16" t="s">
        <v>1668</v>
      </c>
      <c r="C4080" s="18" t="s">
        <v>61</v>
      </c>
      <c r="D4080" s="18" t="s">
        <v>1667</v>
      </c>
      <c r="E4080" s="667" t="s">
        <v>1251</v>
      </c>
      <c r="F4080" s="667"/>
      <c r="G4080" s="17" t="s">
        <v>1250</v>
      </c>
      <c r="H4080" s="46">
        <v>1</v>
      </c>
      <c r="I4080" s="15">
        <v>0.44</v>
      </c>
      <c r="J4080" s="15">
        <v>0.44</v>
      </c>
    </row>
    <row r="4081" spans="1:10" ht="24" customHeight="1" x14ac:dyDescent="0.25">
      <c r="A4081" s="39" t="s">
        <v>1247</v>
      </c>
      <c r="B4081" s="40" t="s">
        <v>1666</v>
      </c>
      <c r="C4081" s="39" t="s">
        <v>61</v>
      </c>
      <c r="D4081" s="39" t="s">
        <v>1665</v>
      </c>
      <c r="E4081" s="669" t="s">
        <v>1307</v>
      </c>
      <c r="F4081" s="669"/>
      <c r="G4081" s="38" t="s">
        <v>1250</v>
      </c>
      <c r="H4081" s="37">
        <v>1.8849999999999999E-2</v>
      </c>
      <c r="I4081" s="36">
        <v>23.36</v>
      </c>
      <c r="J4081" s="36">
        <v>0.44</v>
      </c>
    </row>
    <row r="4082" spans="1:10" ht="26.4" x14ac:dyDescent="0.25">
      <c r="A4082" s="35"/>
      <c r="B4082" s="35"/>
      <c r="C4082" s="35"/>
      <c r="D4082" s="35"/>
      <c r="E4082" s="35" t="s">
        <v>1243</v>
      </c>
      <c r="F4082" s="34">
        <v>0.20425219999999999</v>
      </c>
      <c r="G4082" s="35" t="s">
        <v>1242</v>
      </c>
      <c r="H4082" s="34">
        <v>0.24</v>
      </c>
      <c r="I4082" s="35" t="s">
        <v>1241</v>
      </c>
      <c r="J4082" s="34">
        <v>0.44</v>
      </c>
    </row>
    <row r="4083" spans="1:10" ht="14.4" thickBot="1" x14ac:dyDescent="0.3">
      <c r="A4083" s="35"/>
      <c r="B4083" s="35"/>
      <c r="C4083" s="35"/>
      <c r="D4083" s="35"/>
      <c r="E4083" s="35" t="s">
        <v>1240</v>
      </c>
      <c r="F4083" s="34">
        <v>0.08</v>
      </c>
      <c r="G4083" s="35"/>
      <c r="H4083" s="674" t="s">
        <v>1239</v>
      </c>
      <c r="I4083" s="674"/>
      <c r="J4083" s="34">
        <v>0.52</v>
      </c>
    </row>
    <row r="4084" spans="1:10" ht="1.2" customHeight="1" thickTop="1" x14ac:dyDescent="0.25">
      <c r="A4084" s="33"/>
      <c r="B4084" s="33"/>
      <c r="C4084" s="33"/>
      <c r="D4084" s="33"/>
      <c r="E4084" s="33"/>
      <c r="F4084" s="33"/>
      <c r="G4084" s="33"/>
      <c r="H4084" s="33"/>
      <c r="I4084" s="33"/>
      <c r="J4084" s="33"/>
    </row>
    <row r="4085" spans="1:10" ht="18" customHeight="1" x14ac:dyDescent="0.25">
      <c r="A4085" s="30"/>
      <c r="B4085" s="28" t="s">
        <v>1237</v>
      </c>
      <c r="C4085" s="30" t="s">
        <v>1236</v>
      </c>
      <c r="D4085" s="30" t="s">
        <v>10</v>
      </c>
      <c r="E4085" s="666" t="s">
        <v>1261</v>
      </c>
      <c r="F4085" s="666"/>
      <c r="G4085" s="29" t="s">
        <v>1235</v>
      </c>
      <c r="H4085" s="28" t="s">
        <v>1234</v>
      </c>
      <c r="I4085" s="28" t="s">
        <v>1233</v>
      </c>
      <c r="J4085" s="28" t="s">
        <v>11</v>
      </c>
    </row>
    <row r="4086" spans="1:10" ht="26.1" customHeight="1" x14ac:dyDescent="0.25">
      <c r="A4086" s="18" t="s">
        <v>1260</v>
      </c>
      <c r="B4086" s="16" t="s">
        <v>1662</v>
      </c>
      <c r="C4086" s="18" t="s">
        <v>61</v>
      </c>
      <c r="D4086" s="18" t="s">
        <v>1661</v>
      </c>
      <c r="E4086" s="667" t="s">
        <v>1251</v>
      </c>
      <c r="F4086" s="667"/>
      <c r="G4086" s="17" t="s">
        <v>1250</v>
      </c>
      <c r="H4086" s="46">
        <v>1</v>
      </c>
      <c r="I4086" s="15">
        <v>0.25</v>
      </c>
      <c r="J4086" s="15">
        <v>0.25</v>
      </c>
    </row>
    <row r="4087" spans="1:10" ht="24" customHeight="1" x14ac:dyDescent="0.25">
      <c r="A4087" s="39" t="s">
        <v>1247</v>
      </c>
      <c r="B4087" s="40" t="s">
        <v>1660</v>
      </c>
      <c r="C4087" s="39" t="s">
        <v>61</v>
      </c>
      <c r="D4087" s="39" t="s">
        <v>1659</v>
      </c>
      <c r="E4087" s="669" t="s">
        <v>1307</v>
      </c>
      <c r="F4087" s="669"/>
      <c r="G4087" s="38" t="s">
        <v>1250</v>
      </c>
      <c r="H4087" s="37">
        <v>9.5700000000000004E-3</v>
      </c>
      <c r="I4087" s="36">
        <v>26.87</v>
      </c>
      <c r="J4087" s="36">
        <v>0.25</v>
      </c>
    </row>
    <row r="4088" spans="1:10" ht="26.4" x14ac:dyDescent="0.25">
      <c r="A4088" s="35"/>
      <c r="B4088" s="35"/>
      <c r="C4088" s="35"/>
      <c r="D4088" s="35"/>
      <c r="E4088" s="35" t="s">
        <v>1243</v>
      </c>
      <c r="F4088" s="34">
        <v>0.1160524</v>
      </c>
      <c r="G4088" s="35" t="s">
        <v>1242</v>
      </c>
      <c r="H4088" s="34">
        <v>0.13</v>
      </c>
      <c r="I4088" s="35" t="s">
        <v>1241</v>
      </c>
      <c r="J4088" s="34">
        <v>0.25</v>
      </c>
    </row>
    <row r="4089" spans="1:10" ht="14.4" thickBot="1" x14ac:dyDescent="0.3">
      <c r="A4089" s="35"/>
      <c r="B4089" s="35"/>
      <c r="C4089" s="35"/>
      <c r="D4089" s="35"/>
      <c r="E4089" s="35" t="s">
        <v>1240</v>
      </c>
      <c r="F4089" s="34">
        <v>0.05</v>
      </c>
      <c r="G4089" s="35"/>
      <c r="H4089" s="674" t="s">
        <v>1239</v>
      </c>
      <c r="I4089" s="674"/>
      <c r="J4089" s="34">
        <v>0.3</v>
      </c>
    </row>
    <row r="4090" spans="1:10" ht="1.2" customHeight="1" thickTop="1" x14ac:dyDescent="0.25">
      <c r="A4090" s="33"/>
      <c r="B4090" s="33"/>
      <c r="C4090" s="33"/>
      <c r="D4090" s="33"/>
      <c r="E4090" s="33"/>
      <c r="F4090" s="33"/>
      <c r="G4090" s="33"/>
      <c r="H4090" s="33"/>
      <c r="I4090" s="33"/>
      <c r="J4090" s="33"/>
    </row>
    <row r="4091" spans="1:10" ht="18" customHeight="1" x14ac:dyDescent="0.25">
      <c r="A4091" s="30"/>
      <c r="B4091" s="28" t="s">
        <v>1237</v>
      </c>
      <c r="C4091" s="30" t="s">
        <v>1236</v>
      </c>
      <c r="D4091" s="30" t="s">
        <v>10</v>
      </c>
      <c r="E4091" s="666" t="s">
        <v>1261</v>
      </c>
      <c r="F4091" s="666"/>
      <c r="G4091" s="29" t="s">
        <v>1235</v>
      </c>
      <c r="H4091" s="28" t="s">
        <v>1234</v>
      </c>
      <c r="I4091" s="28" t="s">
        <v>1233</v>
      </c>
      <c r="J4091" s="28" t="s">
        <v>11</v>
      </c>
    </row>
    <row r="4092" spans="1:10" ht="26.1" customHeight="1" x14ac:dyDescent="0.25">
      <c r="A4092" s="18" t="s">
        <v>1260</v>
      </c>
      <c r="B4092" s="16" t="s">
        <v>1658</v>
      </c>
      <c r="C4092" s="18" t="s">
        <v>61</v>
      </c>
      <c r="D4092" s="18" t="s">
        <v>1657</v>
      </c>
      <c r="E4092" s="667" t="s">
        <v>1251</v>
      </c>
      <c r="F4092" s="667"/>
      <c r="G4092" s="17" t="s">
        <v>1250</v>
      </c>
      <c r="H4092" s="46">
        <v>1</v>
      </c>
      <c r="I4092" s="15">
        <v>0.21</v>
      </c>
      <c r="J4092" s="15">
        <v>0.21</v>
      </c>
    </row>
    <row r="4093" spans="1:10" ht="26.1" customHeight="1" x14ac:dyDescent="0.25">
      <c r="A4093" s="39" t="s">
        <v>1247</v>
      </c>
      <c r="B4093" s="40" t="s">
        <v>1327</v>
      </c>
      <c r="C4093" s="39" t="s">
        <v>61</v>
      </c>
      <c r="D4093" s="39" t="s">
        <v>1326</v>
      </c>
      <c r="E4093" s="669" t="s">
        <v>1307</v>
      </c>
      <c r="F4093" s="669"/>
      <c r="G4093" s="38" t="s">
        <v>1250</v>
      </c>
      <c r="H4093" s="37">
        <v>1.328E-2</v>
      </c>
      <c r="I4093" s="36">
        <v>16.16</v>
      </c>
      <c r="J4093" s="36">
        <v>0.21</v>
      </c>
    </row>
    <row r="4094" spans="1:10" ht="26.4" x14ac:dyDescent="0.25">
      <c r="A4094" s="35"/>
      <c r="B4094" s="35"/>
      <c r="C4094" s="35"/>
      <c r="D4094" s="35"/>
      <c r="E4094" s="35" t="s">
        <v>1243</v>
      </c>
      <c r="F4094" s="34">
        <v>9.7484000000000001E-2</v>
      </c>
      <c r="G4094" s="35" t="s">
        <v>1242</v>
      </c>
      <c r="H4094" s="34">
        <v>0.11</v>
      </c>
      <c r="I4094" s="35" t="s">
        <v>1241</v>
      </c>
      <c r="J4094" s="34">
        <v>0.21</v>
      </c>
    </row>
    <row r="4095" spans="1:10" ht="14.4" thickBot="1" x14ac:dyDescent="0.3">
      <c r="A4095" s="35"/>
      <c r="B4095" s="35"/>
      <c r="C4095" s="35"/>
      <c r="D4095" s="35"/>
      <c r="E4095" s="35" t="s">
        <v>1240</v>
      </c>
      <c r="F4095" s="34">
        <v>0.04</v>
      </c>
      <c r="G4095" s="35"/>
      <c r="H4095" s="674" t="s">
        <v>1239</v>
      </c>
      <c r="I4095" s="674"/>
      <c r="J4095" s="34">
        <v>0.25</v>
      </c>
    </row>
    <row r="4096" spans="1:10" ht="1.2" customHeight="1" thickTop="1" x14ac:dyDescent="0.25">
      <c r="A4096" s="33"/>
      <c r="B4096" s="33"/>
      <c r="C4096" s="33"/>
      <c r="D4096" s="33"/>
      <c r="E4096" s="33"/>
      <c r="F4096" s="33"/>
      <c r="G4096" s="33"/>
      <c r="H4096" s="33"/>
      <c r="I4096" s="33"/>
      <c r="J4096" s="33"/>
    </row>
    <row r="4097" spans="1:10" ht="18" customHeight="1" x14ac:dyDescent="0.25">
      <c r="A4097" s="30"/>
      <c r="B4097" s="28" t="s">
        <v>1237</v>
      </c>
      <c r="C4097" s="30" t="s">
        <v>1236</v>
      </c>
      <c r="D4097" s="30" t="s">
        <v>10</v>
      </c>
      <c r="E4097" s="666" t="s">
        <v>1261</v>
      </c>
      <c r="F4097" s="666"/>
      <c r="G4097" s="29" t="s">
        <v>1235</v>
      </c>
      <c r="H4097" s="28" t="s">
        <v>1234</v>
      </c>
      <c r="I4097" s="28" t="s">
        <v>1233</v>
      </c>
      <c r="J4097" s="28" t="s">
        <v>11</v>
      </c>
    </row>
    <row r="4098" spans="1:10" ht="26.1" customHeight="1" x14ac:dyDescent="0.25">
      <c r="A4098" s="18" t="s">
        <v>1260</v>
      </c>
      <c r="B4098" s="16" t="s">
        <v>1656</v>
      </c>
      <c r="C4098" s="18" t="s">
        <v>61</v>
      </c>
      <c r="D4098" s="18" t="s">
        <v>1655</v>
      </c>
      <c r="E4098" s="667" t="s">
        <v>1251</v>
      </c>
      <c r="F4098" s="667"/>
      <c r="G4098" s="17" t="s">
        <v>1250</v>
      </c>
      <c r="H4098" s="46">
        <v>1</v>
      </c>
      <c r="I4098" s="15">
        <v>0.14000000000000001</v>
      </c>
      <c r="J4098" s="15">
        <v>0.14000000000000001</v>
      </c>
    </row>
    <row r="4099" spans="1:10" ht="24" customHeight="1" x14ac:dyDescent="0.25">
      <c r="A4099" s="39" t="s">
        <v>1247</v>
      </c>
      <c r="B4099" s="40" t="s">
        <v>1654</v>
      </c>
      <c r="C4099" s="39" t="s">
        <v>61</v>
      </c>
      <c r="D4099" s="39" t="s">
        <v>1653</v>
      </c>
      <c r="E4099" s="669" t="s">
        <v>1307</v>
      </c>
      <c r="F4099" s="669"/>
      <c r="G4099" s="38" t="s">
        <v>1250</v>
      </c>
      <c r="H4099" s="37">
        <v>9.5700000000000004E-3</v>
      </c>
      <c r="I4099" s="36">
        <v>15.49</v>
      </c>
      <c r="J4099" s="36">
        <v>0.14000000000000001</v>
      </c>
    </row>
    <row r="4100" spans="1:10" ht="26.4" x14ac:dyDescent="0.25">
      <c r="A4100" s="35"/>
      <c r="B4100" s="35"/>
      <c r="C4100" s="35"/>
      <c r="D4100" s="35"/>
      <c r="E4100" s="35" t="s">
        <v>1243</v>
      </c>
      <c r="F4100" s="34">
        <v>6.49893E-2</v>
      </c>
      <c r="G4100" s="35" t="s">
        <v>1242</v>
      </c>
      <c r="H4100" s="34">
        <v>0.08</v>
      </c>
      <c r="I4100" s="35" t="s">
        <v>1241</v>
      </c>
      <c r="J4100" s="34">
        <v>0.14000000000000001</v>
      </c>
    </row>
    <row r="4101" spans="1:10" ht="14.4" thickBot="1" x14ac:dyDescent="0.3">
      <c r="A4101" s="35"/>
      <c r="B4101" s="35"/>
      <c r="C4101" s="35"/>
      <c r="D4101" s="35"/>
      <c r="E4101" s="35" t="s">
        <v>1240</v>
      </c>
      <c r="F4101" s="34">
        <v>0.02</v>
      </c>
      <c r="G4101" s="35"/>
      <c r="H4101" s="674" t="s">
        <v>1239</v>
      </c>
      <c r="I4101" s="674"/>
      <c r="J4101" s="34">
        <v>0.16</v>
      </c>
    </row>
    <row r="4102" spans="1:10" ht="1.2" customHeight="1" thickTop="1" x14ac:dyDescent="0.25">
      <c r="A4102" s="33"/>
      <c r="B4102" s="33"/>
      <c r="C4102" s="33"/>
      <c r="D4102" s="33"/>
      <c r="E4102" s="33"/>
      <c r="F4102" s="33"/>
      <c r="G4102" s="33"/>
      <c r="H4102" s="33"/>
      <c r="I4102" s="33"/>
      <c r="J4102" s="33"/>
    </row>
    <row r="4103" spans="1:10" ht="18" customHeight="1" x14ac:dyDescent="0.25">
      <c r="A4103" s="30"/>
      <c r="B4103" s="28" t="s">
        <v>1237</v>
      </c>
      <c r="C4103" s="30" t="s">
        <v>1236</v>
      </c>
      <c r="D4103" s="30" t="s">
        <v>10</v>
      </c>
      <c r="E4103" s="666" t="s">
        <v>1261</v>
      </c>
      <c r="F4103" s="666"/>
      <c r="G4103" s="29" t="s">
        <v>1235</v>
      </c>
      <c r="H4103" s="28" t="s">
        <v>1234</v>
      </c>
      <c r="I4103" s="28" t="s">
        <v>1233</v>
      </c>
      <c r="J4103" s="28" t="s">
        <v>11</v>
      </c>
    </row>
    <row r="4104" spans="1:10" ht="26.1" customHeight="1" x14ac:dyDescent="0.25">
      <c r="A4104" s="18" t="s">
        <v>1260</v>
      </c>
      <c r="B4104" s="16" t="s">
        <v>1629</v>
      </c>
      <c r="C4104" s="18" t="s">
        <v>61</v>
      </c>
      <c r="D4104" s="18" t="s">
        <v>1628</v>
      </c>
      <c r="E4104" s="667" t="s">
        <v>1251</v>
      </c>
      <c r="F4104" s="667"/>
      <c r="G4104" s="17" t="s">
        <v>1250</v>
      </c>
      <c r="H4104" s="46">
        <v>1</v>
      </c>
      <c r="I4104" s="15">
        <v>0.54</v>
      </c>
      <c r="J4104" s="15">
        <v>0.54</v>
      </c>
    </row>
    <row r="4105" spans="1:10" ht="24" customHeight="1" x14ac:dyDescent="0.25">
      <c r="A4105" s="39" t="s">
        <v>1247</v>
      </c>
      <c r="B4105" s="40" t="s">
        <v>1627</v>
      </c>
      <c r="C4105" s="39" t="s">
        <v>61</v>
      </c>
      <c r="D4105" s="39" t="s">
        <v>1626</v>
      </c>
      <c r="E4105" s="669" t="s">
        <v>1307</v>
      </c>
      <c r="F4105" s="669"/>
      <c r="G4105" s="38" t="s">
        <v>1250</v>
      </c>
      <c r="H4105" s="37">
        <v>2.4420000000000001E-2</v>
      </c>
      <c r="I4105" s="36">
        <v>22.49</v>
      </c>
      <c r="J4105" s="36">
        <v>0.54</v>
      </c>
    </row>
    <row r="4106" spans="1:10" ht="26.4" x14ac:dyDescent="0.25">
      <c r="A4106" s="35"/>
      <c r="B4106" s="35"/>
      <c r="C4106" s="35"/>
      <c r="D4106" s="35"/>
      <c r="E4106" s="35" t="s">
        <v>1243</v>
      </c>
      <c r="F4106" s="34">
        <v>0.25067309999999998</v>
      </c>
      <c r="G4106" s="35" t="s">
        <v>1242</v>
      </c>
      <c r="H4106" s="34">
        <v>0.28999999999999998</v>
      </c>
      <c r="I4106" s="35" t="s">
        <v>1241</v>
      </c>
      <c r="J4106" s="34">
        <v>0.54</v>
      </c>
    </row>
    <row r="4107" spans="1:10" ht="14.4" thickBot="1" x14ac:dyDescent="0.3">
      <c r="A4107" s="35"/>
      <c r="B4107" s="35"/>
      <c r="C4107" s="35"/>
      <c r="D4107" s="35"/>
      <c r="E4107" s="35" t="s">
        <v>1240</v>
      </c>
      <c r="F4107" s="34">
        <v>0.1</v>
      </c>
      <c r="G4107" s="35"/>
      <c r="H4107" s="674" t="s">
        <v>1239</v>
      </c>
      <c r="I4107" s="674"/>
      <c r="J4107" s="34">
        <v>0.64</v>
      </c>
    </row>
    <row r="4108" spans="1:10" ht="1.2" customHeight="1" thickTop="1" x14ac:dyDescent="0.25">
      <c r="A4108" s="33"/>
      <c r="B4108" s="33"/>
      <c r="C4108" s="33"/>
      <c r="D4108" s="33"/>
      <c r="E4108" s="33"/>
      <c r="F4108" s="33"/>
      <c r="G4108" s="33"/>
      <c r="H4108" s="33"/>
      <c r="I4108" s="33"/>
      <c r="J4108" s="33"/>
    </row>
    <row r="4109" spans="1:10" ht="18" customHeight="1" x14ac:dyDescent="0.25">
      <c r="A4109" s="30"/>
      <c r="B4109" s="28" t="s">
        <v>1237</v>
      </c>
      <c r="C4109" s="30" t="s">
        <v>1236</v>
      </c>
      <c r="D4109" s="30" t="s">
        <v>10</v>
      </c>
      <c r="E4109" s="666" t="s">
        <v>1261</v>
      </c>
      <c r="F4109" s="666"/>
      <c r="G4109" s="29" t="s">
        <v>1235</v>
      </c>
      <c r="H4109" s="28" t="s">
        <v>1234</v>
      </c>
      <c r="I4109" s="28" t="s">
        <v>1233</v>
      </c>
      <c r="J4109" s="28" t="s">
        <v>11</v>
      </c>
    </row>
    <row r="4110" spans="1:10" ht="26.1" customHeight="1" x14ac:dyDescent="0.25">
      <c r="A4110" s="18" t="s">
        <v>1260</v>
      </c>
      <c r="B4110" s="16" t="s">
        <v>1606</v>
      </c>
      <c r="C4110" s="18" t="s">
        <v>61</v>
      </c>
      <c r="D4110" s="18" t="s">
        <v>1605</v>
      </c>
      <c r="E4110" s="667" t="s">
        <v>1251</v>
      </c>
      <c r="F4110" s="667"/>
      <c r="G4110" s="17" t="s">
        <v>1250</v>
      </c>
      <c r="H4110" s="46">
        <v>1</v>
      </c>
      <c r="I4110" s="15">
        <v>0.38</v>
      </c>
      <c r="J4110" s="15">
        <v>0.38</v>
      </c>
    </row>
    <row r="4111" spans="1:10" ht="24" customHeight="1" x14ac:dyDescent="0.25">
      <c r="A4111" s="39" t="s">
        <v>1247</v>
      </c>
      <c r="B4111" s="40" t="s">
        <v>1604</v>
      </c>
      <c r="C4111" s="39" t="s">
        <v>61</v>
      </c>
      <c r="D4111" s="39" t="s">
        <v>1603</v>
      </c>
      <c r="E4111" s="669" t="s">
        <v>1307</v>
      </c>
      <c r="F4111" s="669"/>
      <c r="G4111" s="38" t="s">
        <v>1250</v>
      </c>
      <c r="H4111" s="37">
        <v>1.6990000000000002E-2</v>
      </c>
      <c r="I4111" s="36">
        <v>22.49</v>
      </c>
      <c r="J4111" s="36">
        <v>0.38</v>
      </c>
    </row>
    <row r="4112" spans="1:10" ht="26.4" x14ac:dyDescent="0.25">
      <c r="A4112" s="35"/>
      <c r="B4112" s="35"/>
      <c r="C4112" s="35"/>
      <c r="D4112" s="35"/>
      <c r="E4112" s="35" t="s">
        <v>1243</v>
      </c>
      <c r="F4112" s="34">
        <v>0.17639959999999999</v>
      </c>
      <c r="G4112" s="35" t="s">
        <v>1242</v>
      </c>
      <c r="H4112" s="34">
        <v>0.2</v>
      </c>
      <c r="I4112" s="35" t="s">
        <v>1241</v>
      </c>
      <c r="J4112" s="34">
        <v>0.38</v>
      </c>
    </row>
    <row r="4113" spans="1:10" ht="14.4" thickBot="1" x14ac:dyDescent="0.3">
      <c r="A4113" s="35"/>
      <c r="B4113" s="35"/>
      <c r="C4113" s="35"/>
      <c r="D4113" s="35"/>
      <c r="E4113" s="35" t="s">
        <v>1240</v>
      </c>
      <c r="F4113" s="34">
        <v>7.0000000000000007E-2</v>
      </c>
      <c r="G4113" s="35"/>
      <c r="H4113" s="674" t="s">
        <v>1239</v>
      </c>
      <c r="I4113" s="674"/>
      <c r="J4113" s="34">
        <v>0.45</v>
      </c>
    </row>
    <row r="4114" spans="1:10" ht="1.2" customHeight="1" thickTop="1" x14ac:dyDescent="0.25">
      <c r="A4114" s="33"/>
      <c r="B4114" s="33"/>
      <c r="C4114" s="33"/>
      <c r="D4114" s="33"/>
      <c r="E4114" s="33"/>
      <c r="F4114" s="33"/>
      <c r="G4114" s="33"/>
      <c r="H4114" s="33"/>
      <c r="I4114" s="33"/>
      <c r="J4114" s="33"/>
    </row>
    <row r="4115" spans="1:10" ht="18" customHeight="1" x14ac:dyDescent="0.25">
      <c r="A4115" s="30"/>
      <c r="B4115" s="28" t="s">
        <v>1237</v>
      </c>
      <c r="C4115" s="30" t="s">
        <v>1236</v>
      </c>
      <c r="D4115" s="30" t="s">
        <v>10</v>
      </c>
      <c r="E4115" s="666" t="s">
        <v>1261</v>
      </c>
      <c r="F4115" s="666"/>
      <c r="G4115" s="29" t="s">
        <v>1235</v>
      </c>
      <c r="H4115" s="28" t="s">
        <v>1234</v>
      </c>
      <c r="I4115" s="28" t="s">
        <v>1233</v>
      </c>
      <c r="J4115" s="28" t="s">
        <v>11</v>
      </c>
    </row>
    <row r="4116" spans="1:10" ht="26.1" customHeight="1" x14ac:dyDescent="0.25">
      <c r="A4116" s="18" t="s">
        <v>1260</v>
      </c>
      <c r="B4116" s="16" t="s">
        <v>1508</v>
      </c>
      <c r="C4116" s="18" t="s">
        <v>61</v>
      </c>
      <c r="D4116" s="18" t="s">
        <v>1507</v>
      </c>
      <c r="E4116" s="667" t="s">
        <v>1251</v>
      </c>
      <c r="F4116" s="667"/>
      <c r="G4116" s="17" t="s">
        <v>1250</v>
      </c>
      <c r="H4116" s="46">
        <v>1</v>
      </c>
      <c r="I4116" s="15">
        <v>0.28999999999999998</v>
      </c>
      <c r="J4116" s="15">
        <v>0.28999999999999998</v>
      </c>
    </row>
    <row r="4117" spans="1:10" ht="24" customHeight="1" x14ac:dyDescent="0.25">
      <c r="A4117" s="39" t="s">
        <v>1247</v>
      </c>
      <c r="B4117" s="40" t="s">
        <v>1506</v>
      </c>
      <c r="C4117" s="39" t="s">
        <v>61</v>
      </c>
      <c r="D4117" s="39" t="s">
        <v>1505</v>
      </c>
      <c r="E4117" s="669" t="s">
        <v>1307</v>
      </c>
      <c r="F4117" s="669"/>
      <c r="G4117" s="38" t="s">
        <v>1250</v>
      </c>
      <c r="H4117" s="37">
        <v>1.328E-2</v>
      </c>
      <c r="I4117" s="36">
        <v>22.49</v>
      </c>
      <c r="J4117" s="36">
        <v>0.28999999999999998</v>
      </c>
    </row>
    <row r="4118" spans="1:10" ht="26.4" x14ac:dyDescent="0.25">
      <c r="A4118" s="35"/>
      <c r="B4118" s="35"/>
      <c r="C4118" s="35"/>
      <c r="D4118" s="35"/>
      <c r="E4118" s="35" t="s">
        <v>1243</v>
      </c>
      <c r="F4118" s="34">
        <v>0.13462070000000001</v>
      </c>
      <c r="G4118" s="35" t="s">
        <v>1242</v>
      </c>
      <c r="H4118" s="34">
        <v>0.16</v>
      </c>
      <c r="I4118" s="35" t="s">
        <v>1241</v>
      </c>
      <c r="J4118" s="34">
        <v>0.28999999999999998</v>
      </c>
    </row>
    <row r="4119" spans="1:10" ht="14.4" thickBot="1" x14ac:dyDescent="0.3">
      <c r="A4119" s="35"/>
      <c r="B4119" s="35"/>
      <c r="C4119" s="35"/>
      <c r="D4119" s="35"/>
      <c r="E4119" s="35" t="s">
        <v>1240</v>
      </c>
      <c r="F4119" s="34">
        <v>0.05</v>
      </c>
      <c r="G4119" s="35"/>
      <c r="H4119" s="674" t="s">
        <v>1239</v>
      </c>
      <c r="I4119" s="674"/>
      <c r="J4119" s="34">
        <v>0.34</v>
      </c>
    </row>
    <row r="4120" spans="1:10" ht="1.2" customHeight="1" thickTop="1" x14ac:dyDescent="0.25">
      <c r="A4120" s="33"/>
      <c r="B4120" s="33"/>
      <c r="C4120" s="33"/>
      <c r="D4120" s="33"/>
      <c r="E4120" s="33"/>
      <c r="F4120" s="33"/>
      <c r="G4120" s="33"/>
      <c r="H4120" s="33"/>
      <c r="I4120" s="33"/>
      <c r="J4120" s="33"/>
    </row>
    <row r="4121" spans="1:10" ht="18" customHeight="1" x14ac:dyDescent="0.25">
      <c r="A4121" s="30"/>
      <c r="B4121" s="28" t="s">
        <v>1237</v>
      </c>
      <c r="C4121" s="30" t="s">
        <v>1236</v>
      </c>
      <c r="D4121" s="30" t="s">
        <v>10</v>
      </c>
      <c r="E4121" s="666" t="s">
        <v>1261</v>
      </c>
      <c r="F4121" s="666"/>
      <c r="G4121" s="29" t="s">
        <v>1235</v>
      </c>
      <c r="H4121" s="28" t="s">
        <v>1234</v>
      </c>
      <c r="I4121" s="28" t="s">
        <v>1233</v>
      </c>
      <c r="J4121" s="28" t="s">
        <v>11</v>
      </c>
    </row>
    <row r="4122" spans="1:10" ht="26.1" customHeight="1" x14ac:dyDescent="0.25">
      <c r="A4122" s="18" t="s">
        <v>1260</v>
      </c>
      <c r="B4122" s="16" t="s">
        <v>1500</v>
      </c>
      <c r="C4122" s="18" t="s">
        <v>61</v>
      </c>
      <c r="D4122" s="18" t="s">
        <v>1499</v>
      </c>
      <c r="E4122" s="667" t="s">
        <v>1251</v>
      </c>
      <c r="F4122" s="667"/>
      <c r="G4122" s="17" t="s">
        <v>1250</v>
      </c>
      <c r="H4122" s="46">
        <v>1</v>
      </c>
      <c r="I4122" s="15">
        <v>0.34</v>
      </c>
      <c r="J4122" s="15">
        <v>0.34</v>
      </c>
    </row>
    <row r="4123" spans="1:10" ht="24" customHeight="1" x14ac:dyDescent="0.25">
      <c r="A4123" s="39" t="s">
        <v>1247</v>
      </c>
      <c r="B4123" s="40" t="s">
        <v>1498</v>
      </c>
      <c r="C4123" s="39" t="s">
        <v>61</v>
      </c>
      <c r="D4123" s="39" t="s">
        <v>1497</v>
      </c>
      <c r="E4123" s="669" t="s">
        <v>1307</v>
      </c>
      <c r="F4123" s="669"/>
      <c r="G4123" s="38" t="s">
        <v>1250</v>
      </c>
      <c r="H4123" s="37">
        <v>2.4420000000000001E-2</v>
      </c>
      <c r="I4123" s="36">
        <v>14.05</v>
      </c>
      <c r="J4123" s="36">
        <v>0.34</v>
      </c>
    </row>
    <row r="4124" spans="1:10" ht="26.4" x14ac:dyDescent="0.25">
      <c r="A4124" s="35"/>
      <c r="B4124" s="35"/>
      <c r="C4124" s="35"/>
      <c r="D4124" s="35"/>
      <c r="E4124" s="35" t="s">
        <v>1243</v>
      </c>
      <c r="F4124" s="34">
        <v>0.1578312</v>
      </c>
      <c r="G4124" s="35" t="s">
        <v>1242</v>
      </c>
      <c r="H4124" s="34">
        <v>0.18</v>
      </c>
      <c r="I4124" s="35" t="s">
        <v>1241</v>
      </c>
      <c r="J4124" s="34">
        <v>0.34</v>
      </c>
    </row>
    <row r="4125" spans="1:10" ht="14.4" thickBot="1" x14ac:dyDescent="0.3">
      <c r="A4125" s="35"/>
      <c r="B4125" s="35"/>
      <c r="C4125" s="35"/>
      <c r="D4125" s="35"/>
      <c r="E4125" s="35" t="s">
        <v>1240</v>
      </c>
      <c r="F4125" s="34">
        <v>0.06</v>
      </c>
      <c r="G4125" s="35"/>
      <c r="H4125" s="674" t="s">
        <v>1239</v>
      </c>
      <c r="I4125" s="674"/>
      <c r="J4125" s="34">
        <v>0.4</v>
      </c>
    </row>
    <row r="4126" spans="1:10" ht="1.2" customHeight="1" thickTop="1" x14ac:dyDescent="0.25">
      <c r="A4126" s="33"/>
      <c r="B4126" s="33"/>
      <c r="C4126" s="33"/>
      <c r="D4126" s="33"/>
      <c r="E4126" s="33"/>
      <c r="F4126" s="33"/>
      <c r="G4126" s="33"/>
      <c r="H4126" s="33"/>
      <c r="I4126" s="33"/>
      <c r="J4126" s="33"/>
    </row>
    <row r="4127" spans="1:10" ht="18" customHeight="1" x14ac:dyDescent="0.25">
      <c r="A4127" s="30"/>
      <c r="B4127" s="28" t="s">
        <v>1237</v>
      </c>
      <c r="C4127" s="30" t="s">
        <v>1236</v>
      </c>
      <c r="D4127" s="30" t="s">
        <v>10</v>
      </c>
      <c r="E4127" s="666" t="s">
        <v>1261</v>
      </c>
      <c r="F4127" s="666"/>
      <c r="G4127" s="29" t="s">
        <v>1235</v>
      </c>
      <c r="H4127" s="28" t="s">
        <v>1234</v>
      </c>
      <c r="I4127" s="28" t="s">
        <v>1233</v>
      </c>
      <c r="J4127" s="28" t="s">
        <v>11</v>
      </c>
    </row>
    <row r="4128" spans="1:10" ht="26.1" customHeight="1" x14ac:dyDescent="0.25">
      <c r="A4128" s="18" t="s">
        <v>1260</v>
      </c>
      <c r="B4128" s="16" t="s">
        <v>1450</v>
      </c>
      <c r="C4128" s="18" t="s">
        <v>61</v>
      </c>
      <c r="D4128" s="18" t="s">
        <v>1449</v>
      </c>
      <c r="E4128" s="667" t="s">
        <v>1251</v>
      </c>
      <c r="F4128" s="667"/>
      <c r="G4128" s="17" t="s">
        <v>1250</v>
      </c>
      <c r="H4128" s="46">
        <v>1</v>
      </c>
      <c r="I4128" s="15">
        <v>0.28999999999999998</v>
      </c>
      <c r="J4128" s="15">
        <v>0.28999999999999998</v>
      </c>
    </row>
    <row r="4129" spans="1:10" ht="24" customHeight="1" x14ac:dyDescent="0.25">
      <c r="A4129" s="39" t="s">
        <v>1247</v>
      </c>
      <c r="B4129" s="40" t="s">
        <v>1448</v>
      </c>
      <c r="C4129" s="39" t="s">
        <v>61</v>
      </c>
      <c r="D4129" s="39" t="s">
        <v>1447</v>
      </c>
      <c r="E4129" s="669" t="s">
        <v>1307</v>
      </c>
      <c r="F4129" s="669"/>
      <c r="G4129" s="38" t="s">
        <v>1250</v>
      </c>
      <c r="H4129" s="37">
        <v>1.328E-2</v>
      </c>
      <c r="I4129" s="36">
        <v>22.22</v>
      </c>
      <c r="J4129" s="36">
        <v>0.28999999999999998</v>
      </c>
    </row>
    <row r="4130" spans="1:10" ht="26.4" x14ac:dyDescent="0.25">
      <c r="A4130" s="35"/>
      <c r="B4130" s="35"/>
      <c r="C4130" s="35"/>
      <c r="D4130" s="35"/>
      <c r="E4130" s="35" t="s">
        <v>1243</v>
      </c>
      <c r="F4130" s="34">
        <v>0.13462070000000001</v>
      </c>
      <c r="G4130" s="35" t="s">
        <v>1242</v>
      </c>
      <c r="H4130" s="34">
        <v>0.16</v>
      </c>
      <c r="I4130" s="35" t="s">
        <v>1241</v>
      </c>
      <c r="J4130" s="34">
        <v>0.28999999999999998</v>
      </c>
    </row>
    <row r="4131" spans="1:10" ht="14.4" thickBot="1" x14ac:dyDescent="0.3">
      <c r="A4131" s="35"/>
      <c r="B4131" s="35"/>
      <c r="C4131" s="35"/>
      <c r="D4131" s="35"/>
      <c r="E4131" s="35" t="s">
        <v>1240</v>
      </c>
      <c r="F4131" s="34">
        <v>0.05</v>
      </c>
      <c r="G4131" s="35"/>
      <c r="H4131" s="674" t="s">
        <v>1239</v>
      </c>
      <c r="I4131" s="674"/>
      <c r="J4131" s="34">
        <v>0.34</v>
      </c>
    </row>
    <row r="4132" spans="1:10" ht="1.2" customHeight="1" thickTop="1" x14ac:dyDescent="0.25">
      <c r="A4132" s="33"/>
      <c r="B4132" s="33"/>
      <c r="C4132" s="33"/>
      <c r="D4132" s="33"/>
      <c r="E4132" s="33"/>
      <c r="F4132" s="33"/>
      <c r="G4132" s="33"/>
      <c r="H4132" s="33"/>
      <c r="I4132" s="33"/>
      <c r="J4132" s="33"/>
    </row>
    <row r="4133" spans="1:10" ht="18" customHeight="1" x14ac:dyDescent="0.25">
      <c r="A4133" s="30"/>
      <c r="B4133" s="28" t="s">
        <v>1237</v>
      </c>
      <c r="C4133" s="30" t="s">
        <v>1236</v>
      </c>
      <c r="D4133" s="30" t="s">
        <v>10</v>
      </c>
      <c r="E4133" s="666" t="s">
        <v>1261</v>
      </c>
      <c r="F4133" s="666"/>
      <c r="G4133" s="29" t="s">
        <v>1235</v>
      </c>
      <c r="H4133" s="28" t="s">
        <v>1234</v>
      </c>
      <c r="I4133" s="28" t="s">
        <v>1233</v>
      </c>
      <c r="J4133" s="28" t="s">
        <v>11</v>
      </c>
    </row>
    <row r="4134" spans="1:10" ht="26.1" customHeight="1" x14ac:dyDescent="0.25">
      <c r="A4134" s="18" t="s">
        <v>1260</v>
      </c>
      <c r="B4134" s="16" t="s">
        <v>1329</v>
      </c>
      <c r="C4134" s="18" t="s">
        <v>61</v>
      </c>
      <c r="D4134" s="18" t="s">
        <v>1328</v>
      </c>
      <c r="E4134" s="667" t="s">
        <v>1251</v>
      </c>
      <c r="F4134" s="667"/>
      <c r="G4134" s="17" t="s">
        <v>1250</v>
      </c>
      <c r="H4134" s="46">
        <v>1</v>
      </c>
      <c r="I4134" s="15">
        <v>0.21</v>
      </c>
      <c r="J4134" s="15">
        <v>0.21</v>
      </c>
    </row>
    <row r="4135" spans="1:10" ht="26.1" customHeight="1" x14ac:dyDescent="0.25">
      <c r="A4135" s="39" t="s">
        <v>1247</v>
      </c>
      <c r="B4135" s="40" t="s">
        <v>1327</v>
      </c>
      <c r="C4135" s="39" t="s">
        <v>61</v>
      </c>
      <c r="D4135" s="39" t="s">
        <v>1326</v>
      </c>
      <c r="E4135" s="669" t="s">
        <v>1307</v>
      </c>
      <c r="F4135" s="669"/>
      <c r="G4135" s="38" t="s">
        <v>1250</v>
      </c>
      <c r="H4135" s="37">
        <v>1.328E-2</v>
      </c>
      <c r="I4135" s="36">
        <v>16.16</v>
      </c>
      <c r="J4135" s="36">
        <v>0.21</v>
      </c>
    </row>
    <row r="4136" spans="1:10" ht="26.4" x14ac:dyDescent="0.25">
      <c r="A4136" s="35"/>
      <c r="B4136" s="35"/>
      <c r="C4136" s="35"/>
      <c r="D4136" s="35"/>
      <c r="E4136" s="35" t="s">
        <v>1243</v>
      </c>
      <c r="F4136" s="34">
        <v>9.7484000000000001E-2</v>
      </c>
      <c r="G4136" s="35" t="s">
        <v>1242</v>
      </c>
      <c r="H4136" s="34">
        <v>0.11</v>
      </c>
      <c r="I4136" s="35" t="s">
        <v>1241</v>
      </c>
      <c r="J4136" s="34">
        <v>0.21</v>
      </c>
    </row>
    <row r="4137" spans="1:10" ht="14.4" thickBot="1" x14ac:dyDescent="0.3">
      <c r="A4137" s="35"/>
      <c r="B4137" s="35"/>
      <c r="C4137" s="35"/>
      <c r="D4137" s="35"/>
      <c r="E4137" s="35" t="s">
        <v>1240</v>
      </c>
      <c r="F4137" s="34">
        <v>0.04</v>
      </c>
      <c r="G4137" s="35"/>
      <c r="H4137" s="674" t="s">
        <v>1239</v>
      </c>
      <c r="I4137" s="674"/>
      <c r="J4137" s="34">
        <v>0.25</v>
      </c>
    </row>
    <row r="4138" spans="1:10" ht="1.2" customHeight="1" thickTop="1" x14ac:dyDescent="0.25">
      <c r="A4138" s="33"/>
      <c r="B4138" s="33"/>
      <c r="C4138" s="33"/>
      <c r="D4138" s="33"/>
      <c r="E4138" s="33"/>
      <c r="F4138" s="33"/>
      <c r="G4138" s="33"/>
      <c r="H4138" s="33"/>
      <c r="I4138" s="33"/>
      <c r="J4138" s="33"/>
    </row>
    <row r="4139" spans="1:10" ht="18" customHeight="1" x14ac:dyDescent="0.25">
      <c r="A4139" s="30"/>
      <c r="B4139" s="28" t="s">
        <v>1237</v>
      </c>
      <c r="C4139" s="30" t="s">
        <v>1236</v>
      </c>
      <c r="D4139" s="30" t="s">
        <v>10</v>
      </c>
      <c r="E4139" s="666" t="s">
        <v>1261</v>
      </c>
      <c r="F4139" s="666"/>
      <c r="G4139" s="29" t="s">
        <v>1235</v>
      </c>
      <c r="H4139" s="28" t="s">
        <v>1234</v>
      </c>
      <c r="I4139" s="28" t="s">
        <v>1233</v>
      </c>
      <c r="J4139" s="28" t="s">
        <v>11</v>
      </c>
    </row>
    <row r="4140" spans="1:10" ht="39" customHeight="1" x14ac:dyDescent="0.25">
      <c r="A4140" s="18" t="s">
        <v>1260</v>
      </c>
      <c r="B4140" s="16" t="s">
        <v>1997</v>
      </c>
      <c r="C4140" s="18" t="s">
        <v>61</v>
      </c>
      <c r="D4140" s="18" t="s">
        <v>1996</v>
      </c>
      <c r="E4140" s="667" t="s">
        <v>1411</v>
      </c>
      <c r="F4140" s="667"/>
      <c r="G4140" s="17" t="s">
        <v>82</v>
      </c>
      <c r="H4140" s="46">
        <v>1</v>
      </c>
      <c r="I4140" s="15">
        <v>23.16</v>
      </c>
      <c r="J4140" s="15">
        <v>23.16</v>
      </c>
    </row>
    <row r="4141" spans="1:10" ht="26.1" customHeight="1" x14ac:dyDescent="0.25">
      <c r="A4141" s="44" t="s">
        <v>1254</v>
      </c>
      <c r="B4141" s="45" t="s">
        <v>1410</v>
      </c>
      <c r="C4141" s="44" t="s">
        <v>61</v>
      </c>
      <c r="D4141" s="44" t="s">
        <v>1409</v>
      </c>
      <c r="E4141" s="668" t="s">
        <v>1251</v>
      </c>
      <c r="F4141" s="668"/>
      <c r="G4141" s="43" t="s">
        <v>1250</v>
      </c>
      <c r="H4141" s="42">
        <v>0.13519999999999999</v>
      </c>
      <c r="I4141" s="41">
        <v>20.98</v>
      </c>
      <c r="J4141" s="41">
        <v>2.83</v>
      </c>
    </row>
    <row r="4142" spans="1:10" ht="24" customHeight="1" x14ac:dyDescent="0.25">
      <c r="A4142" s="44" t="s">
        <v>1254</v>
      </c>
      <c r="B4142" s="45" t="s">
        <v>1408</v>
      </c>
      <c r="C4142" s="44" t="s">
        <v>61</v>
      </c>
      <c r="D4142" s="44" t="s">
        <v>1407</v>
      </c>
      <c r="E4142" s="668" t="s">
        <v>1251</v>
      </c>
      <c r="F4142" s="668"/>
      <c r="G4142" s="43" t="s">
        <v>1250</v>
      </c>
      <c r="H4142" s="42">
        <v>0.13519999999999999</v>
      </c>
      <c r="I4142" s="41">
        <v>29.46</v>
      </c>
      <c r="J4142" s="41">
        <v>3.98</v>
      </c>
    </row>
    <row r="4143" spans="1:10" ht="39" customHeight="1" x14ac:dyDescent="0.25">
      <c r="A4143" s="39" t="s">
        <v>1247</v>
      </c>
      <c r="B4143" s="40" t="s">
        <v>1995</v>
      </c>
      <c r="C4143" s="39" t="s">
        <v>61</v>
      </c>
      <c r="D4143" s="39" t="s">
        <v>1994</v>
      </c>
      <c r="E4143" s="669" t="s">
        <v>1244</v>
      </c>
      <c r="F4143" s="669"/>
      <c r="G4143" s="38" t="s">
        <v>82</v>
      </c>
      <c r="H4143" s="37">
        <v>1</v>
      </c>
      <c r="I4143" s="36">
        <v>1.17</v>
      </c>
      <c r="J4143" s="36">
        <v>1.17</v>
      </c>
    </row>
    <row r="4144" spans="1:10" ht="26.1" customHeight="1" x14ac:dyDescent="0.25">
      <c r="A4144" s="39" t="s">
        <v>1247</v>
      </c>
      <c r="B4144" s="40" t="s">
        <v>1993</v>
      </c>
      <c r="C4144" s="39" t="s">
        <v>61</v>
      </c>
      <c r="D4144" s="39" t="s">
        <v>1992</v>
      </c>
      <c r="E4144" s="669" t="s">
        <v>1244</v>
      </c>
      <c r="F4144" s="669"/>
      <c r="G4144" s="38" t="s">
        <v>82</v>
      </c>
      <c r="H4144" s="37">
        <v>1</v>
      </c>
      <c r="I4144" s="36">
        <v>15.18</v>
      </c>
      <c r="J4144" s="36">
        <v>15.18</v>
      </c>
    </row>
    <row r="4145" spans="1:10" ht="26.4" x14ac:dyDescent="0.25">
      <c r="A4145" s="35"/>
      <c r="B4145" s="35"/>
      <c r="C4145" s="35"/>
      <c r="D4145" s="35"/>
      <c r="E4145" s="35" t="s">
        <v>1243</v>
      </c>
      <c r="F4145" s="34">
        <v>2.409247052269984</v>
      </c>
      <c r="G4145" s="35" t="s">
        <v>1242</v>
      </c>
      <c r="H4145" s="34">
        <v>2.78</v>
      </c>
      <c r="I4145" s="35" t="s">
        <v>1241</v>
      </c>
      <c r="J4145" s="34">
        <v>5.19</v>
      </c>
    </row>
    <row r="4146" spans="1:10" ht="14.4" thickBot="1" x14ac:dyDescent="0.3">
      <c r="A4146" s="35"/>
      <c r="B4146" s="35"/>
      <c r="C4146" s="35"/>
      <c r="D4146" s="35"/>
      <c r="E4146" s="35" t="s">
        <v>1240</v>
      </c>
      <c r="F4146" s="34">
        <v>4.63</v>
      </c>
      <c r="G4146" s="35"/>
      <c r="H4146" s="674" t="s">
        <v>1239</v>
      </c>
      <c r="I4146" s="674"/>
      <c r="J4146" s="34">
        <v>27.79</v>
      </c>
    </row>
    <row r="4147" spans="1:10" ht="1.2" customHeight="1" thickTop="1" x14ac:dyDescent="0.25">
      <c r="A4147" s="33"/>
      <c r="B4147" s="33"/>
      <c r="C4147" s="33"/>
      <c r="D4147" s="33"/>
      <c r="E4147" s="33"/>
      <c r="F4147" s="33"/>
      <c r="G4147" s="33"/>
      <c r="H4147" s="33"/>
      <c r="I4147" s="33"/>
      <c r="J4147" s="33"/>
    </row>
    <row r="4148" spans="1:10" ht="18" customHeight="1" x14ac:dyDescent="0.25">
      <c r="A4148" s="30"/>
      <c r="B4148" s="28" t="s">
        <v>1237</v>
      </c>
      <c r="C4148" s="30" t="s">
        <v>1236</v>
      </c>
      <c r="D4148" s="30" t="s">
        <v>10</v>
      </c>
      <c r="E4148" s="666" t="s">
        <v>1261</v>
      </c>
      <c r="F4148" s="666"/>
      <c r="G4148" s="29" t="s">
        <v>1235</v>
      </c>
      <c r="H4148" s="28" t="s">
        <v>1234</v>
      </c>
      <c r="I4148" s="28" t="s">
        <v>1233</v>
      </c>
      <c r="J4148" s="28" t="s">
        <v>11</v>
      </c>
    </row>
    <row r="4149" spans="1:10" ht="24" customHeight="1" x14ac:dyDescent="0.25">
      <c r="A4149" s="18" t="s">
        <v>1260</v>
      </c>
      <c r="B4149" s="16" t="s">
        <v>1408</v>
      </c>
      <c r="C4149" s="18" t="s">
        <v>61</v>
      </c>
      <c r="D4149" s="18" t="s">
        <v>1407</v>
      </c>
      <c r="E4149" s="667" t="s">
        <v>1251</v>
      </c>
      <c r="F4149" s="667"/>
      <c r="G4149" s="17" t="s">
        <v>1250</v>
      </c>
      <c r="H4149" s="46">
        <v>1</v>
      </c>
      <c r="I4149" s="15">
        <v>29.46</v>
      </c>
      <c r="J4149" s="15">
        <v>29.46</v>
      </c>
    </row>
    <row r="4150" spans="1:10" ht="26.1" customHeight="1" x14ac:dyDescent="0.25">
      <c r="A4150" s="44" t="s">
        <v>1254</v>
      </c>
      <c r="B4150" s="45" t="s">
        <v>1991</v>
      </c>
      <c r="C4150" s="44" t="s">
        <v>61</v>
      </c>
      <c r="D4150" s="44" t="s">
        <v>1990</v>
      </c>
      <c r="E4150" s="668" t="s">
        <v>1251</v>
      </c>
      <c r="F4150" s="668"/>
      <c r="G4150" s="43" t="s">
        <v>1250</v>
      </c>
      <c r="H4150" s="42">
        <v>1</v>
      </c>
      <c r="I4150" s="41">
        <v>0.96</v>
      </c>
      <c r="J4150" s="41">
        <v>0.96</v>
      </c>
    </row>
    <row r="4151" spans="1:10" ht="24" customHeight="1" x14ac:dyDescent="0.25">
      <c r="A4151" s="39" t="s">
        <v>1247</v>
      </c>
      <c r="B4151" s="40" t="s">
        <v>1989</v>
      </c>
      <c r="C4151" s="39" t="s">
        <v>61</v>
      </c>
      <c r="D4151" s="39" t="s">
        <v>1988</v>
      </c>
      <c r="E4151" s="669" t="s">
        <v>1307</v>
      </c>
      <c r="F4151" s="669"/>
      <c r="G4151" s="38" t="s">
        <v>1250</v>
      </c>
      <c r="H4151" s="37">
        <v>1</v>
      </c>
      <c r="I4151" s="36">
        <v>22.49</v>
      </c>
      <c r="J4151" s="36">
        <v>22.49</v>
      </c>
    </row>
    <row r="4152" spans="1:10" ht="26.1" customHeight="1" x14ac:dyDescent="0.25">
      <c r="A4152" s="39" t="s">
        <v>1247</v>
      </c>
      <c r="B4152" s="40" t="s">
        <v>1325</v>
      </c>
      <c r="C4152" s="39" t="s">
        <v>61</v>
      </c>
      <c r="D4152" s="39" t="s">
        <v>1324</v>
      </c>
      <c r="E4152" s="669" t="s">
        <v>1244</v>
      </c>
      <c r="F4152" s="669"/>
      <c r="G4152" s="38" t="s">
        <v>1250</v>
      </c>
      <c r="H4152" s="37">
        <v>1</v>
      </c>
      <c r="I4152" s="36">
        <v>2.62</v>
      </c>
      <c r="J4152" s="36">
        <v>2.62</v>
      </c>
    </row>
    <row r="4153" spans="1:10" ht="26.1" customHeight="1" x14ac:dyDescent="0.25">
      <c r="A4153" s="39" t="s">
        <v>1247</v>
      </c>
      <c r="B4153" s="40" t="s">
        <v>1323</v>
      </c>
      <c r="C4153" s="39" t="s">
        <v>61</v>
      </c>
      <c r="D4153" s="39" t="s">
        <v>1322</v>
      </c>
      <c r="E4153" s="669" t="s">
        <v>1244</v>
      </c>
      <c r="F4153" s="669"/>
      <c r="G4153" s="38" t="s">
        <v>1250</v>
      </c>
      <c r="H4153" s="37">
        <v>1</v>
      </c>
      <c r="I4153" s="36">
        <v>0.53</v>
      </c>
      <c r="J4153" s="36">
        <v>0.53</v>
      </c>
    </row>
    <row r="4154" spans="1:10" ht="26.1" customHeight="1" x14ac:dyDescent="0.25">
      <c r="A4154" s="39" t="s">
        <v>1247</v>
      </c>
      <c r="B4154" s="40" t="s">
        <v>1321</v>
      </c>
      <c r="C4154" s="39" t="s">
        <v>61</v>
      </c>
      <c r="D4154" s="39" t="s">
        <v>1320</v>
      </c>
      <c r="E4154" s="669" t="s">
        <v>1244</v>
      </c>
      <c r="F4154" s="669"/>
      <c r="G4154" s="38" t="s">
        <v>1250</v>
      </c>
      <c r="H4154" s="37">
        <v>1</v>
      </c>
      <c r="I4154" s="36">
        <v>1.1200000000000001</v>
      </c>
      <c r="J4154" s="36">
        <v>1.1200000000000001</v>
      </c>
    </row>
    <row r="4155" spans="1:10" ht="26.1" customHeight="1" x14ac:dyDescent="0.25">
      <c r="A4155" s="39" t="s">
        <v>1247</v>
      </c>
      <c r="B4155" s="40" t="s">
        <v>1319</v>
      </c>
      <c r="C4155" s="39" t="s">
        <v>61</v>
      </c>
      <c r="D4155" s="39" t="s">
        <v>1318</v>
      </c>
      <c r="E4155" s="669" t="s">
        <v>1244</v>
      </c>
      <c r="F4155" s="669"/>
      <c r="G4155" s="38" t="s">
        <v>1250</v>
      </c>
      <c r="H4155" s="37">
        <v>1</v>
      </c>
      <c r="I4155" s="36">
        <v>0.03</v>
      </c>
      <c r="J4155" s="36">
        <v>0.03</v>
      </c>
    </row>
    <row r="4156" spans="1:10" ht="26.1" customHeight="1" x14ac:dyDescent="0.25">
      <c r="A4156" s="39" t="s">
        <v>1247</v>
      </c>
      <c r="B4156" s="40" t="s">
        <v>1987</v>
      </c>
      <c r="C4156" s="39" t="s">
        <v>61</v>
      </c>
      <c r="D4156" s="39" t="s">
        <v>1986</v>
      </c>
      <c r="E4156" s="669" t="s">
        <v>1244</v>
      </c>
      <c r="F4156" s="669"/>
      <c r="G4156" s="38" t="s">
        <v>1250</v>
      </c>
      <c r="H4156" s="37">
        <v>1</v>
      </c>
      <c r="I4156" s="36">
        <v>0.71</v>
      </c>
      <c r="J4156" s="36">
        <v>0.71</v>
      </c>
    </row>
    <row r="4157" spans="1:10" ht="26.1" customHeight="1" x14ac:dyDescent="0.25">
      <c r="A4157" s="39" t="s">
        <v>1247</v>
      </c>
      <c r="B4157" s="40" t="s">
        <v>1985</v>
      </c>
      <c r="C4157" s="39" t="s">
        <v>61</v>
      </c>
      <c r="D4157" s="39" t="s">
        <v>1984</v>
      </c>
      <c r="E4157" s="669" t="s">
        <v>1244</v>
      </c>
      <c r="F4157" s="669"/>
      <c r="G4157" s="38" t="s">
        <v>1250</v>
      </c>
      <c r="H4157" s="37">
        <v>1</v>
      </c>
      <c r="I4157" s="36">
        <v>1</v>
      </c>
      <c r="J4157" s="36">
        <v>1</v>
      </c>
    </row>
    <row r="4158" spans="1:10" ht="26.4" x14ac:dyDescent="0.25">
      <c r="A4158" s="35"/>
      <c r="B4158" s="35"/>
      <c r="C4158" s="35"/>
      <c r="D4158" s="35"/>
      <c r="E4158" s="35" t="s">
        <v>1243</v>
      </c>
      <c r="F4158" s="34">
        <v>10.8857116</v>
      </c>
      <c r="G4158" s="35" t="s">
        <v>1242</v>
      </c>
      <c r="H4158" s="34">
        <v>12.56</v>
      </c>
      <c r="I4158" s="35" t="s">
        <v>1241</v>
      </c>
      <c r="J4158" s="34">
        <v>23.45</v>
      </c>
    </row>
    <row r="4159" spans="1:10" ht="14.4" thickBot="1" x14ac:dyDescent="0.3">
      <c r="A4159" s="35"/>
      <c r="B4159" s="35"/>
      <c r="C4159" s="35"/>
      <c r="D4159" s="35"/>
      <c r="E4159" s="35" t="s">
        <v>1240</v>
      </c>
      <c r="F4159" s="34">
        <v>5.89</v>
      </c>
      <c r="G4159" s="35"/>
      <c r="H4159" s="674" t="s">
        <v>1239</v>
      </c>
      <c r="I4159" s="674"/>
      <c r="J4159" s="34">
        <v>35.35</v>
      </c>
    </row>
    <row r="4160" spans="1:10" ht="1.2" customHeight="1" thickTop="1" x14ac:dyDescent="0.25">
      <c r="A4160" s="33"/>
      <c r="B4160" s="33"/>
      <c r="C4160" s="33"/>
      <c r="D4160" s="33"/>
      <c r="E4160" s="33"/>
      <c r="F4160" s="33"/>
      <c r="G4160" s="33"/>
      <c r="H4160" s="33"/>
      <c r="I4160" s="33"/>
      <c r="J4160" s="33"/>
    </row>
    <row r="4161" spans="1:10" ht="18" customHeight="1" x14ac:dyDescent="0.25">
      <c r="A4161" s="30"/>
      <c r="B4161" s="28" t="s">
        <v>1237</v>
      </c>
      <c r="C4161" s="30" t="s">
        <v>1236</v>
      </c>
      <c r="D4161" s="30" t="s">
        <v>10</v>
      </c>
      <c r="E4161" s="666" t="s">
        <v>1261</v>
      </c>
      <c r="F4161" s="666"/>
      <c r="G4161" s="29" t="s">
        <v>1235</v>
      </c>
      <c r="H4161" s="28" t="s">
        <v>1234</v>
      </c>
      <c r="I4161" s="28" t="s">
        <v>1233</v>
      </c>
      <c r="J4161" s="28" t="s">
        <v>11</v>
      </c>
    </row>
    <row r="4162" spans="1:10" ht="39" customHeight="1" x14ac:dyDescent="0.25">
      <c r="A4162" s="18" t="s">
        <v>1260</v>
      </c>
      <c r="B4162" s="16" t="s">
        <v>1983</v>
      </c>
      <c r="C4162" s="18" t="s">
        <v>61</v>
      </c>
      <c r="D4162" s="18" t="s">
        <v>1982</v>
      </c>
      <c r="E4162" s="667" t="s">
        <v>1411</v>
      </c>
      <c r="F4162" s="667"/>
      <c r="G4162" s="17" t="s">
        <v>104</v>
      </c>
      <c r="H4162" s="46">
        <v>1</v>
      </c>
      <c r="I4162" s="15">
        <v>8.0299999999999994</v>
      </c>
      <c r="J4162" s="15">
        <v>8.0299999999999994</v>
      </c>
    </row>
    <row r="4163" spans="1:10" ht="26.1" customHeight="1" x14ac:dyDescent="0.25">
      <c r="A4163" s="44" t="s">
        <v>1254</v>
      </c>
      <c r="B4163" s="45" t="s">
        <v>1410</v>
      </c>
      <c r="C4163" s="44" t="s">
        <v>61</v>
      </c>
      <c r="D4163" s="44" t="s">
        <v>1409</v>
      </c>
      <c r="E4163" s="668" t="s">
        <v>1251</v>
      </c>
      <c r="F4163" s="668"/>
      <c r="G4163" s="43" t="s">
        <v>1250</v>
      </c>
      <c r="H4163" s="42">
        <v>0.105</v>
      </c>
      <c r="I4163" s="41">
        <v>20.98</v>
      </c>
      <c r="J4163" s="41">
        <v>2.2000000000000002</v>
      </c>
    </row>
    <row r="4164" spans="1:10" ht="24" customHeight="1" x14ac:dyDescent="0.25">
      <c r="A4164" s="44" t="s">
        <v>1254</v>
      </c>
      <c r="B4164" s="45" t="s">
        <v>1408</v>
      </c>
      <c r="C4164" s="44" t="s">
        <v>61</v>
      </c>
      <c r="D4164" s="44" t="s">
        <v>1407</v>
      </c>
      <c r="E4164" s="668" t="s">
        <v>1251</v>
      </c>
      <c r="F4164" s="668"/>
      <c r="G4164" s="43" t="s">
        <v>1250</v>
      </c>
      <c r="H4164" s="42">
        <v>0.105</v>
      </c>
      <c r="I4164" s="41">
        <v>29.46</v>
      </c>
      <c r="J4164" s="41">
        <v>3.09</v>
      </c>
    </row>
    <row r="4165" spans="1:10" ht="26.1" customHeight="1" x14ac:dyDescent="0.25">
      <c r="A4165" s="39" t="s">
        <v>1247</v>
      </c>
      <c r="B4165" s="40" t="s">
        <v>1979</v>
      </c>
      <c r="C4165" s="39" t="s">
        <v>61</v>
      </c>
      <c r="D4165" s="39" t="s">
        <v>1978</v>
      </c>
      <c r="E4165" s="669" t="s">
        <v>1244</v>
      </c>
      <c r="F4165" s="669"/>
      <c r="G4165" s="38" t="s">
        <v>104</v>
      </c>
      <c r="H4165" s="37">
        <v>1.0169999999999999</v>
      </c>
      <c r="I4165" s="36">
        <v>2.7</v>
      </c>
      <c r="J4165" s="36">
        <v>2.74</v>
      </c>
    </row>
    <row r="4166" spans="1:10" ht="26.4" x14ac:dyDescent="0.25">
      <c r="A4166" s="35"/>
      <c r="B4166" s="35"/>
      <c r="C4166" s="35"/>
      <c r="D4166" s="35"/>
      <c r="E4166" s="35" t="s">
        <v>1243</v>
      </c>
      <c r="F4166" s="34">
        <v>1.8707640887568471</v>
      </c>
      <c r="G4166" s="35" t="s">
        <v>1242</v>
      </c>
      <c r="H4166" s="34">
        <v>2.16</v>
      </c>
      <c r="I4166" s="35" t="s">
        <v>1241</v>
      </c>
      <c r="J4166" s="34">
        <v>4.03</v>
      </c>
    </row>
    <row r="4167" spans="1:10" ht="14.4" thickBot="1" x14ac:dyDescent="0.3">
      <c r="A4167" s="35"/>
      <c r="B4167" s="35"/>
      <c r="C4167" s="35"/>
      <c r="D4167" s="35"/>
      <c r="E4167" s="35" t="s">
        <v>1240</v>
      </c>
      <c r="F4167" s="34">
        <v>1.6</v>
      </c>
      <c r="G4167" s="35"/>
      <c r="H4167" s="674" t="s">
        <v>1239</v>
      </c>
      <c r="I4167" s="674"/>
      <c r="J4167" s="34">
        <v>9.6300000000000008</v>
      </c>
    </row>
    <row r="4168" spans="1:10" ht="1.2" customHeight="1" thickTop="1" x14ac:dyDescent="0.25">
      <c r="A4168" s="33"/>
      <c r="B4168" s="33"/>
      <c r="C4168" s="33"/>
      <c r="D4168" s="33"/>
      <c r="E4168" s="33"/>
      <c r="F4168" s="33"/>
      <c r="G4168" s="33"/>
      <c r="H4168" s="33"/>
      <c r="I4168" s="33"/>
      <c r="J4168" s="33"/>
    </row>
    <row r="4169" spans="1:10" ht="18" customHeight="1" x14ac:dyDescent="0.25">
      <c r="A4169" s="30"/>
      <c r="B4169" s="28" t="s">
        <v>1237</v>
      </c>
      <c r="C4169" s="30" t="s">
        <v>1236</v>
      </c>
      <c r="D4169" s="30" t="s">
        <v>10</v>
      </c>
      <c r="E4169" s="666" t="s">
        <v>1261</v>
      </c>
      <c r="F4169" s="666"/>
      <c r="G4169" s="29" t="s">
        <v>1235</v>
      </c>
      <c r="H4169" s="28" t="s">
        <v>1234</v>
      </c>
      <c r="I4169" s="28" t="s">
        <v>1233</v>
      </c>
      <c r="J4169" s="28" t="s">
        <v>11</v>
      </c>
    </row>
    <row r="4170" spans="1:10" ht="39" customHeight="1" x14ac:dyDescent="0.25">
      <c r="A4170" s="18" t="s">
        <v>1260</v>
      </c>
      <c r="B4170" s="16" t="s">
        <v>1981</v>
      </c>
      <c r="C4170" s="18" t="s">
        <v>61</v>
      </c>
      <c r="D4170" s="18" t="s">
        <v>1980</v>
      </c>
      <c r="E4170" s="667" t="s">
        <v>1411</v>
      </c>
      <c r="F4170" s="667"/>
      <c r="G4170" s="17" t="s">
        <v>104</v>
      </c>
      <c r="H4170" s="46">
        <v>1</v>
      </c>
      <c r="I4170" s="15">
        <v>10.95</v>
      </c>
      <c r="J4170" s="15">
        <v>10.95</v>
      </c>
    </row>
    <row r="4171" spans="1:10" ht="26.1" customHeight="1" x14ac:dyDescent="0.25">
      <c r="A4171" s="44" t="s">
        <v>1254</v>
      </c>
      <c r="B4171" s="45" t="s">
        <v>1410</v>
      </c>
      <c r="C4171" s="44" t="s">
        <v>61</v>
      </c>
      <c r="D4171" s="44" t="s">
        <v>1409</v>
      </c>
      <c r="E4171" s="668" t="s">
        <v>1251</v>
      </c>
      <c r="F4171" s="668"/>
      <c r="G4171" s="43" t="s">
        <v>1250</v>
      </c>
      <c r="H4171" s="42">
        <v>0.16300000000000001</v>
      </c>
      <c r="I4171" s="41">
        <v>20.98</v>
      </c>
      <c r="J4171" s="41">
        <v>3.41</v>
      </c>
    </row>
    <row r="4172" spans="1:10" ht="24" customHeight="1" x14ac:dyDescent="0.25">
      <c r="A4172" s="44" t="s">
        <v>1254</v>
      </c>
      <c r="B4172" s="45" t="s">
        <v>1408</v>
      </c>
      <c r="C4172" s="44" t="s">
        <v>61</v>
      </c>
      <c r="D4172" s="44" t="s">
        <v>1407</v>
      </c>
      <c r="E4172" s="668" t="s">
        <v>1251</v>
      </c>
      <c r="F4172" s="668"/>
      <c r="G4172" s="43" t="s">
        <v>1250</v>
      </c>
      <c r="H4172" s="42">
        <v>0.16300000000000001</v>
      </c>
      <c r="I4172" s="41">
        <v>29.46</v>
      </c>
      <c r="J4172" s="41">
        <v>4.8</v>
      </c>
    </row>
    <row r="4173" spans="1:10" ht="26.1" customHeight="1" x14ac:dyDescent="0.25">
      <c r="A4173" s="39" t="s">
        <v>1247</v>
      </c>
      <c r="B4173" s="40" t="s">
        <v>1979</v>
      </c>
      <c r="C4173" s="39" t="s">
        <v>61</v>
      </c>
      <c r="D4173" s="39" t="s">
        <v>1978</v>
      </c>
      <c r="E4173" s="669" t="s">
        <v>1244</v>
      </c>
      <c r="F4173" s="669"/>
      <c r="G4173" s="38" t="s">
        <v>104</v>
      </c>
      <c r="H4173" s="37">
        <v>1.0169999999999999</v>
      </c>
      <c r="I4173" s="36">
        <v>2.7</v>
      </c>
      <c r="J4173" s="36">
        <v>2.74</v>
      </c>
    </row>
    <row r="4174" spans="1:10" ht="26.4" x14ac:dyDescent="0.25">
      <c r="A4174" s="35"/>
      <c r="B4174" s="35"/>
      <c r="C4174" s="35"/>
      <c r="D4174" s="35"/>
      <c r="E4174" s="35" t="s">
        <v>1243</v>
      </c>
      <c r="F4174" s="34">
        <v>2.9059511651657228</v>
      </c>
      <c r="G4174" s="35" t="s">
        <v>1242</v>
      </c>
      <c r="H4174" s="34">
        <v>3.35</v>
      </c>
      <c r="I4174" s="35" t="s">
        <v>1241</v>
      </c>
      <c r="J4174" s="34">
        <v>6.26</v>
      </c>
    </row>
    <row r="4175" spans="1:10" ht="14.4" thickBot="1" x14ac:dyDescent="0.3">
      <c r="A4175" s="35"/>
      <c r="B4175" s="35"/>
      <c r="C4175" s="35"/>
      <c r="D4175" s="35"/>
      <c r="E4175" s="35" t="s">
        <v>1240</v>
      </c>
      <c r="F4175" s="34">
        <v>2.19</v>
      </c>
      <c r="G4175" s="35"/>
      <c r="H4175" s="674" t="s">
        <v>1239</v>
      </c>
      <c r="I4175" s="674"/>
      <c r="J4175" s="34">
        <v>13.14</v>
      </c>
    </row>
    <row r="4176" spans="1:10" ht="1.2" customHeight="1" thickTop="1" x14ac:dyDescent="0.25">
      <c r="A4176" s="33"/>
      <c r="B4176" s="33"/>
      <c r="C4176" s="33"/>
      <c r="D4176" s="33"/>
      <c r="E4176" s="33"/>
      <c r="F4176" s="33"/>
      <c r="G4176" s="33"/>
      <c r="H4176" s="33"/>
      <c r="I4176" s="33"/>
      <c r="J4176" s="33"/>
    </row>
    <row r="4177" spans="1:10" ht="18" customHeight="1" x14ac:dyDescent="0.25">
      <c r="A4177" s="30"/>
      <c r="B4177" s="28" t="s">
        <v>1237</v>
      </c>
      <c r="C4177" s="30" t="s">
        <v>1236</v>
      </c>
      <c r="D4177" s="30" t="s">
        <v>10</v>
      </c>
      <c r="E4177" s="666" t="s">
        <v>1261</v>
      </c>
      <c r="F4177" s="666"/>
      <c r="G4177" s="29" t="s">
        <v>1235</v>
      </c>
      <c r="H4177" s="28" t="s">
        <v>1234</v>
      </c>
      <c r="I4177" s="28" t="s">
        <v>1233</v>
      </c>
      <c r="J4177" s="28" t="s">
        <v>11</v>
      </c>
    </row>
    <row r="4178" spans="1:10" ht="26.1" customHeight="1" x14ac:dyDescent="0.25">
      <c r="A4178" s="18" t="s">
        <v>1260</v>
      </c>
      <c r="B4178" s="16" t="s">
        <v>1256</v>
      </c>
      <c r="C4178" s="18" t="s">
        <v>61</v>
      </c>
      <c r="D4178" s="18" t="s">
        <v>1255</v>
      </c>
      <c r="E4178" s="667" t="s">
        <v>1251</v>
      </c>
      <c r="F4178" s="667"/>
      <c r="G4178" s="17" t="s">
        <v>1250</v>
      </c>
      <c r="H4178" s="46">
        <v>1</v>
      </c>
      <c r="I4178" s="15">
        <v>28.39</v>
      </c>
      <c r="J4178" s="15">
        <v>28.39</v>
      </c>
    </row>
    <row r="4179" spans="1:10" ht="26.1" customHeight="1" x14ac:dyDescent="0.25">
      <c r="A4179" s="44" t="s">
        <v>1254</v>
      </c>
      <c r="B4179" s="45" t="s">
        <v>1977</v>
      </c>
      <c r="C4179" s="44" t="s">
        <v>61</v>
      </c>
      <c r="D4179" s="44" t="s">
        <v>1976</v>
      </c>
      <c r="E4179" s="668" t="s">
        <v>1251</v>
      </c>
      <c r="F4179" s="668"/>
      <c r="G4179" s="43" t="s">
        <v>1250</v>
      </c>
      <c r="H4179" s="42">
        <v>1</v>
      </c>
      <c r="I4179" s="41">
        <v>0.46</v>
      </c>
      <c r="J4179" s="41">
        <v>0.46</v>
      </c>
    </row>
    <row r="4180" spans="1:10" ht="24" customHeight="1" x14ac:dyDescent="0.25">
      <c r="A4180" s="39" t="s">
        <v>1247</v>
      </c>
      <c r="B4180" s="40" t="s">
        <v>1975</v>
      </c>
      <c r="C4180" s="39" t="s">
        <v>61</v>
      </c>
      <c r="D4180" s="39" t="s">
        <v>1974</v>
      </c>
      <c r="E4180" s="669" t="s">
        <v>1307</v>
      </c>
      <c r="F4180" s="669"/>
      <c r="G4180" s="38" t="s">
        <v>1250</v>
      </c>
      <c r="H4180" s="37">
        <v>1</v>
      </c>
      <c r="I4180" s="36">
        <v>22.49</v>
      </c>
      <c r="J4180" s="36">
        <v>22.49</v>
      </c>
    </row>
    <row r="4181" spans="1:10" ht="26.1" customHeight="1" x14ac:dyDescent="0.25">
      <c r="A4181" s="39" t="s">
        <v>1247</v>
      </c>
      <c r="B4181" s="40" t="s">
        <v>1325</v>
      </c>
      <c r="C4181" s="39" t="s">
        <v>61</v>
      </c>
      <c r="D4181" s="39" t="s">
        <v>1324</v>
      </c>
      <c r="E4181" s="669" t="s">
        <v>1244</v>
      </c>
      <c r="F4181" s="669"/>
      <c r="G4181" s="38" t="s">
        <v>1250</v>
      </c>
      <c r="H4181" s="37">
        <v>1</v>
      </c>
      <c r="I4181" s="36">
        <v>2.62</v>
      </c>
      <c r="J4181" s="36">
        <v>2.62</v>
      </c>
    </row>
    <row r="4182" spans="1:10" ht="26.1" customHeight="1" x14ac:dyDescent="0.25">
      <c r="A4182" s="39" t="s">
        <v>1247</v>
      </c>
      <c r="B4182" s="40" t="s">
        <v>1323</v>
      </c>
      <c r="C4182" s="39" t="s">
        <v>61</v>
      </c>
      <c r="D4182" s="39" t="s">
        <v>1322</v>
      </c>
      <c r="E4182" s="669" t="s">
        <v>1244</v>
      </c>
      <c r="F4182" s="669"/>
      <c r="G4182" s="38" t="s">
        <v>1250</v>
      </c>
      <c r="H4182" s="37">
        <v>1</v>
      </c>
      <c r="I4182" s="36">
        <v>0.53</v>
      </c>
      <c r="J4182" s="36">
        <v>0.53</v>
      </c>
    </row>
    <row r="4183" spans="1:10" ht="26.1" customHeight="1" x14ac:dyDescent="0.25">
      <c r="A4183" s="39" t="s">
        <v>1247</v>
      </c>
      <c r="B4183" s="40" t="s">
        <v>1321</v>
      </c>
      <c r="C4183" s="39" t="s">
        <v>61</v>
      </c>
      <c r="D4183" s="39" t="s">
        <v>1320</v>
      </c>
      <c r="E4183" s="669" t="s">
        <v>1244</v>
      </c>
      <c r="F4183" s="669"/>
      <c r="G4183" s="38" t="s">
        <v>1250</v>
      </c>
      <c r="H4183" s="37">
        <v>1</v>
      </c>
      <c r="I4183" s="36">
        <v>1.1200000000000001</v>
      </c>
      <c r="J4183" s="36">
        <v>1.1200000000000001</v>
      </c>
    </row>
    <row r="4184" spans="1:10" ht="26.1" customHeight="1" x14ac:dyDescent="0.25">
      <c r="A4184" s="39" t="s">
        <v>1247</v>
      </c>
      <c r="B4184" s="40" t="s">
        <v>1319</v>
      </c>
      <c r="C4184" s="39" t="s">
        <v>61</v>
      </c>
      <c r="D4184" s="39" t="s">
        <v>1318</v>
      </c>
      <c r="E4184" s="669" t="s">
        <v>1244</v>
      </c>
      <c r="F4184" s="669"/>
      <c r="G4184" s="38" t="s">
        <v>1250</v>
      </c>
      <c r="H4184" s="37">
        <v>1</v>
      </c>
      <c r="I4184" s="36">
        <v>0.03</v>
      </c>
      <c r="J4184" s="36">
        <v>0.03</v>
      </c>
    </row>
    <row r="4185" spans="1:10" ht="26.1" customHeight="1" x14ac:dyDescent="0.25">
      <c r="A4185" s="39" t="s">
        <v>1247</v>
      </c>
      <c r="B4185" s="40" t="s">
        <v>1973</v>
      </c>
      <c r="C4185" s="39" t="s">
        <v>61</v>
      </c>
      <c r="D4185" s="39" t="s">
        <v>1972</v>
      </c>
      <c r="E4185" s="669" t="s">
        <v>1244</v>
      </c>
      <c r="F4185" s="669"/>
      <c r="G4185" s="38" t="s">
        <v>1250</v>
      </c>
      <c r="H4185" s="37">
        <v>1</v>
      </c>
      <c r="I4185" s="36">
        <v>0.26</v>
      </c>
      <c r="J4185" s="36">
        <v>0.26</v>
      </c>
    </row>
    <row r="4186" spans="1:10" ht="26.1" customHeight="1" x14ac:dyDescent="0.25">
      <c r="A4186" s="39" t="s">
        <v>1247</v>
      </c>
      <c r="B4186" s="40" t="s">
        <v>1971</v>
      </c>
      <c r="C4186" s="39" t="s">
        <v>61</v>
      </c>
      <c r="D4186" s="39" t="s">
        <v>1970</v>
      </c>
      <c r="E4186" s="669" t="s">
        <v>1244</v>
      </c>
      <c r="F4186" s="669"/>
      <c r="G4186" s="38" t="s">
        <v>1250</v>
      </c>
      <c r="H4186" s="37">
        <v>1</v>
      </c>
      <c r="I4186" s="36">
        <v>0.88</v>
      </c>
      <c r="J4186" s="36">
        <v>0.88</v>
      </c>
    </row>
    <row r="4187" spans="1:10" ht="26.4" x14ac:dyDescent="0.25">
      <c r="A4187" s="35"/>
      <c r="B4187" s="35"/>
      <c r="C4187" s="35"/>
      <c r="D4187" s="35"/>
      <c r="E4187" s="35" t="s">
        <v>1243</v>
      </c>
      <c r="F4187" s="34">
        <v>10.6536069</v>
      </c>
      <c r="G4187" s="35" t="s">
        <v>1242</v>
      </c>
      <c r="H4187" s="34">
        <v>12.3</v>
      </c>
      <c r="I4187" s="35" t="s">
        <v>1241</v>
      </c>
      <c r="J4187" s="34">
        <v>22.95</v>
      </c>
    </row>
    <row r="4188" spans="1:10" ht="14.4" thickBot="1" x14ac:dyDescent="0.3">
      <c r="A4188" s="35"/>
      <c r="B4188" s="35"/>
      <c r="C4188" s="35"/>
      <c r="D4188" s="35"/>
      <c r="E4188" s="35" t="s">
        <v>1240</v>
      </c>
      <c r="F4188" s="34">
        <v>5.67</v>
      </c>
      <c r="G4188" s="35"/>
      <c r="H4188" s="674" t="s">
        <v>1239</v>
      </c>
      <c r="I4188" s="674"/>
      <c r="J4188" s="34">
        <v>34.06</v>
      </c>
    </row>
    <row r="4189" spans="1:10" ht="1.2" customHeight="1" thickTop="1" x14ac:dyDescent="0.25">
      <c r="A4189" s="33"/>
      <c r="B4189" s="33"/>
      <c r="C4189" s="33"/>
      <c r="D4189" s="33"/>
      <c r="E4189" s="33"/>
      <c r="F4189" s="33"/>
      <c r="G4189" s="33"/>
      <c r="H4189" s="33"/>
      <c r="I4189" s="33"/>
      <c r="J4189" s="33"/>
    </row>
    <row r="4190" spans="1:10" ht="18" customHeight="1" x14ac:dyDescent="0.25">
      <c r="A4190" s="30"/>
      <c r="B4190" s="28" t="s">
        <v>1237</v>
      </c>
      <c r="C4190" s="30" t="s">
        <v>1236</v>
      </c>
      <c r="D4190" s="30" t="s">
        <v>10</v>
      </c>
      <c r="E4190" s="666" t="s">
        <v>1261</v>
      </c>
      <c r="F4190" s="666"/>
      <c r="G4190" s="29" t="s">
        <v>1235</v>
      </c>
      <c r="H4190" s="28" t="s">
        <v>1234</v>
      </c>
      <c r="I4190" s="28" t="s">
        <v>1233</v>
      </c>
      <c r="J4190" s="28" t="s">
        <v>11</v>
      </c>
    </row>
    <row r="4191" spans="1:10" ht="26.1" customHeight="1" x14ac:dyDescent="0.25">
      <c r="A4191" s="18" t="s">
        <v>1260</v>
      </c>
      <c r="B4191" s="16" t="s">
        <v>1969</v>
      </c>
      <c r="C4191" s="18" t="s">
        <v>61</v>
      </c>
      <c r="D4191" s="18" t="s">
        <v>1968</v>
      </c>
      <c r="E4191" s="667" t="s">
        <v>1578</v>
      </c>
      <c r="F4191" s="667"/>
      <c r="G4191" s="17" t="s">
        <v>86</v>
      </c>
      <c r="H4191" s="46">
        <v>1</v>
      </c>
      <c r="I4191" s="15">
        <v>80.34</v>
      </c>
      <c r="J4191" s="15">
        <v>80.34</v>
      </c>
    </row>
    <row r="4192" spans="1:10" ht="24" customHeight="1" x14ac:dyDescent="0.25">
      <c r="A4192" s="44" t="s">
        <v>1254</v>
      </c>
      <c r="B4192" s="45" t="s">
        <v>1253</v>
      </c>
      <c r="C4192" s="44" t="s">
        <v>61</v>
      </c>
      <c r="D4192" s="44" t="s">
        <v>1252</v>
      </c>
      <c r="E4192" s="668" t="s">
        <v>1251</v>
      </c>
      <c r="F4192" s="668"/>
      <c r="G4192" s="43" t="s">
        <v>1250</v>
      </c>
      <c r="H4192" s="42">
        <v>3.956</v>
      </c>
      <c r="I4192" s="41">
        <v>20.309999999999999</v>
      </c>
      <c r="J4192" s="41">
        <v>80.34</v>
      </c>
    </row>
    <row r="4193" spans="1:10" ht="26.4" x14ac:dyDescent="0.25">
      <c r="A4193" s="35"/>
      <c r="B4193" s="35"/>
      <c r="C4193" s="35"/>
      <c r="D4193" s="35"/>
      <c r="E4193" s="35" t="s">
        <v>1243</v>
      </c>
      <c r="F4193" s="34">
        <v>26.422801968248073</v>
      </c>
      <c r="G4193" s="35" t="s">
        <v>1242</v>
      </c>
      <c r="H4193" s="34">
        <v>30.5</v>
      </c>
      <c r="I4193" s="35" t="s">
        <v>1241</v>
      </c>
      <c r="J4193" s="34">
        <v>56.92</v>
      </c>
    </row>
    <row r="4194" spans="1:10" ht="14.4" thickBot="1" x14ac:dyDescent="0.3">
      <c r="A4194" s="35"/>
      <c r="B4194" s="35"/>
      <c r="C4194" s="35"/>
      <c r="D4194" s="35"/>
      <c r="E4194" s="35" t="s">
        <v>1240</v>
      </c>
      <c r="F4194" s="34">
        <v>16.059999999999999</v>
      </c>
      <c r="G4194" s="35"/>
      <c r="H4194" s="674" t="s">
        <v>1239</v>
      </c>
      <c r="I4194" s="674"/>
      <c r="J4194" s="34">
        <v>96.4</v>
      </c>
    </row>
    <row r="4195" spans="1:10" ht="1.2" customHeight="1" thickTop="1" x14ac:dyDescent="0.25">
      <c r="A4195" s="33"/>
      <c r="B4195" s="33"/>
      <c r="C4195" s="33"/>
      <c r="D4195" s="33"/>
      <c r="E4195" s="33"/>
      <c r="F4195" s="33"/>
      <c r="G4195" s="33"/>
      <c r="H4195" s="33"/>
      <c r="I4195" s="33"/>
      <c r="J4195" s="33"/>
    </row>
    <row r="4196" spans="1:10" ht="18" customHeight="1" x14ac:dyDescent="0.25">
      <c r="A4196" s="30"/>
      <c r="B4196" s="28" t="s">
        <v>1237</v>
      </c>
      <c r="C4196" s="30" t="s">
        <v>1236</v>
      </c>
      <c r="D4196" s="30" t="s">
        <v>10</v>
      </c>
      <c r="E4196" s="666" t="s">
        <v>1261</v>
      </c>
      <c r="F4196" s="666"/>
      <c r="G4196" s="29" t="s">
        <v>1235</v>
      </c>
      <c r="H4196" s="28" t="s">
        <v>1234</v>
      </c>
      <c r="I4196" s="28" t="s">
        <v>1233</v>
      </c>
      <c r="J4196" s="28" t="s">
        <v>11</v>
      </c>
    </row>
    <row r="4197" spans="1:10" ht="24" customHeight="1" x14ac:dyDescent="0.25">
      <c r="A4197" s="18" t="s">
        <v>1260</v>
      </c>
      <c r="B4197" s="16" t="s">
        <v>1967</v>
      </c>
      <c r="C4197" s="18" t="s">
        <v>101</v>
      </c>
      <c r="D4197" s="18" t="s">
        <v>1966</v>
      </c>
      <c r="E4197" s="667" t="s">
        <v>1915</v>
      </c>
      <c r="F4197" s="667"/>
      <c r="G4197" s="17" t="s">
        <v>1914</v>
      </c>
      <c r="H4197" s="46">
        <v>1</v>
      </c>
      <c r="I4197" s="15">
        <v>3.02</v>
      </c>
      <c r="J4197" s="15">
        <v>3.02</v>
      </c>
    </row>
    <row r="4198" spans="1:10" ht="24" customHeight="1" x14ac:dyDescent="0.25">
      <c r="A4198" s="39" t="s">
        <v>1247</v>
      </c>
      <c r="B4198" s="40" t="s">
        <v>1911</v>
      </c>
      <c r="C4198" s="39" t="s">
        <v>101</v>
      </c>
      <c r="D4198" s="39" t="s">
        <v>1910</v>
      </c>
      <c r="E4198" s="669" t="s">
        <v>1244</v>
      </c>
      <c r="F4198" s="669"/>
      <c r="G4198" s="38" t="s">
        <v>1907</v>
      </c>
      <c r="H4198" s="37">
        <v>2.3E-3</v>
      </c>
      <c r="I4198" s="36">
        <v>10.130000000000001</v>
      </c>
      <c r="J4198" s="36">
        <v>0.02</v>
      </c>
    </row>
    <row r="4199" spans="1:10" ht="26.1" customHeight="1" x14ac:dyDescent="0.25">
      <c r="A4199" s="39" t="s">
        <v>1247</v>
      </c>
      <c r="B4199" s="40" t="s">
        <v>1909</v>
      </c>
      <c r="C4199" s="39" t="s">
        <v>101</v>
      </c>
      <c r="D4199" s="39" t="s">
        <v>1908</v>
      </c>
      <c r="E4199" s="669" t="s">
        <v>1244</v>
      </c>
      <c r="F4199" s="669"/>
      <c r="G4199" s="38" t="s">
        <v>1907</v>
      </c>
      <c r="H4199" s="37">
        <v>6.9999999999999999E-4</v>
      </c>
      <c r="I4199" s="36">
        <v>54.05</v>
      </c>
      <c r="J4199" s="36">
        <v>0.03</v>
      </c>
    </row>
    <row r="4200" spans="1:10" ht="26.1" customHeight="1" x14ac:dyDescent="0.25">
      <c r="A4200" s="39" t="s">
        <v>1247</v>
      </c>
      <c r="B4200" s="40" t="s">
        <v>1906</v>
      </c>
      <c r="C4200" s="39" t="s">
        <v>101</v>
      </c>
      <c r="D4200" s="39" t="s">
        <v>1905</v>
      </c>
      <c r="E4200" s="669" t="s">
        <v>1244</v>
      </c>
      <c r="F4200" s="669"/>
      <c r="G4200" s="38" t="s">
        <v>77</v>
      </c>
      <c r="H4200" s="37">
        <v>2.0000000000000001E-4</v>
      </c>
      <c r="I4200" s="36">
        <v>14.64</v>
      </c>
      <c r="J4200" s="36">
        <v>0</v>
      </c>
    </row>
    <row r="4201" spans="1:10" ht="26.1" customHeight="1" x14ac:dyDescent="0.25">
      <c r="A4201" s="39" t="s">
        <v>1247</v>
      </c>
      <c r="B4201" s="40" t="s">
        <v>1904</v>
      </c>
      <c r="C4201" s="39" t="s">
        <v>101</v>
      </c>
      <c r="D4201" s="39" t="s">
        <v>1903</v>
      </c>
      <c r="E4201" s="669" t="s">
        <v>1244</v>
      </c>
      <c r="F4201" s="669"/>
      <c r="G4201" s="38" t="s">
        <v>77</v>
      </c>
      <c r="H4201" s="37">
        <v>5.9999999999999995E-4</v>
      </c>
      <c r="I4201" s="36">
        <v>11.26</v>
      </c>
      <c r="J4201" s="36">
        <v>0</v>
      </c>
    </row>
    <row r="4202" spans="1:10" ht="24" customHeight="1" x14ac:dyDescent="0.25">
      <c r="A4202" s="39" t="s">
        <v>1247</v>
      </c>
      <c r="B4202" s="40" t="s">
        <v>1902</v>
      </c>
      <c r="C4202" s="39" t="s">
        <v>101</v>
      </c>
      <c r="D4202" s="39" t="s">
        <v>1901</v>
      </c>
      <c r="E4202" s="669" t="s">
        <v>1889</v>
      </c>
      <c r="F4202" s="669"/>
      <c r="G4202" s="38" t="s">
        <v>77</v>
      </c>
      <c r="H4202" s="37">
        <v>4.4999999999999997E-3</v>
      </c>
      <c r="I4202" s="36">
        <v>10.46</v>
      </c>
      <c r="J4202" s="36">
        <v>0.04</v>
      </c>
    </row>
    <row r="4203" spans="1:10" ht="24" customHeight="1" x14ac:dyDescent="0.25">
      <c r="A4203" s="39" t="s">
        <v>1247</v>
      </c>
      <c r="B4203" s="40" t="s">
        <v>1900</v>
      </c>
      <c r="C4203" s="39" t="s">
        <v>101</v>
      </c>
      <c r="D4203" s="39" t="s">
        <v>1899</v>
      </c>
      <c r="E4203" s="669" t="s">
        <v>1244</v>
      </c>
      <c r="F4203" s="669"/>
      <c r="G4203" s="38" t="s">
        <v>77</v>
      </c>
      <c r="H4203" s="37">
        <v>4.4999999999999997E-3</v>
      </c>
      <c r="I4203" s="36">
        <v>158.47999999999999</v>
      </c>
      <c r="J4203" s="36">
        <v>0.71</v>
      </c>
    </row>
    <row r="4204" spans="1:10" ht="24" customHeight="1" x14ac:dyDescent="0.25">
      <c r="A4204" s="39" t="s">
        <v>1247</v>
      </c>
      <c r="B4204" s="40" t="s">
        <v>1898</v>
      </c>
      <c r="C4204" s="39" t="s">
        <v>101</v>
      </c>
      <c r="D4204" s="39" t="s">
        <v>1897</v>
      </c>
      <c r="E4204" s="669" t="s">
        <v>1889</v>
      </c>
      <c r="F4204" s="669"/>
      <c r="G4204" s="38" t="s">
        <v>1896</v>
      </c>
      <c r="H4204" s="37">
        <v>4.0000000000000002E-4</v>
      </c>
      <c r="I4204" s="36">
        <v>250.23</v>
      </c>
      <c r="J4204" s="36">
        <v>0.1</v>
      </c>
    </row>
    <row r="4205" spans="1:10" ht="24" customHeight="1" x14ac:dyDescent="0.25">
      <c r="A4205" s="39" t="s">
        <v>1247</v>
      </c>
      <c r="B4205" s="40" t="s">
        <v>1965</v>
      </c>
      <c r="C4205" s="39" t="s">
        <v>101</v>
      </c>
      <c r="D4205" s="39" t="s">
        <v>1964</v>
      </c>
      <c r="E4205" s="669" t="s">
        <v>1244</v>
      </c>
      <c r="F4205" s="669"/>
      <c r="G4205" s="38" t="s">
        <v>77</v>
      </c>
      <c r="H4205" s="37">
        <v>2.0000000000000001E-4</v>
      </c>
      <c r="I4205" s="36">
        <v>22.43</v>
      </c>
      <c r="J4205" s="36">
        <v>0</v>
      </c>
    </row>
    <row r="4206" spans="1:10" ht="24" customHeight="1" x14ac:dyDescent="0.25">
      <c r="A4206" s="39" t="s">
        <v>1247</v>
      </c>
      <c r="B4206" s="40" t="s">
        <v>1895</v>
      </c>
      <c r="C4206" s="39" t="s">
        <v>101</v>
      </c>
      <c r="D4206" s="39" t="s">
        <v>1894</v>
      </c>
      <c r="E4206" s="669" t="s">
        <v>1244</v>
      </c>
      <c r="F4206" s="669"/>
      <c r="G4206" s="38" t="s">
        <v>77</v>
      </c>
      <c r="H4206" s="37">
        <v>4.4999999999999997E-3</v>
      </c>
      <c r="I4206" s="36">
        <v>4.09</v>
      </c>
      <c r="J4206" s="36">
        <v>0.01</v>
      </c>
    </row>
    <row r="4207" spans="1:10" ht="24" customHeight="1" x14ac:dyDescent="0.25">
      <c r="A4207" s="39" t="s">
        <v>1247</v>
      </c>
      <c r="B4207" s="40" t="s">
        <v>1893</v>
      </c>
      <c r="C4207" s="39" t="s">
        <v>101</v>
      </c>
      <c r="D4207" s="39" t="s">
        <v>1892</v>
      </c>
      <c r="E4207" s="669" t="s">
        <v>1244</v>
      </c>
      <c r="F4207" s="669"/>
      <c r="G4207" s="38" t="s">
        <v>77</v>
      </c>
      <c r="H4207" s="37">
        <v>1.8E-3</v>
      </c>
      <c r="I4207" s="36">
        <v>15.01</v>
      </c>
      <c r="J4207" s="36">
        <v>0.02</v>
      </c>
    </row>
    <row r="4208" spans="1:10" ht="26.1" customHeight="1" x14ac:dyDescent="0.25">
      <c r="A4208" s="39" t="s">
        <v>1247</v>
      </c>
      <c r="B4208" s="40" t="s">
        <v>1891</v>
      </c>
      <c r="C4208" s="39" t="s">
        <v>101</v>
      </c>
      <c r="D4208" s="39" t="s">
        <v>1890</v>
      </c>
      <c r="E4208" s="669" t="s">
        <v>1889</v>
      </c>
      <c r="F4208" s="669"/>
      <c r="G4208" s="38" t="s">
        <v>77</v>
      </c>
      <c r="H4208" s="37">
        <v>0.1018</v>
      </c>
      <c r="I4208" s="36">
        <v>4.17</v>
      </c>
      <c r="J4208" s="36">
        <v>0.42</v>
      </c>
    </row>
    <row r="4209" spans="1:10" ht="24" customHeight="1" x14ac:dyDescent="0.25">
      <c r="A4209" s="39" t="s">
        <v>1247</v>
      </c>
      <c r="B4209" s="40" t="s">
        <v>1963</v>
      </c>
      <c r="C4209" s="39" t="s">
        <v>101</v>
      </c>
      <c r="D4209" s="39" t="s">
        <v>1962</v>
      </c>
      <c r="E4209" s="669" t="s">
        <v>1244</v>
      </c>
      <c r="F4209" s="669"/>
      <c r="G4209" s="38" t="s">
        <v>77</v>
      </c>
      <c r="H4209" s="37">
        <v>2.0000000000000001E-4</v>
      </c>
      <c r="I4209" s="36">
        <v>39.78</v>
      </c>
      <c r="J4209" s="36">
        <v>0</v>
      </c>
    </row>
    <row r="4210" spans="1:10" ht="24" customHeight="1" x14ac:dyDescent="0.25">
      <c r="A4210" s="39" t="s">
        <v>1247</v>
      </c>
      <c r="B4210" s="40" t="s">
        <v>1961</v>
      </c>
      <c r="C4210" s="39" t="s">
        <v>101</v>
      </c>
      <c r="D4210" s="39" t="s">
        <v>1960</v>
      </c>
      <c r="E4210" s="669" t="s">
        <v>1244</v>
      </c>
      <c r="F4210" s="669"/>
      <c r="G4210" s="38" t="s">
        <v>77</v>
      </c>
      <c r="H4210" s="37">
        <v>2.0000000000000001E-4</v>
      </c>
      <c r="I4210" s="36">
        <v>135.96</v>
      </c>
      <c r="J4210" s="36">
        <v>0.02</v>
      </c>
    </row>
    <row r="4211" spans="1:10" ht="24" customHeight="1" x14ac:dyDescent="0.25">
      <c r="A4211" s="39" t="s">
        <v>1247</v>
      </c>
      <c r="B4211" s="40" t="s">
        <v>1959</v>
      </c>
      <c r="C4211" s="39" t="s">
        <v>101</v>
      </c>
      <c r="D4211" s="39" t="s">
        <v>1958</v>
      </c>
      <c r="E4211" s="669" t="s">
        <v>1244</v>
      </c>
      <c r="F4211" s="669"/>
      <c r="G4211" s="38" t="s">
        <v>77</v>
      </c>
      <c r="H4211" s="37">
        <v>1E-4</v>
      </c>
      <c r="I4211" s="36">
        <v>28.36</v>
      </c>
      <c r="J4211" s="36">
        <v>0</v>
      </c>
    </row>
    <row r="4212" spans="1:10" ht="24" customHeight="1" x14ac:dyDescent="0.25">
      <c r="A4212" s="39" t="s">
        <v>1247</v>
      </c>
      <c r="B4212" s="40" t="s">
        <v>1886</v>
      </c>
      <c r="C4212" s="39" t="s">
        <v>101</v>
      </c>
      <c r="D4212" s="39" t="s">
        <v>1885</v>
      </c>
      <c r="E4212" s="669" t="s">
        <v>1244</v>
      </c>
      <c r="F4212" s="669"/>
      <c r="G4212" s="38" t="s">
        <v>77</v>
      </c>
      <c r="H4212" s="37">
        <v>0.1018</v>
      </c>
      <c r="I4212" s="36">
        <v>11.68</v>
      </c>
      <c r="J4212" s="36">
        <v>1.18</v>
      </c>
    </row>
    <row r="4213" spans="1:10" ht="24" customHeight="1" x14ac:dyDescent="0.25">
      <c r="A4213" s="39" t="s">
        <v>1247</v>
      </c>
      <c r="B4213" s="40" t="s">
        <v>1884</v>
      </c>
      <c r="C4213" s="39" t="s">
        <v>101</v>
      </c>
      <c r="D4213" s="39" t="s">
        <v>1883</v>
      </c>
      <c r="E4213" s="669" t="s">
        <v>1244</v>
      </c>
      <c r="F4213" s="669"/>
      <c r="G4213" s="38" t="s">
        <v>1882</v>
      </c>
      <c r="H4213" s="37">
        <v>8.0000000000000004E-4</v>
      </c>
      <c r="I4213" s="36">
        <v>5.3</v>
      </c>
      <c r="J4213" s="36">
        <v>0</v>
      </c>
    </row>
    <row r="4214" spans="1:10" ht="24" customHeight="1" x14ac:dyDescent="0.25">
      <c r="A4214" s="39" t="s">
        <v>1247</v>
      </c>
      <c r="B4214" s="40" t="s">
        <v>1881</v>
      </c>
      <c r="C4214" s="39" t="s">
        <v>101</v>
      </c>
      <c r="D4214" s="39" t="s">
        <v>1880</v>
      </c>
      <c r="E4214" s="669" t="s">
        <v>1244</v>
      </c>
      <c r="F4214" s="669"/>
      <c r="G4214" s="38" t="s">
        <v>77</v>
      </c>
      <c r="H4214" s="37">
        <v>6.54E-2</v>
      </c>
      <c r="I4214" s="36">
        <v>3.75</v>
      </c>
      <c r="J4214" s="36">
        <v>0.24</v>
      </c>
    </row>
    <row r="4215" spans="1:10" ht="24" customHeight="1" x14ac:dyDescent="0.25">
      <c r="A4215" s="39" t="s">
        <v>1247</v>
      </c>
      <c r="B4215" s="40" t="s">
        <v>1875</v>
      </c>
      <c r="C4215" s="39" t="s">
        <v>101</v>
      </c>
      <c r="D4215" s="39" t="s">
        <v>1874</v>
      </c>
      <c r="E4215" s="669" t="s">
        <v>1244</v>
      </c>
      <c r="F4215" s="669"/>
      <c r="G4215" s="38" t="s">
        <v>77</v>
      </c>
      <c r="H4215" s="37">
        <v>1.5E-3</v>
      </c>
      <c r="I4215" s="36">
        <v>158.77000000000001</v>
      </c>
      <c r="J4215" s="36">
        <v>0.23</v>
      </c>
    </row>
    <row r="4216" spans="1:10" ht="26.4" x14ac:dyDescent="0.25">
      <c r="A4216" s="35"/>
      <c r="B4216" s="35"/>
      <c r="C4216" s="35"/>
      <c r="D4216" s="35"/>
      <c r="E4216" s="35" t="s">
        <v>1243</v>
      </c>
      <c r="F4216" s="34">
        <v>0</v>
      </c>
      <c r="G4216" s="35" t="s">
        <v>1242</v>
      </c>
      <c r="H4216" s="34">
        <v>0</v>
      </c>
      <c r="I4216" s="35" t="s">
        <v>1241</v>
      </c>
      <c r="J4216" s="34">
        <v>0</v>
      </c>
    </row>
    <row r="4217" spans="1:10" ht="14.4" thickBot="1" x14ac:dyDescent="0.3">
      <c r="A4217" s="35"/>
      <c r="B4217" s="35"/>
      <c r="C4217" s="35"/>
      <c r="D4217" s="35"/>
      <c r="E4217" s="35" t="s">
        <v>1240</v>
      </c>
      <c r="F4217" s="34">
        <v>0.6</v>
      </c>
      <c r="G4217" s="35"/>
      <c r="H4217" s="674" t="s">
        <v>1239</v>
      </c>
      <c r="I4217" s="674"/>
      <c r="J4217" s="34">
        <v>3.62</v>
      </c>
    </row>
    <row r="4218" spans="1:10" ht="1.2" customHeight="1" thickTop="1" x14ac:dyDescent="0.25">
      <c r="A4218" s="33"/>
      <c r="B4218" s="33"/>
      <c r="C4218" s="33"/>
      <c r="D4218" s="33"/>
      <c r="E4218" s="33"/>
      <c r="F4218" s="33"/>
      <c r="G4218" s="33"/>
      <c r="H4218" s="33"/>
      <c r="I4218" s="33"/>
      <c r="J4218" s="33"/>
    </row>
    <row r="4219" spans="1:10" ht="18" customHeight="1" x14ac:dyDescent="0.25">
      <c r="A4219" s="30"/>
      <c r="B4219" s="28" t="s">
        <v>1237</v>
      </c>
      <c r="C4219" s="30" t="s">
        <v>1236</v>
      </c>
      <c r="D4219" s="30" t="s">
        <v>10</v>
      </c>
      <c r="E4219" s="666" t="s">
        <v>1261</v>
      </c>
      <c r="F4219" s="666"/>
      <c r="G4219" s="29" t="s">
        <v>1235</v>
      </c>
      <c r="H4219" s="28" t="s">
        <v>1234</v>
      </c>
      <c r="I4219" s="28" t="s">
        <v>1233</v>
      </c>
      <c r="J4219" s="28" t="s">
        <v>11</v>
      </c>
    </row>
    <row r="4220" spans="1:10" ht="24" customHeight="1" x14ac:dyDescent="0.25">
      <c r="A4220" s="18" t="s">
        <v>1260</v>
      </c>
      <c r="B4220" s="16" t="s">
        <v>1957</v>
      </c>
      <c r="C4220" s="18" t="s">
        <v>101</v>
      </c>
      <c r="D4220" s="18" t="s">
        <v>1956</v>
      </c>
      <c r="E4220" s="667" t="s">
        <v>1915</v>
      </c>
      <c r="F4220" s="667"/>
      <c r="G4220" s="17" t="s">
        <v>1914</v>
      </c>
      <c r="H4220" s="46">
        <v>1</v>
      </c>
      <c r="I4220" s="15">
        <v>3.1</v>
      </c>
      <c r="J4220" s="15">
        <v>3.1</v>
      </c>
    </row>
    <row r="4221" spans="1:10" ht="24" customHeight="1" x14ac:dyDescent="0.25">
      <c r="A4221" s="39" t="s">
        <v>1247</v>
      </c>
      <c r="B4221" s="40" t="s">
        <v>1911</v>
      </c>
      <c r="C4221" s="39" t="s">
        <v>101</v>
      </c>
      <c r="D4221" s="39" t="s">
        <v>1910</v>
      </c>
      <c r="E4221" s="669" t="s">
        <v>1244</v>
      </c>
      <c r="F4221" s="669"/>
      <c r="G4221" s="38" t="s">
        <v>1907</v>
      </c>
      <c r="H4221" s="37">
        <v>2.3E-3</v>
      </c>
      <c r="I4221" s="36">
        <v>10.130000000000001</v>
      </c>
      <c r="J4221" s="36">
        <v>0.02</v>
      </c>
    </row>
    <row r="4222" spans="1:10" ht="26.1" customHeight="1" x14ac:dyDescent="0.25">
      <c r="A4222" s="39" t="s">
        <v>1247</v>
      </c>
      <c r="B4222" s="40" t="s">
        <v>1909</v>
      </c>
      <c r="C4222" s="39" t="s">
        <v>101</v>
      </c>
      <c r="D4222" s="39" t="s">
        <v>1908</v>
      </c>
      <c r="E4222" s="669" t="s">
        <v>1244</v>
      </c>
      <c r="F4222" s="669"/>
      <c r="G4222" s="38" t="s">
        <v>1907</v>
      </c>
      <c r="H4222" s="37">
        <v>8.0000000000000004E-4</v>
      </c>
      <c r="I4222" s="36">
        <v>54.05</v>
      </c>
      <c r="J4222" s="36">
        <v>0.04</v>
      </c>
    </row>
    <row r="4223" spans="1:10" ht="26.1" customHeight="1" x14ac:dyDescent="0.25">
      <c r="A4223" s="39" t="s">
        <v>1247</v>
      </c>
      <c r="B4223" s="40" t="s">
        <v>1906</v>
      </c>
      <c r="C4223" s="39" t="s">
        <v>101</v>
      </c>
      <c r="D4223" s="39" t="s">
        <v>1905</v>
      </c>
      <c r="E4223" s="669" t="s">
        <v>1244</v>
      </c>
      <c r="F4223" s="669"/>
      <c r="G4223" s="38" t="s">
        <v>77</v>
      </c>
      <c r="H4223" s="37">
        <v>2.0000000000000001E-4</v>
      </c>
      <c r="I4223" s="36">
        <v>14.64</v>
      </c>
      <c r="J4223" s="36">
        <v>0</v>
      </c>
    </row>
    <row r="4224" spans="1:10" ht="26.1" customHeight="1" x14ac:dyDescent="0.25">
      <c r="A4224" s="39" t="s">
        <v>1247</v>
      </c>
      <c r="B4224" s="40" t="s">
        <v>1904</v>
      </c>
      <c r="C4224" s="39" t="s">
        <v>101</v>
      </c>
      <c r="D4224" s="39" t="s">
        <v>1903</v>
      </c>
      <c r="E4224" s="669" t="s">
        <v>1244</v>
      </c>
      <c r="F4224" s="669"/>
      <c r="G4224" s="38" t="s">
        <v>77</v>
      </c>
      <c r="H4224" s="37">
        <v>5.9999999999999995E-4</v>
      </c>
      <c r="I4224" s="36">
        <v>11.26</v>
      </c>
      <c r="J4224" s="36">
        <v>0</v>
      </c>
    </row>
    <row r="4225" spans="1:10" ht="24" customHeight="1" x14ac:dyDescent="0.25">
      <c r="A4225" s="39" t="s">
        <v>1247</v>
      </c>
      <c r="B4225" s="40" t="s">
        <v>1902</v>
      </c>
      <c r="C4225" s="39" t="s">
        <v>101</v>
      </c>
      <c r="D4225" s="39" t="s">
        <v>1901</v>
      </c>
      <c r="E4225" s="669" t="s">
        <v>1889</v>
      </c>
      <c r="F4225" s="669"/>
      <c r="G4225" s="38" t="s">
        <v>77</v>
      </c>
      <c r="H4225" s="37">
        <v>4.4999999999999997E-3</v>
      </c>
      <c r="I4225" s="36">
        <v>10.46</v>
      </c>
      <c r="J4225" s="36">
        <v>0.04</v>
      </c>
    </row>
    <row r="4226" spans="1:10" ht="24" customHeight="1" x14ac:dyDescent="0.25">
      <c r="A4226" s="39" t="s">
        <v>1247</v>
      </c>
      <c r="B4226" s="40" t="s">
        <v>1900</v>
      </c>
      <c r="C4226" s="39" t="s">
        <v>101</v>
      </c>
      <c r="D4226" s="39" t="s">
        <v>1899</v>
      </c>
      <c r="E4226" s="669" t="s">
        <v>1244</v>
      </c>
      <c r="F4226" s="669"/>
      <c r="G4226" s="38" t="s">
        <v>77</v>
      </c>
      <c r="H4226" s="37">
        <v>4.4999999999999997E-3</v>
      </c>
      <c r="I4226" s="36">
        <v>158.47999999999999</v>
      </c>
      <c r="J4226" s="36">
        <v>0.71</v>
      </c>
    </row>
    <row r="4227" spans="1:10" ht="24" customHeight="1" x14ac:dyDescent="0.25">
      <c r="A4227" s="39" t="s">
        <v>1247</v>
      </c>
      <c r="B4227" s="40" t="s">
        <v>1898</v>
      </c>
      <c r="C4227" s="39" t="s">
        <v>101</v>
      </c>
      <c r="D4227" s="39" t="s">
        <v>1897</v>
      </c>
      <c r="E4227" s="669" t="s">
        <v>1889</v>
      </c>
      <c r="F4227" s="669"/>
      <c r="G4227" s="38" t="s">
        <v>1896</v>
      </c>
      <c r="H4227" s="37">
        <v>4.0000000000000002E-4</v>
      </c>
      <c r="I4227" s="36">
        <v>250.23</v>
      </c>
      <c r="J4227" s="36">
        <v>0.1</v>
      </c>
    </row>
    <row r="4228" spans="1:10" ht="24" customHeight="1" x14ac:dyDescent="0.25">
      <c r="A4228" s="39" t="s">
        <v>1247</v>
      </c>
      <c r="B4228" s="40" t="s">
        <v>1955</v>
      </c>
      <c r="C4228" s="39" t="s">
        <v>101</v>
      </c>
      <c r="D4228" s="39" t="s">
        <v>1954</v>
      </c>
      <c r="E4228" s="669" t="s">
        <v>1244</v>
      </c>
      <c r="F4228" s="669"/>
      <c r="G4228" s="38" t="s">
        <v>77</v>
      </c>
      <c r="H4228" s="37">
        <v>1E-4</v>
      </c>
      <c r="I4228" s="36">
        <v>31.1</v>
      </c>
      <c r="J4228" s="36">
        <v>0</v>
      </c>
    </row>
    <row r="4229" spans="1:10" ht="24" customHeight="1" x14ac:dyDescent="0.25">
      <c r="A4229" s="39" t="s">
        <v>1247</v>
      </c>
      <c r="B4229" s="40" t="s">
        <v>1953</v>
      </c>
      <c r="C4229" s="39" t="s">
        <v>101</v>
      </c>
      <c r="D4229" s="39" t="s">
        <v>1952</v>
      </c>
      <c r="E4229" s="669" t="s">
        <v>1244</v>
      </c>
      <c r="F4229" s="669"/>
      <c r="G4229" s="38" t="s">
        <v>77</v>
      </c>
      <c r="H4229" s="37">
        <v>1E-4</v>
      </c>
      <c r="I4229" s="36">
        <v>16.32</v>
      </c>
      <c r="J4229" s="36">
        <v>0</v>
      </c>
    </row>
    <row r="4230" spans="1:10" ht="24" customHeight="1" x14ac:dyDescent="0.25">
      <c r="A4230" s="39" t="s">
        <v>1247</v>
      </c>
      <c r="B4230" s="40" t="s">
        <v>1895</v>
      </c>
      <c r="C4230" s="39" t="s">
        <v>101</v>
      </c>
      <c r="D4230" s="39" t="s">
        <v>1894</v>
      </c>
      <c r="E4230" s="669" t="s">
        <v>1244</v>
      </c>
      <c r="F4230" s="669"/>
      <c r="G4230" s="38" t="s">
        <v>77</v>
      </c>
      <c r="H4230" s="37">
        <v>4.4999999999999997E-3</v>
      </c>
      <c r="I4230" s="36">
        <v>4.09</v>
      </c>
      <c r="J4230" s="36">
        <v>0.01</v>
      </c>
    </row>
    <row r="4231" spans="1:10" ht="24" customHeight="1" x14ac:dyDescent="0.25">
      <c r="A4231" s="39" t="s">
        <v>1247</v>
      </c>
      <c r="B4231" s="40" t="s">
        <v>1893</v>
      </c>
      <c r="C4231" s="39" t="s">
        <v>101</v>
      </c>
      <c r="D4231" s="39" t="s">
        <v>1892</v>
      </c>
      <c r="E4231" s="669" t="s">
        <v>1244</v>
      </c>
      <c r="F4231" s="669"/>
      <c r="G4231" s="38" t="s">
        <v>77</v>
      </c>
      <c r="H4231" s="37">
        <v>1.8E-3</v>
      </c>
      <c r="I4231" s="36">
        <v>15.01</v>
      </c>
      <c r="J4231" s="36">
        <v>0.02</v>
      </c>
    </row>
    <row r="4232" spans="1:10" ht="26.1" customHeight="1" x14ac:dyDescent="0.25">
      <c r="A4232" s="39" t="s">
        <v>1247</v>
      </c>
      <c r="B4232" s="40" t="s">
        <v>1891</v>
      </c>
      <c r="C4232" s="39" t="s">
        <v>101</v>
      </c>
      <c r="D4232" s="39" t="s">
        <v>1890</v>
      </c>
      <c r="E4232" s="669" t="s">
        <v>1889</v>
      </c>
      <c r="F4232" s="669"/>
      <c r="G4232" s="38" t="s">
        <v>77</v>
      </c>
      <c r="H4232" s="37">
        <v>0.1018</v>
      </c>
      <c r="I4232" s="36">
        <v>4.17</v>
      </c>
      <c r="J4232" s="36">
        <v>0.42</v>
      </c>
    </row>
    <row r="4233" spans="1:10" ht="24" customHeight="1" x14ac:dyDescent="0.25">
      <c r="A4233" s="39" t="s">
        <v>1247</v>
      </c>
      <c r="B4233" s="40" t="s">
        <v>1951</v>
      </c>
      <c r="C4233" s="39" t="s">
        <v>101</v>
      </c>
      <c r="D4233" s="39" t="s">
        <v>1950</v>
      </c>
      <c r="E4233" s="669" t="s">
        <v>1244</v>
      </c>
      <c r="F4233" s="669"/>
      <c r="G4233" s="38" t="s">
        <v>77</v>
      </c>
      <c r="H4233" s="37">
        <v>1.1000000000000001E-3</v>
      </c>
      <c r="I4233" s="36">
        <v>21.27</v>
      </c>
      <c r="J4233" s="36">
        <v>0.02</v>
      </c>
    </row>
    <row r="4234" spans="1:10" ht="24" customHeight="1" x14ac:dyDescent="0.25">
      <c r="A4234" s="39" t="s">
        <v>1247</v>
      </c>
      <c r="B4234" s="40" t="s">
        <v>1949</v>
      </c>
      <c r="C4234" s="39" t="s">
        <v>101</v>
      </c>
      <c r="D4234" s="39" t="s">
        <v>1948</v>
      </c>
      <c r="E4234" s="669" t="s">
        <v>1244</v>
      </c>
      <c r="F4234" s="669"/>
      <c r="G4234" s="38" t="s">
        <v>77</v>
      </c>
      <c r="H4234" s="37">
        <v>6.9999999999999999E-4</v>
      </c>
      <c r="I4234" s="36">
        <v>19.02</v>
      </c>
      <c r="J4234" s="36">
        <v>0.01</v>
      </c>
    </row>
    <row r="4235" spans="1:10" ht="24" customHeight="1" x14ac:dyDescent="0.25">
      <c r="A4235" s="39" t="s">
        <v>1247</v>
      </c>
      <c r="B4235" s="40" t="s">
        <v>1947</v>
      </c>
      <c r="C4235" s="39" t="s">
        <v>101</v>
      </c>
      <c r="D4235" s="39" t="s">
        <v>1946</v>
      </c>
      <c r="E4235" s="669" t="s">
        <v>1244</v>
      </c>
      <c r="F4235" s="669"/>
      <c r="G4235" s="38" t="s">
        <v>77</v>
      </c>
      <c r="H4235" s="37">
        <v>5.9999999999999995E-4</v>
      </c>
      <c r="I4235" s="36">
        <v>52.55</v>
      </c>
      <c r="J4235" s="36">
        <v>0.03</v>
      </c>
    </row>
    <row r="4236" spans="1:10" ht="24" customHeight="1" x14ac:dyDescent="0.25">
      <c r="A4236" s="39" t="s">
        <v>1247</v>
      </c>
      <c r="B4236" s="40" t="s">
        <v>1945</v>
      </c>
      <c r="C4236" s="39" t="s">
        <v>101</v>
      </c>
      <c r="D4236" s="39" t="s">
        <v>1944</v>
      </c>
      <c r="E4236" s="669" t="s">
        <v>1244</v>
      </c>
      <c r="F4236" s="669"/>
      <c r="G4236" s="38" t="s">
        <v>77</v>
      </c>
      <c r="H4236" s="37">
        <v>4.0000000000000002E-4</v>
      </c>
      <c r="I4236" s="36">
        <v>50.05</v>
      </c>
      <c r="J4236" s="36">
        <v>0.02</v>
      </c>
    </row>
    <row r="4237" spans="1:10" ht="24" customHeight="1" x14ac:dyDescent="0.25">
      <c r="A4237" s="39" t="s">
        <v>1247</v>
      </c>
      <c r="B4237" s="40" t="s">
        <v>1943</v>
      </c>
      <c r="C4237" s="39" t="s">
        <v>101</v>
      </c>
      <c r="D4237" s="39" t="s">
        <v>1942</v>
      </c>
      <c r="E4237" s="669" t="s">
        <v>1244</v>
      </c>
      <c r="F4237" s="669"/>
      <c r="G4237" s="38" t="s">
        <v>77</v>
      </c>
      <c r="H4237" s="37">
        <v>4.0000000000000002E-4</v>
      </c>
      <c r="I4237" s="36">
        <v>26.94</v>
      </c>
      <c r="J4237" s="36">
        <v>0.01</v>
      </c>
    </row>
    <row r="4238" spans="1:10" ht="24" customHeight="1" x14ac:dyDescent="0.25">
      <c r="A4238" s="39" t="s">
        <v>1247</v>
      </c>
      <c r="B4238" s="40" t="s">
        <v>1886</v>
      </c>
      <c r="C4238" s="39" t="s">
        <v>101</v>
      </c>
      <c r="D4238" s="39" t="s">
        <v>1885</v>
      </c>
      <c r="E4238" s="669" t="s">
        <v>1244</v>
      </c>
      <c r="F4238" s="669"/>
      <c r="G4238" s="38" t="s">
        <v>77</v>
      </c>
      <c r="H4238" s="37">
        <v>0.1018</v>
      </c>
      <c r="I4238" s="36">
        <v>11.68</v>
      </c>
      <c r="J4238" s="36">
        <v>1.18</v>
      </c>
    </row>
    <row r="4239" spans="1:10" ht="24" customHeight="1" x14ac:dyDescent="0.25">
      <c r="A4239" s="39" t="s">
        <v>1247</v>
      </c>
      <c r="B4239" s="40" t="s">
        <v>1884</v>
      </c>
      <c r="C4239" s="39" t="s">
        <v>101</v>
      </c>
      <c r="D4239" s="39" t="s">
        <v>1883</v>
      </c>
      <c r="E4239" s="669" t="s">
        <v>1244</v>
      </c>
      <c r="F4239" s="669"/>
      <c r="G4239" s="38" t="s">
        <v>1882</v>
      </c>
      <c r="H4239" s="37">
        <v>8.0000000000000004E-4</v>
      </c>
      <c r="I4239" s="36">
        <v>5.3</v>
      </c>
      <c r="J4239" s="36">
        <v>0</v>
      </c>
    </row>
    <row r="4240" spans="1:10" ht="24" customHeight="1" x14ac:dyDescent="0.25">
      <c r="A4240" s="39" t="s">
        <v>1247</v>
      </c>
      <c r="B4240" s="40" t="s">
        <v>1881</v>
      </c>
      <c r="C4240" s="39" t="s">
        <v>101</v>
      </c>
      <c r="D4240" s="39" t="s">
        <v>1880</v>
      </c>
      <c r="E4240" s="669" t="s">
        <v>1244</v>
      </c>
      <c r="F4240" s="669"/>
      <c r="G4240" s="38" t="s">
        <v>77</v>
      </c>
      <c r="H4240" s="37">
        <v>6.54E-2</v>
      </c>
      <c r="I4240" s="36">
        <v>3.75</v>
      </c>
      <c r="J4240" s="36">
        <v>0.24</v>
      </c>
    </row>
    <row r="4241" spans="1:10" ht="24" customHeight="1" x14ac:dyDescent="0.25">
      <c r="A4241" s="39" t="s">
        <v>1247</v>
      </c>
      <c r="B4241" s="40" t="s">
        <v>1875</v>
      </c>
      <c r="C4241" s="39" t="s">
        <v>101</v>
      </c>
      <c r="D4241" s="39" t="s">
        <v>1874</v>
      </c>
      <c r="E4241" s="669" t="s">
        <v>1244</v>
      </c>
      <c r="F4241" s="669"/>
      <c r="G4241" s="38" t="s">
        <v>77</v>
      </c>
      <c r="H4241" s="37">
        <v>1.5E-3</v>
      </c>
      <c r="I4241" s="36">
        <v>158.77000000000001</v>
      </c>
      <c r="J4241" s="36">
        <v>0.23</v>
      </c>
    </row>
    <row r="4242" spans="1:10" ht="26.4" x14ac:dyDescent="0.25">
      <c r="A4242" s="35"/>
      <c r="B4242" s="35"/>
      <c r="C4242" s="35"/>
      <c r="D4242" s="35"/>
      <c r="E4242" s="35" t="s">
        <v>1243</v>
      </c>
      <c r="F4242" s="34">
        <v>0</v>
      </c>
      <c r="G4242" s="35" t="s">
        <v>1242</v>
      </c>
      <c r="H4242" s="34">
        <v>0</v>
      </c>
      <c r="I4242" s="35" t="s">
        <v>1241</v>
      </c>
      <c r="J4242" s="34">
        <v>0</v>
      </c>
    </row>
    <row r="4243" spans="1:10" ht="14.4" thickBot="1" x14ac:dyDescent="0.3">
      <c r="A4243" s="35"/>
      <c r="B4243" s="35"/>
      <c r="C4243" s="35"/>
      <c r="D4243" s="35"/>
      <c r="E4243" s="35" t="s">
        <v>1240</v>
      </c>
      <c r="F4243" s="34">
        <v>0.62</v>
      </c>
      <c r="G4243" s="35"/>
      <c r="H4243" s="674" t="s">
        <v>1239</v>
      </c>
      <c r="I4243" s="674"/>
      <c r="J4243" s="34">
        <v>3.72</v>
      </c>
    </row>
    <row r="4244" spans="1:10" ht="1.2" customHeight="1" thickTop="1" x14ac:dyDescent="0.25">
      <c r="A4244" s="33"/>
      <c r="B4244" s="33"/>
      <c r="C4244" s="33"/>
      <c r="D4244" s="33"/>
      <c r="E4244" s="33"/>
      <c r="F4244" s="33"/>
      <c r="G4244" s="33"/>
      <c r="H4244" s="33"/>
      <c r="I4244" s="33"/>
      <c r="J4244" s="33"/>
    </row>
    <row r="4245" spans="1:10" ht="18" customHeight="1" x14ac:dyDescent="0.25">
      <c r="A4245" s="30"/>
      <c r="B4245" s="28" t="s">
        <v>1237</v>
      </c>
      <c r="C4245" s="30" t="s">
        <v>1236</v>
      </c>
      <c r="D4245" s="30" t="s">
        <v>10</v>
      </c>
      <c r="E4245" s="666" t="s">
        <v>1261</v>
      </c>
      <c r="F4245" s="666"/>
      <c r="G4245" s="29" t="s">
        <v>1235</v>
      </c>
      <c r="H4245" s="28" t="s">
        <v>1234</v>
      </c>
      <c r="I4245" s="28" t="s">
        <v>1233</v>
      </c>
      <c r="J4245" s="28" t="s">
        <v>11</v>
      </c>
    </row>
    <row r="4246" spans="1:10" ht="24" customHeight="1" x14ac:dyDescent="0.25">
      <c r="A4246" s="18" t="s">
        <v>1260</v>
      </c>
      <c r="B4246" s="16" t="s">
        <v>1941</v>
      </c>
      <c r="C4246" s="18" t="s">
        <v>101</v>
      </c>
      <c r="D4246" s="18" t="s">
        <v>1940</v>
      </c>
      <c r="E4246" s="667" t="s">
        <v>1915</v>
      </c>
      <c r="F4246" s="667"/>
      <c r="G4246" s="17" t="s">
        <v>1914</v>
      </c>
      <c r="H4246" s="46">
        <v>1</v>
      </c>
      <c r="I4246" s="15">
        <v>3.03</v>
      </c>
      <c r="J4246" s="15">
        <v>3.03</v>
      </c>
    </row>
    <row r="4247" spans="1:10" ht="24" customHeight="1" x14ac:dyDescent="0.25">
      <c r="A4247" s="39" t="s">
        <v>1247</v>
      </c>
      <c r="B4247" s="40" t="s">
        <v>1911</v>
      </c>
      <c r="C4247" s="39" t="s">
        <v>101</v>
      </c>
      <c r="D4247" s="39" t="s">
        <v>1910</v>
      </c>
      <c r="E4247" s="669" t="s">
        <v>1244</v>
      </c>
      <c r="F4247" s="669"/>
      <c r="G4247" s="38" t="s">
        <v>1907</v>
      </c>
      <c r="H4247" s="37">
        <v>2.3E-3</v>
      </c>
      <c r="I4247" s="36">
        <v>10.130000000000001</v>
      </c>
      <c r="J4247" s="36">
        <v>0.02</v>
      </c>
    </row>
    <row r="4248" spans="1:10" ht="26.1" customHeight="1" x14ac:dyDescent="0.25">
      <c r="A4248" s="39" t="s">
        <v>1247</v>
      </c>
      <c r="B4248" s="40" t="s">
        <v>1909</v>
      </c>
      <c r="C4248" s="39" t="s">
        <v>101</v>
      </c>
      <c r="D4248" s="39" t="s">
        <v>1908</v>
      </c>
      <c r="E4248" s="669" t="s">
        <v>1244</v>
      </c>
      <c r="F4248" s="669"/>
      <c r="G4248" s="38" t="s">
        <v>1907</v>
      </c>
      <c r="H4248" s="37">
        <v>8.0000000000000004E-4</v>
      </c>
      <c r="I4248" s="36">
        <v>54.05</v>
      </c>
      <c r="J4248" s="36">
        <v>0.04</v>
      </c>
    </row>
    <row r="4249" spans="1:10" ht="26.1" customHeight="1" x14ac:dyDescent="0.25">
      <c r="A4249" s="39" t="s">
        <v>1247</v>
      </c>
      <c r="B4249" s="40" t="s">
        <v>1906</v>
      </c>
      <c r="C4249" s="39" t="s">
        <v>101</v>
      </c>
      <c r="D4249" s="39" t="s">
        <v>1905</v>
      </c>
      <c r="E4249" s="669" t="s">
        <v>1244</v>
      </c>
      <c r="F4249" s="669"/>
      <c r="G4249" s="38" t="s">
        <v>77</v>
      </c>
      <c r="H4249" s="37">
        <v>2.0000000000000001E-4</v>
      </c>
      <c r="I4249" s="36">
        <v>14.64</v>
      </c>
      <c r="J4249" s="36">
        <v>0</v>
      </c>
    </row>
    <row r="4250" spans="1:10" ht="26.1" customHeight="1" x14ac:dyDescent="0.25">
      <c r="A4250" s="39" t="s">
        <v>1247</v>
      </c>
      <c r="B4250" s="40" t="s">
        <v>1904</v>
      </c>
      <c r="C4250" s="39" t="s">
        <v>101</v>
      </c>
      <c r="D4250" s="39" t="s">
        <v>1903</v>
      </c>
      <c r="E4250" s="669" t="s">
        <v>1244</v>
      </c>
      <c r="F4250" s="669"/>
      <c r="G4250" s="38" t="s">
        <v>77</v>
      </c>
      <c r="H4250" s="37">
        <v>5.9999999999999995E-4</v>
      </c>
      <c r="I4250" s="36">
        <v>11.26</v>
      </c>
      <c r="J4250" s="36">
        <v>0</v>
      </c>
    </row>
    <row r="4251" spans="1:10" ht="24" customHeight="1" x14ac:dyDescent="0.25">
      <c r="A4251" s="39" t="s">
        <v>1247</v>
      </c>
      <c r="B4251" s="40" t="s">
        <v>1939</v>
      </c>
      <c r="C4251" s="39" t="s">
        <v>101</v>
      </c>
      <c r="D4251" s="39" t="s">
        <v>1938</v>
      </c>
      <c r="E4251" s="669" t="s">
        <v>1244</v>
      </c>
      <c r="F4251" s="669"/>
      <c r="G4251" s="38" t="s">
        <v>77</v>
      </c>
      <c r="H4251" s="37">
        <v>2.0000000000000001E-4</v>
      </c>
      <c r="I4251" s="36">
        <v>34.03</v>
      </c>
      <c r="J4251" s="36">
        <v>0</v>
      </c>
    </row>
    <row r="4252" spans="1:10" ht="24" customHeight="1" x14ac:dyDescent="0.25">
      <c r="A4252" s="39" t="s">
        <v>1247</v>
      </c>
      <c r="B4252" s="40" t="s">
        <v>1902</v>
      </c>
      <c r="C4252" s="39" t="s">
        <v>101</v>
      </c>
      <c r="D4252" s="39" t="s">
        <v>1901</v>
      </c>
      <c r="E4252" s="669" t="s">
        <v>1889</v>
      </c>
      <c r="F4252" s="669"/>
      <c r="G4252" s="38" t="s">
        <v>77</v>
      </c>
      <c r="H4252" s="37">
        <v>4.4999999999999997E-3</v>
      </c>
      <c r="I4252" s="36">
        <v>10.46</v>
      </c>
      <c r="J4252" s="36">
        <v>0.04</v>
      </c>
    </row>
    <row r="4253" spans="1:10" ht="24" customHeight="1" x14ac:dyDescent="0.25">
      <c r="A4253" s="39" t="s">
        <v>1247</v>
      </c>
      <c r="B4253" s="40" t="s">
        <v>1900</v>
      </c>
      <c r="C4253" s="39" t="s">
        <v>101</v>
      </c>
      <c r="D4253" s="39" t="s">
        <v>1899</v>
      </c>
      <c r="E4253" s="669" t="s">
        <v>1244</v>
      </c>
      <c r="F4253" s="669"/>
      <c r="G4253" s="38" t="s">
        <v>77</v>
      </c>
      <c r="H4253" s="37">
        <v>4.4999999999999997E-3</v>
      </c>
      <c r="I4253" s="36">
        <v>158.47999999999999</v>
      </c>
      <c r="J4253" s="36">
        <v>0.71</v>
      </c>
    </row>
    <row r="4254" spans="1:10" ht="24" customHeight="1" x14ac:dyDescent="0.25">
      <c r="A4254" s="39" t="s">
        <v>1247</v>
      </c>
      <c r="B4254" s="40" t="s">
        <v>1898</v>
      </c>
      <c r="C4254" s="39" t="s">
        <v>101</v>
      </c>
      <c r="D4254" s="39" t="s">
        <v>1897</v>
      </c>
      <c r="E4254" s="669" t="s">
        <v>1889</v>
      </c>
      <c r="F4254" s="669"/>
      <c r="G4254" s="38" t="s">
        <v>1896</v>
      </c>
      <c r="H4254" s="37">
        <v>4.0000000000000002E-4</v>
      </c>
      <c r="I4254" s="36">
        <v>250.23</v>
      </c>
      <c r="J4254" s="36">
        <v>0.1</v>
      </c>
    </row>
    <row r="4255" spans="1:10" ht="24" customHeight="1" x14ac:dyDescent="0.25">
      <c r="A4255" s="39" t="s">
        <v>1247</v>
      </c>
      <c r="B4255" s="40" t="s">
        <v>1895</v>
      </c>
      <c r="C4255" s="39" t="s">
        <v>101</v>
      </c>
      <c r="D4255" s="39" t="s">
        <v>1894</v>
      </c>
      <c r="E4255" s="669" t="s">
        <v>1244</v>
      </c>
      <c r="F4255" s="669"/>
      <c r="G4255" s="38" t="s">
        <v>77</v>
      </c>
      <c r="H4255" s="37">
        <v>4.4999999999999997E-3</v>
      </c>
      <c r="I4255" s="36">
        <v>4.09</v>
      </c>
      <c r="J4255" s="36">
        <v>0.01</v>
      </c>
    </row>
    <row r="4256" spans="1:10" ht="24" customHeight="1" x14ac:dyDescent="0.25">
      <c r="A4256" s="39" t="s">
        <v>1247</v>
      </c>
      <c r="B4256" s="40" t="s">
        <v>1893</v>
      </c>
      <c r="C4256" s="39" t="s">
        <v>101</v>
      </c>
      <c r="D4256" s="39" t="s">
        <v>1892</v>
      </c>
      <c r="E4256" s="669" t="s">
        <v>1244</v>
      </c>
      <c r="F4256" s="669"/>
      <c r="G4256" s="38" t="s">
        <v>77</v>
      </c>
      <c r="H4256" s="37">
        <v>1.8E-3</v>
      </c>
      <c r="I4256" s="36">
        <v>15.01</v>
      </c>
      <c r="J4256" s="36">
        <v>0.02</v>
      </c>
    </row>
    <row r="4257" spans="1:10" ht="26.1" customHeight="1" x14ac:dyDescent="0.25">
      <c r="A4257" s="39" t="s">
        <v>1247</v>
      </c>
      <c r="B4257" s="40" t="s">
        <v>1891</v>
      </c>
      <c r="C4257" s="39" t="s">
        <v>101</v>
      </c>
      <c r="D4257" s="39" t="s">
        <v>1890</v>
      </c>
      <c r="E4257" s="669" t="s">
        <v>1889</v>
      </c>
      <c r="F4257" s="669"/>
      <c r="G4257" s="38" t="s">
        <v>77</v>
      </c>
      <c r="H4257" s="37">
        <v>0.1018</v>
      </c>
      <c r="I4257" s="36">
        <v>4.17</v>
      </c>
      <c r="J4257" s="36">
        <v>0.42</v>
      </c>
    </row>
    <row r="4258" spans="1:10" ht="24" customHeight="1" x14ac:dyDescent="0.25">
      <c r="A4258" s="39" t="s">
        <v>1247</v>
      </c>
      <c r="B4258" s="40" t="s">
        <v>1937</v>
      </c>
      <c r="C4258" s="39" t="s">
        <v>101</v>
      </c>
      <c r="D4258" s="39" t="s">
        <v>1936</v>
      </c>
      <c r="E4258" s="669" t="s">
        <v>1244</v>
      </c>
      <c r="F4258" s="669"/>
      <c r="G4258" s="38" t="s">
        <v>77</v>
      </c>
      <c r="H4258" s="37">
        <v>2.0000000000000001E-4</v>
      </c>
      <c r="I4258" s="36">
        <v>12.85</v>
      </c>
      <c r="J4258" s="36">
        <v>0</v>
      </c>
    </row>
    <row r="4259" spans="1:10" ht="24" customHeight="1" x14ac:dyDescent="0.25">
      <c r="A4259" s="39" t="s">
        <v>1247</v>
      </c>
      <c r="B4259" s="40" t="s">
        <v>1935</v>
      </c>
      <c r="C4259" s="39" t="s">
        <v>101</v>
      </c>
      <c r="D4259" s="39" t="s">
        <v>1934</v>
      </c>
      <c r="E4259" s="669" t="s">
        <v>1244</v>
      </c>
      <c r="F4259" s="669"/>
      <c r="G4259" s="38" t="s">
        <v>77</v>
      </c>
      <c r="H4259" s="37">
        <v>1E-4</v>
      </c>
      <c r="I4259" s="36">
        <v>21.64</v>
      </c>
      <c r="J4259" s="36">
        <v>0</v>
      </c>
    </row>
    <row r="4260" spans="1:10" ht="24" customHeight="1" x14ac:dyDescent="0.25">
      <c r="A4260" s="39" t="s">
        <v>1247</v>
      </c>
      <c r="B4260" s="40" t="s">
        <v>1933</v>
      </c>
      <c r="C4260" s="39" t="s">
        <v>101</v>
      </c>
      <c r="D4260" s="39" t="s">
        <v>1932</v>
      </c>
      <c r="E4260" s="669" t="s">
        <v>1244</v>
      </c>
      <c r="F4260" s="669"/>
      <c r="G4260" s="38" t="s">
        <v>77</v>
      </c>
      <c r="H4260" s="37">
        <v>1E-4</v>
      </c>
      <c r="I4260" s="36">
        <v>23.35</v>
      </c>
      <c r="J4260" s="36">
        <v>0</v>
      </c>
    </row>
    <row r="4261" spans="1:10" ht="24" customHeight="1" x14ac:dyDescent="0.25">
      <c r="A4261" s="39" t="s">
        <v>1247</v>
      </c>
      <c r="B4261" s="40" t="s">
        <v>1931</v>
      </c>
      <c r="C4261" s="39" t="s">
        <v>101</v>
      </c>
      <c r="D4261" s="39" t="s">
        <v>1930</v>
      </c>
      <c r="E4261" s="669" t="s">
        <v>1244</v>
      </c>
      <c r="F4261" s="669"/>
      <c r="G4261" s="38" t="s">
        <v>77</v>
      </c>
      <c r="H4261" s="37">
        <v>6.9999999999999999E-4</v>
      </c>
      <c r="I4261" s="36">
        <v>9.68</v>
      </c>
      <c r="J4261" s="36">
        <v>0</v>
      </c>
    </row>
    <row r="4262" spans="1:10" ht="24" customHeight="1" x14ac:dyDescent="0.25">
      <c r="A4262" s="39" t="s">
        <v>1247</v>
      </c>
      <c r="B4262" s="40" t="s">
        <v>1929</v>
      </c>
      <c r="C4262" s="39" t="s">
        <v>101</v>
      </c>
      <c r="D4262" s="39" t="s">
        <v>1928</v>
      </c>
      <c r="E4262" s="669" t="s">
        <v>1244</v>
      </c>
      <c r="F4262" s="669"/>
      <c r="G4262" s="38" t="s">
        <v>201</v>
      </c>
      <c r="H4262" s="37">
        <v>6.9999999999999999E-4</v>
      </c>
      <c r="I4262" s="36">
        <v>8.52</v>
      </c>
      <c r="J4262" s="36">
        <v>0</v>
      </c>
    </row>
    <row r="4263" spans="1:10" ht="24" customHeight="1" x14ac:dyDescent="0.25">
      <c r="A4263" s="39" t="s">
        <v>1247</v>
      </c>
      <c r="B4263" s="40" t="s">
        <v>1927</v>
      </c>
      <c r="C4263" s="39" t="s">
        <v>101</v>
      </c>
      <c r="D4263" s="39" t="s">
        <v>1926</v>
      </c>
      <c r="E4263" s="669" t="s">
        <v>1244</v>
      </c>
      <c r="F4263" s="669"/>
      <c r="G4263" s="38" t="s">
        <v>77</v>
      </c>
      <c r="H4263" s="37">
        <v>1E-4</v>
      </c>
      <c r="I4263" s="36">
        <v>273.42</v>
      </c>
      <c r="J4263" s="36">
        <v>0.02</v>
      </c>
    </row>
    <row r="4264" spans="1:10" ht="24" customHeight="1" x14ac:dyDescent="0.25">
      <c r="A4264" s="39" t="s">
        <v>1247</v>
      </c>
      <c r="B4264" s="40" t="s">
        <v>1925</v>
      </c>
      <c r="C4264" s="39" t="s">
        <v>101</v>
      </c>
      <c r="D4264" s="39" t="s">
        <v>1924</v>
      </c>
      <c r="E4264" s="669" t="s">
        <v>1244</v>
      </c>
      <c r="F4264" s="669"/>
      <c r="G4264" s="38" t="s">
        <v>77</v>
      </c>
      <c r="H4264" s="37">
        <v>2.0000000000000001E-4</v>
      </c>
      <c r="I4264" s="36">
        <v>11.28</v>
      </c>
      <c r="J4264" s="36">
        <v>0</v>
      </c>
    </row>
    <row r="4265" spans="1:10" ht="24" customHeight="1" x14ac:dyDescent="0.25">
      <c r="A4265" s="39" t="s">
        <v>1247</v>
      </c>
      <c r="B4265" s="40" t="s">
        <v>1923</v>
      </c>
      <c r="C4265" s="39" t="s">
        <v>101</v>
      </c>
      <c r="D4265" s="39" t="s">
        <v>1922</v>
      </c>
      <c r="E4265" s="669" t="s">
        <v>1244</v>
      </c>
      <c r="F4265" s="669"/>
      <c r="G4265" s="38" t="s">
        <v>77</v>
      </c>
      <c r="H4265" s="37">
        <v>4.0000000000000002E-4</v>
      </c>
      <c r="I4265" s="36">
        <v>15.64</v>
      </c>
      <c r="J4265" s="36">
        <v>0</v>
      </c>
    </row>
    <row r="4266" spans="1:10" ht="24" customHeight="1" x14ac:dyDescent="0.25">
      <c r="A4266" s="39" t="s">
        <v>1247</v>
      </c>
      <c r="B4266" s="40" t="s">
        <v>1886</v>
      </c>
      <c r="C4266" s="39" t="s">
        <v>101</v>
      </c>
      <c r="D4266" s="39" t="s">
        <v>1885</v>
      </c>
      <c r="E4266" s="669" t="s">
        <v>1244</v>
      </c>
      <c r="F4266" s="669"/>
      <c r="G4266" s="38" t="s">
        <v>77</v>
      </c>
      <c r="H4266" s="37">
        <v>0.1018</v>
      </c>
      <c r="I4266" s="36">
        <v>11.68</v>
      </c>
      <c r="J4266" s="36">
        <v>1.18</v>
      </c>
    </row>
    <row r="4267" spans="1:10" ht="24" customHeight="1" x14ac:dyDescent="0.25">
      <c r="A4267" s="39" t="s">
        <v>1247</v>
      </c>
      <c r="B4267" s="40" t="s">
        <v>1884</v>
      </c>
      <c r="C4267" s="39" t="s">
        <v>101</v>
      </c>
      <c r="D4267" s="39" t="s">
        <v>1883</v>
      </c>
      <c r="E4267" s="669" t="s">
        <v>1244</v>
      </c>
      <c r="F4267" s="669"/>
      <c r="G4267" s="38" t="s">
        <v>1882</v>
      </c>
      <c r="H4267" s="37">
        <v>8.0000000000000004E-4</v>
      </c>
      <c r="I4267" s="36">
        <v>5.3</v>
      </c>
      <c r="J4267" s="36">
        <v>0</v>
      </c>
    </row>
    <row r="4268" spans="1:10" ht="24" customHeight="1" x14ac:dyDescent="0.25">
      <c r="A4268" s="39" t="s">
        <v>1247</v>
      </c>
      <c r="B4268" s="40" t="s">
        <v>1881</v>
      </c>
      <c r="C4268" s="39" t="s">
        <v>101</v>
      </c>
      <c r="D4268" s="39" t="s">
        <v>1880</v>
      </c>
      <c r="E4268" s="669" t="s">
        <v>1244</v>
      </c>
      <c r="F4268" s="669"/>
      <c r="G4268" s="38" t="s">
        <v>77</v>
      </c>
      <c r="H4268" s="37">
        <v>6.54E-2</v>
      </c>
      <c r="I4268" s="36">
        <v>3.75</v>
      </c>
      <c r="J4268" s="36">
        <v>0.24</v>
      </c>
    </row>
    <row r="4269" spans="1:10" ht="26.1" customHeight="1" x14ac:dyDescent="0.25">
      <c r="A4269" s="39" t="s">
        <v>1247</v>
      </c>
      <c r="B4269" s="40" t="s">
        <v>1921</v>
      </c>
      <c r="C4269" s="39" t="s">
        <v>101</v>
      </c>
      <c r="D4269" s="39" t="s">
        <v>1920</v>
      </c>
      <c r="E4269" s="669" t="s">
        <v>1244</v>
      </c>
      <c r="F4269" s="669"/>
      <c r="G4269" s="38" t="s">
        <v>77</v>
      </c>
      <c r="H4269" s="37">
        <v>5.0000000000000001E-4</v>
      </c>
      <c r="I4269" s="36">
        <v>9.01</v>
      </c>
      <c r="J4269" s="36">
        <v>0</v>
      </c>
    </row>
    <row r="4270" spans="1:10" ht="24" customHeight="1" x14ac:dyDescent="0.25">
      <c r="A4270" s="39" t="s">
        <v>1247</v>
      </c>
      <c r="B4270" s="40" t="s">
        <v>1919</v>
      </c>
      <c r="C4270" s="39" t="s">
        <v>101</v>
      </c>
      <c r="D4270" s="39" t="s">
        <v>1918</v>
      </c>
      <c r="E4270" s="669" t="s">
        <v>1244</v>
      </c>
      <c r="F4270" s="669"/>
      <c r="G4270" s="38" t="s">
        <v>77</v>
      </c>
      <c r="H4270" s="37">
        <v>4.0000000000000002E-4</v>
      </c>
      <c r="I4270" s="36">
        <v>15.68</v>
      </c>
      <c r="J4270" s="36">
        <v>0</v>
      </c>
    </row>
    <row r="4271" spans="1:10" ht="24" customHeight="1" x14ac:dyDescent="0.25">
      <c r="A4271" s="39" t="s">
        <v>1247</v>
      </c>
      <c r="B4271" s="40" t="s">
        <v>1875</v>
      </c>
      <c r="C4271" s="39" t="s">
        <v>101</v>
      </c>
      <c r="D4271" s="39" t="s">
        <v>1874</v>
      </c>
      <c r="E4271" s="669" t="s">
        <v>1244</v>
      </c>
      <c r="F4271" s="669"/>
      <c r="G4271" s="38" t="s">
        <v>77</v>
      </c>
      <c r="H4271" s="37">
        <v>1.5E-3</v>
      </c>
      <c r="I4271" s="36">
        <v>158.77000000000001</v>
      </c>
      <c r="J4271" s="36">
        <v>0.23</v>
      </c>
    </row>
    <row r="4272" spans="1:10" ht="26.4" x14ac:dyDescent="0.25">
      <c r="A4272" s="35"/>
      <c r="B4272" s="35"/>
      <c r="C4272" s="35"/>
      <c r="D4272" s="35"/>
      <c r="E4272" s="35" t="s">
        <v>1243</v>
      </c>
      <c r="F4272" s="34">
        <v>0</v>
      </c>
      <c r="G4272" s="35" t="s">
        <v>1242</v>
      </c>
      <c r="H4272" s="34">
        <v>0</v>
      </c>
      <c r="I4272" s="35" t="s">
        <v>1241</v>
      </c>
      <c r="J4272" s="34">
        <v>0</v>
      </c>
    </row>
    <row r="4273" spans="1:10" ht="14.4" thickBot="1" x14ac:dyDescent="0.3">
      <c r="A4273" s="35"/>
      <c r="B4273" s="35"/>
      <c r="C4273" s="35"/>
      <c r="D4273" s="35"/>
      <c r="E4273" s="35" t="s">
        <v>1240</v>
      </c>
      <c r="F4273" s="34">
        <v>0.6</v>
      </c>
      <c r="G4273" s="35"/>
      <c r="H4273" s="674" t="s">
        <v>1239</v>
      </c>
      <c r="I4273" s="674"/>
      <c r="J4273" s="34">
        <v>3.63</v>
      </c>
    </row>
    <row r="4274" spans="1:10" ht="1.2" customHeight="1" thickTop="1" x14ac:dyDescent="0.25">
      <c r="A4274" s="33"/>
      <c r="B4274" s="33"/>
      <c r="C4274" s="33"/>
      <c r="D4274" s="33"/>
      <c r="E4274" s="33"/>
      <c r="F4274" s="33"/>
      <c r="G4274" s="33"/>
      <c r="H4274" s="33"/>
      <c r="I4274" s="33"/>
      <c r="J4274" s="33"/>
    </row>
    <row r="4275" spans="1:10" ht="18" customHeight="1" x14ac:dyDescent="0.25">
      <c r="A4275" s="30"/>
      <c r="B4275" s="28" t="s">
        <v>1237</v>
      </c>
      <c r="C4275" s="30" t="s">
        <v>1236</v>
      </c>
      <c r="D4275" s="30" t="s">
        <v>10</v>
      </c>
      <c r="E4275" s="666" t="s">
        <v>1261</v>
      </c>
      <c r="F4275" s="666"/>
      <c r="G4275" s="29" t="s">
        <v>1235</v>
      </c>
      <c r="H4275" s="28" t="s">
        <v>1234</v>
      </c>
      <c r="I4275" s="28" t="s">
        <v>1233</v>
      </c>
      <c r="J4275" s="28" t="s">
        <v>11</v>
      </c>
    </row>
    <row r="4276" spans="1:10" ht="24" customHeight="1" x14ac:dyDescent="0.25">
      <c r="A4276" s="18" t="s">
        <v>1260</v>
      </c>
      <c r="B4276" s="16" t="s">
        <v>1917</v>
      </c>
      <c r="C4276" s="18" t="s">
        <v>101</v>
      </c>
      <c r="D4276" s="18" t="s">
        <v>1916</v>
      </c>
      <c r="E4276" s="667" t="s">
        <v>1915</v>
      </c>
      <c r="F4276" s="667"/>
      <c r="G4276" s="17" t="s">
        <v>1914</v>
      </c>
      <c r="H4276" s="46">
        <v>1</v>
      </c>
      <c r="I4276" s="15">
        <v>3.15</v>
      </c>
      <c r="J4276" s="15">
        <v>3.15</v>
      </c>
    </row>
    <row r="4277" spans="1:10" ht="26.1" customHeight="1" x14ac:dyDescent="0.25">
      <c r="A4277" s="39" t="s">
        <v>1247</v>
      </c>
      <c r="B4277" s="40" t="s">
        <v>1913</v>
      </c>
      <c r="C4277" s="39" t="s">
        <v>101</v>
      </c>
      <c r="D4277" s="39" t="s">
        <v>1912</v>
      </c>
      <c r="E4277" s="669" t="s">
        <v>1244</v>
      </c>
      <c r="F4277" s="669"/>
      <c r="G4277" s="38" t="s">
        <v>77</v>
      </c>
      <c r="H4277" s="37">
        <v>2.0000000000000001E-4</v>
      </c>
      <c r="I4277" s="36">
        <v>150.13999999999999</v>
      </c>
      <c r="J4277" s="36">
        <v>0.03</v>
      </c>
    </row>
    <row r="4278" spans="1:10" ht="24" customHeight="1" x14ac:dyDescent="0.25">
      <c r="A4278" s="39" t="s">
        <v>1247</v>
      </c>
      <c r="B4278" s="40" t="s">
        <v>1911</v>
      </c>
      <c r="C4278" s="39" t="s">
        <v>101</v>
      </c>
      <c r="D4278" s="39" t="s">
        <v>1910</v>
      </c>
      <c r="E4278" s="669" t="s">
        <v>1244</v>
      </c>
      <c r="F4278" s="669"/>
      <c r="G4278" s="38" t="s">
        <v>1907</v>
      </c>
      <c r="H4278" s="37">
        <v>2.3E-3</v>
      </c>
      <c r="I4278" s="36">
        <v>10.130000000000001</v>
      </c>
      <c r="J4278" s="36">
        <v>0.02</v>
      </c>
    </row>
    <row r="4279" spans="1:10" ht="26.1" customHeight="1" x14ac:dyDescent="0.25">
      <c r="A4279" s="39" t="s">
        <v>1247</v>
      </c>
      <c r="B4279" s="40" t="s">
        <v>1909</v>
      </c>
      <c r="C4279" s="39" t="s">
        <v>101</v>
      </c>
      <c r="D4279" s="39" t="s">
        <v>1908</v>
      </c>
      <c r="E4279" s="669" t="s">
        <v>1244</v>
      </c>
      <c r="F4279" s="669"/>
      <c r="G4279" s="38" t="s">
        <v>1907</v>
      </c>
      <c r="H4279" s="37">
        <v>8.0000000000000004E-4</v>
      </c>
      <c r="I4279" s="36">
        <v>54.05</v>
      </c>
      <c r="J4279" s="36">
        <v>0.04</v>
      </c>
    </row>
    <row r="4280" spans="1:10" ht="26.1" customHeight="1" x14ac:dyDescent="0.25">
      <c r="A4280" s="39" t="s">
        <v>1247</v>
      </c>
      <c r="B4280" s="40" t="s">
        <v>1906</v>
      </c>
      <c r="C4280" s="39" t="s">
        <v>101</v>
      </c>
      <c r="D4280" s="39" t="s">
        <v>1905</v>
      </c>
      <c r="E4280" s="669" t="s">
        <v>1244</v>
      </c>
      <c r="F4280" s="669"/>
      <c r="G4280" s="38" t="s">
        <v>77</v>
      </c>
      <c r="H4280" s="37">
        <v>2.0000000000000001E-4</v>
      </c>
      <c r="I4280" s="36">
        <v>14.64</v>
      </c>
      <c r="J4280" s="36">
        <v>0</v>
      </c>
    </row>
    <row r="4281" spans="1:10" ht="26.1" customHeight="1" x14ac:dyDescent="0.25">
      <c r="A4281" s="39" t="s">
        <v>1247</v>
      </c>
      <c r="B4281" s="40" t="s">
        <v>1904</v>
      </c>
      <c r="C4281" s="39" t="s">
        <v>101</v>
      </c>
      <c r="D4281" s="39" t="s">
        <v>1903</v>
      </c>
      <c r="E4281" s="669" t="s">
        <v>1244</v>
      </c>
      <c r="F4281" s="669"/>
      <c r="G4281" s="38" t="s">
        <v>77</v>
      </c>
      <c r="H4281" s="37">
        <v>5.9999999999999995E-4</v>
      </c>
      <c r="I4281" s="36">
        <v>11.26</v>
      </c>
      <c r="J4281" s="36">
        <v>0</v>
      </c>
    </row>
    <row r="4282" spans="1:10" ht="24" customHeight="1" x14ac:dyDescent="0.25">
      <c r="A4282" s="39" t="s">
        <v>1247</v>
      </c>
      <c r="B4282" s="40" t="s">
        <v>1902</v>
      </c>
      <c r="C4282" s="39" t="s">
        <v>101</v>
      </c>
      <c r="D4282" s="39" t="s">
        <v>1901</v>
      </c>
      <c r="E4282" s="669" t="s">
        <v>1889</v>
      </c>
      <c r="F4282" s="669"/>
      <c r="G4282" s="38" t="s">
        <v>77</v>
      </c>
      <c r="H4282" s="37">
        <v>4.4999999999999997E-3</v>
      </c>
      <c r="I4282" s="36">
        <v>10.46</v>
      </c>
      <c r="J4282" s="36">
        <v>0.04</v>
      </c>
    </row>
    <row r="4283" spans="1:10" ht="24" customHeight="1" x14ac:dyDescent="0.25">
      <c r="A4283" s="39" t="s">
        <v>1247</v>
      </c>
      <c r="B4283" s="40" t="s">
        <v>1900</v>
      </c>
      <c r="C4283" s="39" t="s">
        <v>101</v>
      </c>
      <c r="D4283" s="39" t="s">
        <v>1899</v>
      </c>
      <c r="E4283" s="669" t="s">
        <v>1244</v>
      </c>
      <c r="F4283" s="669"/>
      <c r="G4283" s="38" t="s">
        <v>77</v>
      </c>
      <c r="H4283" s="37">
        <v>4.4999999999999997E-3</v>
      </c>
      <c r="I4283" s="36">
        <v>158.47999999999999</v>
      </c>
      <c r="J4283" s="36">
        <v>0.71</v>
      </c>
    </row>
    <row r="4284" spans="1:10" ht="24" customHeight="1" x14ac:dyDescent="0.25">
      <c r="A4284" s="39" t="s">
        <v>1247</v>
      </c>
      <c r="B4284" s="40" t="s">
        <v>1898</v>
      </c>
      <c r="C4284" s="39" t="s">
        <v>101</v>
      </c>
      <c r="D4284" s="39" t="s">
        <v>1897</v>
      </c>
      <c r="E4284" s="669" t="s">
        <v>1889</v>
      </c>
      <c r="F4284" s="669"/>
      <c r="G4284" s="38" t="s">
        <v>1896</v>
      </c>
      <c r="H4284" s="37">
        <v>4.0000000000000002E-4</v>
      </c>
      <c r="I4284" s="36">
        <v>250.23</v>
      </c>
      <c r="J4284" s="36">
        <v>0.1</v>
      </c>
    </row>
    <row r="4285" spans="1:10" ht="24" customHeight="1" x14ac:dyDescent="0.25">
      <c r="A4285" s="39" t="s">
        <v>1247</v>
      </c>
      <c r="B4285" s="40" t="s">
        <v>1895</v>
      </c>
      <c r="C4285" s="39" t="s">
        <v>101</v>
      </c>
      <c r="D4285" s="39" t="s">
        <v>1894</v>
      </c>
      <c r="E4285" s="669" t="s">
        <v>1244</v>
      </c>
      <c r="F4285" s="669"/>
      <c r="G4285" s="38" t="s">
        <v>77</v>
      </c>
      <c r="H4285" s="37">
        <v>4.4999999999999997E-3</v>
      </c>
      <c r="I4285" s="36">
        <v>4.09</v>
      </c>
      <c r="J4285" s="36">
        <v>0.01</v>
      </c>
    </row>
    <row r="4286" spans="1:10" ht="24" customHeight="1" x14ac:dyDescent="0.25">
      <c r="A4286" s="39" t="s">
        <v>1247</v>
      </c>
      <c r="B4286" s="40" t="s">
        <v>1893</v>
      </c>
      <c r="C4286" s="39" t="s">
        <v>101</v>
      </c>
      <c r="D4286" s="39" t="s">
        <v>1892</v>
      </c>
      <c r="E4286" s="669" t="s">
        <v>1244</v>
      </c>
      <c r="F4286" s="669"/>
      <c r="G4286" s="38" t="s">
        <v>77</v>
      </c>
      <c r="H4286" s="37">
        <v>1.8E-3</v>
      </c>
      <c r="I4286" s="36">
        <v>15.01</v>
      </c>
      <c r="J4286" s="36">
        <v>0.02</v>
      </c>
    </row>
    <row r="4287" spans="1:10" ht="26.1" customHeight="1" x14ac:dyDescent="0.25">
      <c r="A4287" s="39" t="s">
        <v>1247</v>
      </c>
      <c r="B4287" s="40" t="s">
        <v>1891</v>
      </c>
      <c r="C4287" s="39" t="s">
        <v>101</v>
      </c>
      <c r="D4287" s="39" t="s">
        <v>1890</v>
      </c>
      <c r="E4287" s="669" t="s">
        <v>1889</v>
      </c>
      <c r="F4287" s="669"/>
      <c r="G4287" s="38" t="s">
        <v>77</v>
      </c>
      <c r="H4287" s="37">
        <v>0.1018</v>
      </c>
      <c r="I4287" s="36">
        <v>4.17</v>
      </c>
      <c r="J4287" s="36">
        <v>0.42</v>
      </c>
    </row>
    <row r="4288" spans="1:10" ht="24" customHeight="1" x14ac:dyDescent="0.25">
      <c r="A4288" s="39" t="s">
        <v>1247</v>
      </c>
      <c r="B4288" s="40" t="s">
        <v>1888</v>
      </c>
      <c r="C4288" s="39" t="s">
        <v>101</v>
      </c>
      <c r="D4288" s="39" t="s">
        <v>1887</v>
      </c>
      <c r="E4288" s="669" t="s">
        <v>1244</v>
      </c>
      <c r="F4288" s="669"/>
      <c r="G4288" s="38" t="s">
        <v>77</v>
      </c>
      <c r="H4288" s="37">
        <v>2.0000000000000001E-4</v>
      </c>
      <c r="I4288" s="36">
        <v>30.78</v>
      </c>
      <c r="J4288" s="36">
        <v>0</v>
      </c>
    </row>
    <row r="4289" spans="1:10" ht="24" customHeight="1" x14ac:dyDescent="0.25">
      <c r="A4289" s="39" t="s">
        <v>1247</v>
      </c>
      <c r="B4289" s="40" t="s">
        <v>1886</v>
      </c>
      <c r="C4289" s="39" t="s">
        <v>101</v>
      </c>
      <c r="D4289" s="39" t="s">
        <v>1885</v>
      </c>
      <c r="E4289" s="669" t="s">
        <v>1244</v>
      </c>
      <c r="F4289" s="669"/>
      <c r="G4289" s="38" t="s">
        <v>77</v>
      </c>
      <c r="H4289" s="37">
        <v>0.1018</v>
      </c>
      <c r="I4289" s="36">
        <v>11.68</v>
      </c>
      <c r="J4289" s="36">
        <v>1.18</v>
      </c>
    </row>
    <row r="4290" spans="1:10" ht="24" customHeight="1" x14ac:dyDescent="0.25">
      <c r="A4290" s="39" t="s">
        <v>1247</v>
      </c>
      <c r="B4290" s="40" t="s">
        <v>1884</v>
      </c>
      <c r="C4290" s="39" t="s">
        <v>101</v>
      </c>
      <c r="D4290" s="39" t="s">
        <v>1883</v>
      </c>
      <c r="E4290" s="669" t="s">
        <v>1244</v>
      </c>
      <c r="F4290" s="669"/>
      <c r="G4290" s="38" t="s">
        <v>1882</v>
      </c>
      <c r="H4290" s="37">
        <v>8.0000000000000004E-4</v>
      </c>
      <c r="I4290" s="36">
        <v>5.3</v>
      </c>
      <c r="J4290" s="36">
        <v>0</v>
      </c>
    </row>
    <row r="4291" spans="1:10" ht="24" customHeight="1" x14ac:dyDescent="0.25">
      <c r="A4291" s="39" t="s">
        <v>1247</v>
      </c>
      <c r="B4291" s="40" t="s">
        <v>1881</v>
      </c>
      <c r="C4291" s="39" t="s">
        <v>101</v>
      </c>
      <c r="D4291" s="39" t="s">
        <v>1880</v>
      </c>
      <c r="E4291" s="669" t="s">
        <v>1244</v>
      </c>
      <c r="F4291" s="669"/>
      <c r="G4291" s="38" t="s">
        <v>77</v>
      </c>
      <c r="H4291" s="37">
        <v>9.4100000000000003E-2</v>
      </c>
      <c r="I4291" s="36">
        <v>3.75</v>
      </c>
      <c r="J4291" s="36">
        <v>0.35</v>
      </c>
    </row>
    <row r="4292" spans="1:10" ht="24" customHeight="1" x14ac:dyDescent="0.25">
      <c r="A4292" s="39" t="s">
        <v>1247</v>
      </c>
      <c r="B4292" s="40" t="s">
        <v>1879</v>
      </c>
      <c r="C4292" s="39" t="s">
        <v>101</v>
      </c>
      <c r="D4292" s="39" t="s">
        <v>1878</v>
      </c>
      <c r="E4292" s="669" t="s">
        <v>1244</v>
      </c>
      <c r="F4292" s="669"/>
      <c r="G4292" s="38" t="s">
        <v>77</v>
      </c>
      <c r="H4292" s="37">
        <v>2.9999999999999997E-4</v>
      </c>
      <c r="I4292" s="36">
        <v>15.5</v>
      </c>
      <c r="J4292" s="36">
        <v>0</v>
      </c>
    </row>
    <row r="4293" spans="1:10" ht="24" customHeight="1" x14ac:dyDescent="0.25">
      <c r="A4293" s="39" t="s">
        <v>1247</v>
      </c>
      <c r="B4293" s="40" t="s">
        <v>1877</v>
      </c>
      <c r="C4293" s="39" t="s">
        <v>101</v>
      </c>
      <c r="D4293" s="39" t="s">
        <v>1876</v>
      </c>
      <c r="E4293" s="669" t="s">
        <v>1244</v>
      </c>
      <c r="F4293" s="669"/>
      <c r="G4293" s="38" t="s">
        <v>77</v>
      </c>
      <c r="H4293" s="37">
        <v>1E-4</v>
      </c>
      <c r="I4293" s="36">
        <v>26.27</v>
      </c>
      <c r="J4293" s="36">
        <v>0</v>
      </c>
    </row>
    <row r="4294" spans="1:10" ht="24" customHeight="1" x14ac:dyDescent="0.25">
      <c r="A4294" s="39" t="s">
        <v>1247</v>
      </c>
      <c r="B4294" s="40" t="s">
        <v>1875</v>
      </c>
      <c r="C4294" s="39" t="s">
        <v>101</v>
      </c>
      <c r="D4294" s="39" t="s">
        <v>1874</v>
      </c>
      <c r="E4294" s="669" t="s">
        <v>1244</v>
      </c>
      <c r="F4294" s="669"/>
      <c r="G4294" s="38" t="s">
        <v>77</v>
      </c>
      <c r="H4294" s="37">
        <v>1.5E-3</v>
      </c>
      <c r="I4294" s="36">
        <v>158.77000000000001</v>
      </c>
      <c r="J4294" s="36">
        <v>0.23</v>
      </c>
    </row>
    <row r="4295" spans="1:10" ht="26.4" x14ac:dyDescent="0.25">
      <c r="A4295" s="35"/>
      <c r="B4295" s="35"/>
      <c r="C4295" s="35"/>
      <c r="D4295" s="35"/>
      <c r="E4295" s="35" t="s">
        <v>1243</v>
      </c>
      <c r="F4295" s="34">
        <v>0</v>
      </c>
      <c r="G4295" s="35" t="s">
        <v>1242</v>
      </c>
      <c r="H4295" s="34">
        <v>0</v>
      </c>
      <c r="I4295" s="35" t="s">
        <v>1241</v>
      </c>
      <c r="J4295" s="34">
        <v>0</v>
      </c>
    </row>
    <row r="4296" spans="1:10" ht="14.4" thickBot="1" x14ac:dyDescent="0.3">
      <c r="A4296" s="35"/>
      <c r="B4296" s="35"/>
      <c r="C4296" s="35"/>
      <c r="D4296" s="35"/>
      <c r="E4296" s="35" t="s">
        <v>1240</v>
      </c>
      <c r="F4296" s="34">
        <v>0.63</v>
      </c>
      <c r="G4296" s="35"/>
      <c r="H4296" s="674" t="s">
        <v>1239</v>
      </c>
      <c r="I4296" s="674"/>
      <c r="J4296" s="34">
        <v>3.78</v>
      </c>
    </row>
    <row r="4297" spans="1:10" ht="1.2" customHeight="1" thickTop="1" x14ac:dyDescent="0.25">
      <c r="A4297" s="33"/>
      <c r="B4297" s="33"/>
      <c r="C4297" s="33"/>
      <c r="D4297" s="33"/>
      <c r="E4297" s="33"/>
      <c r="F4297" s="33"/>
      <c r="G4297" s="33"/>
      <c r="H4297" s="33"/>
      <c r="I4297" s="33"/>
      <c r="J4297" s="33"/>
    </row>
    <row r="4298" spans="1:10" ht="18" customHeight="1" x14ac:dyDescent="0.25">
      <c r="A4298" s="30"/>
      <c r="B4298" s="28" t="s">
        <v>1237</v>
      </c>
      <c r="C4298" s="30" t="s">
        <v>1236</v>
      </c>
      <c r="D4298" s="30" t="s">
        <v>10</v>
      </c>
      <c r="E4298" s="666" t="s">
        <v>1261</v>
      </c>
      <c r="F4298" s="666"/>
      <c r="G4298" s="29" t="s">
        <v>1235</v>
      </c>
      <c r="H4298" s="28" t="s">
        <v>1234</v>
      </c>
      <c r="I4298" s="28" t="s">
        <v>1233</v>
      </c>
      <c r="J4298" s="28" t="s">
        <v>11</v>
      </c>
    </row>
    <row r="4299" spans="1:10" ht="26.1" customHeight="1" x14ac:dyDescent="0.25">
      <c r="A4299" s="18" t="s">
        <v>1260</v>
      </c>
      <c r="B4299" s="16" t="s">
        <v>1873</v>
      </c>
      <c r="C4299" s="18" t="s">
        <v>61</v>
      </c>
      <c r="D4299" s="18" t="s">
        <v>1872</v>
      </c>
      <c r="E4299" s="667" t="s">
        <v>1617</v>
      </c>
      <c r="F4299" s="667"/>
      <c r="G4299" s="17" t="s">
        <v>104</v>
      </c>
      <c r="H4299" s="46">
        <v>1</v>
      </c>
      <c r="I4299" s="15">
        <v>36.340000000000003</v>
      </c>
      <c r="J4299" s="15">
        <v>36.340000000000003</v>
      </c>
    </row>
    <row r="4300" spans="1:10" ht="26.1" customHeight="1" x14ac:dyDescent="0.25">
      <c r="A4300" s="44" t="s">
        <v>1254</v>
      </c>
      <c r="B4300" s="45" t="s">
        <v>1397</v>
      </c>
      <c r="C4300" s="44" t="s">
        <v>61</v>
      </c>
      <c r="D4300" s="44" t="s">
        <v>1396</v>
      </c>
      <c r="E4300" s="668" t="s">
        <v>1251</v>
      </c>
      <c r="F4300" s="668"/>
      <c r="G4300" s="43" t="s">
        <v>1250</v>
      </c>
      <c r="H4300" s="42">
        <v>3.2000000000000001E-2</v>
      </c>
      <c r="I4300" s="41">
        <v>20.5</v>
      </c>
      <c r="J4300" s="41">
        <v>0.65</v>
      </c>
    </row>
    <row r="4301" spans="1:10" ht="24" customHeight="1" x14ac:dyDescent="0.25">
      <c r="A4301" s="44" t="s">
        <v>1254</v>
      </c>
      <c r="B4301" s="45" t="s">
        <v>1395</v>
      </c>
      <c r="C4301" s="44" t="s">
        <v>61</v>
      </c>
      <c r="D4301" s="44" t="s">
        <v>1394</v>
      </c>
      <c r="E4301" s="668" t="s">
        <v>1251</v>
      </c>
      <c r="F4301" s="668"/>
      <c r="G4301" s="43" t="s">
        <v>1250</v>
      </c>
      <c r="H4301" s="42">
        <v>8.3000000000000004E-2</v>
      </c>
      <c r="I4301" s="41">
        <v>28.68</v>
      </c>
      <c r="J4301" s="41">
        <v>2.38</v>
      </c>
    </row>
    <row r="4302" spans="1:10" ht="39" customHeight="1" x14ac:dyDescent="0.25">
      <c r="A4302" s="44" t="s">
        <v>1254</v>
      </c>
      <c r="B4302" s="45" t="s">
        <v>1524</v>
      </c>
      <c r="C4302" s="44" t="s">
        <v>61</v>
      </c>
      <c r="D4302" s="44" t="s">
        <v>1523</v>
      </c>
      <c r="E4302" s="668" t="s">
        <v>1270</v>
      </c>
      <c r="F4302" s="668"/>
      <c r="G4302" s="43" t="s">
        <v>1282</v>
      </c>
      <c r="H4302" s="42">
        <v>2.1999999999999999E-2</v>
      </c>
      <c r="I4302" s="41">
        <v>22.59</v>
      </c>
      <c r="J4302" s="41">
        <v>0.49</v>
      </c>
    </row>
    <row r="4303" spans="1:10" ht="39" customHeight="1" x14ac:dyDescent="0.25">
      <c r="A4303" s="44" t="s">
        <v>1254</v>
      </c>
      <c r="B4303" s="45" t="s">
        <v>1526</v>
      </c>
      <c r="C4303" s="44" t="s">
        <v>61</v>
      </c>
      <c r="D4303" s="44" t="s">
        <v>1525</v>
      </c>
      <c r="E4303" s="668" t="s">
        <v>1270</v>
      </c>
      <c r="F4303" s="668"/>
      <c r="G4303" s="43" t="s">
        <v>1285</v>
      </c>
      <c r="H4303" s="42">
        <v>8.7999999999999995E-2</v>
      </c>
      <c r="I4303" s="41">
        <v>21.48</v>
      </c>
      <c r="J4303" s="41">
        <v>1.89</v>
      </c>
    </row>
    <row r="4304" spans="1:10" ht="39" customHeight="1" x14ac:dyDescent="0.25">
      <c r="A4304" s="39" t="s">
        <v>1247</v>
      </c>
      <c r="B4304" s="40" t="s">
        <v>1859</v>
      </c>
      <c r="C4304" s="39" t="s">
        <v>61</v>
      </c>
      <c r="D4304" s="39" t="s">
        <v>1858</v>
      </c>
      <c r="E4304" s="669" t="s">
        <v>1244</v>
      </c>
      <c r="F4304" s="669"/>
      <c r="G4304" s="38" t="s">
        <v>73</v>
      </c>
      <c r="H4304" s="37">
        <v>0.13600000000000001</v>
      </c>
      <c r="I4304" s="36">
        <v>78.739999999999995</v>
      </c>
      <c r="J4304" s="36">
        <v>10.7</v>
      </c>
    </row>
    <row r="4305" spans="1:10" ht="26.1" customHeight="1" x14ac:dyDescent="0.25">
      <c r="A4305" s="39" t="s">
        <v>1247</v>
      </c>
      <c r="B4305" s="40" t="s">
        <v>1637</v>
      </c>
      <c r="C4305" s="39" t="s">
        <v>61</v>
      </c>
      <c r="D4305" s="39" t="s">
        <v>1636</v>
      </c>
      <c r="E4305" s="669" t="s">
        <v>1244</v>
      </c>
      <c r="F4305" s="669"/>
      <c r="G4305" s="38" t="s">
        <v>104</v>
      </c>
      <c r="H4305" s="37">
        <v>2.3420000000000001</v>
      </c>
      <c r="I4305" s="36">
        <v>8.5500000000000007</v>
      </c>
      <c r="J4305" s="36">
        <v>20.02</v>
      </c>
    </row>
    <row r="4306" spans="1:10" ht="24" customHeight="1" x14ac:dyDescent="0.25">
      <c r="A4306" s="39" t="s">
        <v>1247</v>
      </c>
      <c r="B4306" s="40" t="s">
        <v>1857</v>
      </c>
      <c r="C4306" s="39" t="s">
        <v>61</v>
      </c>
      <c r="D4306" s="39" t="s">
        <v>1856</v>
      </c>
      <c r="E4306" s="669" t="s">
        <v>1244</v>
      </c>
      <c r="F4306" s="669"/>
      <c r="G4306" s="38" t="s">
        <v>956</v>
      </c>
      <c r="H4306" s="37">
        <v>1.2E-2</v>
      </c>
      <c r="I4306" s="36">
        <v>17.73</v>
      </c>
      <c r="J4306" s="36">
        <v>0.21</v>
      </c>
    </row>
    <row r="4307" spans="1:10" ht="26.4" x14ac:dyDescent="0.25">
      <c r="A4307" s="35"/>
      <c r="B4307" s="35"/>
      <c r="C4307" s="35"/>
      <c r="D4307" s="35"/>
      <c r="E4307" s="35" t="s">
        <v>1243</v>
      </c>
      <c r="F4307" s="34">
        <v>1.9264692229133784</v>
      </c>
      <c r="G4307" s="35" t="s">
        <v>1242</v>
      </c>
      <c r="H4307" s="34">
        <v>2.2200000000000002</v>
      </c>
      <c r="I4307" s="35" t="s">
        <v>1241</v>
      </c>
      <c r="J4307" s="34">
        <v>4.1500000000000004</v>
      </c>
    </row>
    <row r="4308" spans="1:10" ht="14.4" thickBot="1" x14ac:dyDescent="0.3">
      <c r="A4308" s="35"/>
      <c r="B4308" s="35"/>
      <c r="C4308" s="35"/>
      <c r="D4308" s="35"/>
      <c r="E4308" s="35" t="s">
        <v>1240</v>
      </c>
      <c r="F4308" s="34">
        <v>7.26</v>
      </c>
      <c r="G4308" s="35"/>
      <c r="H4308" s="674" t="s">
        <v>1239</v>
      </c>
      <c r="I4308" s="674"/>
      <c r="J4308" s="34">
        <v>43.6</v>
      </c>
    </row>
    <row r="4309" spans="1:10" ht="1.2" customHeight="1" thickTop="1" x14ac:dyDescent="0.25">
      <c r="A4309" s="33"/>
      <c r="B4309" s="33"/>
      <c r="C4309" s="33"/>
      <c r="D4309" s="33"/>
      <c r="E4309" s="33"/>
      <c r="F4309" s="33"/>
      <c r="G4309" s="33"/>
      <c r="H4309" s="33"/>
      <c r="I4309" s="33"/>
      <c r="J4309" s="33"/>
    </row>
    <row r="4310" spans="1:10" ht="18" customHeight="1" x14ac:dyDescent="0.25">
      <c r="A4310" s="30"/>
      <c r="B4310" s="28" t="s">
        <v>1237</v>
      </c>
      <c r="C4310" s="30" t="s">
        <v>1236</v>
      </c>
      <c r="D4310" s="30" t="s">
        <v>10</v>
      </c>
      <c r="E4310" s="666" t="s">
        <v>1261</v>
      </c>
      <c r="F4310" s="666"/>
      <c r="G4310" s="29" t="s">
        <v>1235</v>
      </c>
      <c r="H4310" s="28" t="s">
        <v>1234</v>
      </c>
      <c r="I4310" s="28" t="s">
        <v>1233</v>
      </c>
      <c r="J4310" s="28" t="s">
        <v>11</v>
      </c>
    </row>
    <row r="4311" spans="1:10" ht="26.1" customHeight="1" x14ac:dyDescent="0.25">
      <c r="A4311" s="18" t="s">
        <v>1260</v>
      </c>
      <c r="B4311" s="16" t="s">
        <v>1871</v>
      </c>
      <c r="C4311" s="18" t="s">
        <v>61</v>
      </c>
      <c r="D4311" s="18" t="s">
        <v>1870</v>
      </c>
      <c r="E4311" s="667" t="s">
        <v>1617</v>
      </c>
      <c r="F4311" s="667"/>
      <c r="G4311" s="17" t="s">
        <v>104</v>
      </c>
      <c r="H4311" s="46">
        <v>1</v>
      </c>
      <c r="I4311" s="15">
        <v>15.42</v>
      </c>
      <c r="J4311" s="15">
        <v>15.42</v>
      </c>
    </row>
    <row r="4312" spans="1:10" ht="26.1" customHeight="1" x14ac:dyDescent="0.25">
      <c r="A4312" s="44" t="s">
        <v>1254</v>
      </c>
      <c r="B4312" s="45" t="s">
        <v>1397</v>
      </c>
      <c r="C4312" s="44" t="s">
        <v>61</v>
      </c>
      <c r="D4312" s="44" t="s">
        <v>1396</v>
      </c>
      <c r="E4312" s="668" t="s">
        <v>1251</v>
      </c>
      <c r="F4312" s="668"/>
      <c r="G4312" s="43" t="s">
        <v>1250</v>
      </c>
      <c r="H4312" s="42">
        <v>2.1000000000000001E-2</v>
      </c>
      <c r="I4312" s="41">
        <v>20.5</v>
      </c>
      <c r="J4312" s="41">
        <v>0.43</v>
      </c>
    </row>
    <row r="4313" spans="1:10" ht="24" customHeight="1" x14ac:dyDescent="0.25">
      <c r="A4313" s="44" t="s">
        <v>1254</v>
      </c>
      <c r="B4313" s="45" t="s">
        <v>1395</v>
      </c>
      <c r="C4313" s="44" t="s">
        <v>61</v>
      </c>
      <c r="D4313" s="44" t="s">
        <v>1394</v>
      </c>
      <c r="E4313" s="668" t="s">
        <v>1251</v>
      </c>
      <c r="F4313" s="668"/>
      <c r="G4313" s="43" t="s">
        <v>1250</v>
      </c>
      <c r="H4313" s="42">
        <v>9.0999999999999998E-2</v>
      </c>
      <c r="I4313" s="41">
        <v>28.68</v>
      </c>
      <c r="J4313" s="41">
        <v>2.6</v>
      </c>
    </row>
    <row r="4314" spans="1:10" ht="39" customHeight="1" x14ac:dyDescent="0.25">
      <c r="A4314" s="44" t="s">
        <v>1254</v>
      </c>
      <c r="B4314" s="45" t="s">
        <v>1524</v>
      </c>
      <c r="C4314" s="44" t="s">
        <v>61</v>
      </c>
      <c r="D4314" s="44" t="s">
        <v>1523</v>
      </c>
      <c r="E4314" s="668" t="s">
        <v>1270</v>
      </c>
      <c r="F4314" s="668"/>
      <c r="G4314" s="43" t="s">
        <v>1282</v>
      </c>
      <c r="H4314" s="42">
        <v>7.0000000000000001E-3</v>
      </c>
      <c r="I4314" s="41">
        <v>22.59</v>
      </c>
      <c r="J4314" s="41">
        <v>0.15</v>
      </c>
    </row>
    <row r="4315" spans="1:10" ht="39" customHeight="1" x14ac:dyDescent="0.25">
      <c r="A4315" s="44" t="s">
        <v>1254</v>
      </c>
      <c r="B4315" s="45" t="s">
        <v>1526</v>
      </c>
      <c r="C4315" s="44" t="s">
        <v>61</v>
      </c>
      <c r="D4315" s="44" t="s">
        <v>1525</v>
      </c>
      <c r="E4315" s="668" t="s">
        <v>1270</v>
      </c>
      <c r="F4315" s="668"/>
      <c r="G4315" s="43" t="s">
        <v>1285</v>
      </c>
      <c r="H4315" s="42">
        <v>0.03</v>
      </c>
      <c r="I4315" s="41">
        <v>21.48</v>
      </c>
      <c r="J4315" s="41">
        <v>0.64</v>
      </c>
    </row>
    <row r="4316" spans="1:10" ht="26.1" customHeight="1" x14ac:dyDescent="0.25">
      <c r="A4316" s="39" t="s">
        <v>1247</v>
      </c>
      <c r="B4316" s="40" t="s">
        <v>1637</v>
      </c>
      <c r="C4316" s="39" t="s">
        <v>61</v>
      </c>
      <c r="D4316" s="39" t="s">
        <v>1636</v>
      </c>
      <c r="E4316" s="669" t="s">
        <v>1244</v>
      </c>
      <c r="F4316" s="669"/>
      <c r="G4316" s="38" t="s">
        <v>104</v>
      </c>
      <c r="H4316" s="37">
        <v>1.31</v>
      </c>
      <c r="I4316" s="36">
        <v>8.5500000000000007</v>
      </c>
      <c r="J4316" s="36">
        <v>11.2</v>
      </c>
    </row>
    <row r="4317" spans="1:10" ht="24" customHeight="1" x14ac:dyDescent="0.25">
      <c r="A4317" s="39" t="s">
        <v>1247</v>
      </c>
      <c r="B4317" s="40" t="s">
        <v>1857</v>
      </c>
      <c r="C4317" s="39" t="s">
        <v>61</v>
      </c>
      <c r="D4317" s="39" t="s">
        <v>1856</v>
      </c>
      <c r="E4317" s="669" t="s">
        <v>1244</v>
      </c>
      <c r="F4317" s="669"/>
      <c r="G4317" s="38" t="s">
        <v>956</v>
      </c>
      <c r="H4317" s="37">
        <v>2.3E-2</v>
      </c>
      <c r="I4317" s="36">
        <v>17.73</v>
      </c>
      <c r="J4317" s="36">
        <v>0.4</v>
      </c>
    </row>
    <row r="4318" spans="1:10" ht="26.4" x14ac:dyDescent="0.25">
      <c r="A4318" s="35"/>
      <c r="B4318" s="35"/>
      <c r="C4318" s="35"/>
      <c r="D4318" s="35"/>
      <c r="E4318" s="35" t="s">
        <v>1243</v>
      </c>
      <c r="F4318" s="34">
        <v>1.3787020703741528</v>
      </c>
      <c r="G4318" s="35" t="s">
        <v>1242</v>
      </c>
      <c r="H4318" s="34">
        <v>1.59</v>
      </c>
      <c r="I4318" s="35" t="s">
        <v>1241</v>
      </c>
      <c r="J4318" s="34">
        <v>2.97</v>
      </c>
    </row>
    <row r="4319" spans="1:10" ht="14.4" thickBot="1" x14ac:dyDescent="0.3">
      <c r="A4319" s="35"/>
      <c r="B4319" s="35"/>
      <c r="C4319" s="35"/>
      <c r="D4319" s="35"/>
      <c r="E4319" s="35" t="s">
        <v>1240</v>
      </c>
      <c r="F4319" s="34">
        <v>3.08</v>
      </c>
      <c r="G4319" s="35"/>
      <c r="H4319" s="674" t="s">
        <v>1239</v>
      </c>
      <c r="I4319" s="674"/>
      <c r="J4319" s="34">
        <v>18.5</v>
      </c>
    </row>
    <row r="4320" spans="1:10" ht="1.2" customHeight="1" thickTop="1" x14ac:dyDescent="0.25">
      <c r="A4320" s="33"/>
      <c r="B4320" s="33"/>
      <c r="C4320" s="33"/>
      <c r="D4320" s="33"/>
      <c r="E4320" s="33"/>
      <c r="F4320" s="33"/>
      <c r="G4320" s="33"/>
      <c r="H4320" s="33"/>
      <c r="I4320" s="33"/>
      <c r="J4320" s="33"/>
    </row>
    <row r="4321" spans="1:10" ht="18" customHeight="1" x14ac:dyDescent="0.25">
      <c r="A4321" s="30"/>
      <c r="B4321" s="28" t="s">
        <v>1237</v>
      </c>
      <c r="C4321" s="30" t="s">
        <v>1236</v>
      </c>
      <c r="D4321" s="30" t="s">
        <v>10</v>
      </c>
      <c r="E4321" s="666" t="s">
        <v>1261</v>
      </c>
      <c r="F4321" s="666"/>
      <c r="G4321" s="29" t="s">
        <v>1235</v>
      </c>
      <c r="H4321" s="28" t="s">
        <v>1234</v>
      </c>
      <c r="I4321" s="28" t="s">
        <v>1233</v>
      </c>
      <c r="J4321" s="28" t="s">
        <v>11</v>
      </c>
    </row>
    <row r="4322" spans="1:10" ht="26.1" customHeight="1" x14ac:dyDescent="0.25">
      <c r="A4322" s="18" t="s">
        <v>1260</v>
      </c>
      <c r="B4322" s="16" t="s">
        <v>1869</v>
      </c>
      <c r="C4322" s="18" t="s">
        <v>61</v>
      </c>
      <c r="D4322" s="18" t="s">
        <v>1868</v>
      </c>
      <c r="E4322" s="667" t="s">
        <v>1617</v>
      </c>
      <c r="F4322" s="667"/>
      <c r="G4322" s="17" t="s">
        <v>73</v>
      </c>
      <c r="H4322" s="46">
        <v>1</v>
      </c>
      <c r="I4322" s="15">
        <v>49.63</v>
      </c>
      <c r="J4322" s="15">
        <v>49.63</v>
      </c>
    </row>
    <row r="4323" spans="1:10" ht="26.1" customHeight="1" x14ac:dyDescent="0.25">
      <c r="A4323" s="44" t="s">
        <v>1254</v>
      </c>
      <c r="B4323" s="45" t="s">
        <v>1397</v>
      </c>
      <c r="C4323" s="44" t="s">
        <v>61</v>
      </c>
      <c r="D4323" s="44" t="s">
        <v>1396</v>
      </c>
      <c r="E4323" s="668" t="s">
        <v>1251</v>
      </c>
      <c r="F4323" s="668"/>
      <c r="G4323" s="43" t="s">
        <v>1250</v>
      </c>
      <c r="H4323" s="42">
        <v>5.0000000000000001E-3</v>
      </c>
      <c r="I4323" s="41">
        <v>20.5</v>
      </c>
      <c r="J4323" s="41">
        <v>0.1</v>
      </c>
    </row>
    <row r="4324" spans="1:10" ht="24" customHeight="1" x14ac:dyDescent="0.25">
      <c r="A4324" s="44" t="s">
        <v>1254</v>
      </c>
      <c r="B4324" s="45" t="s">
        <v>1395</v>
      </c>
      <c r="C4324" s="44" t="s">
        <v>61</v>
      </c>
      <c r="D4324" s="44" t="s">
        <v>1394</v>
      </c>
      <c r="E4324" s="668" t="s">
        <v>1251</v>
      </c>
      <c r="F4324" s="668"/>
      <c r="G4324" s="43" t="s">
        <v>1250</v>
      </c>
      <c r="H4324" s="42">
        <v>5.0000000000000001E-3</v>
      </c>
      <c r="I4324" s="41">
        <v>28.68</v>
      </c>
      <c r="J4324" s="41">
        <v>0.14000000000000001</v>
      </c>
    </row>
    <row r="4325" spans="1:10" ht="39" customHeight="1" x14ac:dyDescent="0.25">
      <c r="A4325" s="44" t="s">
        <v>1254</v>
      </c>
      <c r="B4325" s="45" t="s">
        <v>1524</v>
      </c>
      <c r="C4325" s="44" t="s">
        <v>61</v>
      </c>
      <c r="D4325" s="44" t="s">
        <v>1523</v>
      </c>
      <c r="E4325" s="668" t="s">
        <v>1270</v>
      </c>
      <c r="F4325" s="668"/>
      <c r="G4325" s="43" t="s">
        <v>1282</v>
      </c>
      <c r="H4325" s="42">
        <v>5.0000000000000001E-3</v>
      </c>
      <c r="I4325" s="41">
        <v>22.59</v>
      </c>
      <c r="J4325" s="41">
        <v>0.11</v>
      </c>
    </row>
    <row r="4326" spans="1:10" ht="39" customHeight="1" x14ac:dyDescent="0.25">
      <c r="A4326" s="44" t="s">
        <v>1254</v>
      </c>
      <c r="B4326" s="45" t="s">
        <v>1526</v>
      </c>
      <c r="C4326" s="44" t="s">
        <v>61</v>
      </c>
      <c r="D4326" s="44" t="s">
        <v>1525</v>
      </c>
      <c r="E4326" s="668" t="s">
        <v>1270</v>
      </c>
      <c r="F4326" s="668"/>
      <c r="G4326" s="43" t="s">
        <v>1285</v>
      </c>
      <c r="H4326" s="42">
        <v>2.1999999999999999E-2</v>
      </c>
      <c r="I4326" s="41">
        <v>21.48</v>
      </c>
      <c r="J4326" s="41">
        <v>0.47</v>
      </c>
    </row>
    <row r="4327" spans="1:10" ht="39" customHeight="1" x14ac:dyDescent="0.25">
      <c r="A4327" s="39" t="s">
        <v>1247</v>
      </c>
      <c r="B4327" s="40" t="s">
        <v>1616</v>
      </c>
      <c r="C4327" s="39" t="s">
        <v>61</v>
      </c>
      <c r="D4327" s="39" t="s">
        <v>1615</v>
      </c>
      <c r="E4327" s="669" t="s">
        <v>1244</v>
      </c>
      <c r="F4327" s="669"/>
      <c r="G4327" s="38" t="s">
        <v>73</v>
      </c>
      <c r="H4327" s="37">
        <v>1.05</v>
      </c>
      <c r="I4327" s="36">
        <v>46.49</v>
      </c>
      <c r="J4327" s="36">
        <v>48.81</v>
      </c>
    </row>
    <row r="4328" spans="1:10" ht="26.4" x14ac:dyDescent="0.25">
      <c r="A4328" s="35"/>
      <c r="B4328" s="35"/>
      <c r="C4328" s="35"/>
      <c r="D4328" s="35"/>
      <c r="E4328" s="35" t="s">
        <v>1243</v>
      </c>
      <c r="F4328" s="34">
        <v>0.28780985980874568</v>
      </c>
      <c r="G4328" s="35" t="s">
        <v>1242</v>
      </c>
      <c r="H4328" s="34">
        <v>0.33</v>
      </c>
      <c r="I4328" s="35" t="s">
        <v>1241</v>
      </c>
      <c r="J4328" s="34">
        <v>0.62</v>
      </c>
    </row>
    <row r="4329" spans="1:10" ht="14.4" thickBot="1" x14ac:dyDescent="0.3">
      <c r="A4329" s="35"/>
      <c r="B4329" s="35"/>
      <c r="C4329" s="35"/>
      <c r="D4329" s="35"/>
      <c r="E4329" s="35" t="s">
        <v>1240</v>
      </c>
      <c r="F4329" s="34">
        <v>9.92</v>
      </c>
      <c r="G4329" s="35"/>
      <c r="H4329" s="674" t="s">
        <v>1239</v>
      </c>
      <c r="I4329" s="674"/>
      <c r="J4329" s="34">
        <v>59.55</v>
      </c>
    </row>
    <row r="4330" spans="1:10" ht="1.2" customHeight="1" thickTop="1" x14ac:dyDescent="0.25">
      <c r="A4330" s="33"/>
      <c r="B4330" s="33"/>
      <c r="C4330" s="33"/>
      <c r="D4330" s="33"/>
      <c r="E4330" s="33"/>
      <c r="F4330" s="33"/>
      <c r="G4330" s="33"/>
      <c r="H4330" s="33"/>
      <c r="I4330" s="33"/>
      <c r="J4330" s="33"/>
    </row>
    <row r="4331" spans="1:10" ht="18" customHeight="1" x14ac:dyDescent="0.25">
      <c r="A4331" s="30"/>
      <c r="B4331" s="28" t="s">
        <v>1237</v>
      </c>
      <c r="C4331" s="30" t="s">
        <v>1236</v>
      </c>
      <c r="D4331" s="30" t="s">
        <v>10</v>
      </c>
      <c r="E4331" s="666" t="s">
        <v>1261</v>
      </c>
      <c r="F4331" s="666"/>
      <c r="G4331" s="29" t="s">
        <v>1235</v>
      </c>
      <c r="H4331" s="28" t="s">
        <v>1234</v>
      </c>
      <c r="I4331" s="28" t="s">
        <v>1233</v>
      </c>
      <c r="J4331" s="28" t="s">
        <v>11</v>
      </c>
    </row>
    <row r="4332" spans="1:10" ht="39" customHeight="1" x14ac:dyDescent="0.25">
      <c r="A4332" s="18" t="s">
        <v>1260</v>
      </c>
      <c r="B4332" s="16" t="s">
        <v>1867</v>
      </c>
      <c r="C4332" s="18" t="s">
        <v>61</v>
      </c>
      <c r="D4332" s="18" t="s">
        <v>1866</v>
      </c>
      <c r="E4332" s="667" t="s">
        <v>1617</v>
      </c>
      <c r="F4332" s="667"/>
      <c r="G4332" s="17" t="s">
        <v>73</v>
      </c>
      <c r="H4332" s="46">
        <v>1</v>
      </c>
      <c r="I4332" s="15">
        <v>202.06</v>
      </c>
      <c r="J4332" s="15">
        <v>202.06</v>
      </c>
    </row>
    <row r="4333" spans="1:10" ht="26.1" customHeight="1" x14ac:dyDescent="0.25">
      <c r="A4333" s="44" t="s">
        <v>1254</v>
      </c>
      <c r="B4333" s="45" t="s">
        <v>1397</v>
      </c>
      <c r="C4333" s="44" t="s">
        <v>61</v>
      </c>
      <c r="D4333" s="44" t="s">
        <v>1396</v>
      </c>
      <c r="E4333" s="668" t="s">
        <v>1251</v>
      </c>
      <c r="F4333" s="668"/>
      <c r="G4333" s="43" t="s">
        <v>1250</v>
      </c>
      <c r="H4333" s="42">
        <v>0.25</v>
      </c>
      <c r="I4333" s="41">
        <v>20.5</v>
      </c>
      <c r="J4333" s="41">
        <v>5.12</v>
      </c>
    </row>
    <row r="4334" spans="1:10" ht="24" customHeight="1" x14ac:dyDescent="0.25">
      <c r="A4334" s="44" t="s">
        <v>1254</v>
      </c>
      <c r="B4334" s="45" t="s">
        <v>1395</v>
      </c>
      <c r="C4334" s="44" t="s">
        <v>61</v>
      </c>
      <c r="D4334" s="44" t="s">
        <v>1394</v>
      </c>
      <c r="E4334" s="668" t="s">
        <v>1251</v>
      </c>
      <c r="F4334" s="668"/>
      <c r="G4334" s="43" t="s">
        <v>1250</v>
      </c>
      <c r="H4334" s="42">
        <v>1.18</v>
      </c>
      <c r="I4334" s="41">
        <v>28.68</v>
      </c>
      <c r="J4334" s="41">
        <v>33.840000000000003</v>
      </c>
    </row>
    <row r="4335" spans="1:10" ht="39" customHeight="1" x14ac:dyDescent="0.25">
      <c r="A4335" s="44" t="s">
        <v>1254</v>
      </c>
      <c r="B4335" s="45" t="s">
        <v>1524</v>
      </c>
      <c r="C4335" s="44" t="s">
        <v>61</v>
      </c>
      <c r="D4335" s="44" t="s">
        <v>1523</v>
      </c>
      <c r="E4335" s="668" t="s">
        <v>1270</v>
      </c>
      <c r="F4335" s="668"/>
      <c r="G4335" s="43" t="s">
        <v>1282</v>
      </c>
      <c r="H4335" s="42">
        <v>6.3E-2</v>
      </c>
      <c r="I4335" s="41">
        <v>22.59</v>
      </c>
      <c r="J4335" s="41">
        <v>1.42</v>
      </c>
    </row>
    <row r="4336" spans="1:10" ht="39" customHeight="1" x14ac:dyDescent="0.25">
      <c r="A4336" s="44" t="s">
        <v>1254</v>
      </c>
      <c r="B4336" s="45" t="s">
        <v>1526</v>
      </c>
      <c r="C4336" s="44" t="s">
        <v>61</v>
      </c>
      <c r="D4336" s="44" t="s">
        <v>1525</v>
      </c>
      <c r="E4336" s="668" t="s">
        <v>1270</v>
      </c>
      <c r="F4336" s="668"/>
      <c r="G4336" s="43" t="s">
        <v>1285</v>
      </c>
      <c r="H4336" s="42">
        <v>0.255</v>
      </c>
      <c r="I4336" s="41">
        <v>21.48</v>
      </c>
      <c r="J4336" s="41">
        <v>5.47</v>
      </c>
    </row>
    <row r="4337" spans="1:10" ht="39" customHeight="1" x14ac:dyDescent="0.25">
      <c r="A4337" s="39" t="s">
        <v>1247</v>
      </c>
      <c r="B4337" s="40" t="s">
        <v>1859</v>
      </c>
      <c r="C4337" s="39" t="s">
        <v>61</v>
      </c>
      <c r="D4337" s="39" t="s">
        <v>1858</v>
      </c>
      <c r="E4337" s="669" t="s">
        <v>1244</v>
      </c>
      <c r="F4337" s="669"/>
      <c r="G4337" s="38" t="s">
        <v>73</v>
      </c>
      <c r="H4337" s="37">
        <v>1.3360000000000001</v>
      </c>
      <c r="I4337" s="36">
        <v>78.739999999999995</v>
      </c>
      <c r="J4337" s="36">
        <v>105.19</v>
      </c>
    </row>
    <row r="4338" spans="1:10" ht="26.1" customHeight="1" x14ac:dyDescent="0.25">
      <c r="A4338" s="39" t="s">
        <v>1247</v>
      </c>
      <c r="B4338" s="40" t="s">
        <v>1637</v>
      </c>
      <c r="C4338" s="39" t="s">
        <v>61</v>
      </c>
      <c r="D4338" s="39" t="s">
        <v>1636</v>
      </c>
      <c r="E4338" s="669" t="s">
        <v>1244</v>
      </c>
      <c r="F4338" s="669"/>
      <c r="G4338" s="38" t="s">
        <v>104</v>
      </c>
      <c r="H4338" s="37">
        <v>2.3079999999999998</v>
      </c>
      <c r="I4338" s="36">
        <v>8.5500000000000007</v>
      </c>
      <c r="J4338" s="36">
        <v>19.73</v>
      </c>
    </row>
    <row r="4339" spans="1:10" ht="26.1" customHeight="1" x14ac:dyDescent="0.25">
      <c r="A4339" s="39" t="s">
        <v>1247</v>
      </c>
      <c r="B4339" s="40" t="s">
        <v>1612</v>
      </c>
      <c r="C4339" s="39" t="s">
        <v>61</v>
      </c>
      <c r="D4339" s="39" t="s">
        <v>1611</v>
      </c>
      <c r="E4339" s="669" t="s">
        <v>1244</v>
      </c>
      <c r="F4339" s="669"/>
      <c r="G4339" s="38" t="s">
        <v>104</v>
      </c>
      <c r="H4339" s="37">
        <v>9.2370000000000001</v>
      </c>
      <c r="I4339" s="36">
        <v>2.99</v>
      </c>
      <c r="J4339" s="36">
        <v>27.61</v>
      </c>
    </row>
    <row r="4340" spans="1:10" ht="24" customHeight="1" x14ac:dyDescent="0.25">
      <c r="A4340" s="39" t="s">
        <v>1247</v>
      </c>
      <c r="B4340" s="40" t="s">
        <v>1857</v>
      </c>
      <c r="C4340" s="39" t="s">
        <v>61</v>
      </c>
      <c r="D4340" s="39" t="s">
        <v>1856</v>
      </c>
      <c r="E4340" s="669" t="s">
        <v>1244</v>
      </c>
      <c r="F4340" s="669"/>
      <c r="G4340" s="38" t="s">
        <v>956</v>
      </c>
      <c r="H4340" s="37">
        <v>0.20799999999999999</v>
      </c>
      <c r="I4340" s="36">
        <v>17.73</v>
      </c>
      <c r="J4340" s="36">
        <v>3.68</v>
      </c>
    </row>
    <row r="4341" spans="1:10" ht="26.4" x14ac:dyDescent="0.25">
      <c r="A4341" s="35"/>
      <c r="B4341" s="35"/>
      <c r="C4341" s="35"/>
      <c r="D4341" s="35"/>
      <c r="E4341" s="35" t="s">
        <v>1243</v>
      </c>
      <c r="F4341" s="34">
        <v>16.586203695107233</v>
      </c>
      <c r="G4341" s="35" t="s">
        <v>1242</v>
      </c>
      <c r="H4341" s="34">
        <v>19.14</v>
      </c>
      <c r="I4341" s="35" t="s">
        <v>1241</v>
      </c>
      <c r="J4341" s="34">
        <v>35.729999999999997</v>
      </c>
    </row>
    <row r="4342" spans="1:10" ht="14.4" thickBot="1" x14ac:dyDescent="0.3">
      <c r="A4342" s="35"/>
      <c r="B4342" s="35"/>
      <c r="C4342" s="35"/>
      <c r="D4342" s="35"/>
      <c r="E4342" s="35" t="s">
        <v>1240</v>
      </c>
      <c r="F4342" s="34">
        <v>40.409999999999997</v>
      </c>
      <c r="G4342" s="35"/>
      <c r="H4342" s="674" t="s">
        <v>1239</v>
      </c>
      <c r="I4342" s="674"/>
      <c r="J4342" s="34">
        <v>242.47</v>
      </c>
    </row>
    <row r="4343" spans="1:10" ht="1.2" customHeight="1" thickTop="1" x14ac:dyDescent="0.25">
      <c r="A4343" s="33"/>
      <c r="B4343" s="33"/>
      <c r="C4343" s="33"/>
      <c r="D4343" s="33"/>
      <c r="E4343" s="33"/>
      <c r="F4343" s="33"/>
      <c r="G4343" s="33"/>
      <c r="H4343" s="33"/>
      <c r="I4343" s="33"/>
      <c r="J4343" s="33"/>
    </row>
    <row r="4344" spans="1:10" ht="18" customHeight="1" x14ac:dyDescent="0.25">
      <c r="A4344" s="30"/>
      <c r="B4344" s="28" t="s">
        <v>1237</v>
      </c>
      <c r="C4344" s="30" t="s">
        <v>1236</v>
      </c>
      <c r="D4344" s="30" t="s">
        <v>10</v>
      </c>
      <c r="E4344" s="666" t="s">
        <v>1261</v>
      </c>
      <c r="F4344" s="666"/>
      <c r="G4344" s="29" t="s">
        <v>1235</v>
      </c>
      <c r="H4344" s="28" t="s">
        <v>1234</v>
      </c>
      <c r="I4344" s="28" t="s">
        <v>1233</v>
      </c>
      <c r="J4344" s="28" t="s">
        <v>11</v>
      </c>
    </row>
    <row r="4345" spans="1:10" ht="26.1" customHeight="1" x14ac:dyDescent="0.25">
      <c r="A4345" s="18" t="s">
        <v>1260</v>
      </c>
      <c r="B4345" s="16" t="s">
        <v>1865</v>
      </c>
      <c r="C4345" s="18" t="s">
        <v>61</v>
      </c>
      <c r="D4345" s="18" t="s">
        <v>1864</v>
      </c>
      <c r="E4345" s="667" t="s">
        <v>1617</v>
      </c>
      <c r="F4345" s="667"/>
      <c r="G4345" s="17" t="s">
        <v>73</v>
      </c>
      <c r="H4345" s="46">
        <v>1</v>
      </c>
      <c r="I4345" s="15">
        <v>133.12</v>
      </c>
      <c r="J4345" s="15">
        <v>133.12</v>
      </c>
    </row>
    <row r="4346" spans="1:10" ht="26.1" customHeight="1" x14ac:dyDescent="0.25">
      <c r="A4346" s="44" t="s">
        <v>1254</v>
      </c>
      <c r="B4346" s="45" t="s">
        <v>1397</v>
      </c>
      <c r="C4346" s="44" t="s">
        <v>61</v>
      </c>
      <c r="D4346" s="44" t="s">
        <v>1396</v>
      </c>
      <c r="E4346" s="668" t="s">
        <v>1251</v>
      </c>
      <c r="F4346" s="668"/>
      <c r="G4346" s="43" t="s">
        <v>1250</v>
      </c>
      <c r="H4346" s="42">
        <v>0.14299999999999999</v>
      </c>
      <c r="I4346" s="41">
        <v>20.5</v>
      </c>
      <c r="J4346" s="41">
        <v>2.93</v>
      </c>
    </row>
    <row r="4347" spans="1:10" ht="24" customHeight="1" x14ac:dyDescent="0.25">
      <c r="A4347" s="44" t="s">
        <v>1254</v>
      </c>
      <c r="B4347" s="45" t="s">
        <v>1395</v>
      </c>
      <c r="C4347" s="44" t="s">
        <v>61</v>
      </c>
      <c r="D4347" s="44" t="s">
        <v>1394</v>
      </c>
      <c r="E4347" s="668" t="s">
        <v>1251</v>
      </c>
      <c r="F4347" s="668"/>
      <c r="G4347" s="43" t="s">
        <v>1250</v>
      </c>
      <c r="H4347" s="42">
        <v>0.60699999999999998</v>
      </c>
      <c r="I4347" s="41">
        <v>28.68</v>
      </c>
      <c r="J4347" s="41">
        <v>17.399999999999999</v>
      </c>
    </row>
    <row r="4348" spans="1:10" ht="39" customHeight="1" x14ac:dyDescent="0.25">
      <c r="A4348" s="44" t="s">
        <v>1254</v>
      </c>
      <c r="B4348" s="45" t="s">
        <v>1524</v>
      </c>
      <c r="C4348" s="44" t="s">
        <v>61</v>
      </c>
      <c r="D4348" s="44" t="s">
        <v>1523</v>
      </c>
      <c r="E4348" s="668" t="s">
        <v>1270</v>
      </c>
      <c r="F4348" s="668"/>
      <c r="G4348" s="43" t="s">
        <v>1282</v>
      </c>
      <c r="H4348" s="42">
        <v>0.05</v>
      </c>
      <c r="I4348" s="41">
        <v>22.59</v>
      </c>
      <c r="J4348" s="41">
        <v>1.1200000000000001</v>
      </c>
    </row>
    <row r="4349" spans="1:10" ht="39" customHeight="1" x14ac:dyDescent="0.25">
      <c r="A4349" s="44" t="s">
        <v>1254</v>
      </c>
      <c r="B4349" s="45" t="s">
        <v>1526</v>
      </c>
      <c r="C4349" s="44" t="s">
        <v>61</v>
      </c>
      <c r="D4349" s="44" t="s">
        <v>1525</v>
      </c>
      <c r="E4349" s="668" t="s">
        <v>1270</v>
      </c>
      <c r="F4349" s="668"/>
      <c r="G4349" s="43" t="s">
        <v>1285</v>
      </c>
      <c r="H4349" s="42">
        <v>0.20100000000000001</v>
      </c>
      <c r="I4349" s="41">
        <v>21.48</v>
      </c>
      <c r="J4349" s="41">
        <v>4.3099999999999996</v>
      </c>
    </row>
    <row r="4350" spans="1:10" ht="26.1" customHeight="1" x14ac:dyDescent="0.25">
      <c r="A4350" s="39" t="s">
        <v>1247</v>
      </c>
      <c r="B4350" s="40" t="s">
        <v>1612</v>
      </c>
      <c r="C4350" s="39" t="s">
        <v>61</v>
      </c>
      <c r="D4350" s="39" t="s">
        <v>1611</v>
      </c>
      <c r="E4350" s="669" t="s">
        <v>1244</v>
      </c>
      <c r="F4350" s="669"/>
      <c r="G4350" s="38" t="s">
        <v>104</v>
      </c>
      <c r="H4350" s="37">
        <v>4.4320000000000004</v>
      </c>
      <c r="I4350" s="36">
        <v>2.99</v>
      </c>
      <c r="J4350" s="36">
        <v>13.25</v>
      </c>
    </row>
    <row r="4351" spans="1:10" ht="24" customHeight="1" x14ac:dyDescent="0.25">
      <c r="A4351" s="39" t="s">
        <v>1247</v>
      </c>
      <c r="B4351" s="40" t="s">
        <v>1857</v>
      </c>
      <c r="C4351" s="39" t="s">
        <v>61</v>
      </c>
      <c r="D4351" s="39" t="s">
        <v>1856</v>
      </c>
      <c r="E4351" s="669" t="s">
        <v>1244</v>
      </c>
      <c r="F4351" s="669"/>
      <c r="G4351" s="38" t="s">
        <v>956</v>
      </c>
      <c r="H4351" s="37">
        <v>8.5999999999999993E-2</v>
      </c>
      <c r="I4351" s="36">
        <v>17.73</v>
      </c>
      <c r="J4351" s="36">
        <v>1.52</v>
      </c>
    </row>
    <row r="4352" spans="1:10" ht="26.1" customHeight="1" x14ac:dyDescent="0.25">
      <c r="A4352" s="39" t="s">
        <v>1247</v>
      </c>
      <c r="B4352" s="40" t="s">
        <v>1863</v>
      </c>
      <c r="C4352" s="39" t="s">
        <v>61</v>
      </c>
      <c r="D4352" s="39" t="s">
        <v>1862</v>
      </c>
      <c r="E4352" s="669" t="s">
        <v>1244</v>
      </c>
      <c r="F4352" s="669"/>
      <c r="G4352" s="38" t="s">
        <v>104</v>
      </c>
      <c r="H4352" s="37">
        <v>6.53</v>
      </c>
      <c r="I4352" s="36">
        <v>14.18</v>
      </c>
      <c r="J4352" s="36">
        <v>92.59</v>
      </c>
    </row>
    <row r="4353" spans="1:10" ht="26.4" x14ac:dyDescent="0.25">
      <c r="A4353" s="35"/>
      <c r="B4353" s="35"/>
      <c r="C4353" s="35"/>
      <c r="D4353" s="35"/>
      <c r="E4353" s="35" t="s">
        <v>1243</v>
      </c>
      <c r="F4353" s="34">
        <v>9.2841890260885709</v>
      </c>
      <c r="G4353" s="35" t="s">
        <v>1242</v>
      </c>
      <c r="H4353" s="34">
        <v>10.72</v>
      </c>
      <c r="I4353" s="35" t="s">
        <v>1241</v>
      </c>
      <c r="J4353" s="34">
        <v>20</v>
      </c>
    </row>
    <row r="4354" spans="1:10" ht="14.4" thickBot="1" x14ac:dyDescent="0.3">
      <c r="A4354" s="35"/>
      <c r="B4354" s="35"/>
      <c r="C4354" s="35"/>
      <c r="D4354" s="35"/>
      <c r="E4354" s="35" t="s">
        <v>1240</v>
      </c>
      <c r="F4354" s="34">
        <v>26.62</v>
      </c>
      <c r="G4354" s="35"/>
      <c r="H4354" s="674" t="s">
        <v>1239</v>
      </c>
      <c r="I4354" s="674"/>
      <c r="J4354" s="34">
        <v>159.74</v>
      </c>
    </row>
    <row r="4355" spans="1:10" ht="1.2" customHeight="1" thickTop="1" x14ac:dyDescent="0.25">
      <c r="A4355" s="33"/>
      <c r="B4355" s="33"/>
      <c r="C4355" s="33"/>
      <c r="D4355" s="33"/>
      <c r="E4355" s="33"/>
      <c r="F4355" s="33"/>
      <c r="G4355" s="33"/>
      <c r="H4355" s="33"/>
      <c r="I4355" s="33"/>
      <c r="J4355" s="33"/>
    </row>
    <row r="4356" spans="1:10" ht="18" customHeight="1" x14ac:dyDescent="0.25">
      <c r="A4356" s="30"/>
      <c r="B4356" s="28" t="s">
        <v>1237</v>
      </c>
      <c r="C4356" s="30" t="s">
        <v>1236</v>
      </c>
      <c r="D4356" s="30" t="s">
        <v>10</v>
      </c>
      <c r="E4356" s="666" t="s">
        <v>1261</v>
      </c>
      <c r="F4356" s="666"/>
      <c r="G4356" s="29" t="s">
        <v>1235</v>
      </c>
      <c r="H4356" s="28" t="s">
        <v>1234</v>
      </c>
      <c r="I4356" s="28" t="s">
        <v>1233</v>
      </c>
      <c r="J4356" s="28" t="s">
        <v>11</v>
      </c>
    </row>
    <row r="4357" spans="1:10" ht="26.1" customHeight="1" x14ac:dyDescent="0.25">
      <c r="A4357" s="18" t="s">
        <v>1260</v>
      </c>
      <c r="B4357" s="16" t="s">
        <v>1861</v>
      </c>
      <c r="C4357" s="18" t="s">
        <v>61</v>
      </c>
      <c r="D4357" s="18" t="s">
        <v>1860</v>
      </c>
      <c r="E4357" s="667" t="s">
        <v>1617</v>
      </c>
      <c r="F4357" s="667"/>
      <c r="G4357" s="17" t="s">
        <v>73</v>
      </c>
      <c r="H4357" s="46">
        <v>1</v>
      </c>
      <c r="I4357" s="15">
        <v>151.69999999999999</v>
      </c>
      <c r="J4357" s="15">
        <v>151.69999999999999</v>
      </c>
    </row>
    <row r="4358" spans="1:10" ht="26.1" customHeight="1" x14ac:dyDescent="0.25">
      <c r="A4358" s="44" t="s">
        <v>1254</v>
      </c>
      <c r="B4358" s="45" t="s">
        <v>1397</v>
      </c>
      <c r="C4358" s="44" t="s">
        <v>61</v>
      </c>
      <c r="D4358" s="44" t="s">
        <v>1396</v>
      </c>
      <c r="E4358" s="668" t="s">
        <v>1251</v>
      </c>
      <c r="F4358" s="668"/>
      <c r="G4358" s="43" t="s">
        <v>1250</v>
      </c>
      <c r="H4358" s="42">
        <v>0.20200000000000001</v>
      </c>
      <c r="I4358" s="41">
        <v>20.5</v>
      </c>
      <c r="J4358" s="41">
        <v>4.1399999999999997</v>
      </c>
    </row>
    <row r="4359" spans="1:10" ht="24" customHeight="1" x14ac:dyDescent="0.25">
      <c r="A4359" s="44" t="s">
        <v>1254</v>
      </c>
      <c r="B4359" s="45" t="s">
        <v>1395</v>
      </c>
      <c r="C4359" s="44" t="s">
        <v>61</v>
      </c>
      <c r="D4359" s="44" t="s">
        <v>1394</v>
      </c>
      <c r="E4359" s="668" t="s">
        <v>1251</v>
      </c>
      <c r="F4359" s="668"/>
      <c r="G4359" s="43" t="s">
        <v>1250</v>
      </c>
      <c r="H4359" s="42">
        <v>0.91100000000000003</v>
      </c>
      <c r="I4359" s="41">
        <v>28.68</v>
      </c>
      <c r="J4359" s="41">
        <v>26.12</v>
      </c>
    </row>
    <row r="4360" spans="1:10" ht="39" customHeight="1" x14ac:dyDescent="0.25">
      <c r="A4360" s="44" t="s">
        <v>1254</v>
      </c>
      <c r="B4360" s="45" t="s">
        <v>1524</v>
      </c>
      <c r="C4360" s="44" t="s">
        <v>61</v>
      </c>
      <c r="D4360" s="44" t="s">
        <v>1523</v>
      </c>
      <c r="E4360" s="668" t="s">
        <v>1270</v>
      </c>
      <c r="F4360" s="668"/>
      <c r="G4360" s="43" t="s">
        <v>1282</v>
      </c>
      <c r="H4360" s="42">
        <v>0.05</v>
      </c>
      <c r="I4360" s="41">
        <v>22.59</v>
      </c>
      <c r="J4360" s="41">
        <v>1.1200000000000001</v>
      </c>
    </row>
    <row r="4361" spans="1:10" ht="39" customHeight="1" x14ac:dyDescent="0.25">
      <c r="A4361" s="44" t="s">
        <v>1254</v>
      </c>
      <c r="B4361" s="45" t="s">
        <v>1526</v>
      </c>
      <c r="C4361" s="44" t="s">
        <v>61</v>
      </c>
      <c r="D4361" s="44" t="s">
        <v>1525</v>
      </c>
      <c r="E4361" s="668" t="s">
        <v>1270</v>
      </c>
      <c r="F4361" s="668"/>
      <c r="G4361" s="43" t="s">
        <v>1285</v>
      </c>
      <c r="H4361" s="42">
        <v>0.23699999999999999</v>
      </c>
      <c r="I4361" s="41">
        <v>21.48</v>
      </c>
      <c r="J4361" s="41">
        <v>5.09</v>
      </c>
    </row>
    <row r="4362" spans="1:10" ht="39" customHeight="1" x14ac:dyDescent="0.25">
      <c r="A4362" s="39" t="s">
        <v>1247</v>
      </c>
      <c r="B4362" s="40" t="s">
        <v>1859</v>
      </c>
      <c r="C4362" s="39" t="s">
        <v>61</v>
      </c>
      <c r="D4362" s="39" t="s">
        <v>1858</v>
      </c>
      <c r="E4362" s="669" t="s">
        <v>1244</v>
      </c>
      <c r="F4362" s="669"/>
      <c r="G4362" s="38" t="s">
        <v>73</v>
      </c>
      <c r="H4362" s="37">
        <v>1.1459999999999999</v>
      </c>
      <c r="I4362" s="36">
        <v>78.739999999999995</v>
      </c>
      <c r="J4362" s="36">
        <v>90.23</v>
      </c>
    </row>
    <row r="4363" spans="1:10" ht="26.1" customHeight="1" x14ac:dyDescent="0.25">
      <c r="A4363" s="39" t="s">
        <v>1247</v>
      </c>
      <c r="B4363" s="40" t="s">
        <v>1637</v>
      </c>
      <c r="C4363" s="39" t="s">
        <v>61</v>
      </c>
      <c r="D4363" s="39" t="s">
        <v>1636</v>
      </c>
      <c r="E4363" s="669" t="s">
        <v>1244</v>
      </c>
      <c r="F4363" s="669"/>
      <c r="G4363" s="38" t="s">
        <v>104</v>
      </c>
      <c r="H4363" s="37">
        <v>0.16600000000000001</v>
      </c>
      <c r="I4363" s="36">
        <v>8.5500000000000007</v>
      </c>
      <c r="J4363" s="36">
        <v>1.41</v>
      </c>
    </row>
    <row r="4364" spans="1:10" ht="26.1" customHeight="1" x14ac:dyDescent="0.25">
      <c r="A4364" s="39" t="s">
        <v>1247</v>
      </c>
      <c r="B4364" s="40" t="s">
        <v>1612</v>
      </c>
      <c r="C4364" s="39" t="s">
        <v>61</v>
      </c>
      <c r="D4364" s="39" t="s">
        <v>1611</v>
      </c>
      <c r="E4364" s="669" t="s">
        <v>1244</v>
      </c>
      <c r="F4364" s="669"/>
      <c r="G4364" s="38" t="s">
        <v>104</v>
      </c>
      <c r="H4364" s="37">
        <v>6.952</v>
      </c>
      <c r="I4364" s="36">
        <v>2.99</v>
      </c>
      <c r="J4364" s="36">
        <v>20.78</v>
      </c>
    </row>
    <row r="4365" spans="1:10" ht="24" customHeight="1" x14ac:dyDescent="0.25">
      <c r="A4365" s="39" t="s">
        <v>1247</v>
      </c>
      <c r="B4365" s="40" t="s">
        <v>1857</v>
      </c>
      <c r="C4365" s="39" t="s">
        <v>61</v>
      </c>
      <c r="D4365" s="39" t="s">
        <v>1856</v>
      </c>
      <c r="E4365" s="669" t="s">
        <v>1244</v>
      </c>
      <c r="F4365" s="669"/>
      <c r="G4365" s="38" t="s">
        <v>956</v>
      </c>
      <c r="H4365" s="37">
        <v>0.159</v>
      </c>
      <c r="I4365" s="36">
        <v>17.73</v>
      </c>
      <c r="J4365" s="36">
        <v>2.81</v>
      </c>
    </row>
    <row r="4366" spans="1:10" ht="26.4" x14ac:dyDescent="0.25">
      <c r="A4366" s="35"/>
      <c r="B4366" s="35"/>
      <c r="C4366" s="35"/>
      <c r="D4366" s="35"/>
      <c r="E4366" s="35" t="s">
        <v>1243</v>
      </c>
      <c r="F4366" s="34">
        <v>13.169622133506639</v>
      </c>
      <c r="G4366" s="35" t="s">
        <v>1242</v>
      </c>
      <c r="H4366" s="34">
        <v>15.2</v>
      </c>
      <c r="I4366" s="35" t="s">
        <v>1241</v>
      </c>
      <c r="J4366" s="34">
        <v>28.37</v>
      </c>
    </row>
    <row r="4367" spans="1:10" ht="14.4" thickBot="1" x14ac:dyDescent="0.3">
      <c r="A4367" s="35"/>
      <c r="B4367" s="35"/>
      <c r="C4367" s="35"/>
      <c r="D4367" s="35"/>
      <c r="E4367" s="35" t="s">
        <v>1240</v>
      </c>
      <c r="F4367" s="34">
        <v>30.34</v>
      </c>
      <c r="G4367" s="35"/>
      <c r="H4367" s="674" t="s">
        <v>1239</v>
      </c>
      <c r="I4367" s="674"/>
      <c r="J4367" s="34">
        <v>182.04</v>
      </c>
    </row>
    <row r="4368" spans="1:10" ht="1.2" customHeight="1" thickTop="1" x14ac:dyDescent="0.25">
      <c r="A4368" s="33"/>
      <c r="B4368" s="33"/>
      <c r="C4368" s="33"/>
      <c r="D4368" s="33"/>
      <c r="E4368" s="33"/>
      <c r="F4368" s="33"/>
      <c r="G4368" s="33"/>
      <c r="H4368" s="33"/>
      <c r="I4368" s="33"/>
      <c r="J4368" s="33"/>
    </row>
    <row r="4369" spans="1:10" ht="18" customHeight="1" x14ac:dyDescent="0.25">
      <c r="A4369" s="30"/>
      <c r="B4369" s="28" t="s">
        <v>1237</v>
      </c>
      <c r="C4369" s="30" t="s">
        <v>1236</v>
      </c>
      <c r="D4369" s="30" t="s">
        <v>10</v>
      </c>
      <c r="E4369" s="666" t="s">
        <v>1261</v>
      </c>
      <c r="F4369" s="666"/>
      <c r="G4369" s="29" t="s">
        <v>1235</v>
      </c>
      <c r="H4369" s="28" t="s">
        <v>1234</v>
      </c>
      <c r="I4369" s="28" t="s">
        <v>1233</v>
      </c>
      <c r="J4369" s="28" t="s">
        <v>11</v>
      </c>
    </row>
    <row r="4370" spans="1:10" ht="65.099999999999994" customHeight="1" x14ac:dyDescent="0.25">
      <c r="A4370" s="18" t="s">
        <v>1260</v>
      </c>
      <c r="B4370" s="16" t="s">
        <v>1855</v>
      </c>
      <c r="C4370" s="18" t="s">
        <v>61</v>
      </c>
      <c r="D4370" s="18" t="s">
        <v>1854</v>
      </c>
      <c r="E4370" s="667" t="s">
        <v>1257</v>
      </c>
      <c r="F4370" s="667"/>
      <c r="G4370" s="17" t="s">
        <v>104</v>
      </c>
      <c r="H4370" s="46">
        <v>1</v>
      </c>
      <c r="I4370" s="15">
        <v>8.7200000000000006</v>
      </c>
      <c r="J4370" s="15">
        <v>8.7200000000000006</v>
      </c>
    </row>
    <row r="4371" spans="1:10" ht="26.1" customHeight="1" x14ac:dyDescent="0.25">
      <c r="A4371" s="44" t="s">
        <v>1254</v>
      </c>
      <c r="B4371" s="45" t="s">
        <v>1851</v>
      </c>
      <c r="C4371" s="44" t="s">
        <v>61</v>
      </c>
      <c r="D4371" s="44" t="s">
        <v>1850</v>
      </c>
      <c r="E4371" s="668" t="s">
        <v>1251</v>
      </c>
      <c r="F4371" s="668"/>
      <c r="G4371" s="43" t="s">
        <v>1250</v>
      </c>
      <c r="H4371" s="42">
        <v>4.8000000000000001E-2</v>
      </c>
      <c r="I4371" s="41">
        <v>20.09</v>
      </c>
      <c r="J4371" s="41">
        <v>0.96</v>
      </c>
    </row>
    <row r="4372" spans="1:10" ht="26.1" customHeight="1" x14ac:dyDescent="0.25">
      <c r="A4372" s="44" t="s">
        <v>1254</v>
      </c>
      <c r="B4372" s="45" t="s">
        <v>1256</v>
      </c>
      <c r="C4372" s="44" t="s">
        <v>61</v>
      </c>
      <c r="D4372" s="44" t="s">
        <v>1255</v>
      </c>
      <c r="E4372" s="668" t="s">
        <v>1251</v>
      </c>
      <c r="F4372" s="668"/>
      <c r="G4372" s="43" t="s">
        <v>1250</v>
      </c>
      <c r="H4372" s="42">
        <v>0.2114</v>
      </c>
      <c r="I4372" s="41">
        <v>28.39</v>
      </c>
      <c r="J4372" s="41">
        <v>6</v>
      </c>
    </row>
    <row r="4373" spans="1:10" ht="26.1" customHeight="1" x14ac:dyDescent="0.25">
      <c r="A4373" s="39" t="s">
        <v>1247</v>
      </c>
      <c r="B4373" s="40" t="s">
        <v>1849</v>
      </c>
      <c r="C4373" s="39" t="s">
        <v>61</v>
      </c>
      <c r="D4373" s="39" t="s">
        <v>1848</v>
      </c>
      <c r="E4373" s="669" t="s">
        <v>1244</v>
      </c>
      <c r="F4373" s="669"/>
      <c r="G4373" s="38" t="s">
        <v>82</v>
      </c>
      <c r="H4373" s="37">
        <v>1.7857000000000001</v>
      </c>
      <c r="I4373" s="36">
        <v>0.99</v>
      </c>
      <c r="J4373" s="36">
        <v>1.76</v>
      </c>
    </row>
    <row r="4374" spans="1:10" ht="26.4" x14ac:dyDescent="0.25">
      <c r="A4374" s="35"/>
      <c r="B4374" s="35"/>
      <c r="C4374" s="35"/>
      <c r="D4374" s="35"/>
      <c r="E4374" s="35" t="s">
        <v>1243</v>
      </c>
      <c r="F4374" s="34">
        <v>2.5763624547395785</v>
      </c>
      <c r="G4374" s="35" t="s">
        <v>1242</v>
      </c>
      <c r="H4374" s="34">
        <v>2.97</v>
      </c>
      <c r="I4374" s="35" t="s">
        <v>1241</v>
      </c>
      <c r="J4374" s="34">
        <v>5.55</v>
      </c>
    </row>
    <row r="4375" spans="1:10" ht="14.4" thickBot="1" x14ac:dyDescent="0.3">
      <c r="A4375" s="35"/>
      <c r="B4375" s="35"/>
      <c r="C4375" s="35"/>
      <c r="D4375" s="35"/>
      <c r="E4375" s="35" t="s">
        <v>1240</v>
      </c>
      <c r="F4375" s="34">
        <v>1.74</v>
      </c>
      <c r="G4375" s="35"/>
      <c r="H4375" s="674" t="s">
        <v>1239</v>
      </c>
      <c r="I4375" s="674"/>
      <c r="J4375" s="34">
        <v>10.46</v>
      </c>
    </row>
    <row r="4376" spans="1:10" ht="1.2" customHeight="1" thickTop="1" x14ac:dyDescent="0.25">
      <c r="A4376" s="33"/>
      <c r="B4376" s="33"/>
      <c r="C4376" s="33"/>
      <c r="D4376" s="33"/>
      <c r="E4376" s="33"/>
      <c r="F4376" s="33"/>
      <c r="G4376" s="33"/>
      <c r="H4376" s="33"/>
      <c r="I4376" s="33"/>
      <c r="J4376" s="33"/>
    </row>
    <row r="4377" spans="1:10" ht="18" customHeight="1" x14ac:dyDescent="0.25">
      <c r="A4377" s="30"/>
      <c r="B4377" s="28" t="s">
        <v>1237</v>
      </c>
      <c r="C4377" s="30" t="s">
        <v>1236</v>
      </c>
      <c r="D4377" s="30" t="s">
        <v>10</v>
      </c>
      <c r="E4377" s="666" t="s">
        <v>1261</v>
      </c>
      <c r="F4377" s="666"/>
      <c r="G4377" s="29" t="s">
        <v>1235</v>
      </c>
      <c r="H4377" s="28" t="s">
        <v>1234</v>
      </c>
      <c r="I4377" s="28" t="s">
        <v>1233</v>
      </c>
      <c r="J4377" s="28" t="s">
        <v>11</v>
      </c>
    </row>
    <row r="4378" spans="1:10" ht="65.099999999999994" customHeight="1" x14ac:dyDescent="0.25">
      <c r="A4378" s="18" t="s">
        <v>1260</v>
      </c>
      <c r="B4378" s="16" t="s">
        <v>1853</v>
      </c>
      <c r="C4378" s="18" t="s">
        <v>61</v>
      </c>
      <c r="D4378" s="18" t="s">
        <v>1852</v>
      </c>
      <c r="E4378" s="667" t="s">
        <v>1257</v>
      </c>
      <c r="F4378" s="667"/>
      <c r="G4378" s="17" t="s">
        <v>104</v>
      </c>
      <c r="H4378" s="46">
        <v>1</v>
      </c>
      <c r="I4378" s="15">
        <v>3.24</v>
      </c>
      <c r="J4378" s="15">
        <v>3.24</v>
      </c>
    </row>
    <row r="4379" spans="1:10" ht="26.1" customHeight="1" x14ac:dyDescent="0.25">
      <c r="A4379" s="44" t="s">
        <v>1254</v>
      </c>
      <c r="B4379" s="45" t="s">
        <v>1851</v>
      </c>
      <c r="C4379" s="44" t="s">
        <v>61</v>
      </c>
      <c r="D4379" s="44" t="s">
        <v>1850</v>
      </c>
      <c r="E4379" s="668" t="s">
        <v>1251</v>
      </c>
      <c r="F4379" s="668"/>
      <c r="G4379" s="43" t="s">
        <v>1250</v>
      </c>
      <c r="H4379" s="42">
        <v>1.7899999999999999E-2</v>
      </c>
      <c r="I4379" s="41">
        <v>20.09</v>
      </c>
      <c r="J4379" s="41">
        <v>0.35</v>
      </c>
    </row>
    <row r="4380" spans="1:10" ht="26.1" customHeight="1" x14ac:dyDescent="0.25">
      <c r="A4380" s="44" t="s">
        <v>1254</v>
      </c>
      <c r="B4380" s="45" t="s">
        <v>1256</v>
      </c>
      <c r="C4380" s="44" t="s">
        <v>61</v>
      </c>
      <c r="D4380" s="44" t="s">
        <v>1255</v>
      </c>
      <c r="E4380" s="668" t="s">
        <v>1251</v>
      </c>
      <c r="F4380" s="668"/>
      <c r="G4380" s="43" t="s">
        <v>1250</v>
      </c>
      <c r="H4380" s="42">
        <v>7.8899999999999998E-2</v>
      </c>
      <c r="I4380" s="41">
        <v>28.39</v>
      </c>
      <c r="J4380" s="41">
        <v>2.23</v>
      </c>
    </row>
    <row r="4381" spans="1:10" ht="26.1" customHeight="1" x14ac:dyDescent="0.25">
      <c r="A4381" s="39" t="s">
        <v>1247</v>
      </c>
      <c r="B4381" s="40" t="s">
        <v>1849</v>
      </c>
      <c r="C4381" s="39" t="s">
        <v>61</v>
      </c>
      <c r="D4381" s="39" t="s">
        <v>1848</v>
      </c>
      <c r="E4381" s="669" t="s">
        <v>1244</v>
      </c>
      <c r="F4381" s="669"/>
      <c r="G4381" s="38" t="s">
        <v>82</v>
      </c>
      <c r="H4381" s="37">
        <v>0.66669999999999996</v>
      </c>
      <c r="I4381" s="36">
        <v>0.99</v>
      </c>
      <c r="J4381" s="36">
        <v>0.66</v>
      </c>
    </row>
    <row r="4382" spans="1:10" ht="26.4" x14ac:dyDescent="0.25">
      <c r="A4382" s="35"/>
      <c r="B4382" s="35"/>
      <c r="C4382" s="35"/>
      <c r="D4382" s="35"/>
      <c r="E4382" s="35" t="s">
        <v>1243</v>
      </c>
      <c r="F4382" s="34">
        <v>0.96091356420016716</v>
      </c>
      <c r="G4382" s="35" t="s">
        <v>1242</v>
      </c>
      <c r="H4382" s="34">
        <v>1.1100000000000001</v>
      </c>
      <c r="I4382" s="35" t="s">
        <v>1241</v>
      </c>
      <c r="J4382" s="34">
        <v>2.0699999999999998</v>
      </c>
    </row>
    <row r="4383" spans="1:10" ht="14.4" thickBot="1" x14ac:dyDescent="0.3">
      <c r="A4383" s="35"/>
      <c r="B4383" s="35"/>
      <c r="C4383" s="35"/>
      <c r="D4383" s="35"/>
      <c r="E4383" s="35" t="s">
        <v>1240</v>
      </c>
      <c r="F4383" s="34">
        <v>0.64</v>
      </c>
      <c r="G4383" s="35"/>
      <c r="H4383" s="674" t="s">
        <v>1239</v>
      </c>
      <c r="I4383" s="674"/>
      <c r="J4383" s="34">
        <v>3.88</v>
      </c>
    </row>
    <row r="4384" spans="1:10" ht="1.2" customHeight="1" thickTop="1" x14ac:dyDescent="0.25">
      <c r="A4384" s="33"/>
      <c r="B4384" s="33"/>
      <c r="C4384" s="33"/>
      <c r="D4384" s="33"/>
      <c r="E4384" s="33"/>
      <c r="F4384" s="33"/>
      <c r="G4384" s="33"/>
      <c r="H4384" s="33"/>
      <c r="I4384" s="33"/>
      <c r="J4384" s="33"/>
    </row>
    <row r="4385" spans="1:10" ht="18" customHeight="1" x14ac:dyDescent="0.25">
      <c r="A4385" s="30"/>
      <c r="B4385" s="28" t="s">
        <v>1237</v>
      </c>
      <c r="C4385" s="30" t="s">
        <v>1236</v>
      </c>
      <c r="D4385" s="30" t="s">
        <v>10</v>
      </c>
      <c r="E4385" s="666" t="s">
        <v>1261</v>
      </c>
      <c r="F4385" s="666"/>
      <c r="G4385" s="29" t="s">
        <v>1235</v>
      </c>
      <c r="H4385" s="28" t="s">
        <v>1234</v>
      </c>
      <c r="I4385" s="28" t="s">
        <v>1233</v>
      </c>
      <c r="J4385" s="28" t="s">
        <v>11</v>
      </c>
    </row>
    <row r="4386" spans="1:10" ht="39" customHeight="1" x14ac:dyDescent="0.25">
      <c r="A4386" s="18" t="s">
        <v>1260</v>
      </c>
      <c r="B4386" s="16" t="s">
        <v>1847</v>
      </c>
      <c r="C4386" s="18" t="s">
        <v>97</v>
      </c>
      <c r="D4386" s="18" t="s">
        <v>1846</v>
      </c>
      <c r="E4386" s="667" t="s">
        <v>1460</v>
      </c>
      <c r="F4386" s="667"/>
      <c r="G4386" s="17" t="s">
        <v>73</v>
      </c>
      <c r="H4386" s="46">
        <v>1</v>
      </c>
      <c r="I4386" s="15">
        <v>76.41</v>
      </c>
      <c r="J4386" s="15">
        <v>76.41</v>
      </c>
    </row>
    <row r="4387" spans="1:10" ht="26.1" customHeight="1" x14ac:dyDescent="0.25">
      <c r="A4387" s="39" t="s">
        <v>1247</v>
      </c>
      <c r="B4387" s="40" t="s">
        <v>1845</v>
      </c>
      <c r="C4387" s="39" t="s">
        <v>97</v>
      </c>
      <c r="D4387" s="39" t="s">
        <v>1844</v>
      </c>
      <c r="E4387" s="669" t="s">
        <v>1244</v>
      </c>
      <c r="F4387" s="669"/>
      <c r="G4387" s="38" t="s">
        <v>1453</v>
      </c>
      <c r="H4387" s="37">
        <v>0.22770000000000001</v>
      </c>
      <c r="I4387" s="36">
        <v>17.84</v>
      </c>
      <c r="J4387" s="36">
        <v>4.0599999999999996</v>
      </c>
    </row>
    <row r="4388" spans="1:10" ht="39" customHeight="1" x14ac:dyDescent="0.25">
      <c r="A4388" s="39" t="s">
        <v>1247</v>
      </c>
      <c r="B4388" s="40" t="s">
        <v>1843</v>
      </c>
      <c r="C4388" s="39" t="s">
        <v>97</v>
      </c>
      <c r="D4388" s="39" t="s">
        <v>1842</v>
      </c>
      <c r="E4388" s="669" t="s">
        <v>1244</v>
      </c>
      <c r="F4388" s="669"/>
      <c r="G4388" s="38" t="s">
        <v>73</v>
      </c>
      <c r="H4388" s="37">
        <v>0.41699999999999998</v>
      </c>
      <c r="I4388" s="36">
        <v>60.11</v>
      </c>
      <c r="J4388" s="36">
        <v>25.06</v>
      </c>
    </row>
    <row r="4389" spans="1:10" ht="26.1" customHeight="1" x14ac:dyDescent="0.25">
      <c r="A4389" s="39" t="s">
        <v>1247</v>
      </c>
      <c r="B4389" s="40" t="s">
        <v>1841</v>
      </c>
      <c r="C4389" s="39" t="s">
        <v>97</v>
      </c>
      <c r="D4389" s="39" t="s">
        <v>1840</v>
      </c>
      <c r="E4389" s="669" t="s">
        <v>1244</v>
      </c>
      <c r="F4389" s="669"/>
      <c r="G4389" s="38" t="s">
        <v>1839</v>
      </c>
      <c r="H4389" s="37">
        <v>0.02</v>
      </c>
      <c r="I4389" s="36">
        <v>5.66</v>
      </c>
      <c r="J4389" s="36">
        <v>0.11</v>
      </c>
    </row>
    <row r="4390" spans="1:10" ht="26.1" customHeight="1" x14ac:dyDescent="0.25">
      <c r="A4390" s="39" t="s">
        <v>1247</v>
      </c>
      <c r="B4390" s="40" t="s">
        <v>1838</v>
      </c>
      <c r="C4390" s="39" t="s">
        <v>97</v>
      </c>
      <c r="D4390" s="39" t="s">
        <v>1837</v>
      </c>
      <c r="E4390" s="669" t="s">
        <v>1244</v>
      </c>
      <c r="F4390" s="669"/>
      <c r="G4390" s="38" t="s">
        <v>1453</v>
      </c>
      <c r="H4390" s="37">
        <v>0.91120000000000001</v>
      </c>
      <c r="I4390" s="36">
        <v>21.43</v>
      </c>
      <c r="J4390" s="36">
        <v>19.52</v>
      </c>
    </row>
    <row r="4391" spans="1:10" ht="26.1" customHeight="1" x14ac:dyDescent="0.25">
      <c r="A4391" s="39" t="s">
        <v>1247</v>
      </c>
      <c r="B4391" s="40" t="s">
        <v>1836</v>
      </c>
      <c r="C4391" s="39" t="s">
        <v>97</v>
      </c>
      <c r="D4391" s="39" t="s">
        <v>1835</v>
      </c>
      <c r="E4391" s="669" t="s">
        <v>1244</v>
      </c>
      <c r="F4391" s="669"/>
      <c r="G4391" s="38" t="s">
        <v>1824</v>
      </c>
      <c r="H4391" s="37">
        <v>2.7469999999999999</v>
      </c>
      <c r="I4391" s="36">
        <v>3.37</v>
      </c>
      <c r="J4391" s="36">
        <v>9.25</v>
      </c>
    </row>
    <row r="4392" spans="1:10" ht="39" customHeight="1" x14ac:dyDescent="0.25">
      <c r="A4392" s="39" t="s">
        <v>1247</v>
      </c>
      <c r="B4392" s="40" t="s">
        <v>1834</v>
      </c>
      <c r="C4392" s="39" t="s">
        <v>97</v>
      </c>
      <c r="D4392" s="39" t="s">
        <v>1833</v>
      </c>
      <c r="E4392" s="669" t="s">
        <v>1244</v>
      </c>
      <c r="F4392" s="669"/>
      <c r="G4392" s="38" t="s">
        <v>1824</v>
      </c>
      <c r="H4392" s="37">
        <v>1.998</v>
      </c>
      <c r="I4392" s="36">
        <v>4.97</v>
      </c>
      <c r="J4392" s="36">
        <v>9.93</v>
      </c>
    </row>
    <row r="4393" spans="1:10" ht="26.1" customHeight="1" x14ac:dyDescent="0.25">
      <c r="A4393" s="39" t="s">
        <v>1247</v>
      </c>
      <c r="B4393" s="40" t="s">
        <v>1832</v>
      </c>
      <c r="C4393" s="39" t="s">
        <v>97</v>
      </c>
      <c r="D4393" s="39" t="s">
        <v>1831</v>
      </c>
      <c r="E4393" s="669" t="s">
        <v>1244</v>
      </c>
      <c r="F4393" s="669"/>
      <c r="G4393" s="38" t="s">
        <v>956</v>
      </c>
      <c r="H4393" s="37">
        <v>0.04</v>
      </c>
      <c r="I4393" s="36">
        <v>16.420000000000002</v>
      </c>
      <c r="J4393" s="36">
        <v>0.65</v>
      </c>
    </row>
    <row r="4394" spans="1:10" ht="26.1" customHeight="1" x14ac:dyDescent="0.25">
      <c r="A4394" s="39" t="s">
        <v>1247</v>
      </c>
      <c r="B4394" s="40" t="s">
        <v>1830</v>
      </c>
      <c r="C4394" s="39" t="s">
        <v>97</v>
      </c>
      <c r="D4394" s="39" t="s">
        <v>1829</v>
      </c>
      <c r="E4394" s="669" t="s">
        <v>1244</v>
      </c>
      <c r="F4394" s="669"/>
      <c r="G4394" s="38" t="s">
        <v>956</v>
      </c>
      <c r="H4394" s="37">
        <v>0.21</v>
      </c>
      <c r="I4394" s="36">
        <v>17.84</v>
      </c>
      <c r="J4394" s="36">
        <v>3.74</v>
      </c>
    </row>
    <row r="4395" spans="1:10" ht="26.1" customHeight="1" x14ac:dyDescent="0.25">
      <c r="A4395" s="39" t="s">
        <v>1247</v>
      </c>
      <c r="B4395" s="40" t="s">
        <v>1828</v>
      </c>
      <c r="C4395" s="39" t="s">
        <v>97</v>
      </c>
      <c r="D4395" s="39" t="s">
        <v>1827</v>
      </c>
      <c r="E4395" s="669" t="s">
        <v>1244</v>
      </c>
      <c r="F4395" s="669"/>
      <c r="G4395" s="38" t="s">
        <v>956</v>
      </c>
      <c r="H4395" s="37">
        <v>6.7000000000000004E-2</v>
      </c>
      <c r="I4395" s="36">
        <v>16.11</v>
      </c>
      <c r="J4395" s="36">
        <v>1.07</v>
      </c>
    </row>
    <row r="4396" spans="1:10" ht="39" customHeight="1" x14ac:dyDescent="0.25">
      <c r="A4396" s="39" t="s">
        <v>1247</v>
      </c>
      <c r="B4396" s="40" t="s">
        <v>1826</v>
      </c>
      <c r="C4396" s="39" t="s">
        <v>97</v>
      </c>
      <c r="D4396" s="39" t="s">
        <v>1825</v>
      </c>
      <c r="E4396" s="669" t="s">
        <v>1244</v>
      </c>
      <c r="F4396" s="669"/>
      <c r="G4396" s="38" t="s">
        <v>1824</v>
      </c>
      <c r="H4396" s="37">
        <v>0.17299999999999999</v>
      </c>
      <c r="I4396" s="36">
        <v>17.5</v>
      </c>
      <c r="J4396" s="36">
        <v>3.02</v>
      </c>
    </row>
    <row r="4397" spans="1:10" ht="26.4" x14ac:dyDescent="0.25">
      <c r="A4397" s="35"/>
      <c r="B4397" s="35"/>
      <c r="C4397" s="35"/>
      <c r="D4397" s="35"/>
      <c r="E4397" s="35" t="s">
        <v>1243</v>
      </c>
      <c r="F4397" s="34">
        <v>0</v>
      </c>
      <c r="G4397" s="35" t="s">
        <v>1242</v>
      </c>
      <c r="H4397" s="34">
        <v>0</v>
      </c>
      <c r="I4397" s="35" t="s">
        <v>1241</v>
      </c>
      <c r="J4397" s="34">
        <v>0</v>
      </c>
    </row>
    <row r="4398" spans="1:10" ht="14.4" thickBot="1" x14ac:dyDescent="0.3">
      <c r="A4398" s="35"/>
      <c r="B4398" s="35"/>
      <c r="C4398" s="35"/>
      <c r="D4398" s="35"/>
      <c r="E4398" s="35" t="s">
        <v>1240</v>
      </c>
      <c r="F4398" s="34">
        <v>15.28</v>
      </c>
      <c r="G4398" s="35"/>
      <c r="H4398" s="674" t="s">
        <v>1239</v>
      </c>
      <c r="I4398" s="674"/>
      <c r="J4398" s="34">
        <v>91.69</v>
      </c>
    </row>
    <row r="4399" spans="1:10" ht="1.2" customHeight="1" thickTop="1" x14ac:dyDescent="0.25">
      <c r="A4399" s="33"/>
      <c r="B4399" s="33"/>
      <c r="C4399" s="33"/>
      <c r="D4399" s="33"/>
      <c r="E4399" s="33"/>
      <c r="F4399" s="33"/>
      <c r="G4399" s="33"/>
      <c r="H4399" s="33"/>
      <c r="I4399" s="33"/>
      <c r="J4399" s="33"/>
    </row>
    <row r="4400" spans="1:10" ht="18" customHeight="1" x14ac:dyDescent="0.25">
      <c r="A4400" s="30"/>
      <c r="B4400" s="28" t="s">
        <v>1237</v>
      </c>
      <c r="C4400" s="30" t="s">
        <v>1236</v>
      </c>
      <c r="D4400" s="30" t="s">
        <v>10</v>
      </c>
      <c r="E4400" s="666" t="s">
        <v>1261</v>
      </c>
      <c r="F4400" s="666"/>
      <c r="G4400" s="29" t="s">
        <v>1235</v>
      </c>
      <c r="H4400" s="28" t="s">
        <v>1234</v>
      </c>
      <c r="I4400" s="28" t="s">
        <v>1233</v>
      </c>
      <c r="J4400" s="28" t="s">
        <v>11</v>
      </c>
    </row>
    <row r="4401" spans="1:10" ht="39" customHeight="1" x14ac:dyDescent="0.25">
      <c r="A4401" s="18" t="s">
        <v>1260</v>
      </c>
      <c r="B4401" s="16" t="s">
        <v>1823</v>
      </c>
      <c r="C4401" s="18" t="s">
        <v>61</v>
      </c>
      <c r="D4401" s="18" t="s">
        <v>1822</v>
      </c>
      <c r="E4401" s="667" t="s">
        <v>1270</v>
      </c>
      <c r="F4401" s="667"/>
      <c r="G4401" s="17" t="s">
        <v>1282</v>
      </c>
      <c r="H4401" s="46">
        <v>1</v>
      </c>
      <c r="I4401" s="15">
        <v>4.2300000000000004</v>
      </c>
      <c r="J4401" s="15">
        <v>4.2300000000000004</v>
      </c>
    </row>
    <row r="4402" spans="1:10" ht="39" customHeight="1" x14ac:dyDescent="0.25">
      <c r="A4402" s="44" t="s">
        <v>1254</v>
      </c>
      <c r="B4402" s="45" t="s">
        <v>1821</v>
      </c>
      <c r="C4402" s="44" t="s">
        <v>61</v>
      </c>
      <c r="D4402" s="44" t="s">
        <v>1820</v>
      </c>
      <c r="E4402" s="668" t="s">
        <v>1270</v>
      </c>
      <c r="F4402" s="668"/>
      <c r="G4402" s="43" t="s">
        <v>1250</v>
      </c>
      <c r="H4402" s="42">
        <v>1</v>
      </c>
      <c r="I4402" s="41">
        <v>2.15</v>
      </c>
      <c r="J4402" s="41">
        <v>2.15</v>
      </c>
    </row>
    <row r="4403" spans="1:10" ht="39" customHeight="1" x14ac:dyDescent="0.25">
      <c r="A4403" s="44" t="s">
        <v>1254</v>
      </c>
      <c r="B4403" s="45" t="s">
        <v>1817</v>
      </c>
      <c r="C4403" s="44" t="s">
        <v>61</v>
      </c>
      <c r="D4403" s="44" t="s">
        <v>1816</v>
      </c>
      <c r="E4403" s="668" t="s">
        <v>1270</v>
      </c>
      <c r="F4403" s="668"/>
      <c r="G4403" s="43" t="s">
        <v>1250</v>
      </c>
      <c r="H4403" s="42">
        <v>1</v>
      </c>
      <c r="I4403" s="41">
        <v>1.49</v>
      </c>
      <c r="J4403" s="41">
        <v>1.49</v>
      </c>
    </row>
    <row r="4404" spans="1:10" ht="26.1" customHeight="1" x14ac:dyDescent="0.25">
      <c r="A4404" s="44" t="s">
        <v>1254</v>
      </c>
      <c r="B4404" s="45" t="s">
        <v>1819</v>
      </c>
      <c r="C4404" s="44" t="s">
        <v>61</v>
      </c>
      <c r="D4404" s="44" t="s">
        <v>1818</v>
      </c>
      <c r="E4404" s="668" t="s">
        <v>1270</v>
      </c>
      <c r="F4404" s="668"/>
      <c r="G4404" s="43" t="s">
        <v>1250</v>
      </c>
      <c r="H4404" s="42">
        <v>1</v>
      </c>
      <c r="I4404" s="41">
        <v>0.59</v>
      </c>
      <c r="J4404" s="41">
        <v>0.59</v>
      </c>
    </row>
    <row r="4405" spans="1:10" ht="26.4" x14ac:dyDescent="0.25">
      <c r="A4405" s="35"/>
      <c r="B4405" s="35"/>
      <c r="C4405" s="35"/>
      <c r="D4405" s="35"/>
      <c r="E4405" s="35" t="s">
        <v>1243</v>
      </c>
      <c r="F4405" s="34">
        <v>0</v>
      </c>
      <c r="G4405" s="35" t="s">
        <v>1242</v>
      </c>
      <c r="H4405" s="34">
        <v>0</v>
      </c>
      <c r="I4405" s="35" t="s">
        <v>1241</v>
      </c>
      <c r="J4405" s="34">
        <v>0</v>
      </c>
    </row>
    <row r="4406" spans="1:10" ht="14.4" thickBot="1" x14ac:dyDescent="0.3">
      <c r="A4406" s="35"/>
      <c r="B4406" s="35"/>
      <c r="C4406" s="35"/>
      <c r="D4406" s="35"/>
      <c r="E4406" s="35" t="s">
        <v>1240</v>
      </c>
      <c r="F4406" s="34">
        <v>0.84</v>
      </c>
      <c r="G4406" s="35"/>
      <c r="H4406" s="674" t="s">
        <v>1239</v>
      </c>
      <c r="I4406" s="674"/>
      <c r="J4406" s="34">
        <v>5.07</v>
      </c>
    </row>
    <row r="4407" spans="1:10" ht="1.2" customHeight="1" thickTop="1" x14ac:dyDescent="0.25">
      <c r="A4407" s="33"/>
      <c r="B4407" s="33"/>
      <c r="C4407" s="33"/>
      <c r="D4407" s="33"/>
      <c r="E4407" s="33"/>
      <c r="F4407" s="33"/>
      <c r="G4407" s="33"/>
      <c r="H4407" s="33"/>
      <c r="I4407" s="33"/>
      <c r="J4407" s="33"/>
    </row>
    <row r="4408" spans="1:10" ht="18" customHeight="1" x14ac:dyDescent="0.25">
      <c r="A4408" s="30"/>
      <c r="B4408" s="28" t="s">
        <v>1237</v>
      </c>
      <c r="C4408" s="30" t="s">
        <v>1236</v>
      </c>
      <c r="D4408" s="30" t="s">
        <v>10</v>
      </c>
      <c r="E4408" s="666" t="s">
        <v>1261</v>
      </c>
      <c r="F4408" s="666"/>
      <c r="G4408" s="29" t="s">
        <v>1235</v>
      </c>
      <c r="H4408" s="28" t="s">
        <v>1234</v>
      </c>
      <c r="I4408" s="28" t="s">
        <v>1233</v>
      </c>
      <c r="J4408" s="28" t="s">
        <v>11</v>
      </c>
    </row>
    <row r="4409" spans="1:10" ht="39" customHeight="1" x14ac:dyDescent="0.25">
      <c r="A4409" s="18" t="s">
        <v>1260</v>
      </c>
      <c r="B4409" s="16" t="s">
        <v>1821</v>
      </c>
      <c r="C4409" s="18" t="s">
        <v>61</v>
      </c>
      <c r="D4409" s="18" t="s">
        <v>1820</v>
      </c>
      <c r="E4409" s="667" t="s">
        <v>1270</v>
      </c>
      <c r="F4409" s="667"/>
      <c r="G4409" s="17" t="s">
        <v>1250</v>
      </c>
      <c r="H4409" s="46">
        <v>1</v>
      </c>
      <c r="I4409" s="15">
        <v>2.15</v>
      </c>
      <c r="J4409" s="15">
        <v>2.15</v>
      </c>
    </row>
    <row r="4410" spans="1:10" ht="26.1" customHeight="1" x14ac:dyDescent="0.25">
      <c r="A4410" s="39" t="s">
        <v>1247</v>
      </c>
      <c r="B4410" s="40" t="s">
        <v>1815</v>
      </c>
      <c r="C4410" s="39" t="s">
        <v>61</v>
      </c>
      <c r="D4410" s="39" t="s">
        <v>1814</v>
      </c>
      <c r="E4410" s="669" t="s">
        <v>1273</v>
      </c>
      <c r="F4410" s="669"/>
      <c r="G4410" s="38" t="s">
        <v>82</v>
      </c>
      <c r="H4410" s="37">
        <v>5.1400000000000003E-5</v>
      </c>
      <c r="I4410" s="36">
        <v>41954.82</v>
      </c>
      <c r="J4410" s="36">
        <v>2.15</v>
      </c>
    </row>
    <row r="4411" spans="1:10" ht="26.4" x14ac:dyDescent="0.25">
      <c r="A4411" s="35"/>
      <c r="B4411" s="35"/>
      <c r="C4411" s="35"/>
      <c r="D4411" s="35"/>
      <c r="E4411" s="35" t="s">
        <v>1243</v>
      </c>
      <c r="F4411" s="34">
        <v>0</v>
      </c>
      <c r="G4411" s="35" t="s">
        <v>1242</v>
      </c>
      <c r="H4411" s="34">
        <v>0</v>
      </c>
      <c r="I4411" s="35" t="s">
        <v>1241</v>
      </c>
      <c r="J4411" s="34">
        <v>0</v>
      </c>
    </row>
    <row r="4412" spans="1:10" ht="14.4" thickBot="1" x14ac:dyDescent="0.3">
      <c r="A4412" s="35"/>
      <c r="B4412" s="35"/>
      <c r="C4412" s="35"/>
      <c r="D4412" s="35"/>
      <c r="E4412" s="35" t="s">
        <v>1240</v>
      </c>
      <c r="F4412" s="34">
        <v>0.43</v>
      </c>
      <c r="G4412" s="35"/>
      <c r="H4412" s="674" t="s">
        <v>1239</v>
      </c>
      <c r="I4412" s="674"/>
      <c r="J4412" s="34">
        <v>2.58</v>
      </c>
    </row>
    <row r="4413" spans="1:10" ht="1.2" customHeight="1" thickTop="1" x14ac:dyDescent="0.25">
      <c r="A4413" s="33"/>
      <c r="B4413" s="33"/>
      <c r="C4413" s="33"/>
      <c r="D4413" s="33"/>
      <c r="E4413" s="33"/>
      <c r="F4413" s="33"/>
      <c r="G4413" s="33"/>
      <c r="H4413" s="33"/>
      <c r="I4413" s="33"/>
      <c r="J4413" s="33"/>
    </row>
    <row r="4414" spans="1:10" ht="18" customHeight="1" x14ac:dyDescent="0.25">
      <c r="A4414" s="30"/>
      <c r="B4414" s="28" t="s">
        <v>1237</v>
      </c>
      <c r="C4414" s="30" t="s">
        <v>1236</v>
      </c>
      <c r="D4414" s="30" t="s">
        <v>10</v>
      </c>
      <c r="E4414" s="666" t="s">
        <v>1261</v>
      </c>
      <c r="F4414" s="666"/>
      <c r="G4414" s="29" t="s">
        <v>1235</v>
      </c>
      <c r="H4414" s="28" t="s">
        <v>1234</v>
      </c>
      <c r="I4414" s="28" t="s">
        <v>1233</v>
      </c>
      <c r="J4414" s="28" t="s">
        <v>11</v>
      </c>
    </row>
    <row r="4415" spans="1:10" ht="26.1" customHeight="1" x14ac:dyDescent="0.25">
      <c r="A4415" s="18" t="s">
        <v>1260</v>
      </c>
      <c r="B4415" s="16" t="s">
        <v>1819</v>
      </c>
      <c r="C4415" s="18" t="s">
        <v>61</v>
      </c>
      <c r="D4415" s="18" t="s">
        <v>1818</v>
      </c>
      <c r="E4415" s="667" t="s">
        <v>1270</v>
      </c>
      <c r="F4415" s="667"/>
      <c r="G4415" s="17" t="s">
        <v>1250</v>
      </c>
      <c r="H4415" s="46">
        <v>1</v>
      </c>
      <c r="I4415" s="15">
        <v>0.59</v>
      </c>
      <c r="J4415" s="15">
        <v>0.59</v>
      </c>
    </row>
    <row r="4416" spans="1:10" ht="26.1" customHeight="1" x14ac:dyDescent="0.25">
      <c r="A4416" s="39" t="s">
        <v>1247</v>
      </c>
      <c r="B4416" s="40" t="s">
        <v>1815</v>
      </c>
      <c r="C4416" s="39" t="s">
        <v>61</v>
      </c>
      <c r="D4416" s="39" t="s">
        <v>1814</v>
      </c>
      <c r="E4416" s="669" t="s">
        <v>1273</v>
      </c>
      <c r="F4416" s="669"/>
      <c r="G4416" s="38" t="s">
        <v>82</v>
      </c>
      <c r="H4416" s="37">
        <v>1.4100000000000001E-5</v>
      </c>
      <c r="I4416" s="36">
        <v>41954.82</v>
      </c>
      <c r="J4416" s="36">
        <v>0.59</v>
      </c>
    </row>
    <row r="4417" spans="1:10" ht="26.4" x14ac:dyDescent="0.25">
      <c r="A4417" s="35"/>
      <c r="B4417" s="35"/>
      <c r="C4417" s="35"/>
      <c r="D4417" s="35"/>
      <c r="E4417" s="35" t="s">
        <v>1243</v>
      </c>
      <c r="F4417" s="34">
        <v>0</v>
      </c>
      <c r="G4417" s="35" t="s">
        <v>1242</v>
      </c>
      <c r="H4417" s="34">
        <v>0</v>
      </c>
      <c r="I4417" s="35" t="s">
        <v>1241</v>
      </c>
      <c r="J4417" s="34">
        <v>0</v>
      </c>
    </row>
    <row r="4418" spans="1:10" ht="14.4" thickBot="1" x14ac:dyDescent="0.3">
      <c r="A4418" s="35"/>
      <c r="B4418" s="35"/>
      <c r="C4418" s="35"/>
      <c r="D4418" s="35"/>
      <c r="E4418" s="35" t="s">
        <v>1240</v>
      </c>
      <c r="F4418" s="34">
        <v>0.11</v>
      </c>
      <c r="G4418" s="35"/>
      <c r="H4418" s="674" t="s">
        <v>1239</v>
      </c>
      <c r="I4418" s="674"/>
      <c r="J4418" s="34">
        <v>0.7</v>
      </c>
    </row>
    <row r="4419" spans="1:10" ht="1.2" customHeight="1" thickTop="1" x14ac:dyDescent="0.25">
      <c r="A4419" s="33"/>
      <c r="B4419" s="33"/>
      <c r="C4419" s="33"/>
      <c r="D4419" s="33"/>
      <c r="E4419" s="33"/>
      <c r="F4419" s="33"/>
      <c r="G4419" s="33"/>
      <c r="H4419" s="33"/>
      <c r="I4419" s="33"/>
      <c r="J4419" s="33"/>
    </row>
    <row r="4420" spans="1:10" ht="18" customHeight="1" x14ac:dyDescent="0.25">
      <c r="A4420" s="30"/>
      <c r="B4420" s="28" t="s">
        <v>1237</v>
      </c>
      <c r="C4420" s="30" t="s">
        <v>1236</v>
      </c>
      <c r="D4420" s="30" t="s">
        <v>10</v>
      </c>
      <c r="E4420" s="666" t="s">
        <v>1261</v>
      </c>
      <c r="F4420" s="666"/>
      <c r="G4420" s="29" t="s">
        <v>1235</v>
      </c>
      <c r="H4420" s="28" t="s">
        <v>1234</v>
      </c>
      <c r="I4420" s="28" t="s">
        <v>1233</v>
      </c>
      <c r="J4420" s="28" t="s">
        <v>11</v>
      </c>
    </row>
    <row r="4421" spans="1:10" ht="39" customHeight="1" x14ac:dyDescent="0.25">
      <c r="A4421" s="18" t="s">
        <v>1260</v>
      </c>
      <c r="B4421" s="16" t="s">
        <v>1817</v>
      </c>
      <c r="C4421" s="18" t="s">
        <v>61</v>
      </c>
      <c r="D4421" s="18" t="s">
        <v>1816</v>
      </c>
      <c r="E4421" s="667" t="s">
        <v>1270</v>
      </c>
      <c r="F4421" s="667"/>
      <c r="G4421" s="17" t="s">
        <v>1250</v>
      </c>
      <c r="H4421" s="46">
        <v>1</v>
      </c>
      <c r="I4421" s="15">
        <v>1.49</v>
      </c>
      <c r="J4421" s="15">
        <v>1.49</v>
      </c>
    </row>
    <row r="4422" spans="1:10" ht="26.1" customHeight="1" x14ac:dyDescent="0.25">
      <c r="A4422" s="39" t="s">
        <v>1247</v>
      </c>
      <c r="B4422" s="40" t="s">
        <v>1815</v>
      </c>
      <c r="C4422" s="39" t="s">
        <v>61</v>
      </c>
      <c r="D4422" s="39" t="s">
        <v>1814</v>
      </c>
      <c r="E4422" s="669" t="s">
        <v>1273</v>
      </c>
      <c r="F4422" s="669"/>
      <c r="G4422" s="38" t="s">
        <v>82</v>
      </c>
      <c r="H4422" s="37">
        <v>3.57E-5</v>
      </c>
      <c r="I4422" s="36">
        <v>41954.82</v>
      </c>
      <c r="J4422" s="36">
        <v>1.49</v>
      </c>
    </row>
    <row r="4423" spans="1:10" ht="26.4" x14ac:dyDescent="0.25">
      <c r="A4423" s="35"/>
      <c r="B4423" s="35"/>
      <c r="C4423" s="35"/>
      <c r="D4423" s="35"/>
      <c r="E4423" s="35" t="s">
        <v>1243</v>
      </c>
      <c r="F4423" s="34">
        <v>0</v>
      </c>
      <c r="G4423" s="35" t="s">
        <v>1242</v>
      </c>
      <c r="H4423" s="34">
        <v>0</v>
      </c>
      <c r="I4423" s="35" t="s">
        <v>1241</v>
      </c>
      <c r="J4423" s="34">
        <v>0</v>
      </c>
    </row>
    <row r="4424" spans="1:10" ht="14.4" thickBot="1" x14ac:dyDescent="0.3">
      <c r="A4424" s="35"/>
      <c r="B4424" s="35"/>
      <c r="C4424" s="35"/>
      <c r="D4424" s="35"/>
      <c r="E4424" s="35" t="s">
        <v>1240</v>
      </c>
      <c r="F4424" s="34">
        <v>0.28999999999999998</v>
      </c>
      <c r="G4424" s="35"/>
      <c r="H4424" s="674" t="s">
        <v>1239</v>
      </c>
      <c r="I4424" s="674"/>
      <c r="J4424" s="34">
        <v>1.78</v>
      </c>
    </row>
    <row r="4425" spans="1:10" ht="1.2" customHeight="1" thickTop="1" x14ac:dyDescent="0.25">
      <c r="A4425" s="33"/>
      <c r="B4425" s="33"/>
      <c r="C4425" s="33"/>
      <c r="D4425" s="33"/>
      <c r="E4425" s="33"/>
      <c r="F4425" s="33"/>
      <c r="G4425" s="33"/>
      <c r="H4425" s="33"/>
      <c r="I4425" s="33"/>
      <c r="J4425" s="33"/>
    </row>
    <row r="4426" spans="1:10" ht="18" customHeight="1" x14ac:dyDescent="0.25">
      <c r="A4426" s="30"/>
      <c r="B4426" s="28" t="s">
        <v>1237</v>
      </c>
      <c r="C4426" s="30" t="s">
        <v>1236</v>
      </c>
      <c r="D4426" s="30" t="s">
        <v>10</v>
      </c>
      <c r="E4426" s="666" t="s">
        <v>1261</v>
      </c>
      <c r="F4426" s="666"/>
      <c r="G4426" s="29" t="s">
        <v>1235</v>
      </c>
      <c r="H4426" s="28" t="s">
        <v>1234</v>
      </c>
      <c r="I4426" s="28" t="s">
        <v>1233</v>
      </c>
      <c r="J4426" s="28" t="s">
        <v>11</v>
      </c>
    </row>
    <row r="4427" spans="1:10" ht="39" customHeight="1" x14ac:dyDescent="0.25">
      <c r="A4427" s="18" t="s">
        <v>1260</v>
      </c>
      <c r="B4427" s="16" t="s">
        <v>1391</v>
      </c>
      <c r="C4427" s="18" t="s">
        <v>61</v>
      </c>
      <c r="D4427" s="18" t="s">
        <v>1390</v>
      </c>
      <c r="E4427" s="667" t="s">
        <v>1270</v>
      </c>
      <c r="F4427" s="667"/>
      <c r="G4427" s="17" t="s">
        <v>1285</v>
      </c>
      <c r="H4427" s="46">
        <v>1</v>
      </c>
      <c r="I4427" s="15">
        <v>17.63</v>
      </c>
      <c r="J4427" s="15">
        <v>17.63</v>
      </c>
    </row>
    <row r="4428" spans="1:10" ht="24" customHeight="1" x14ac:dyDescent="0.25">
      <c r="A4428" s="44" t="s">
        <v>1254</v>
      </c>
      <c r="B4428" s="45" t="s">
        <v>1676</v>
      </c>
      <c r="C4428" s="44" t="s">
        <v>61</v>
      </c>
      <c r="D4428" s="44" t="s">
        <v>1675</v>
      </c>
      <c r="E4428" s="668" t="s">
        <v>1251</v>
      </c>
      <c r="F4428" s="668"/>
      <c r="G4428" s="43" t="s">
        <v>1250</v>
      </c>
      <c r="H4428" s="42">
        <v>1</v>
      </c>
      <c r="I4428" s="41">
        <v>17.3</v>
      </c>
      <c r="J4428" s="41">
        <v>17.3</v>
      </c>
    </row>
    <row r="4429" spans="1:10" ht="39" customHeight="1" x14ac:dyDescent="0.25">
      <c r="A4429" s="44" t="s">
        <v>1254</v>
      </c>
      <c r="B4429" s="45" t="s">
        <v>1813</v>
      </c>
      <c r="C4429" s="44" t="s">
        <v>61</v>
      </c>
      <c r="D4429" s="44" t="s">
        <v>1812</v>
      </c>
      <c r="E4429" s="668" t="s">
        <v>1270</v>
      </c>
      <c r="F4429" s="668"/>
      <c r="G4429" s="43" t="s">
        <v>1250</v>
      </c>
      <c r="H4429" s="42">
        <v>1</v>
      </c>
      <c r="I4429" s="41">
        <v>0.27</v>
      </c>
      <c r="J4429" s="41">
        <v>0.27</v>
      </c>
    </row>
    <row r="4430" spans="1:10" ht="39" customHeight="1" x14ac:dyDescent="0.25">
      <c r="A4430" s="44" t="s">
        <v>1254</v>
      </c>
      <c r="B4430" s="45" t="s">
        <v>1811</v>
      </c>
      <c r="C4430" s="44" t="s">
        <v>61</v>
      </c>
      <c r="D4430" s="44" t="s">
        <v>1810</v>
      </c>
      <c r="E4430" s="668" t="s">
        <v>1270</v>
      </c>
      <c r="F4430" s="668"/>
      <c r="G4430" s="43" t="s">
        <v>1250</v>
      </c>
      <c r="H4430" s="42">
        <v>1</v>
      </c>
      <c r="I4430" s="41">
        <v>0.06</v>
      </c>
      <c r="J4430" s="41">
        <v>0.06</v>
      </c>
    </row>
    <row r="4431" spans="1:10" ht="26.4" x14ac:dyDescent="0.25">
      <c r="A4431" s="35"/>
      <c r="B4431" s="35"/>
      <c r="C4431" s="35"/>
      <c r="D4431" s="35"/>
      <c r="E4431" s="35" t="s">
        <v>1243</v>
      </c>
      <c r="F4431" s="34">
        <v>5.6958500000000001</v>
      </c>
      <c r="G4431" s="35" t="s">
        <v>1242</v>
      </c>
      <c r="H4431" s="34">
        <v>6.57</v>
      </c>
      <c r="I4431" s="35" t="s">
        <v>1241</v>
      </c>
      <c r="J4431" s="34">
        <v>12.27</v>
      </c>
    </row>
    <row r="4432" spans="1:10" ht="14.4" thickBot="1" x14ac:dyDescent="0.3">
      <c r="A4432" s="35"/>
      <c r="B4432" s="35"/>
      <c r="C4432" s="35"/>
      <c r="D4432" s="35"/>
      <c r="E4432" s="35" t="s">
        <v>1240</v>
      </c>
      <c r="F4432" s="34">
        <v>3.52</v>
      </c>
      <c r="G4432" s="35"/>
      <c r="H4432" s="674" t="s">
        <v>1239</v>
      </c>
      <c r="I4432" s="674"/>
      <c r="J4432" s="34">
        <v>21.15</v>
      </c>
    </row>
    <row r="4433" spans="1:10" ht="1.2" customHeight="1" thickTop="1" x14ac:dyDescent="0.25">
      <c r="A4433" s="33"/>
      <c r="B4433" s="33"/>
      <c r="C4433" s="33"/>
      <c r="D4433" s="33"/>
      <c r="E4433" s="33"/>
      <c r="F4433" s="33"/>
      <c r="G4433" s="33"/>
      <c r="H4433" s="33"/>
      <c r="I4433" s="33"/>
      <c r="J4433" s="33"/>
    </row>
    <row r="4434" spans="1:10" ht="18" customHeight="1" x14ac:dyDescent="0.25">
      <c r="A4434" s="30"/>
      <c r="B4434" s="28" t="s">
        <v>1237</v>
      </c>
      <c r="C4434" s="30" t="s">
        <v>1236</v>
      </c>
      <c r="D4434" s="30" t="s">
        <v>10</v>
      </c>
      <c r="E4434" s="666" t="s">
        <v>1261</v>
      </c>
      <c r="F4434" s="666"/>
      <c r="G4434" s="29" t="s">
        <v>1235</v>
      </c>
      <c r="H4434" s="28" t="s">
        <v>1234</v>
      </c>
      <c r="I4434" s="28" t="s">
        <v>1233</v>
      </c>
      <c r="J4434" s="28" t="s">
        <v>11</v>
      </c>
    </row>
    <row r="4435" spans="1:10" ht="39" customHeight="1" x14ac:dyDescent="0.25">
      <c r="A4435" s="18" t="s">
        <v>1260</v>
      </c>
      <c r="B4435" s="16" t="s">
        <v>1393</v>
      </c>
      <c r="C4435" s="18" t="s">
        <v>61</v>
      </c>
      <c r="D4435" s="18" t="s">
        <v>1392</v>
      </c>
      <c r="E4435" s="667" t="s">
        <v>1270</v>
      </c>
      <c r="F4435" s="667"/>
      <c r="G4435" s="17" t="s">
        <v>1282</v>
      </c>
      <c r="H4435" s="46">
        <v>1</v>
      </c>
      <c r="I4435" s="15">
        <v>18.48</v>
      </c>
      <c r="J4435" s="15">
        <v>18.48</v>
      </c>
    </row>
    <row r="4436" spans="1:10" ht="24" customHeight="1" x14ac:dyDescent="0.25">
      <c r="A4436" s="44" t="s">
        <v>1254</v>
      </c>
      <c r="B4436" s="45" t="s">
        <v>1676</v>
      </c>
      <c r="C4436" s="44" t="s">
        <v>61</v>
      </c>
      <c r="D4436" s="44" t="s">
        <v>1675</v>
      </c>
      <c r="E4436" s="668" t="s">
        <v>1251</v>
      </c>
      <c r="F4436" s="668"/>
      <c r="G4436" s="43" t="s">
        <v>1250</v>
      </c>
      <c r="H4436" s="42">
        <v>1</v>
      </c>
      <c r="I4436" s="41">
        <v>17.3</v>
      </c>
      <c r="J4436" s="41">
        <v>17.3</v>
      </c>
    </row>
    <row r="4437" spans="1:10" ht="39" customHeight="1" x14ac:dyDescent="0.25">
      <c r="A4437" s="44" t="s">
        <v>1254</v>
      </c>
      <c r="B4437" s="45" t="s">
        <v>1813</v>
      </c>
      <c r="C4437" s="44" t="s">
        <v>61</v>
      </c>
      <c r="D4437" s="44" t="s">
        <v>1812</v>
      </c>
      <c r="E4437" s="668" t="s">
        <v>1270</v>
      </c>
      <c r="F4437" s="668"/>
      <c r="G4437" s="43" t="s">
        <v>1250</v>
      </c>
      <c r="H4437" s="42">
        <v>1</v>
      </c>
      <c r="I4437" s="41">
        <v>0.27</v>
      </c>
      <c r="J4437" s="41">
        <v>0.27</v>
      </c>
    </row>
    <row r="4438" spans="1:10" ht="39" customHeight="1" x14ac:dyDescent="0.25">
      <c r="A4438" s="44" t="s">
        <v>1254</v>
      </c>
      <c r="B4438" s="45" t="s">
        <v>1811</v>
      </c>
      <c r="C4438" s="44" t="s">
        <v>61</v>
      </c>
      <c r="D4438" s="44" t="s">
        <v>1810</v>
      </c>
      <c r="E4438" s="668" t="s">
        <v>1270</v>
      </c>
      <c r="F4438" s="668"/>
      <c r="G4438" s="43" t="s">
        <v>1250</v>
      </c>
      <c r="H4438" s="42">
        <v>1</v>
      </c>
      <c r="I4438" s="41">
        <v>0.06</v>
      </c>
      <c r="J4438" s="41">
        <v>0.06</v>
      </c>
    </row>
    <row r="4439" spans="1:10" ht="39" customHeight="1" x14ac:dyDescent="0.25">
      <c r="A4439" s="44" t="s">
        <v>1254</v>
      </c>
      <c r="B4439" s="45" t="s">
        <v>1809</v>
      </c>
      <c r="C4439" s="44" t="s">
        <v>61</v>
      </c>
      <c r="D4439" s="44" t="s">
        <v>1808</v>
      </c>
      <c r="E4439" s="668" t="s">
        <v>1270</v>
      </c>
      <c r="F4439" s="668"/>
      <c r="G4439" s="43" t="s">
        <v>1250</v>
      </c>
      <c r="H4439" s="42">
        <v>1</v>
      </c>
      <c r="I4439" s="41">
        <v>0.25</v>
      </c>
      <c r="J4439" s="41">
        <v>0.25</v>
      </c>
    </row>
    <row r="4440" spans="1:10" ht="39" customHeight="1" x14ac:dyDescent="0.25">
      <c r="A4440" s="44" t="s">
        <v>1254</v>
      </c>
      <c r="B4440" s="45" t="s">
        <v>1805</v>
      </c>
      <c r="C4440" s="44" t="s">
        <v>61</v>
      </c>
      <c r="D4440" s="44" t="s">
        <v>1804</v>
      </c>
      <c r="E4440" s="668" t="s">
        <v>1270</v>
      </c>
      <c r="F4440" s="668"/>
      <c r="G4440" s="43" t="s">
        <v>1250</v>
      </c>
      <c r="H4440" s="42">
        <v>1</v>
      </c>
      <c r="I4440" s="41">
        <v>0.6</v>
      </c>
      <c r="J4440" s="41">
        <v>0.6</v>
      </c>
    </row>
    <row r="4441" spans="1:10" ht="26.4" x14ac:dyDescent="0.25">
      <c r="A4441" s="35"/>
      <c r="B4441" s="35"/>
      <c r="C4441" s="35"/>
      <c r="D4441" s="35"/>
      <c r="E4441" s="35" t="s">
        <v>1243</v>
      </c>
      <c r="F4441" s="34">
        <v>5.6958500000000001</v>
      </c>
      <c r="G4441" s="35" t="s">
        <v>1242</v>
      </c>
      <c r="H4441" s="34">
        <v>6.57</v>
      </c>
      <c r="I4441" s="35" t="s">
        <v>1241</v>
      </c>
      <c r="J4441" s="34">
        <v>12.27</v>
      </c>
    </row>
    <row r="4442" spans="1:10" ht="14.4" thickBot="1" x14ac:dyDescent="0.3">
      <c r="A4442" s="35"/>
      <c r="B4442" s="35"/>
      <c r="C4442" s="35"/>
      <c r="D4442" s="35"/>
      <c r="E4442" s="35" t="s">
        <v>1240</v>
      </c>
      <c r="F4442" s="34">
        <v>3.69</v>
      </c>
      <c r="G4442" s="35"/>
      <c r="H4442" s="674" t="s">
        <v>1239</v>
      </c>
      <c r="I4442" s="674"/>
      <c r="J4442" s="34">
        <v>22.17</v>
      </c>
    </row>
    <row r="4443" spans="1:10" ht="1.2" customHeight="1" thickTop="1" x14ac:dyDescent="0.25">
      <c r="A4443" s="33"/>
      <c r="B4443" s="33"/>
      <c r="C4443" s="33"/>
      <c r="D4443" s="33"/>
      <c r="E4443" s="33"/>
      <c r="F4443" s="33"/>
      <c r="G4443" s="33"/>
      <c r="H4443" s="33"/>
      <c r="I4443" s="33"/>
      <c r="J4443" s="33"/>
    </row>
    <row r="4444" spans="1:10" ht="18" customHeight="1" x14ac:dyDescent="0.25">
      <c r="A4444" s="30"/>
      <c r="B4444" s="28" t="s">
        <v>1237</v>
      </c>
      <c r="C4444" s="30" t="s">
        <v>1236</v>
      </c>
      <c r="D4444" s="30" t="s">
        <v>10</v>
      </c>
      <c r="E4444" s="666" t="s">
        <v>1261</v>
      </c>
      <c r="F4444" s="666"/>
      <c r="G4444" s="29" t="s">
        <v>1235</v>
      </c>
      <c r="H4444" s="28" t="s">
        <v>1234</v>
      </c>
      <c r="I4444" s="28" t="s">
        <v>1233</v>
      </c>
      <c r="J4444" s="28" t="s">
        <v>11</v>
      </c>
    </row>
    <row r="4445" spans="1:10" ht="39" customHeight="1" x14ac:dyDescent="0.25">
      <c r="A4445" s="18" t="s">
        <v>1260</v>
      </c>
      <c r="B4445" s="16" t="s">
        <v>1813</v>
      </c>
      <c r="C4445" s="18" t="s">
        <v>61</v>
      </c>
      <c r="D4445" s="18" t="s">
        <v>1812</v>
      </c>
      <c r="E4445" s="667" t="s">
        <v>1270</v>
      </c>
      <c r="F4445" s="667"/>
      <c r="G4445" s="17" t="s">
        <v>1250</v>
      </c>
      <c r="H4445" s="46">
        <v>1</v>
      </c>
      <c r="I4445" s="15">
        <v>0.27</v>
      </c>
      <c r="J4445" s="15">
        <v>0.27</v>
      </c>
    </row>
    <row r="4446" spans="1:10" ht="26.1" customHeight="1" x14ac:dyDescent="0.25">
      <c r="A4446" s="39" t="s">
        <v>1247</v>
      </c>
      <c r="B4446" s="40" t="s">
        <v>1807</v>
      </c>
      <c r="C4446" s="39" t="s">
        <v>61</v>
      </c>
      <c r="D4446" s="39" t="s">
        <v>1806</v>
      </c>
      <c r="E4446" s="669" t="s">
        <v>1273</v>
      </c>
      <c r="F4446" s="669"/>
      <c r="G4446" s="38" t="s">
        <v>82</v>
      </c>
      <c r="H4446" s="37">
        <v>6.3999999999999997E-5</v>
      </c>
      <c r="I4446" s="36">
        <v>4289.13</v>
      </c>
      <c r="J4446" s="36">
        <v>0.27</v>
      </c>
    </row>
    <row r="4447" spans="1:10" ht="26.4" x14ac:dyDescent="0.25">
      <c r="A4447" s="35"/>
      <c r="B4447" s="35"/>
      <c r="C4447" s="35"/>
      <c r="D4447" s="35"/>
      <c r="E4447" s="35" t="s">
        <v>1243</v>
      </c>
      <c r="F4447" s="34">
        <v>0</v>
      </c>
      <c r="G4447" s="35" t="s">
        <v>1242</v>
      </c>
      <c r="H4447" s="34">
        <v>0</v>
      </c>
      <c r="I4447" s="35" t="s">
        <v>1241</v>
      </c>
      <c r="J4447" s="34">
        <v>0</v>
      </c>
    </row>
    <row r="4448" spans="1:10" ht="14.4" thickBot="1" x14ac:dyDescent="0.3">
      <c r="A4448" s="35"/>
      <c r="B4448" s="35"/>
      <c r="C4448" s="35"/>
      <c r="D4448" s="35"/>
      <c r="E4448" s="35" t="s">
        <v>1240</v>
      </c>
      <c r="F4448" s="34">
        <v>0.05</v>
      </c>
      <c r="G4448" s="35"/>
      <c r="H4448" s="674" t="s">
        <v>1239</v>
      </c>
      <c r="I4448" s="674"/>
      <c r="J4448" s="34">
        <v>0.32</v>
      </c>
    </row>
    <row r="4449" spans="1:10" ht="1.2" customHeight="1" thickTop="1" x14ac:dyDescent="0.25">
      <c r="A4449" s="33"/>
      <c r="B4449" s="33"/>
      <c r="C4449" s="33"/>
      <c r="D4449" s="33"/>
      <c r="E4449" s="33"/>
      <c r="F4449" s="33"/>
      <c r="G4449" s="33"/>
      <c r="H4449" s="33"/>
      <c r="I4449" s="33"/>
      <c r="J4449" s="33"/>
    </row>
    <row r="4450" spans="1:10" ht="18" customHeight="1" x14ac:dyDescent="0.25">
      <c r="A4450" s="30"/>
      <c r="B4450" s="28" t="s">
        <v>1237</v>
      </c>
      <c r="C4450" s="30" t="s">
        <v>1236</v>
      </c>
      <c r="D4450" s="30" t="s">
        <v>10</v>
      </c>
      <c r="E4450" s="666" t="s">
        <v>1261</v>
      </c>
      <c r="F4450" s="666"/>
      <c r="G4450" s="29" t="s">
        <v>1235</v>
      </c>
      <c r="H4450" s="28" t="s">
        <v>1234</v>
      </c>
      <c r="I4450" s="28" t="s">
        <v>1233</v>
      </c>
      <c r="J4450" s="28" t="s">
        <v>11</v>
      </c>
    </row>
    <row r="4451" spans="1:10" ht="39" customHeight="1" x14ac:dyDescent="0.25">
      <c r="A4451" s="18" t="s">
        <v>1260</v>
      </c>
      <c r="B4451" s="16" t="s">
        <v>1811</v>
      </c>
      <c r="C4451" s="18" t="s">
        <v>61</v>
      </c>
      <c r="D4451" s="18" t="s">
        <v>1810</v>
      </c>
      <c r="E4451" s="667" t="s">
        <v>1270</v>
      </c>
      <c r="F4451" s="667"/>
      <c r="G4451" s="17" t="s">
        <v>1250</v>
      </c>
      <c r="H4451" s="46">
        <v>1</v>
      </c>
      <c r="I4451" s="15">
        <v>0.06</v>
      </c>
      <c r="J4451" s="15">
        <v>0.06</v>
      </c>
    </row>
    <row r="4452" spans="1:10" ht="26.1" customHeight="1" x14ac:dyDescent="0.25">
      <c r="A4452" s="39" t="s">
        <v>1247</v>
      </c>
      <c r="B4452" s="40" t="s">
        <v>1807</v>
      </c>
      <c r="C4452" s="39" t="s">
        <v>61</v>
      </c>
      <c r="D4452" s="39" t="s">
        <v>1806</v>
      </c>
      <c r="E4452" s="669" t="s">
        <v>1273</v>
      </c>
      <c r="F4452" s="669"/>
      <c r="G4452" s="38" t="s">
        <v>82</v>
      </c>
      <c r="H4452" s="37">
        <v>1.4800000000000001E-5</v>
      </c>
      <c r="I4452" s="36">
        <v>4289.13</v>
      </c>
      <c r="J4452" s="36">
        <v>0.06</v>
      </c>
    </row>
    <row r="4453" spans="1:10" ht="26.4" x14ac:dyDescent="0.25">
      <c r="A4453" s="35"/>
      <c r="B4453" s="35"/>
      <c r="C4453" s="35"/>
      <c r="D4453" s="35"/>
      <c r="E4453" s="35" t="s">
        <v>1243</v>
      </c>
      <c r="F4453" s="34">
        <v>0</v>
      </c>
      <c r="G4453" s="35" t="s">
        <v>1242</v>
      </c>
      <c r="H4453" s="34">
        <v>0</v>
      </c>
      <c r="I4453" s="35" t="s">
        <v>1241</v>
      </c>
      <c r="J4453" s="34">
        <v>0</v>
      </c>
    </row>
    <row r="4454" spans="1:10" ht="14.4" thickBot="1" x14ac:dyDescent="0.3">
      <c r="A4454" s="35"/>
      <c r="B4454" s="35"/>
      <c r="C4454" s="35"/>
      <c r="D4454" s="35"/>
      <c r="E4454" s="35" t="s">
        <v>1240</v>
      </c>
      <c r="F4454" s="34">
        <v>0.01</v>
      </c>
      <c r="G4454" s="35"/>
      <c r="H4454" s="674" t="s">
        <v>1239</v>
      </c>
      <c r="I4454" s="674"/>
      <c r="J4454" s="34">
        <v>7.0000000000000007E-2</v>
      </c>
    </row>
    <row r="4455" spans="1:10" ht="1.2" customHeight="1" thickTop="1" x14ac:dyDescent="0.25">
      <c r="A4455" s="33"/>
      <c r="B4455" s="33"/>
      <c r="C4455" s="33"/>
      <c r="D4455" s="33"/>
      <c r="E4455" s="33"/>
      <c r="F4455" s="33"/>
      <c r="G4455" s="33"/>
      <c r="H4455" s="33"/>
      <c r="I4455" s="33"/>
      <c r="J4455" s="33"/>
    </row>
    <row r="4456" spans="1:10" ht="18" customHeight="1" x14ac:dyDescent="0.25">
      <c r="A4456" s="30"/>
      <c r="B4456" s="28" t="s">
        <v>1237</v>
      </c>
      <c r="C4456" s="30" t="s">
        <v>1236</v>
      </c>
      <c r="D4456" s="30" t="s">
        <v>10</v>
      </c>
      <c r="E4456" s="666" t="s">
        <v>1261</v>
      </c>
      <c r="F4456" s="666"/>
      <c r="G4456" s="29" t="s">
        <v>1235</v>
      </c>
      <c r="H4456" s="28" t="s">
        <v>1234</v>
      </c>
      <c r="I4456" s="28" t="s">
        <v>1233</v>
      </c>
      <c r="J4456" s="28" t="s">
        <v>11</v>
      </c>
    </row>
    <row r="4457" spans="1:10" ht="39" customHeight="1" x14ac:dyDescent="0.25">
      <c r="A4457" s="18" t="s">
        <v>1260</v>
      </c>
      <c r="B4457" s="16" t="s">
        <v>1809</v>
      </c>
      <c r="C4457" s="18" t="s">
        <v>61</v>
      </c>
      <c r="D4457" s="18" t="s">
        <v>1808</v>
      </c>
      <c r="E4457" s="667" t="s">
        <v>1270</v>
      </c>
      <c r="F4457" s="667"/>
      <c r="G4457" s="17" t="s">
        <v>1250</v>
      </c>
      <c r="H4457" s="46">
        <v>1</v>
      </c>
      <c r="I4457" s="15">
        <v>0.25</v>
      </c>
      <c r="J4457" s="15">
        <v>0.25</v>
      </c>
    </row>
    <row r="4458" spans="1:10" ht="26.1" customHeight="1" x14ac:dyDescent="0.25">
      <c r="A4458" s="39" t="s">
        <v>1247</v>
      </c>
      <c r="B4458" s="40" t="s">
        <v>1807</v>
      </c>
      <c r="C4458" s="39" t="s">
        <v>61</v>
      </c>
      <c r="D4458" s="39" t="s">
        <v>1806</v>
      </c>
      <c r="E4458" s="669" t="s">
        <v>1273</v>
      </c>
      <c r="F4458" s="669"/>
      <c r="G4458" s="38" t="s">
        <v>82</v>
      </c>
      <c r="H4458" s="37">
        <v>6.0000000000000002E-5</v>
      </c>
      <c r="I4458" s="36">
        <v>4289.13</v>
      </c>
      <c r="J4458" s="36">
        <v>0.25</v>
      </c>
    </row>
    <row r="4459" spans="1:10" ht="26.4" x14ac:dyDescent="0.25">
      <c r="A4459" s="35"/>
      <c r="B4459" s="35"/>
      <c r="C4459" s="35"/>
      <c r="D4459" s="35"/>
      <c r="E4459" s="35" t="s">
        <v>1243</v>
      </c>
      <c r="F4459" s="34">
        <v>0</v>
      </c>
      <c r="G4459" s="35" t="s">
        <v>1242</v>
      </c>
      <c r="H4459" s="34">
        <v>0</v>
      </c>
      <c r="I4459" s="35" t="s">
        <v>1241</v>
      </c>
      <c r="J4459" s="34">
        <v>0</v>
      </c>
    </row>
    <row r="4460" spans="1:10" ht="14.4" thickBot="1" x14ac:dyDescent="0.3">
      <c r="A4460" s="35"/>
      <c r="B4460" s="35"/>
      <c r="C4460" s="35"/>
      <c r="D4460" s="35"/>
      <c r="E4460" s="35" t="s">
        <v>1240</v>
      </c>
      <c r="F4460" s="34">
        <v>0.05</v>
      </c>
      <c r="G4460" s="35"/>
      <c r="H4460" s="674" t="s">
        <v>1239</v>
      </c>
      <c r="I4460" s="674"/>
      <c r="J4460" s="34">
        <v>0.3</v>
      </c>
    </row>
    <row r="4461" spans="1:10" ht="1.2" customHeight="1" thickTop="1" x14ac:dyDescent="0.25">
      <c r="A4461" s="33"/>
      <c r="B4461" s="33"/>
      <c r="C4461" s="33"/>
      <c r="D4461" s="33"/>
      <c r="E4461" s="33"/>
      <c r="F4461" s="33"/>
      <c r="G4461" s="33"/>
      <c r="H4461" s="33"/>
      <c r="I4461" s="33"/>
      <c r="J4461" s="33"/>
    </row>
    <row r="4462" spans="1:10" ht="18" customHeight="1" x14ac:dyDescent="0.25">
      <c r="A4462" s="30"/>
      <c r="B4462" s="28" t="s">
        <v>1237</v>
      </c>
      <c r="C4462" s="30" t="s">
        <v>1236</v>
      </c>
      <c r="D4462" s="30" t="s">
        <v>10</v>
      </c>
      <c r="E4462" s="666" t="s">
        <v>1261</v>
      </c>
      <c r="F4462" s="666"/>
      <c r="G4462" s="29" t="s">
        <v>1235</v>
      </c>
      <c r="H4462" s="28" t="s">
        <v>1234</v>
      </c>
      <c r="I4462" s="28" t="s">
        <v>1233</v>
      </c>
      <c r="J4462" s="28" t="s">
        <v>11</v>
      </c>
    </row>
    <row r="4463" spans="1:10" ht="39" customHeight="1" x14ac:dyDescent="0.25">
      <c r="A4463" s="18" t="s">
        <v>1260</v>
      </c>
      <c r="B4463" s="16" t="s">
        <v>1805</v>
      </c>
      <c r="C4463" s="18" t="s">
        <v>61</v>
      </c>
      <c r="D4463" s="18" t="s">
        <v>1804</v>
      </c>
      <c r="E4463" s="667" t="s">
        <v>1270</v>
      </c>
      <c r="F4463" s="667"/>
      <c r="G4463" s="17" t="s">
        <v>1250</v>
      </c>
      <c r="H4463" s="46">
        <v>1</v>
      </c>
      <c r="I4463" s="15">
        <v>0.6</v>
      </c>
      <c r="J4463" s="15">
        <v>0.6</v>
      </c>
    </row>
    <row r="4464" spans="1:10" ht="26.1" customHeight="1" x14ac:dyDescent="0.25">
      <c r="A4464" s="39" t="s">
        <v>1247</v>
      </c>
      <c r="B4464" s="40" t="s">
        <v>1269</v>
      </c>
      <c r="C4464" s="39" t="s">
        <v>61</v>
      </c>
      <c r="D4464" s="39" t="s">
        <v>1268</v>
      </c>
      <c r="E4464" s="669" t="s">
        <v>1267</v>
      </c>
      <c r="F4464" s="669"/>
      <c r="G4464" s="38" t="s">
        <v>1266</v>
      </c>
      <c r="H4464" s="37">
        <v>0.78</v>
      </c>
      <c r="I4464" s="36">
        <v>0.78</v>
      </c>
      <c r="J4464" s="36">
        <v>0.6</v>
      </c>
    </row>
    <row r="4465" spans="1:10" ht="26.4" x14ac:dyDescent="0.25">
      <c r="A4465" s="35"/>
      <c r="B4465" s="35"/>
      <c r="C4465" s="35"/>
      <c r="D4465" s="35"/>
      <c r="E4465" s="35" t="s">
        <v>1243</v>
      </c>
      <c r="F4465" s="34">
        <v>0</v>
      </c>
      <c r="G4465" s="35" t="s">
        <v>1242</v>
      </c>
      <c r="H4465" s="34">
        <v>0</v>
      </c>
      <c r="I4465" s="35" t="s">
        <v>1241</v>
      </c>
      <c r="J4465" s="34">
        <v>0</v>
      </c>
    </row>
    <row r="4466" spans="1:10" ht="14.4" thickBot="1" x14ac:dyDescent="0.3">
      <c r="A4466" s="35"/>
      <c r="B4466" s="35"/>
      <c r="C4466" s="35"/>
      <c r="D4466" s="35"/>
      <c r="E4466" s="35" t="s">
        <v>1240</v>
      </c>
      <c r="F4466" s="34">
        <v>0.12</v>
      </c>
      <c r="G4466" s="35"/>
      <c r="H4466" s="674" t="s">
        <v>1239</v>
      </c>
      <c r="I4466" s="674"/>
      <c r="J4466" s="34">
        <v>0.72</v>
      </c>
    </row>
    <row r="4467" spans="1:10" ht="1.2" customHeight="1" thickTop="1" x14ac:dyDescent="0.25">
      <c r="A4467" s="33"/>
      <c r="B4467" s="33"/>
      <c r="C4467" s="33"/>
      <c r="D4467" s="33"/>
      <c r="E4467" s="33"/>
      <c r="F4467" s="33"/>
      <c r="G4467" s="33"/>
      <c r="H4467" s="33"/>
      <c r="I4467" s="33"/>
      <c r="J4467" s="33"/>
    </row>
    <row r="4468" spans="1:10" ht="18" customHeight="1" x14ac:dyDescent="0.25">
      <c r="A4468" s="30"/>
      <c r="B4468" s="28" t="s">
        <v>1237</v>
      </c>
      <c r="C4468" s="30" t="s">
        <v>1236</v>
      </c>
      <c r="D4468" s="30" t="s">
        <v>10</v>
      </c>
      <c r="E4468" s="666" t="s">
        <v>1261</v>
      </c>
      <c r="F4468" s="666"/>
      <c r="G4468" s="29" t="s">
        <v>1235</v>
      </c>
      <c r="H4468" s="28" t="s">
        <v>1234</v>
      </c>
      <c r="I4468" s="28" t="s">
        <v>1233</v>
      </c>
      <c r="J4468" s="28" t="s">
        <v>11</v>
      </c>
    </row>
    <row r="4469" spans="1:10" ht="39" customHeight="1" x14ac:dyDescent="0.25">
      <c r="A4469" s="18" t="s">
        <v>1260</v>
      </c>
      <c r="B4469" s="16" t="s">
        <v>1803</v>
      </c>
      <c r="C4469" s="18" t="s">
        <v>61</v>
      </c>
      <c r="D4469" s="18" t="s">
        <v>1802</v>
      </c>
      <c r="E4469" s="667" t="s">
        <v>1270</v>
      </c>
      <c r="F4469" s="667"/>
      <c r="G4469" s="17" t="s">
        <v>1285</v>
      </c>
      <c r="H4469" s="46">
        <v>1</v>
      </c>
      <c r="I4469" s="15">
        <v>154.04</v>
      </c>
      <c r="J4469" s="15">
        <v>154.04</v>
      </c>
    </row>
    <row r="4470" spans="1:10" ht="24" customHeight="1" x14ac:dyDescent="0.25">
      <c r="A4470" s="44" t="s">
        <v>1254</v>
      </c>
      <c r="B4470" s="45" t="s">
        <v>1670</v>
      </c>
      <c r="C4470" s="44" t="s">
        <v>61</v>
      </c>
      <c r="D4470" s="44" t="s">
        <v>1669</v>
      </c>
      <c r="E4470" s="668" t="s">
        <v>1251</v>
      </c>
      <c r="F4470" s="668"/>
      <c r="G4470" s="43" t="s">
        <v>1250</v>
      </c>
      <c r="H4470" s="42">
        <v>1</v>
      </c>
      <c r="I4470" s="41">
        <v>28.83</v>
      </c>
      <c r="J4470" s="41">
        <v>28.83</v>
      </c>
    </row>
    <row r="4471" spans="1:10" ht="39" customHeight="1" x14ac:dyDescent="0.25">
      <c r="A4471" s="44" t="s">
        <v>1254</v>
      </c>
      <c r="B4471" s="45" t="s">
        <v>1799</v>
      </c>
      <c r="C4471" s="44" t="s">
        <v>61</v>
      </c>
      <c r="D4471" s="44" t="s">
        <v>1798</v>
      </c>
      <c r="E4471" s="668" t="s">
        <v>1270</v>
      </c>
      <c r="F4471" s="668"/>
      <c r="G4471" s="43" t="s">
        <v>1250</v>
      </c>
      <c r="H4471" s="42">
        <v>1</v>
      </c>
      <c r="I4471" s="41">
        <v>83.76</v>
      </c>
      <c r="J4471" s="41">
        <v>83.76</v>
      </c>
    </row>
    <row r="4472" spans="1:10" ht="39" customHeight="1" x14ac:dyDescent="0.25">
      <c r="A4472" s="44" t="s">
        <v>1254</v>
      </c>
      <c r="B4472" s="45" t="s">
        <v>1795</v>
      </c>
      <c r="C4472" s="44" t="s">
        <v>61</v>
      </c>
      <c r="D4472" s="44" t="s">
        <v>1794</v>
      </c>
      <c r="E4472" s="668" t="s">
        <v>1270</v>
      </c>
      <c r="F4472" s="668"/>
      <c r="G4472" s="43" t="s">
        <v>1250</v>
      </c>
      <c r="H4472" s="42">
        <v>1</v>
      </c>
      <c r="I4472" s="41">
        <v>29.52</v>
      </c>
      <c r="J4472" s="41">
        <v>29.52</v>
      </c>
    </row>
    <row r="4473" spans="1:10" ht="39" customHeight="1" x14ac:dyDescent="0.25">
      <c r="A4473" s="44" t="s">
        <v>1254</v>
      </c>
      <c r="B4473" s="45" t="s">
        <v>1797</v>
      </c>
      <c r="C4473" s="44" t="s">
        <v>61</v>
      </c>
      <c r="D4473" s="44" t="s">
        <v>1796</v>
      </c>
      <c r="E4473" s="668" t="s">
        <v>1270</v>
      </c>
      <c r="F4473" s="668"/>
      <c r="G4473" s="43" t="s">
        <v>1250</v>
      </c>
      <c r="H4473" s="42">
        <v>1</v>
      </c>
      <c r="I4473" s="41">
        <v>11.93</v>
      </c>
      <c r="J4473" s="41">
        <v>11.93</v>
      </c>
    </row>
    <row r="4474" spans="1:10" ht="26.4" x14ac:dyDescent="0.25">
      <c r="A4474" s="35"/>
      <c r="B4474" s="35"/>
      <c r="C4474" s="35"/>
      <c r="D4474" s="35"/>
      <c r="E4474" s="35" t="s">
        <v>1243</v>
      </c>
      <c r="F4474" s="34">
        <v>11.048184900000001</v>
      </c>
      <c r="G4474" s="35" t="s">
        <v>1242</v>
      </c>
      <c r="H4474" s="34">
        <v>12.75</v>
      </c>
      <c r="I4474" s="35" t="s">
        <v>1241</v>
      </c>
      <c r="J4474" s="34">
        <v>23.8</v>
      </c>
    </row>
    <row r="4475" spans="1:10" ht="14.4" thickBot="1" x14ac:dyDescent="0.3">
      <c r="A4475" s="35"/>
      <c r="B4475" s="35"/>
      <c r="C4475" s="35"/>
      <c r="D4475" s="35"/>
      <c r="E4475" s="35" t="s">
        <v>1240</v>
      </c>
      <c r="F4475" s="34">
        <v>30.8</v>
      </c>
      <c r="G4475" s="35"/>
      <c r="H4475" s="674" t="s">
        <v>1239</v>
      </c>
      <c r="I4475" s="674"/>
      <c r="J4475" s="34">
        <v>184.84</v>
      </c>
    </row>
    <row r="4476" spans="1:10" ht="1.2" customHeight="1" thickTop="1" x14ac:dyDescent="0.25">
      <c r="A4476" s="33"/>
      <c r="B4476" s="33"/>
      <c r="C4476" s="33"/>
      <c r="D4476" s="33"/>
      <c r="E4476" s="33"/>
      <c r="F4476" s="33"/>
      <c r="G4476" s="33"/>
      <c r="H4476" s="33"/>
      <c r="I4476" s="33"/>
      <c r="J4476" s="33"/>
    </row>
    <row r="4477" spans="1:10" ht="18" customHeight="1" x14ac:dyDescent="0.25">
      <c r="A4477" s="30"/>
      <c r="B4477" s="28" t="s">
        <v>1237</v>
      </c>
      <c r="C4477" s="30" t="s">
        <v>1236</v>
      </c>
      <c r="D4477" s="30" t="s">
        <v>10</v>
      </c>
      <c r="E4477" s="666" t="s">
        <v>1261</v>
      </c>
      <c r="F4477" s="666"/>
      <c r="G4477" s="29" t="s">
        <v>1235</v>
      </c>
      <c r="H4477" s="28" t="s">
        <v>1234</v>
      </c>
      <c r="I4477" s="28" t="s">
        <v>1233</v>
      </c>
      <c r="J4477" s="28" t="s">
        <v>11</v>
      </c>
    </row>
    <row r="4478" spans="1:10" ht="39" customHeight="1" x14ac:dyDescent="0.25">
      <c r="A4478" s="18" t="s">
        <v>1260</v>
      </c>
      <c r="B4478" s="16" t="s">
        <v>1801</v>
      </c>
      <c r="C4478" s="18" t="s">
        <v>61</v>
      </c>
      <c r="D4478" s="18" t="s">
        <v>1800</v>
      </c>
      <c r="E4478" s="667" t="s">
        <v>1270</v>
      </c>
      <c r="F4478" s="667"/>
      <c r="G4478" s="17" t="s">
        <v>1282</v>
      </c>
      <c r="H4478" s="46">
        <v>1</v>
      </c>
      <c r="I4478" s="15">
        <v>298.82</v>
      </c>
      <c r="J4478" s="15">
        <v>298.82</v>
      </c>
    </row>
    <row r="4479" spans="1:10" ht="24" customHeight="1" x14ac:dyDescent="0.25">
      <c r="A4479" s="44" t="s">
        <v>1254</v>
      </c>
      <c r="B4479" s="45" t="s">
        <v>1670</v>
      </c>
      <c r="C4479" s="44" t="s">
        <v>61</v>
      </c>
      <c r="D4479" s="44" t="s">
        <v>1669</v>
      </c>
      <c r="E4479" s="668" t="s">
        <v>1251</v>
      </c>
      <c r="F4479" s="668"/>
      <c r="G4479" s="43" t="s">
        <v>1250</v>
      </c>
      <c r="H4479" s="42">
        <v>1</v>
      </c>
      <c r="I4479" s="41">
        <v>28.83</v>
      </c>
      <c r="J4479" s="41">
        <v>28.83</v>
      </c>
    </row>
    <row r="4480" spans="1:10" ht="39" customHeight="1" x14ac:dyDescent="0.25">
      <c r="A4480" s="44" t="s">
        <v>1254</v>
      </c>
      <c r="B4480" s="45" t="s">
        <v>1799</v>
      </c>
      <c r="C4480" s="44" t="s">
        <v>61</v>
      </c>
      <c r="D4480" s="44" t="s">
        <v>1798</v>
      </c>
      <c r="E4480" s="668" t="s">
        <v>1270</v>
      </c>
      <c r="F4480" s="668"/>
      <c r="G4480" s="43" t="s">
        <v>1250</v>
      </c>
      <c r="H4480" s="42">
        <v>1</v>
      </c>
      <c r="I4480" s="41">
        <v>83.76</v>
      </c>
      <c r="J4480" s="41">
        <v>83.76</v>
      </c>
    </row>
    <row r="4481" spans="1:10" ht="39" customHeight="1" x14ac:dyDescent="0.25">
      <c r="A4481" s="44" t="s">
        <v>1254</v>
      </c>
      <c r="B4481" s="45" t="s">
        <v>1795</v>
      </c>
      <c r="C4481" s="44" t="s">
        <v>61</v>
      </c>
      <c r="D4481" s="44" t="s">
        <v>1794</v>
      </c>
      <c r="E4481" s="668" t="s">
        <v>1270</v>
      </c>
      <c r="F4481" s="668"/>
      <c r="G4481" s="43" t="s">
        <v>1250</v>
      </c>
      <c r="H4481" s="42">
        <v>1</v>
      </c>
      <c r="I4481" s="41">
        <v>29.52</v>
      </c>
      <c r="J4481" s="41">
        <v>29.52</v>
      </c>
    </row>
    <row r="4482" spans="1:10" ht="39" customHeight="1" x14ac:dyDescent="0.25">
      <c r="A4482" s="44" t="s">
        <v>1254</v>
      </c>
      <c r="B4482" s="45" t="s">
        <v>1793</v>
      </c>
      <c r="C4482" s="44" t="s">
        <v>61</v>
      </c>
      <c r="D4482" s="44" t="s">
        <v>1792</v>
      </c>
      <c r="E4482" s="668" t="s">
        <v>1270</v>
      </c>
      <c r="F4482" s="668"/>
      <c r="G4482" s="43" t="s">
        <v>1250</v>
      </c>
      <c r="H4482" s="42">
        <v>1</v>
      </c>
      <c r="I4482" s="41">
        <v>134.63999999999999</v>
      </c>
      <c r="J4482" s="41">
        <v>134.63999999999999</v>
      </c>
    </row>
    <row r="4483" spans="1:10" ht="39" customHeight="1" x14ac:dyDescent="0.25">
      <c r="A4483" s="44" t="s">
        <v>1254</v>
      </c>
      <c r="B4483" s="45" t="s">
        <v>1789</v>
      </c>
      <c r="C4483" s="44" t="s">
        <v>61</v>
      </c>
      <c r="D4483" s="44" t="s">
        <v>1788</v>
      </c>
      <c r="E4483" s="668" t="s">
        <v>1270</v>
      </c>
      <c r="F4483" s="668"/>
      <c r="G4483" s="43" t="s">
        <v>1250</v>
      </c>
      <c r="H4483" s="42">
        <v>1</v>
      </c>
      <c r="I4483" s="41">
        <v>10.14</v>
      </c>
      <c r="J4483" s="41">
        <v>10.14</v>
      </c>
    </row>
    <row r="4484" spans="1:10" ht="39" customHeight="1" x14ac:dyDescent="0.25">
      <c r="A4484" s="44" t="s">
        <v>1254</v>
      </c>
      <c r="B4484" s="45" t="s">
        <v>1797</v>
      </c>
      <c r="C4484" s="44" t="s">
        <v>61</v>
      </c>
      <c r="D4484" s="44" t="s">
        <v>1796</v>
      </c>
      <c r="E4484" s="668" t="s">
        <v>1270</v>
      </c>
      <c r="F4484" s="668"/>
      <c r="G4484" s="43" t="s">
        <v>1250</v>
      </c>
      <c r="H4484" s="42">
        <v>1</v>
      </c>
      <c r="I4484" s="41">
        <v>11.93</v>
      </c>
      <c r="J4484" s="41">
        <v>11.93</v>
      </c>
    </row>
    <row r="4485" spans="1:10" ht="26.4" x14ac:dyDescent="0.25">
      <c r="A4485" s="35"/>
      <c r="B4485" s="35"/>
      <c r="C4485" s="35"/>
      <c r="D4485" s="35"/>
      <c r="E4485" s="35" t="s">
        <v>1243</v>
      </c>
      <c r="F4485" s="34">
        <v>11.048184900000001</v>
      </c>
      <c r="G4485" s="35" t="s">
        <v>1242</v>
      </c>
      <c r="H4485" s="34">
        <v>12.75</v>
      </c>
      <c r="I4485" s="35" t="s">
        <v>1241</v>
      </c>
      <c r="J4485" s="34">
        <v>23.8</v>
      </c>
    </row>
    <row r="4486" spans="1:10" ht="14.4" thickBot="1" x14ac:dyDescent="0.3">
      <c r="A4486" s="35"/>
      <c r="B4486" s="35"/>
      <c r="C4486" s="35"/>
      <c r="D4486" s="35"/>
      <c r="E4486" s="35" t="s">
        <v>1240</v>
      </c>
      <c r="F4486" s="34">
        <v>59.76</v>
      </c>
      <c r="G4486" s="35"/>
      <c r="H4486" s="674" t="s">
        <v>1239</v>
      </c>
      <c r="I4486" s="674"/>
      <c r="J4486" s="34">
        <v>358.58</v>
      </c>
    </row>
    <row r="4487" spans="1:10" ht="1.2" customHeight="1" thickTop="1" x14ac:dyDescent="0.25">
      <c r="A4487" s="33"/>
      <c r="B4487" s="33"/>
      <c r="C4487" s="33"/>
      <c r="D4487" s="33"/>
      <c r="E4487" s="33"/>
      <c r="F4487" s="33"/>
      <c r="G4487" s="33"/>
      <c r="H4487" s="33"/>
      <c r="I4487" s="33"/>
      <c r="J4487" s="33"/>
    </row>
    <row r="4488" spans="1:10" ht="18" customHeight="1" x14ac:dyDescent="0.25">
      <c r="A4488" s="30"/>
      <c r="B4488" s="28" t="s">
        <v>1237</v>
      </c>
      <c r="C4488" s="30" t="s">
        <v>1236</v>
      </c>
      <c r="D4488" s="30" t="s">
        <v>10</v>
      </c>
      <c r="E4488" s="666" t="s">
        <v>1261</v>
      </c>
      <c r="F4488" s="666"/>
      <c r="G4488" s="29" t="s">
        <v>1235</v>
      </c>
      <c r="H4488" s="28" t="s">
        <v>1234</v>
      </c>
      <c r="I4488" s="28" t="s">
        <v>1233</v>
      </c>
      <c r="J4488" s="28" t="s">
        <v>11</v>
      </c>
    </row>
    <row r="4489" spans="1:10" ht="39" customHeight="1" x14ac:dyDescent="0.25">
      <c r="A4489" s="18" t="s">
        <v>1260</v>
      </c>
      <c r="B4489" s="16" t="s">
        <v>1799</v>
      </c>
      <c r="C4489" s="18" t="s">
        <v>61</v>
      </c>
      <c r="D4489" s="18" t="s">
        <v>1798</v>
      </c>
      <c r="E4489" s="667" t="s">
        <v>1270</v>
      </c>
      <c r="F4489" s="667"/>
      <c r="G4489" s="17" t="s">
        <v>1250</v>
      </c>
      <c r="H4489" s="46">
        <v>1</v>
      </c>
      <c r="I4489" s="15">
        <v>83.76</v>
      </c>
      <c r="J4489" s="15">
        <v>83.76</v>
      </c>
    </row>
    <row r="4490" spans="1:10" ht="39" customHeight="1" x14ac:dyDescent="0.25">
      <c r="A4490" s="39" t="s">
        <v>1247</v>
      </c>
      <c r="B4490" s="40" t="s">
        <v>1791</v>
      </c>
      <c r="C4490" s="39" t="s">
        <v>61</v>
      </c>
      <c r="D4490" s="39" t="s">
        <v>1790</v>
      </c>
      <c r="E4490" s="669" t="s">
        <v>1273</v>
      </c>
      <c r="F4490" s="669"/>
      <c r="G4490" s="38" t="s">
        <v>82</v>
      </c>
      <c r="H4490" s="37">
        <v>4.0000000000000003E-5</v>
      </c>
      <c r="I4490" s="36">
        <v>2094008.46</v>
      </c>
      <c r="J4490" s="36">
        <v>83.76</v>
      </c>
    </row>
    <row r="4491" spans="1:10" ht="26.4" x14ac:dyDescent="0.25">
      <c r="A4491" s="35"/>
      <c r="B4491" s="35"/>
      <c r="C4491" s="35"/>
      <c r="D4491" s="35"/>
      <c r="E4491" s="35" t="s">
        <v>1243</v>
      </c>
      <c r="F4491" s="34">
        <v>0</v>
      </c>
      <c r="G4491" s="35" t="s">
        <v>1242</v>
      </c>
      <c r="H4491" s="34">
        <v>0</v>
      </c>
      <c r="I4491" s="35" t="s">
        <v>1241</v>
      </c>
      <c r="J4491" s="34">
        <v>0</v>
      </c>
    </row>
    <row r="4492" spans="1:10" ht="14.4" thickBot="1" x14ac:dyDescent="0.3">
      <c r="A4492" s="35"/>
      <c r="B4492" s="35"/>
      <c r="C4492" s="35"/>
      <c r="D4492" s="35"/>
      <c r="E4492" s="35" t="s">
        <v>1240</v>
      </c>
      <c r="F4492" s="34">
        <v>16.75</v>
      </c>
      <c r="G4492" s="35"/>
      <c r="H4492" s="674" t="s">
        <v>1239</v>
      </c>
      <c r="I4492" s="674"/>
      <c r="J4492" s="34">
        <v>100.51</v>
      </c>
    </row>
    <row r="4493" spans="1:10" ht="1.2" customHeight="1" thickTop="1" x14ac:dyDescent="0.25">
      <c r="A4493" s="33"/>
      <c r="B4493" s="33"/>
      <c r="C4493" s="33"/>
      <c r="D4493" s="33"/>
      <c r="E4493" s="33"/>
      <c r="F4493" s="33"/>
      <c r="G4493" s="33"/>
      <c r="H4493" s="33"/>
      <c r="I4493" s="33"/>
      <c r="J4493" s="33"/>
    </row>
    <row r="4494" spans="1:10" ht="18" customHeight="1" x14ac:dyDescent="0.25">
      <c r="A4494" s="30"/>
      <c r="B4494" s="28" t="s">
        <v>1237</v>
      </c>
      <c r="C4494" s="30" t="s">
        <v>1236</v>
      </c>
      <c r="D4494" s="30" t="s">
        <v>10</v>
      </c>
      <c r="E4494" s="666" t="s">
        <v>1261</v>
      </c>
      <c r="F4494" s="666"/>
      <c r="G4494" s="29" t="s">
        <v>1235</v>
      </c>
      <c r="H4494" s="28" t="s">
        <v>1234</v>
      </c>
      <c r="I4494" s="28" t="s">
        <v>1233</v>
      </c>
      <c r="J4494" s="28" t="s">
        <v>11</v>
      </c>
    </row>
    <row r="4495" spans="1:10" ht="39" customHeight="1" x14ac:dyDescent="0.25">
      <c r="A4495" s="18" t="s">
        <v>1260</v>
      </c>
      <c r="B4495" s="16" t="s">
        <v>1797</v>
      </c>
      <c r="C4495" s="18" t="s">
        <v>61</v>
      </c>
      <c r="D4495" s="18" t="s">
        <v>1796</v>
      </c>
      <c r="E4495" s="667" t="s">
        <v>1270</v>
      </c>
      <c r="F4495" s="667"/>
      <c r="G4495" s="17" t="s">
        <v>1250</v>
      </c>
      <c r="H4495" s="46">
        <v>1</v>
      </c>
      <c r="I4495" s="15">
        <v>11.93</v>
      </c>
      <c r="J4495" s="15">
        <v>11.93</v>
      </c>
    </row>
    <row r="4496" spans="1:10" ht="39" customHeight="1" x14ac:dyDescent="0.25">
      <c r="A4496" s="39" t="s">
        <v>1247</v>
      </c>
      <c r="B4496" s="40" t="s">
        <v>1791</v>
      </c>
      <c r="C4496" s="39" t="s">
        <v>61</v>
      </c>
      <c r="D4496" s="39" t="s">
        <v>1790</v>
      </c>
      <c r="E4496" s="669" t="s">
        <v>1273</v>
      </c>
      <c r="F4496" s="669"/>
      <c r="G4496" s="38" t="s">
        <v>82</v>
      </c>
      <c r="H4496" s="37">
        <v>5.6999999999999996E-6</v>
      </c>
      <c r="I4496" s="36">
        <v>2094008.46</v>
      </c>
      <c r="J4496" s="36">
        <v>11.93</v>
      </c>
    </row>
    <row r="4497" spans="1:10" ht="26.4" x14ac:dyDescent="0.25">
      <c r="A4497" s="35"/>
      <c r="B4497" s="35"/>
      <c r="C4497" s="35"/>
      <c r="D4497" s="35"/>
      <c r="E4497" s="35" t="s">
        <v>1243</v>
      </c>
      <c r="F4497" s="34">
        <v>0</v>
      </c>
      <c r="G4497" s="35" t="s">
        <v>1242</v>
      </c>
      <c r="H4497" s="34">
        <v>0</v>
      </c>
      <c r="I4497" s="35" t="s">
        <v>1241</v>
      </c>
      <c r="J4497" s="34">
        <v>0</v>
      </c>
    </row>
    <row r="4498" spans="1:10" ht="14.4" thickBot="1" x14ac:dyDescent="0.3">
      <c r="A4498" s="35"/>
      <c r="B4498" s="35"/>
      <c r="C4498" s="35"/>
      <c r="D4498" s="35"/>
      <c r="E4498" s="35" t="s">
        <v>1240</v>
      </c>
      <c r="F4498" s="34">
        <v>2.38</v>
      </c>
      <c r="G4498" s="35"/>
      <c r="H4498" s="674" t="s">
        <v>1239</v>
      </c>
      <c r="I4498" s="674"/>
      <c r="J4498" s="34">
        <v>14.31</v>
      </c>
    </row>
    <row r="4499" spans="1:10" ht="1.2" customHeight="1" thickTop="1" x14ac:dyDescent="0.25">
      <c r="A4499" s="33"/>
      <c r="B4499" s="33"/>
      <c r="C4499" s="33"/>
      <c r="D4499" s="33"/>
      <c r="E4499" s="33"/>
      <c r="F4499" s="33"/>
      <c r="G4499" s="33"/>
      <c r="H4499" s="33"/>
      <c r="I4499" s="33"/>
      <c r="J4499" s="33"/>
    </row>
    <row r="4500" spans="1:10" ht="18" customHeight="1" x14ac:dyDescent="0.25">
      <c r="A4500" s="30"/>
      <c r="B4500" s="28" t="s">
        <v>1237</v>
      </c>
      <c r="C4500" s="30" t="s">
        <v>1236</v>
      </c>
      <c r="D4500" s="30" t="s">
        <v>10</v>
      </c>
      <c r="E4500" s="666" t="s">
        <v>1261</v>
      </c>
      <c r="F4500" s="666"/>
      <c r="G4500" s="29" t="s">
        <v>1235</v>
      </c>
      <c r="H4500" s="28" t="s">
        <v>1234</v>
      </c>
      <c r="I4500" s="28" t="s">
        <v>1233</v>
      </c>
      <c r="J4500" s="28" t="s">
        <v>11</v>
      </c>
    </row>
    <row r="4501" spans="1:10" ht="39" customHeight="1" x14ac:dyDescent="0.25">
      <c r="A4501" s="18" t="s">
        <v>1260</v>
      </c>
      <c r="B4501" s="16" t="s">
        <v>1795</v>
      </c>
      <c r="C4501" s="18" t="s">
        <v>61</v>
      </c>
      <c r="D4501" s="18" t="s">
        <v>1794</v>
      </c>
      <c r="E4501" s="667" t="s">
        <v>1270</v>
      </c>
      <c r="F4501" s="667"/>
      <c r="G4501" s="17" t="s">
        <v>1250</v>
      </c>
      <c r="H4501" s="46">
        <v>1</v>
      </c>
      <c r="I4501" s="15">
        <v>29.52</v>
      </c>
      <c r="J4501" s="15">
        <v>29.52</v>
      </c>
    </row>
    <row r="4502" spans="1:10" ht="39" customHeight="1" x14ac:dyDescent="0.25">
      <c r="A4502" s="39" t="s">
        <v>1247</v>
      </c>
      <c r="B4502" s="40" t="s">
        <v>1791</v>
      </c>
      <c r="C4502" s="39" t="s">
        <v>61</v>
      </c>
      <c r="D4502" s="39" t="s">
        <v>1790</v>
      </c>
      <c r="E4502" s="669" t="s">
        <v>1273</v>
      </c>
      <c r="F4502" s="669"/>
      <c r="G4502" s="38" t="s">
        <v>82</v>
      </c>
      <c r="H4502" s="37">
        <v>1.4100000000000001E-5</v>
      </c>
      <c r="I4502" s="36">
        <v>2094008.46</v>
      </c>
      <c r="J4502" s="36">
        <v>29.52</v>
      </c>
    </row>
    <row r="4503" spans="1:10" ht="26.4" x14ac:dyDescent="0.25">
      <c r="A4503" s="35"/>
      <c r="B4503" s="35"/>
      <c r="C4503" s="35"/>
      <c r="D4503" s="35"/>
      <c r="E4503" s="35" t="s">
        <v>1243</v>
      </c>
      <c r="F4503" s="34">
        <v>0</v>
      </c>
      <c r="G4503" s="35" t="s">
        <v>1242</v>
      </c>
      <c r="H4503" s="34">
        <v>0</v>
      </c>
      <c r="I4503" s="35" t="s">
        <v>1241</v>
      </c>
      <c r="J4503" s="34">
        <v>0</v>
      </c>
    </row>
    <row r="4504" spans="1:10" ht="14.4" thickBot="1" x14ac:dyDescent="0.3">
      <c r="A4504" s="35"/>
      <c r="B4504" s="35"/>
      <c r="C4504" s="35"/>
      <c r="D4504" s="35"/>
      <c r="E4504" s="35" t="s">
        <v>1240</v>
      </c>
      <c r="F4504" s="34">
        <v>5.9</v>
      </c>
      <c r="G4504" s="35"/>
      <c r="H4504" s="674" t="s">
        <v>1239</v>
      </c>
      <c r="I4504" s="674"/>
      <c r="J4504" s="34">
        <v>35.42</v>
      </c>
    </row>
    <row r="4505" spans="1:10" ht="1.2" customHeight="1" thickTop="1" x14ac:dyDescent="0.25">
      <c r="A4505" s="33"/>
      <c r="B4505" s="33"/>
      <c r="C4505" s="33"/>
      <c r="D4505" s="33"/>
      <c r="E4505" s="33"/>
      <c r="F4505" s="33"/>
      <c r="G4505" s="33"/>
      <c r="H4505" s="33"/>
      <c r="I4505" s="33"/>
      <c r="J4505" s="33"/>
    </row>
    <row r="4506" spans="1:10" ht="18" customHeight="1" x14ac:dyDescent="0.25">
      <c r="A4506" s="30"/>
      <c r="B4506" s="28" t="s">
        <v>1237</v>
      </c>
      <c r="C4506" s="30" t="s">
        <v>1236</v>
      </c>
      <c r="D4506" s="30" t="s">
        <v>10</v>
      </c>
      <c r="E4506" s="666" t="s">
        <v>1261</v>
      </c>
      <c r="F4506" s="666"/>
      <c r="G4506" s="29" t="s">
        <v>1235</v>
      </c>
      <c r="H4506" s="28" t="s">
        <v>1234</v>
      </c>
      <c r="I4506" s="28" t="s">
        <v>1233</v>
      </c>
      <c r="J4506" s="28" t="s">
        <v>11</v>
      </c>
    </row>
    <row r="4507" spans="1:10" ht="39" customHeight="1" x14ac:dyDescent="0.25">
      <c r="A4507" s="18" t="s">
        <v>1260</v>
      </c>
      <c r="B4507" s="16" t="s">
        <v>1793</v>
      </c>
      <c r="C4507" s="18" t="s">
        <v>61</v>
      </c>
      <c r="D4507" s="18" t="s">
        <v>1792</v>
      </c>
      <c r="E4507" s="667" t="s">
        <v>1270</v>
      </c>
      <c r="F4507" s="667"/>
      <c r="G4507" s="17" t="s">
        <v>1250</v>
      </c>
      <c r="H4507" s="46">
        <v>1</v>
      </c>
      <c r="I4507" s="15">
        <v>134.63999999999999</v>
      </c>
      <c r="J4507" s="15">
        <v>134.63999999999999</v>
      </c>
    </row>
    <row r="4508" spans="1:10" ht="39" customHeight="1" x14ac:dyDescent="0.25">
      <c r="A4508" s="39" t="s">
        <v>1247</v>
      </c>
      <c r="B4508" s="40" t="s">
        <v>1791</v>
      </c>
      <c r="C4508" s="39" t="s">
        <v>61</v>
      </c>
      <c r="D4508" s="39" t="s">
        <v>1790</v>
      </c>
      <c r="E4508" s="669" t="s">
        <v>1273</v>
      </c>
      <c r="F4508" s="669"/>
      <c r="G4508" s="38" t="s">
        <v>82</v>
      </c>
      <c r="H4508" s="37">
        <v>6.4300000000000004E-5</v>
      </c>
      <c r="I4508" s="36">
        <v>2094008.46</v>
      </c>
      <c r="J4508" s="36">
        <v>134.63999999999999</v>
      </c>
    </row>
    <row r="4509" spans="1:10" ht="26.4" x14ac:dyDescent="0.25">
      <c r="A4509" s="35"/>
      <c r="B4509" s="35"/>
      <c r="C4509" s="35"/>
      <c r="D4509" s="35"/>
      <c r="E4509" s="35" t="s">
        <v>1243</v>
      </c>
      <c r="F4509" s="34">
        <v>0</v>
      </c>
      <c r="G4509" s="35" t="s">
        <v>1242</v>
      </c>
      <c r="H4509" s="34">
        <v>0</v>
      </c>
      <c r="I4509" s="35" t="s">
        <v>1241</v>
      </c>
      <c r="J4509" s="34">
        <v>0</v>
      </c>
    </row>
    <row r="4510" spans="1:10" ht="14.4" thickBot="1" x14ac:dyDescent="0.3">
      <c r="A4510" s="35"/>
      <c r="B4510" s="35"/>
      <c r="C4510" s="35"/>
      <c r="D4510" s="35"/>
      <c r="E4510" s="35" t="s">
        <v>1240</v>
      </c>
      <c r="F4510" s="34">
        <v>26.92</v>
      </c>
      <c r="G4510" s="35"/>
      <c r="H4510" s="674" t="s">
        <v>1239</v>
      </c>
      <c r="I4510" s="674"/>
      <c r="J4510" s="34">
        <v>161.56</v>
      </c>
    </row>
    <row r="4511" spans="1:10" ht="1.2" customHeight="1" thickTop="1" x14ac:dyDescent="0.25">
      <c r="A4511" s="33"/>
      <c r="B4511" s="33"/>
      <c r="C4511" s="33"/>
      <c r="D4511" s="33"/>
      <c r="E4511" s="33"/>
      <c r="F4511" s="33"/>
      <c r="G4511" s="33"/>
      <c r="H4511" s="33"/>
      <c r="I4511" s="33"/>
      <c r="J4511" s="33"/>
    </row>
    <row r="4512" spans="1:10" ht="18" customHeight="1" x14ac:dyDescent="0.25">
      <c r="A4512" s="30"/>
      <c r="B4512" s="28" t="s">
        <v>1237</v>
      </c>
      <c r="C4512" s="30" t="s">
        <v>1236</v>
      </c>
      <c r="D4512" s="30" t="s">
        <v>10</v>
      </c>
      <c r="E4512" s="666" t="s">
        <v>1261</v>
      </c>
      <c r="F4512" s="666"/>
      <c r="G4512" s="29" t="s">
        <v>1235</v>
      </c>
      <c r="H4512" s="28" t="s">
        <v>1234</v>
      </c>
      <c r="I4512" s="28" t="s">
        <v>1233</v>
      </c>
      <c r="J4512" s="28" t="s">
        <v>11</v>
      </c>
    </row>
    <row r="4513" spans="1:10" ht="39" customHeight="1" x14ac:dyDescent="0.25">
      <c r="A4513" s="18" t="s">
        <v>1260</v>
      </c>
      <c r="B4513" s="16" t="s">
        <v>1789</v>
      </c>
      <c r="C4513" s="18" t="s">
        <v>61</v>
      </c>
      <c r="D4513" s="18" t="s">
        <v>1788</v>
      </c>
      <c r="E4513" s="667" t="s">
        <v>1270</v>
      </c>
      <c r="F4513" s="667"/>
      <c r="G4513" s="17" t="s">
        <v>1250</v>
      </c>
      <c r="H4513" s="46">
        <v>1</v>
      </c>
      <c r="I4513" s="15">
        <v>10.14</v>
      </c>
      <c r="J4513" s="15">
        <v>10.14</v>
      </c>
    </row>
    <row r="4514" spans="1:10" ht="26.1" customHeight="1" x14ac:dyDescent="0.25">
      <c r="A4514" s="39" t="s">
        <v>1247</v>
      </c>
      <c r="B4514" s="40" t="s">
        <v>1269</v>
      </c>
      <c r="C4514" s="39" t="s">
        <v>61</v>
      </c>
      <c r="D4514" s="39" t="s">
        <v>1268</v>
      </c>
      <c r="E4514" s="669" t="s">
        <v>1267</v>
      </c>
      <c r="F4514" s="669"/>
      <c r="G4514" s="38" t="s">
        <v>1266</v>
      </c>
      <c r="H4514" s="37">
        <v>13</v>
      </c>
      <c r="I4514" s="36">
        <v>0.78</v>
      </c>
      <c r="J4514" s="36">
        <v>10.14</v>
      </c>
    </row>
    <row r="4515" spans="1:10" ht="26.4" x14ac:dyDescent="0.25">
      <c r="A4515" s="35"/>
      <c r="B4515" s="35"/>
      <c r="C4515" s="35"/>
      <c r="D4515" s="35"/>
      <c r="E4515" s="35" t="s">
        <v>1243</v>
      </c>
      <c r="F4515" s="34">
        <v>0</v>
      </c>
      <c r="G4515" s="35" t="s">
        <v>1242</v>
      </c>
      <c r="H4515" s="34">
        <v>0</v>
      </c>
      <c r="I4515" s="35" t="s">
        <v>1241</v>
      </c>
      <c r="J4515" s="34">
        <v>0</v>
      </c>
    </row>
    <row r="4516" spans="1:10" ht="14.4" thickBot="1" x14ac:dyDescent="0.3">
      <c r="A4516" s="35"/>
      <c r="B4516" s="35"/>
      <c r="C4516" s="35"/>
      <c r="D4516" s="35"/>
      <c r="E4516" s="35" t="s">
        <v>1240</v>
      </c>
      <c r="F4516" s="34">
        <v>2.02</v>
      </c>
      <c r="G4516" s="35"/>
      <c r="H4516" s="674" t="s">
        <v>1239</v>
      </c>
      <c r="I4516" s="674"/>
      <c r="J4516" s="34">
        <v>12.16</v>
      </c>
    </row>
    <row r="4517" spans="1:10" ht="1.2" customHeight="1" thickTop="1" x14ac:dyDescent="0.25">
      <c r="A4517" s="33"/>
      <c r="B4517" s="33"/>
      <c r="C4517" s="33"/>
      <c r="D4517" s="33"/>
      <c r="E4517" s="33"/>
      <c r="F4517" s="33"/>
      <c r="G4517" s="33"/>
      <c r="H4517" s="33"/>
      <c r="I4517" s="33"/>
      <c r="J4517" s="33"/>
    </row>
    <row r="4518" spans="1:10" ht="18" customHeight="1" x14ac:dyDescent="0.25">
      <c r="A4518" s="30"/>
      <c r="B4518" s="28" t="s">
        <v>1237</v>
      </c>
      <c r="C4518" s="30" t="s">
        <v>1236</v>
      </c>
      <c r="D4518" s="30" t="s">
        <v>10</v>
      </c>
      <c r="E4518" s="666" t="s">
        <v>1261</v>
      </c>
      <c r="F4518" s="666"/>
      <c r="G4518" s="29" t="s">
        <v>1235</v>
      </c>
      <c r="H4518" s="28" t="s">
        <v>1234</v>
      </c>
      <c r="I4518" s="28" t="s">
        <v>1233</v>
      </c>
      <c r="J4518" s="28" t="s">
        <v>11</v>
      </c>
    </row>
    <row r="4519" spans="1:10" ht="26.1" customHeight="1" x14ac:dyDescent="0.25">
      <c r="A4519" s="18" t="s">
        <v>1260</v>
      </c>
      <c r="B4519" s="16" t="s">
        <v>1787</v>
      </c>
      <c r="C4519" s="18" t="s">
        <v>97</v>
      </c>
      <c r="D4519" s="18" t="s">
        <v>1786</v>
      </c>
      <c r="E4519" s="667" t="s">
        <v>1561</v>
      </c>
      <c r="F4519" s="667"/>
      <c r="G4519" s="17" t="s">
        <v>73</v>
      </c>
      <c r="H4519" s="46">
        <v>1</v>
      </c>
      <c r="I4519" s="15">
        <v>17.57</v>
      </c>
      <c r="J4519" s="15">
        <v>17.57</v>
      </c>
    </row>
    <row r="4520" spans="1:10" ht="39" customHeight="1" x14ac:dyDescent="0.25">
      <c r="A4520" s="39" t="s">
        <v>1247</v>
      </c>
      <c r="B4520" s="40" t="s">
        <v>1785</v>
      </c>
      <c r="C4520" s="39" t="s">
        <v>97</v>
      </c>
      <c r="D4520" s="39" t="s">
        <v>1784</v>
      </c>
      <c r="E4520" s="669" t="s">
        <v>1244</v>
      </c>
      <c r="F4520" s="669"/>
      <c r="G4520" s="38" t="s">
        <v>956</v>
      </c>
      <c r="H4520" s="37">
        <v>2</v>
      </c>
      <c r="I4520" s="36">
        <v>2.7</v>
      </c>
      <c r="J4520" s="36">
        <v>5.4</v>
      </c>
    </row>
    <row r="4521" spans="1:10" ht="26.1" customHeight="1" x14ac:dyDescent="0.25">
      <c r="A4521" s="39" t="s">
        <v>1247</v>
      </c>
      <c r="B4521" s="40" t="s">
        <v>1556</v>
      </c>
      <c r="C4521" s="39" t="s">
        <v>97</v>
      </c>
      <c r="D4521" s="39" t="s">
        <v>1555</v>
      </c>
      <c r="E4521" s="669" t="s">
        <v>1244</v>
      </c>
      <c r="F4521" s="669"/>
      <c r="G4521" s="38" t="s">
        <v>1453</v>
      </c>
      <c r="H4521" s="37">
        <v>0.4</v>
      </c>
      <c r="I4521" s="36">
        <v>21.72</v>
      </c>
      <c r="J4521" s="36">
        <v>8.68</v>
      </c>
    </row>
    <row r="4522" spans="1:10" ht="26.1" customHeight="1" x14ac:dyDescent="0.25">
      <c r="A4522" s="39" t="s">
        <v>1247</v>
      </c>
      <c r="B4522" s="40" t="s">
        <v>1554</v>
      </c>
      <c r="C4522" s="39" t="s">
        <v>97</v>
      </c>
      <c r="D4522" s="39" t="s">
        <v>1553</v>
      </c>
      <c r="E4522" s="669" t="s">
        <v>1244</v>
      </c>
      <c r="F4522" s="669"/>
      <c r="G4522" s="38" t="s">
        <v>1453</v>
      </c>
      <c r="H4522" s="37">
        <v>0.2</v>
      </c>
      <c r="I4522" s="36">
        <v>17.48</v>
      </c>
      <c r="J4522" s="36">
        <v>3.49</v>
      </c>
    </row>
    <row r="4523" spans="1:10" ht="26.4" x14ac:dyDescent="0.25">
      <c r="A4523" s="35"/>
      <c r="B4523" s="35"/>
      <c r="C4523" s="35"/>
      <c r="D4523" s="35"/>
      <c r="E4523" s="35" t="s">
        <v>1243</v>
      </c>
      <c r="F4523" s="34">
        <v>0</v>
      </c>
      <c r="G4523" s="35" t="s">
        <v>1242</v>
      </c>
      <c r="H4523" s="34">
        <v>0</v>
      </c>
      <c r="I4523" s="35" t="s">
        <v>1241</v>
      </c>
      <c r="J4523" s="34">
        <v>0</v>
      </c>
    </row>
    <row r="4524" spans="1:10" ht="14.4" thickBot="1" x14ac:dyDescent="0.3">
      <c r="A4524" s="35"/>
      <c r="B4524" s="35"/>
      <c r="C4524" s="35"/>
      <c r="D4524" s="35"/>
      <c r="E4524" s="35" t="s">
        <v>1240</v>
      </c>
      <c r="F4524" s="34">
        <v>3.51</v>
      </c>
      <c r="G4524" s="35"/>
      <c r="H4524" s="674" t="s">
        <v>1239</v>
      </c>
      <c r="I4524" s="674"/>
      <c r="J4524" s="34">
        <v>21.08</v>
      </c>
    </row>
    <row r="4525" spans="1:10" ht="1.2" customHeight="1" thickTop="1" x14ac:dyDescent="0.25">
      <c r="A4525" s="33"/>
      <c r="B4525" s="33"/>
      <c r="C4525" s="33"/>
      <c r="D4525" s="33"/>
      <c r="E4525" s="33"/>
      <c r="F4525" s="33"/>
      <c r="G4525" s="33"/>
      <c r="H4525" s="33"/>
      <c r="I4525" s="33"/>
      <c r="J4525" s="33"/>
    </row>
    <row r="4526" spans="1:10" ht="18" customHeight="1" x14ac:dyDescent="0.25">
      <c r="A4526" s="30"/>
      <c r="B4526" s="28" t="s">
        <v>1237</v>
      </c>
      <c r="C4526" s="30" t="s">
        <v>1236</v>
      </c>
      <c r="D4526" s="30" t="s">
        <v>10</v>
      </c>
      <c r="E4526" s="666" t="s">
        <v>1261</v>
      </c>
      <c r="F4526" s="666"/>
      <c r="G4526" s="29" t="s">
        <v>1235</v>
      </c>
      <c r="H4526" s="28" t="s">
        <v>1234</v>
      </c>
      <c r="I4526" s="28" t="s">
        <v>1233</v>
      </c>
      <c r="J4526" s="28" t="s">
        <v>11</v>
      </c>
    </row>
    <row r="4527" spans="1:10" ht="24" customHeight="1" x14ac:dyDescent="0.25">
      <c r="A4527" s="18" t="s">
        <v>1260</v>
      </c>
      <c r="B4527" s="16" t="s">
        <v>1783</v>
      </c>
      <c r="C4527" s="18" t="s">
        <v>61</v>
      </c>
      <c r="D4527" s="18" t="s">
        <v>1782</v>
      </c>
      <c r="E4527" s="667" t="s">
        <v>1251</v>
      </c>
      <c r="F4527" s="667"/>
      <c r="G4527" s="17" t="s">
        <v>1250</v>
      </c>
      <c r="H4527" s="46">
        <v>1</v>
      </c>
      <c r="I4527" s="15">
        <v>29.04</v>
      </c>
      <c r="J4527" s="15">
        <v>29.04</v>
      </c>
    </row>
    <row r="4528" spans="1:10" ht="26.1" customHeight="1" x14ac:dyDescent="0.25">
      <c r="A4528" s="44" t="s">
        <v>1254</v>
      </c>
      <c r="B4528" s="45" t="s">
        <v>1781</v>
      </c>
      <c r="C4528" s="44" t="s">
        <v>61</v>
      </c>
      <c r="D4528" s="44" t="s">
        <v>1780</v>
      </c>
      <c r="E4528" s="668" t="s">
        <v>1251</v>
      </c>
      <c r="F4528" s="668"/>
      <c r="G4528" s="43" t="s">
        <v>1250</v>
      </c>
      <c r="H4528" s="42">
        <v>1</v>
      </c>
      <c r="I4528" s="41">
        <v>0.54</v>
      </c>
      <c r="J4528" s="41">
        <v>0.54</v>
      </c>
    </row>
    <row r="4529" spans="1:10" ht="24" customHeight="1" x14ac:dyDescent="0.25">
      <c r="A4529" s="39" t="s">
        <v>1247</v>
      </c>
      <c r="B4529" s="40" t="s">
        <v>1779</v>
      </c>
      <c r="C4529" s="39" t="s">
        <v>61</v>
      </c>
      <c r="D4529" s="39" t="s">
        <v>1778</v>
      </c>
      <c r="E4529" s="669" t="s">
        <v>1307</v>
      </c>
      <c r="F4529" s="669"/>
      <c r="G4529" s="38" t="s">
        <v>1250</v>
      </c>
      <c r="H4529" s="37">
        <v>1</v>
      </c>
      <c r="I4529" s="36">
        <v>22.49</v>
      </c>
      <c r="J4529" s="36">
        <v>22.49</v>
      </c>
    </row>
    <row r="4530" spans="1:10" ht="26.1" customHeight="1" x14ac:dyDescent="0.25">
      <c r="A4530" s="39" t="s">
        <v>1247</v>
      </c>
      <c r="B4530" s="40" t="s">
        <v>1325</v>
      </c>
      <c r="C4530" s="39" t="s">
        <v>61</v>
      </c>
      <c r="D4530" s="39" t="s">
        <v>1324</v>
      </c>
      <c r="E4530" s="669" t="s">
        <v>1244</v>
      </c>
      <c r="F4530" s="669"/>
      <c r="G4530" s="38" t="s">
        <v>1250</v>
      </c>
      <c r="H4530" s="37">
        <v>1</v>
      </c>
      <c r="I4530" s="36">
        <v>2.62</v>
      </c>
      <c r="J4530" s="36">
        <v>2.62</v>
      </c>
    </row>
    <row r="4531" spans="1:10" ht="26.1" customHeight="1" x14ac:dyDescent="0.25">
      <c r="A4531" s="39" t="s">
        <v>1247</v>
      </c>
      <c r="B4531" s="40" t="s">
        <v>1323</v>
      </c>
      <c r="C4531" s="39" t="s">
        <v>61</v>
      </c>
      <c r="D4531" s="39" t="s">
        <v>1322</v>
      </c>
      <c r="E4531" s="669" t="s">
        <v>1244</v>
      </c>
      <c r="F4531" s="669"/>
      <c r="G4531" s="38" t="s">
        <v>1250</v>
      </c>
      <c r="H4531" s="37">
        <v>1</v>
      </c>
      <c r="I4531" s="36">
        <v>0.53</v>
      </c>
      <c r="J4531" s="36">
        <v>0.53</v>
      </c>
    </row>
    <row r="4532" spans="1:10" ht="26.1" customHeight="1" x14ac:dyDescent="0.25">
      <c r="A4532" s="39" t="s">
        <v>1247</v>
      </c>
      <c r="B4532" s="40" t="s">
        <v>1321</v>
      </c>
      <c r="C4532" s="39" t="s">
        <v>61</v>
      </c>
      <c r="D4532" s="39" t="s">
        <v>1320</v>
      </c>
      <c r="E4532" s="669" t="s">
        <v>1244</v>
      </c>
      <c r="F4532" s="669"/>
      <c r="G4532" s="38" t="s">
        <v>1250</v>
      </c>
      <c r="H4532" s="37">
        <v>1</v>
      </c>
      <c r="I4532" s="36">
        <v>1.1200000000000001</v>
      </c>
      <c r="J4532" s="36">
        <v>1.1200000000000001</v>
      </c>
    </row>
    <row r="4533" spans="1:10" ht="26.1" customHeight="1" x14ac:dyDescent="0.25">
      <c r="A4533" s="39" t="s">
        <v>1247</v>
      </c>
      <c r="B4533" s="40" t="s">
        <v>1319</v>
      </c>
      <c r="C4533" s="39" t="s">
        <v>61</v>
      </c>
      <c r="D4533" s="39" t="s">
        <v>1318</v>
      </c>
      <c r="E4533" s="669" t="s">
        <v>1244</v>
      </c>
      <c r="F4533" s="669"/>
      <c r="G4533" s="38" t="s">
        <v>1250</v>
      </c>
      <c r="H4533" s="37">
        <v>1</v>
      </c>
      <c r="I4533" s="36">
        <v>0.03</v>
      </c>
      <c r="J4533" s="36">
        <v>0.03</v>
      </c>
    </row>
    <row r="4534" spans="1:10" ht="26.1" customHeight="1" x14ac:dyDescent="0.25">
      <c r="A4534" s="39" t="s">
        <v>1247</v>
      </c>
      <c r="B4534" s="40" t="s">
        <v>1504</v>
      </c>
      <c r="C4534" s="39" t="s">
        <v>61</v>
      </c>
      <c r="D4534" s="39" t="s">
        <v>1503</v>
      </c>
      <c r="E4534" s="669" t="s">
        <v>1244</v>
      </c>
      <c r="F4534" s="669"/>
      <c r="G4534" s="38" t="s">
        <v>1250</v>
      </c>
      <c r="H4534" s="37">
        <v>1</v>
      </c>
      <c r="I4534" s="36">
        <v>0.68</v>
      </c>
      <c r="J4534" s="36">
        <v>0.68</v>
      </c>
    </row>
    <row r="4535" spans="1:10" ht="26.1" customHeight="1" x14ac:dyDescent="0.25">
      <c r="A4535" s="39" t="s">
        <v>1247</v>
      </c>
      <c r="B4535" s="40" t="s">
        <v>1502</v>
      </c>
      <c r="C4535" s="39" t="s">
        <v>61</v>
      </c>
      <c r="D4535" s="39" t="s">
        <v>1501</v>
      </c>
      <c r="E4535" s="669" t="s">
        <v>1244</v>
      </c>
      <c r="F4535" s="669"/>
      <c r="G4535" s="38" t="s">
        <v>1250</v>
      </c>
      <c r="H4535" s="37">
        <v>1</v>
      </c>
      <c r="I4535" s="36">
        <v>1.03</v>
      </c>
      <c r="J4535" s="36">
        <v>1.03</v>
      </c>
    </row>
    <row r="4536" spans="1:10" ht="26.4" x14ac:dyDescent="0.25">
      <c r="A4536" s="35"/>
      <c r="B4536" s="35"/>
      <c r="C4536" s="35"/>
      <c r="D4536" s="35"/>
      <c r="E4536" s="35" t="s">
        <v>1243</v>
      </c>
      <c r="F4536" s="34">
        <v>10.690743700000001</v>
      </c>
      <c r="G4536" s="35" t="s">
        <v>1242</v>
      </c>
      <c r="H4536" s="34">
        <v>12.34</v>
      </c>
      <c r="I4536" s="35" t="s">
        <v>1241</v>
      </c>
      <c r="J4536" s="34">
        <v>23.03</v>
      </c>
    </row>
    <row r="4537" spans="1:10" ht="14.4" thickBot="1" x14ac:dyDescent="0.3">
      <c r="A4537" s="35"/>
      <c r="B4537" s="35"/>
      <c r="C4537" s="35"/>
      <c r="D4537" s="35"/>
      <c r="E4537" s="35" t="s">
        <v>1240</v>
      </c>
      <c r="F4537" s="34">
        <v>5.8</v>
      </c>
      <c r="G4537" s="35"/>
      <c r="H4537" s="674" t="s">
        <v>1239</v>
      </c>
      <c r="I4537" s="674"/>
      <c r="J4537" s="34">
        <v>34.840000000000003</v>
      </c>
    </row>
    <row r="4538" spans="1:10" ht="1.2" customHeight="1" thickTop="1" x14ac:dyDescent="0.25">
      <c r="A4538" s="33"/>
      <c r="B4538" s="33"/>
      <c r="C4538" s="33"/>
      <c r="D4538" s="33"/>
      <c r="E4538" s="33"/>
      <c r="F4538" s="33"/>
      <c r="G4538" s="33"/>
      <c r="H4538" s="33"/>
      <c r="I4538" s="33"/>
      <c r="J4538" s="33"/>
    </row>
    <row r="4539" spans="1:10" ht="18" customHeight="1" x14ac:dyDescent="0.25">
      <c r="A4539" s="30"/>
      <c r="B4539" s="28" t="s">
        <v>1237</v>
      </c>
      <c r="C4539" s="30" t="s">
        <v>1236</v>
      </c>
      <c r="D4539" s="30" t="s">
        <v>10</v>
      </c>
      <c r="E4539" s="666" t="s">
        <v>1261</v>
      </c>
      <c r="F4539" s="666"/>
      <c r="G4539" s="29" t="s">
        <v>1235</v>
      </c>
      <c r="H4539" s="28" t="s">
        <v>1234</v>
      </c>
      <c r="I4539" s="28" t="s">
        <v>1233</v>
      </c>
      <c r="J4539" s="28" t="s">
        <v>11</v>
      </c>
    </row>
    <row r="4540" spans="1:10" ht="39" customHeight="1" x14ac:dyDescent="0.25">
      <c r="A4540" s="18" t="s">
        <v>1260</v>
      </c>
      <c r="B4540" s="16" t="s">
        <v>1777</v>
      </c>
      <c r="C4540" s="18" t="s">
        <v>61</v>
      </c>
      <c r="D4540" s="18" t="s">
        <v>1776</v>
      </c>
      <c r="E4540" s="667" t="s">
        <v>1411</v>
      </c>
      <c r="F4540" s="667"/>
      <c r="G4540" s="17" t="s">
        <v>82</v>
      </c>
      <c r="H4540" s="46">
        <v>1</v>
      </c>
      <c r="I4540" s="15">
        <v>42.73</v>
      </c>
      <c r="J4540" s="15">
        <v>42.73</v>
      </c>
    </row>
    <row r="4541" spans="1:10" ht="26.1" customHeight="1" x14ac:dyDescent="0.25">
      <c r="A4541" s="44" t="s">
        <v>1254</v>
      </c>
      <c r="B4541" s="45" t="s">
        <v>1410</v>
      </c>
      <c r="C4541" s="44" t="s">
        <v>61</v>
      </c>
      <c r="D4541" s="44" t="s">
        <v>1409</v>
      </c>
      <c r="E4541" s="668" t="s">
        <v>1251</v>
      </c>
      <c r="F4541" s="668"/>
      <c r="G4541" s="43" t="s">
        <v>1250</v>
      </c>
      <c r="H4541" s="42">
        <v>0.57199999999999995</v>
      </c>
      <c r="I4541" s="41">
        <v>20.98</v>
      </c>
      <c r="J4541" s="41">
        <v>12</v>
      </c>
    </row>
    <row r="4542" spans="1:10" ht="24" customHeight="1" x14ac:dyDescent="0.25">
      <c r="A4542" s="44" t="s">
        <v>1254</v>
      </c>
      <c r="B4542" s="45" t="s">
        <v>1408</v>
      </c>
      <c r="C4542" s="44" t="s">
        <v>61</v>
      </c>
      <c r="D4542" s="44" t="s">
        <v>1407</v>
      </c>
      <c r="E4542" s="668" t="s">
        <v>1251</v>
      </c>
      <c r="F4542" s="668"/>
      <c r="G4542" s="43" t="s">
        <v>1250</v>
      </c>
      <c r="H4542" s="42">
        <v>0.57199999999999995</v>
      </c>
      <c r="I4542" s="41">
        <v>29.46</v>
      </c>
      <c r="J4542" s="41">
        <v>16.850000000000001</v>
      </c>
    </row>
    <row r="4543" spans="1:10" ht="24" customHeight="1" x14ac:dyDescent="0.25">
      <c r="A4543" s="39" t="s">
        <v>1247</v>
      </c>
      <c r="B4543" s="40" t="s">
        <v>1773</v>
      </c>
      <c r="C4543" s="39" t="s">
        <v>61</v>
      </c>
      <c r="D4543" s="39" t="s">
        <v>1772</v>
      </c>
      <c r="E4543" s="669" t="s">
        <v>1244</v>
      </c>
      <c r="F4543" s="669"/>
      <c r="G4543" s="38" t="s">
        <v>82</v>
      </c>
      <c r="H4543" s="37">
        <v>2</v>
      </c>
      <c r="I4543" s="36">
        <v>6.94</v>
      </c>
      <c r="J4543" s="36">
        <v>13.88</v>
      </c>
    </row>
    <row r="4544" spans="1:10" ht="26.4" x14ac:dyDescent="0.25">
      <c r="A4544" s="35"/>
      <c r="B4544" s="35"/>
      <c r="C4544" s="35"/>
      <c r="D4544" s="35"/>
      <c r="E4544" s="35" t="s">
        <v>1243</v>
      </c>
      <c r="F4544" s="34">
        <v>10.198681645158295</v>
      </c>
      <c r="G4544" s="35" t="s">
        <v>1242</v>
      </c>
      <c r="H4544" s="34">
        <v>11.77</v>
      </c>
      <c r="I4544" s="35" t="s">
        <v>1241</v>
      </c>
      <c r="J4544" s="34">
        <v>21.97</v>
      </c>
    </row>
    <row r="4545" spans="1:10" ht="14.4" thickBot="1" x14ac:dyDescent="0.3">
      <c r="A4545" s="35"/>
      <c r="B4545" s="35"/>
      <c r="C4545" s="35"/>
      <c r="D4545" s="35"/>
      <c r="E4545" s="35" t="s">
        <v>1240</v>
      </c>
      <c r="F4545" s="34">
        <v>8.5399999999999991</v>
      </c>
      <c r="G4545" s="35"/>
      <c r="H4545" s="674" t="s">
        <v>1239</v>
      </c>
      <c r="I4545" s="674"/>
      <c r="J4545" s="34">
        <v>51.27</v>
      </c>
    </row>
    <row r="4546" spans="1:10" ht="1.2" customHeight="1" thickTop="1" x14ac:dyDescent="0.25">
      <c r="A4546" s="33"/>
      <c r="B4546" s="33"/>
      <c r="C4546" s="33"/>
      <c r="D4546" s="33"/>
      <c r="E4546" s="33"/>
      <c r="F4546" s="33"/>
      <c r="G4546" s="33"/>
      <c r="H4546" s="33"/>
      <c r="I4546" s="33"/>
      <c r="J4546" s="33"/>
    </row>
    <row r="4547" spans="1:10" ht="18" customHeight="1" x14ac:dyDescent="0.25">
      <c r="A4547" s="30"/>
      <c r="B4547" s="28" t="s">
        <v>1237</v>
      </c>
      <c r="C4547" s="30" t="s">
        <v>1236</v>
      </c>
      <c r="D4547" s="30" t="s">
        <v>10</v>
      </c>
      <c r="E4547" s="666" t="s">
        <v>1261</v>
      </c>
      <c r="F4547" s="666"/>
      <c r="G4547" s="29" t="s">
        <v>1235</v>
      </c>
      <c r="H4547" s="28" t="s">
        <v>1234</v>
      </c>
      <c r="I4547" s="28" t="s">
        <v>1233</v>
      </c>
      <c r="J4547" s="28" t="s">
        <v>11</v>
      </c>
    </row>
    <row r="4548" spans="1:10" ht="39" customHeight="1" x14ac:dyDescent="0.25">
      <c r="A4548" s="18" t="s">
        <v>1260</v>
      </c>
      <c r="B4548" s="16" t="s">
        <v>1775</v>
      </c>
      <c r="C4548" s="18" t="s">
        <v>61</v>
      </c>
      <c r="D4548" s="18" t="s">
        <v>1774</v>
      </c>
      <c r="E4548" s="667" t="s">
        <v>1411</v>
      </c>
      <c r="F4548" s="667"/>
      <c r="G4548" s="17" t="s">
        <v>82</v>
      </c>
      <c r="H4548" s="46">
        <v>1</v>
      </c>
      <c r="I4548" s="15">
        <v>62.47</v>
      </c>
      <c r="J4548" s="15">
        <v>62.47</v>
      </c>
    </row>
    <row r="4549" spans="1:10" ht="26.1" customHeight="1" x14ac:dyDescent="0.25">
      <c r="A4549" s="44" t="s">
        <v>1254</v>
      </c>
      <c r="B4549" s="45" t="s">
        <v>1410</v>
      </c>
      <c r="C4549" s="44" t="s">
        <v>61</v>
      </c>
      <c r="D4549" s="44" t="s">
        <v>1409</v>
      </c>
      <c r="E4549" s="668" t="s">
        <v>1251</v>
      </c>
      <c r="F4549" s="668"/>
      <c r="G4549" s="43" t="s">
        <v>1250</v>
      </c>
      <c r="H4549" s="42">
        <v>0.82599999999999996</v>
      </c>
      <c r="I4549" s="41">
        <v>20.98</v>
      </c>
      <c r="J4549" s="41">
        <v>17.32</v>
      </c>
    </row>
    <row r="4550" spans="1:10" ht="24" customHeight="1" x14ac:dyDescent="0.25">
      <c r="A4550" s="44" t="s">
        <v>1254</v>
      </c>
      <c r="B4550" s="45" t="s">
        <v>1408</v>
      </c>
      <c r="C4550" s="44" t="s">
        <v>61</v>
      </c>
      <c r="D4550" s="44" t="s">
        <v>1407</v>
      </c>
      <c r="E4550" s="668" t="s">
        <v>1251</v>
      </c>
      <c r="F4550" s="668"/>
      <c r="G4550" s="43" t="s">
        <v>1250</v>
      </c>
      <c r="H4550" s="42">
        <v>0.82599999999999996</v>
      </c>
      <c r="I4550" s="41">
        <v>29.46</v>
      </c>
      <c r="J4550" s="41">
        <v>24.33</v>
      </c>
    </row>
    <row r="4551" spans="1:10" ht="24" customHeight="1" x14ac:dyDescent="0.25">
      <c r="A4551" s="39" t="s">
        <v>1247</v>
      </c>
      <c r="B4551" s="40" t="s">
        <v>1773</v>
      </c>
      <c r="C4551" s="39" t="s">
        <v>61</v>
      </c>
      <c r="D4551" s="39" t="s">
        <v>1772</v>
      </c>
      <c r="E4551" s="669" t="s">
        <v>1244</v>
      </c>
      <c r="F4551" s="669"/>
      <c r="G4551" s="38" t="s">
        <v>82</v>
      </c>
      <c r="H4551" s="37">
        <v>3</v>
      </c>
      <c r="I4551" s="36">
        <v>6.94</v>
      </c>
      <c r="J4551" s="36">
        <v>20.82</v>
      </c>
    </row>
    <row r="4552" spans="1:10" ht="26.4" x14ac:dyDescent="0.25">
      <c r="A4552" s="35"/>
      <c r="B4552" s="35"/>
      <c r="C4552" s="35"/>
      <c r="D4552" s="35"/>
      <c r="E4552" s="35" t="s">
        <v>1243</v>
      </c>
      <c r="F4552" s="34">
        <v>14.724723795376473</v>
      </c>
      <c r="G4552" s="35" t="s">
        <v>1242</v>
      </c>
      <c r="H4552" s="34">
        <v>17</v>
      </c>
      <c r="I4552" s="35" t="s">
        <v>1241</v>
      </c>
      <c r="J4552" s="34">
        <v>31.72</v>
      </c>
    </row>
    <row r="4553" spans="1:10" ht="14.4" thickBot="1" x14ac:dyDescent="0.3">
      <c r="A4553" s="35"/>
      <c r="B4553" s="35"/>
      <c r="C4553" s="35"/>
      <c r="D4553" s="35"/>
      <c r="E4553" s="35" t="s">
        <v>1240</v>
      </c>
      <c r="F4553" s="34">
        <v>12.49</v>
      </c>
      <c r="G4553" s="35"/>
      <c r="H4553" s="674" t="s">
        <v>1239</v>
      </c>
      <c r="I4553" s="674"/>
      <c r="J4553" s="34">
        <v>74.959999999999994</v>
      </c>
    </row>
    <row r="4554" spans="1:10" ht="1.2" customHeight="1" thickTop="1" x14ac:dyDescent="0.25">
      <c r="A4554" s="33"/>
      <c r="B4554" s="33"/>
      <c r="C4554" s="33"/>
      <c r="D4554" s="33"/>
      <c r="E4554" s="33"/>
      <c r="F4554" s="33"/>
      <c r="G4554" s="33"/>
      <c r="H4554" s="33"/>
      <c r="I4554" s="33"/>
      <c r="J4554" s="33"/>
    </row>
    <row r="4555" spans="1:10" ht="18" customHeight="1" x14ac:dyDescent="0.25">
      <c r="A4555" s="30"/>
      <c r="B4555" s="28" t="s">
        <v>1237</v>
      </c>
      <c r="C4555" s="30" t="s">
        <v>1236</v>
      </c>
      <c r="D4555" s="30" t="s">
        <v>10</v>
      </c>
      <c r="E4555" s="666" t="s">
        <v>1261</v>
      </c>
      <c r="F4555" s="666"/>
      <c r="G4555" s="29" t="s">
        <v>1235</v>
      </c>
      <c r="H4555" s="28" t="s">
        <v>1234</v>
      </c>
      <c r="I4555" s="28" t="s">
        <v>1233</v>
      </c>
      <c r="J4555" s="28" t="s">
        <v>11</v>
      </c>
    </row>
    <row r="4556" spans="1:10" ht="39" customHeight="1" x14ac:dyDescent="0.25">
      <c r="A4556" s="18" t="s">
        <v>1260</v>
      </c>
      <c r="B4556" s="16" t="s">
        <v>1771</v>
      </c>
      <c r="C4556" s="18" t="s">
        <v>61</v>
      </c>
      <c r="D4556" s="18" t="s">
        <v>1770</v>
      </c>
      <c r="E4556" s="667" t="s">
        <v>1411</v>
      </c>
      <c r="F4556" s="667"/>
      <c r="G4556" s="17" t="s">
        <v>82</v>
      </c>
      <c r="H4556" s="46">
        <v>1</v>
      </c>
      <c r="I4556" s="15">
        <v>35.880000000000003</v>
      </c>
      <c r="J4556" s="15">
        <v>35.880000000000003</v>
      </c>
    </row>
    <row r="4557" spans="1:10" ht="26.1" customHeight="1" x14ac:dyDescent="0.25">
      <c r="A4557" s="44" t="s">
        <v>1254</v>
      </c>
      <c r="B4557" s="45" t="s">
        <v>1410</v>
      </c>
      <c r="C4557" s="44" t="s">
        <v>61</v>
      </c>
      <c r="D4557" s="44" t="s">
        <v>1409</v>
      </c>
      <c r="E4557" s="668" t="s">
        <v>1251</v>
      </c>
      <c r="F4557" s="668"/>
      <c r="G4557" s="43" t="s">
        <v>1250</v>
      </c>
      <c r="H4557" s="42">
        <v>0.48599999999999999</v>
      </c>
      <c r="I4557" s="41">
        <v>20.98</v>
      </c>
      <c r="J4557" s="41">
        <v>10.19</v>
      </c>
    </row>
    <row r="4558" spans="1:10" ht="24" customHeight="1" x14ac:dyDescent="0.25">
      <c r="A4558" s="44" t="s">
        <v>1254</v>
      </c>
      <c r="B4558" s="45" t="s">
        <v>1408</v>
      </c>
      <c r="C4558" s="44" t="s">
        <v>61</v>
      </c>
      <c r="D4558" s="44" t="s">
        <v>1407</v>
      </c>
      <c r="E4558" s="668" t="s">
        <v>1251</v>
      </c>
      <c r="F4558" s="668"/>
      <c r="G4558" s="43" t="s">
        <v>1250</v>
      </c>
      <c r="H4558" s="42">
        <v>0.48599999999999999</v>
      </c>
      <c r="I4558" s="41">
        <v>29.46</v>
      </c>
      <c r="J4558" s="41">
        <v>14.31</v>
      </c>
    </row>
    <row r="4559" spans="1:10" ht="24" customHeight="1" x14ac:dyDescent="0.25">
      <c r="A4559" s="39" t="s">
        <v>1247</v>
      </c>
      <c r="B4559" s="40" t="s">
        <v>1406</v>
      </c>
      <c r="C4559" s="39" t="s">
        <v>61</v>
      </c>
      <c r="D4559" s="39" t="s">
        <v>1405</v>
      </c>
      <c r="E4559" s="669" t="s">
        <v>1244</v>
      </c>
      <c r="F4559" s="669"/>
      <c r="G4559" s="38" t="s">
        <v>82</v>
      </c>
      <c r="H4559" s="37">
        <v>1</v>
      </c>
      <c r="I4559" s="36">
        <v>6.06</v>
      </c>
      <c r="J4559" s="36">
        <v>6.06</v>
      </c>
    </row>
    <row r="4560" spans="1:10" ht="24" customHeight="1" x14ac:dyDescent="0.25">
      <c r="A4560" s="39" t="s">
        <v>1247</v>
      </c>
      <c r="B4560" s="40" t="s">
        <v>1765</v>
      </c>
      <c r="C4560" s="39" t="s">
        <v>61</v>
      </c>
      <c r="D4560" s="39" t="s">
        <v>1764</v>
      </c>
      <c r="E4560" s="669" t="s">
        <v>1244</v>
      </c>
      <c r="F4560" s="669"/>
      <c r="G4560" s="38" t="s">
        <v>82</v>
      </c>
      <c r="H4560" s="37">
        <v>1</v>
      </c>
      <c r="I4560" s="36">
        <v>5.32</v>
      </c>
      <c r="J4560" s="36">
        <v>5.32</v>
      </c>
    </row>
    <row r="4561" spans="1:10" ht="26.4" x14ac:dyDescent="0.25">
      <c r="A4561" s="35"/>
      <c r="B4561" s="35"/>
      <c r="C4561" s="35"/>
      <c r="D4561" s="35"/>
      <c r="E4561" s="35" t="s">
        <v>1243</v>
      </c>
      <c r="F4561" s="34">
        <v>8.6621483613406376</v>
      </c>
      <c r="G4561" s="35" t="s">
        <v>1242</v>
      </c>
      <c r="H4561" s="34">
        <v>10</v>
      </c>
      <c r="I4561" s="35" t="s">
        <v>1241</v>
      </c>
      <c r="J4561" s="34">
        <v>18.66</v>
      </c>
    </row>
    <row r="4562" spans="1:10" ht="14.4" thickBot="1" x14ac:dyDescent="0.3">
      <c r="A4562" s="35"/>
      <c r="B4562" s="35"/>
      <c r="C4562" s="35"/>
      <c r="D4562" s="35"/>
      <c r="E4562" s="35" t="s">
        <v>1240</v>
      </c>
      <c r="F4562" s="34">
        <v>7.17</v>
      </c>
      <c r="G4562" s="35"/>
      <c r="H4562" s="674" t="s">
        <v>1239</v>
      </c>
      <c r="I4562" s="674"/>
      <c r="J4562" s="34">
        <v>43.05</v>
      </c>
    </row>
    <row r="4563" spans="1:10" ht="1.2" customHeight="1" thickTop="1" x14ac:dyDescent="0.25">
      <c r="A4563" s="33"/>
      <c r="B4563" s="33"/>
      <c r="C4563" s="33"/>
      <c r="D4563" s="33"/>
      <c r="E4563" s="33"/>
      <c r="F4563" s="33"/>
      <c r="G4563" s="33"/>
      <c r="H4563" s="33"/>
      <c r="I4563" s="33"/>
      <c r="J4563" s="33"/>
    </row>
    <row r="4564" spans="1:10" ht="18" customHeight="1" x14ac:dyDescent="0.25">
      <c r="A4564" s="30"/>
      <c r="B4564" s="28" t="s">
        <v>1237</v>
      </c>
      <c r="C4564" s="30" t="s">
        <v>1236</v>
      </c>
      <c r="D4564" s="30" t="s">
        <v>10</v>
      </c>
      <c r="E4564" s="666" t="s">
        <v>1261</v>
      </c>
      <c r="F4564" s="666"/>
      <c r="G4564" s="29" t="s">
        <v>1235</v>
      </c>
      <c r="H4564" s="28" t="s">
        <v>1234</v>
      </c>
      <c r="I4564" s="28" t="s">
        <v>1233</v>
      </c>
      <c r="J4564" s="28" t="s">
        <v>11</v>
      </c>
    </row>
    <row r="4565" spans="1:10" ht="39" customHeight="1" x14ac:dyDescent="0.25">
      <c r="A4565" s="18" t="s">
        <v>1260</v>
      </c>
      <c r="B4565" s="16" t="s">
        <v>1769</v>
      </c>
      <c r="C4565" s="18" t="s">
        <v>61</v>
      </c>
      <c r="D4565" s="18" t="s">
        <v>1768</v>
      </c>
      <c r="E4565" s="667" t="s">
        <v>1411</v>
      </c>
      <c r="F4565" s="667"/>
      <c r="G4565" s="17" t="s">
        <v>82</v>
      </c>
      <c r="H4565" s="46">
        <v>1</v>
      </c>
      <c r="I4565" s="15">
        <v>17.010000000000002</v>
      </c>
      <c r="J4565" s="15">
        <v>17.010000000000002</v>
      </c>
    </row>
    <row r="4566" spans="1:10" ht="26.1" customHeight="1" x14ac:dyDescent="0.25">
      <c r="A4566" s="44" t="s">
        <v>1254</v>
      </c>
      <c r="B4566" s="45" t="s">
        <v>1410</v>
      </c>
      <c r="C4566" s="44" t="s">
        <v>61</v>
      </c>
      <c r="D4566" s="44" t="s">
        <v>1409</v>
      </c>
      <c r="E4566" s="668" t="s">
        <v>1251</v>
      </c>
      <c r="F4566" s="668"/>
      <c r="G4566" s="43" t="s">
        <v>1250</v>
      </c>
      <c r="H4566" s="42">
        <v>0.23200000000000001</v>
      </c>
      <c r="I4566" s="41">
        <v>20.98</v>
      </c>
      <c r="J4566" s="41">
        <v>4.8600000000000003</v>
      </c>
    </row>
    <row r="4567" spans="1:10" ht="24" customHeight="1" x14ac:dyDescent="0.25">
      <c r="A4567" s="44" t="s">
        <v>1254</v>
      </c>
      <c r="B4567" s="45" t="s">
        <v>1408</v>
      </c>
      <c r="C4567" s="44" t="s">
        <v>61</v>
      </c>
      <c r="D4567" s="44" t="s">
        <v>1407</v>
      </c>
      <c r="E4567" s="668" t="s">
        <v>1251</v>
      </c>
      <c r="F4567" s="668"/>
      <c r="G4567" s="43" t="s">
        <v>1250</v>
      </c>
      <c r="H4567" s="42">
        <v>0.23200000000000001</v>
      </c>
      <c r="I4567" s="41">
        <v>29.46</v>
      </c>
      <c r="J4567" s="41">
        <v>6.83</v>
      </c>
    </row>
    <row r="4568" spans="1:10" ht="24" customHeight="1" x14ac:dyDescent="0.25">
      <c r="A4568" s="39" t="s">
        <v>1247</v>
      </c>
      <c r="B4568" s="40" t="s">
        <v>1765</v>
      </c>
      <c r="C4568" s="39" t="s">
        <v>61</v>
      </c>
      <c r="D4568" s="39" t="s">
        <v>1764</v>
      </c>
      <c r="E4568" s="669" t="s">
        <v>1244</v>
      </c>
      <c r="F4568" s="669"/>
      <c r="G4568" s="38" t="s">
        <v>82</v>
      </c>
      <c r="H4568" s="37">
        <v>1</v>
      </c>
      <c r="I4568" s="36">
        <v>5.32</v>
      </c>
      <c r="J4568" s="36">
        <v>5.32</v>
      </c>
    </row>
    <row r="4569" spans="1:10" ht="26.4" x14ac:dyDescent="0.25">
      <c r="A4569" s="35"/>
      <c r="B4569" s="35"/>
      <c r="C4569" s="35"/>
      <c r="D4569" s="35"/>
      <c r="E4569" s="35" t="s">
        <v>1243</v>
      </c>
      <c r="F4569" s="34">
        <v>4.136106211122458</v>
      </c>
      <c r="G4569" s="35" t="s">
        <v>1242</v>
      </c>
      <c r="H4569" s="34">
        <v>4.7699999999999996</v>
      </c>
      <c r="I4569" s="35" t="s">
        <v>1241</v>
      </c>
      <c r="J4569" s="34">
        <v>8.91</v>
      </c>
    </row>
    <row r="4570" spans="1:10" ht="14.4" thickBot="1" x14ac:dyDescent="0.3">
      <c r="A4570" s="35"/>
      <c r="B4570" s="35"/>
      <c r="C4570" s="35"/>
      <c r="D4570" s="35"/>
      <c r="E4570" s="35" t="s">
        <v>1240</v>
      </c>
      <c r="F4570" s="34">
        <v>3.4</v>
      </c>
      <c r="G4570" s="35"/>
      <c r="H4570" s="674" t="s">
        <v>1239</v>
      </c>
      <c r="I4570" s="674"/>
      <c r="J4570" s="34">
        <v>20.41</v>
      </c>
    </row>
    <row r="4571" spans="1:10" ht="1.2" customHeight="1" thickTop="1" x14ac:dyDescent="0.25">
      <c r="A4571" s="33"/>
      <c r="B4571" s="33"/>
      <c r="C4571" s="33"/>
      <c r="D4571" s="33"/>
      <c r="E4571" s="33"/>
      <c r="F4571" s="33"/>
      <c r="G4571" s="33"/>
      <c r="H4571" s="33"/>
      <c r="I4571" s="33"/>
      <c r="J4571" s="33"/>
    </row>
    <row r="4572" spans="1:10" ht="18" customHeight="1" x14ac:dyDescent="0.25">
      <c r="A4572" s="30"/>
      <c r="B4572" s="28" t="s">
        <v>1237</v>
      </c>
      <c r="C4572" s="30" t="s">
        <v>1236</v>
      </c>
      <c r="D4572" s="30" t="s">
        <v>10</v>
      </c>
      <c r="E4572" s="666" t="s">
        <v>1261</v>
      </c>
      <c r="F4572" s="666"/>
      <c r="G4572" s="29" t="s">
        <v>1235</v>
      </c>
      <c r="H4572" s="28" t="s">
        <v>1234</v>
      </c>
      <c r="I4572" s="28" t="s">
        <v>1233</v>
      </c>
      <c r="J4572" s="28" t="s">
        <v>11</v>
      </c>
    </row>
    <row r="4573" spans="1:10" ht="39" customHeight="1" x14ac:dyDescent="0.25">
      <c r="A4573" s="18" t="s">
        <v>1260</v>
      </c>
      <c r="B4573" s="16" t="s">
        <v>1767</v>
      </c>
      <c r="C4573" s="18" t="s">
        <v>61</v>
      </c>
      <c r="D4573" s="18" t="s">
        <v>1766</v>
      </c>
      <c r="E4573" s="667" t="s">
        <v>1411</v>
      </c>
      <c r="F4573" s="667"/>
      <c r="G4573" s="17" t="s">
        <v>82</v>
      </c>
      <c r="H4573" s="46">
        <v>1</v>
      </c>
      <c r="I4573" s="15">
        <v>30.91</v>
      </c>
      <c r="J4573" s="15">
        <v>30.91</v>
      </c>
    </row>
    <row r="4574" spans="1:10" ht="26.1" customHeight="1" x14ac:dyDescent="0.25">
      <c r="A4574" s="44" t="s">
        <v>1254</v>
      </c>
      <c r="B4574" s="45" t="s">
        <v>1410</v>
      </c>
      <c r="C4574" s="44" t="s">
        <v>61</v>
      </c>
      <c r="D4574" s="44" t="s">
        <v>1409</v>
      </c>
      <c r="E4574" s="668" t="s">
        <v>1251</v>
      </c>
      <c r="F4574" s="668"/>
      <c r="G4574" s="43" t="s">
        <v>1250</v>
      </c>
      <c r="H4574" s="42">
        <v>0.40200000000000002</v>
      </c>
      <c r="I4574" s="41">
        <v>20.98</v>
      </c>
      <c r="J4574" s="41">
        <v>8.43</v>
      </c>
    </row>
    <row r="4575" spans="1:10" ht="24" customHeight="1" x14ac:dyDescent="0.25">
      <c r="A4575" s="44" t="s">
        <v>1254</v>
      </c>
      <c r="B4575" s="45" t="s">
        <v>1408</v>
      </c>
      <c r="C4575" s="44" t="s">
        <v>61</v>
      </c>
      <c r="D4575" s="44" t="s">
        <v>1407</v>
      </c>
      <c r="E4575" s="668" t="s">
        <v>1251</v>
      </c>
      <c r="F4575" s="668"/>
      <c r="G4575" s="43" t="s">
        <v>1250</v>
      </c>
      <c r="H4575" s="42">
        <v>0.40200000000000002</v>
      </c>
      <c r="I4575" s="41">
        <v>29.46</v>
      </c>
      <c r="J4575" s="41">
        <v>11.84</v>
      </c>
    </row>
    <row r="4576" spans="1:10" ht="24" customHeight="1" x14ac:dyDescent="0.25">
      <c r="A4576" s="39" t="s">
        <v>1247</v>
      </c>
      <c r="B4576" s="40" t="s">
        <v>1765</v>
      </c>
      <c r="C4576" s="39" t="s">
        <v>61</v>
      </c>
      <c r="D4576" s="39" t="s">
        <v>1764</v>
      </c>
      <c r="E4576" s="669" t="s">
        <v>1244</v>
      </c>
      <c r="F4576" s="669"/>
      <c r="G4576" s="38" t="s">
        <v>82</v>
      </c>
      <c r="H4576" s="37">
        <v>2</v>
      </c>
      <c r="I4576" s="36">
        <v>5.32</v>
      </c>
      <c r="J4576" s="36">
        <v>10.64</v>
      </c>
    </row>
    <row r="4577" spans="1:10" ht="26.4" x14ac:dyDescent="0.25">
      <c r="A4577" s="35"/>
      <c r="B4577" s="35"/>
      <c r="C4577" s="35"/>
      <c r="D4577" s="35"/>
      <c r="E4577" s="35" t="s">
        <v>1243</v>
      </c>
      <c r="F4577" s="34">
        <v>7.1627518336273326</v>
      </c>
      <c r="G4577" s="35" t="s">
        <v>1242</v>
      </c>
      <c r="H4577" s="34">
        <v>8.27</v>
      </c>
      <c r="I4577" s="35" t="s">
        <v>1241</v>
      </c>
      <c r="J4577" s="34">
        <v>15.43</v>
      </c>
    </row>
    <row r="4578" spans="1:10" ht="14.4" thickBot="1" x14ac:dyDescent="0.3">
      <c r="A4578" s="35"/>
      <c r="B4578" s="35"/>
      <c r="C4578" s="35"/>
      <c r="D4578" s="35"/>
      <c r="E4578" s="35" t="s">
        <v>1240</v>
      </c>
      <c r="F4578" s="34">
        <v>6.18</v>
      </c>
      <c r="G4578" s="35"/>
      <c r="H4578" s="674" t="s">
        <v>1239</v>
      </c>
      <c r="I4578" s="674"/>
      <c r="J4578" s="34">
        <v>37.090000000000003</v>
      </c>
    </row>
    <row r="4579" spans="1:10" ht="1.2" customHeight="1" thickTop="1" x14ac:dyDescent="0.25">
      <c r="A4579" s="33"/>
      <c r="B4579" s="33"/>
      <c r="C4579" s="33"/>
      <c r="D4579" s="33"/>
      <c r="E4579" s="33"/>
      <c r="F4579" s="33"/>
      <c r="G4579" s="33"/>
      <c r="H4579" s="33"/>
      <c r="I4579" s="33"/>
      <c r="J4579" s="33"/>
    </row>
    <row r="4580" spans="1:10" ht="18" customHeight="1" x14ac:dyDescent="0.25">
      <c r="A4580" s="30"/>
      <c r="B4580" s="28" t="s">
        <v>1237</v>
      </c>
      <c r="C4580" s="30" t="s">
        <v>1236</v>
      </c>
      <c r="D4580" s="30" t="s">
        <v>10</v>
      </c>
      <c r="E4580" s="666" t="s">
        <v>1261</v>
      </c>
      <c r="F4580" s="666"/>
      <c r="G4580" s="29" t="s">
        <v>1235</v>
      </c>
      <c r="H4580" s="28" t="s">
        <v>1234</v>
      </c>
      <c r="I4580" s="28" t="s">
        <v>1233</v>
      </c>
      <c r="J4580" s="28" t="s">
        <v>11</v>
      </c>
    </row>
    <row r="4581" spans="1:10" ht="52.2" customHeight="1" x14ac:dyDescent="0.25">
      <c r="A4581" s="18" t="s">
        <v>1260</v>
      </c>
      <c r="B4581" s="16" t="s">
        <v>1763</v>
      </c>
      <c r="C4581" s="18" t="s">
        <v>61</v>
      </c>
      <c r="D4581" s="18" t="s">
        <v>1762</v>
      </c>
      <c r="E4581" s="667" t="s">
        <v>1749</v>
      </c>
      <c r="F4581" s="667"/>
      <c r="G4581" s="17" t="s">
        <v>73</v>
      </c>
      <c r="H4581" s="46">
        <v>1</v>
      </c>
      <c r="I4581" s="15">
        <v>297.74</v>
      </c>
      <c r="J4581" s="15">
        <v>297.74</v>
      </c>
    </row>
    <row r="4582" spans="1:10" ht="24" customHeight="1" x14ac:dyDescent="0.25">
      <c r="A4582" s="44" t="s">
        <v>1254</v>
      </c>
      <c r="B4582" s="45" t="s">
        <v>1577</v>
      </c>
      <c r="C4582" s="44" t="s">
        <v>61</v>
      </c>
      <c r="D4582" s="44" t="s">
        <v>1576</v>
      </c>
      <c r="E4582" s="668" t="s">
        <v>1251</v>
      </c>
      <c r="F4582" s="668"/>
      <c r="G4582" s="43" t="s">
        <v>1250</v>
      </c>
      <c r="H4582" s="42">
        <v>0.51900000000000002</v>
      </c>
      <c r="I4582" s="41">
        <v>29.04</v>
      </c>
      <c r="J4582" s="41">
        <v>15.07</v>
      </c>
    </row>
    <row r="4583" spans="1:10" ht="24" customHeight="1" x14ac:dyDescent="0.25">
      <c r="A4583" s="44" t="s">
        <v>1254</v>
      </c>
      <c r="B4583" s="45" t="s">
        <v>1253</v>
      </c>
      <c r="C4583" s="44" t="s">
        <v>61</v>
      </c>
      <c r="D4583" s="44" t="s">
        <v>1252</v>
      </c>
      <c r="E4583" s="668" t="s">
        <v>1251</v>
      </c>
      <c r="F4583" s="668"/>
      <c r="G4583" s="43" t="s">
        <v>1250</v>
      </c>
      <c r="H4583" s="42">
        <v>0.25900000000000001</v>
      </c>
      <c r="I4583" s="41">
        <v>20.309999999999999</v>
      </c>
      <c r="J4583" s="41">
        <v>5.26</v>
      </c>
    </row>
    <row r="4584" spans="1:10" ht="39" customHeight="1" x14ac:dyDescent="0.25">
      <c r="A4584" s="39" t="s">
        <v>1247</v>
      </c>
      <c r="B4584" s="40" t="s">
        <v>1746</v>
      </c>
      <c r="C4584" s="39" t="s">
        <v>61</v>
      </c>
      <c r="D4584" s="39" t="s">
        <v>1745</v>
      </c>
      <c r="E4584" s="669" t="s">
        <v>1244</v>
      </c>
      <c r="F4584" s="669"/>
      <c r="G4584" s="38" t="s">
        <v>82</v>
      </c>
      <c r="H4584" s="37">
        <v>9.1999999999999993</v>
      </c>
      <c r="I4584" s="36">
        <v>0.15</v>
      </c>
      <c r="J4584" s="36">
        <v>1.38</v>
      </c>
    </row>
    <row r="4585" spans="1:10" ht="52.2" customHeight="1" x14ac:dyDescent="0.25">
      <c r="A4585" s="39" t="s">
        <v>1247</v>
      </c>
      <c r="B4585" s="40" t="s">
        <v>1761</v>
      </c>
      <c r="C4585" s="39" t="s">
        <v>61</v>
      </c>
      <c r="D4585" s="39" t="s">
        <v>1760</v>
      </c>
      <c r="E4585" s="669" t="s">
        <v>1244</v>
      </c>
      <c r="F4585" s="669"/>
      <c r="G4585" s="38" t="s">
        <v>82</v>
      </c>
      <c r="H4585" s="37">
        <v>0.83330000000000004</v>
      </c>
      <c r="I4585" s="36">
        <v>316.87</v>
      </c>
      <c r="J4585" s="36">
        <v>264.04000000000002</v>
      </c>
    </row>
    <row r="4586" spans="1:10" ht="24" customHeight="1" x14ac:dyDescent="0.25">
      <c r="A4586" s="39" t="s">
        <v>1247</v>
      </c>
      <c r="B4586" s="40" t="s">
        <v>1744</v>
      </c>
      <c r="C4586" s="39" t="s">
        <v>61</v>
      </c>
      <c r="D4586" s="39" t="s">
        <v>1743</v>
      </c>
      <c r="E4586" s="669" t="s">
        <v>1244</v>
      </c>
      <c r="F4586" s="669"/>
      <c r="G4586" s="38" t="s">
        <v>82</v>
      </c>
      <c r="H4586" s="37">
        <v>0.62329999999999997</v>
      </c>
      <c r="I4586" s="36">
        <v>19.239999999999998</v>
      </c>
      <c r="J4586" s="36">
        <v>11.99</v>
      </c>
    </row>
    <row r="4587" spans="1:10" ht="26.4" x14ac:dyDescent="0.25">
      <c r="A4587" s="35"/>
      <c r="B4587" s="35"/>
      <c r="C4587" s="35"/>
      <c r="D4587" s="35"/>
      <c r="E4587" s="35" t="s">
        <v>1243</v>
      </c>
      <c r="F4587" s="34">
        <v>7.2741621019403953</v>
      </c>
      <c r="G4587" s="35" t="s">
        <v>1242</v>
      </c>
      <c r="H4587" s="34">
        <v>8.4</v>
      </c>
      <c r="I4587" s="35" t="s">
        <v>1241</v>
      </c>
      <c r="J4587" s="34">
        <v>15.67</v>
      </c>
    </row>
    <row r="4588" spans="1:10" ht="14.4" thickBot="1" x14ac:dyDescent="0.3">
      <c r="A4588" s="35"/>
      <c r="B4588" s="35"/>
      <c r="C4588" s="35"/>
      <c r="D4588" s="35"/>
      <c r="E4588" s="35" t="s">
        <v>1240</v>
      </c>
      <c r="F4588" s="34">
        <v>59.54</v>
      </c>
      <c r="G4588" s="35"/>
      <c r="H4588" s="674" t="s">
        <v>1239</v>
      </c>
      <c r="I4588" s="674"/>
      <c r="J4588" s="34">
        <v>357.28</v>
      </c>
    </row>
    <row r="4589" spans="1:10" ht="1.2" customHeight="1" thickTop="1" x14ac:dyDescent="0.25">
      <c r="A4589" s="33"/>
      <c r="B4589" s="33"/>
      <c r="C4589" s="33"/>
      <c r="D4589" s="33"/>
      <c r="E4589" s="33"/>
      <c r="F4589" s="33"/>
      <c r="G4589" s="33"/>
      <c r="H4589" s="33"/>
      <c r="I4589" s="33"/>
      <c r="J4589" s="33"/>
    </row>
    <row r="4590" spans="1:10" ht="18" customHeight="1" x14ac:dyDescent="0.25">
      <c r="A4590" s="30"/>
      <c r="B4590" s="28" t="s">
        <v>1237</v>
      </c>
      <c r="C4590" s="30" t="s">
        <v>1236</v>
      </c>
      <c r="D4590" s="30" t="s">
        <v>10</v>
      </c>
      <c r="E4590" s="666" t="s">
        <v>1261</v>
      </c>
      <c r="F4590" s="666"/>
      <c r="G4590" s="29" t="s">
        <v>1235</v>
      </c>
      <c r="H4590" s="28" t="s">
        <v>1234</v>
      </c>
      <c r="I4590" s="28" t="s">
        <v>1233</v>
      </c>
      <c r="J4590" s="28" t="s">
        <v>11</v>
      </c>
    </row>
    <row r="4591" spans="1:10" ht="52.2" customHeight="1" x14ac:dyDescent="0.25">
      <c r="A4591" s="18" t="s">
        <v>1260</v>
      </c>
      <c r="B4591" s="16" t="s">
        <v>1759</v>
      </c>
      <c r="C4591" s="18" t="s">
        <v>61</v>
      </c>
      <c r="D4591" s="18" t="s">
        <v>1758</v>
      </c>
      <c r="E4591" s="667" t="s">
        <v>1749</v>
      </c>
      <c r="F4591" s="667"/>
      <c r="G4591" s="17" t="s">
        <v>73</v>
      </c>
      <c r="H4591" s="46">
        <v>1</v>
      </c>
      <c r="I4591" s="15">
        <v>347.94</v>
      </c>
      <c r="J4591" s="15">
        <v>347.94</v>
      </c>
    </row>
    <row r="4592" spans="1:10" ht="24" customHeight="1" x14ac:dyDescent="0.25">
      <c r="A4592" s="44" t="s">
        <v>1254</v>
      </c>
      <c r="B4592" s="45" t="s">
        <v>1577</v>
      </c>
      <c r="C4592" s="44" t="s">
        <v>61</v>
      </c>
      <c r="D4592" s="44" t="s">
        <v>1576</v>
      </c>
      <c r="E4592" s="668" t="s">
        <v>1251</v>
      </c>
      <c r="F4592" s="668"/>
      <c r="G4592" s="43" t="s">
        <v>1250</v>
      </c>
      <c r="H4592" s="42">
        <v>0.96</v>
      </c>
      <c r="I4592" s="41">
        <v>29.04</v>
      </c>
      <c r="J4592" s="41">
        <v>27.87</v>
      </c>
    </row>
    <row r="4593" spans="1:10" ht="24" customHeight="1" x14ac:dyDescent="0.25">
      <c r="A4593" s="44" t="s">
        <v>1254</v>
      </c>
      <c r="B4593" s="45" t="s">
        <v>1253</v>
      </c>
      <c r="C4593" s="44" t="s">
        <v>61</v>
      </c>
      <c r="D4593" s="44" t="s">
        <v>1252</v>
      </c>
      <c r="E4593" s="668" t="s">
        <v>1251</v>
      </c>
      <c r="F4593" s="668"/>
      <c r="G4593" s="43" t="s">
        <v>1250</v>
      </c>
      <c r="H4593" s="42">
        <v>0.48</v>
      </c>
      <c r="I4593" s="41">
        <v>20.309999999999999</v>
      </c>
      <c r="J4593" s="41">
        <v>9.74</v>
      </c>
    </row>
    <row r="4594" spans="1:10" ht="39" customHeight="1" x14ac:dyDescent="0.25">
      <c r="A4594" s="39" t="s">
        <v>1247</v>
      </c>
      <c r="B4594" s="40" t="s">
        <v>1746</v>
      </c>
      <c r="C4594" s="39" t="s">
        <v>61</v>
      </c>
      <c r="D4594" s="39" t="s">
        <v>1745</v>
      </c>
      <c r="E4594" s="669" t="s">
        <v>1244</v>
      </c>
      <c r="F4594" s="669"/>
      <c r="G4594" s="38" t="s">
        <v>82</v>
      </c>
      <c r="H4594" s="37">
        <v>7.3</v>
      </c>
      <c r="I4594" s="36">
        <v>0.15</v>
      </c>
      <c r="J4594" s="36">
        <v>1.0900000000000001</v>
      </c>
    </row>
    <row r="4595" spans="1:10" ht="52.2" customHeight="1" x14ac:dyDescent="0.25">
      <c r="A4595" s="39" t="s">
        <v>1247</v>
      </c>
      <c r="B4595" s="40" t="s">
        <v>1757</v>
      </c>
      <c r="C4595" s="39" t="s">
        <v>61</v>
      </c>
      <c r="D4595" s="39" t="s">
        <v>1756</v>
      </c>
      <c r="E4595" s="669" t="s">
        <v>1244</v>
      </c>
      <c r="F4595" s="669"/>
      <c r="G4595" s="38" t="s">
        <v>82</v>
      </c>
      <c r="H4595" s="37">
        <v>0.55600000000000005</v>
      </c>
      <c r="I4595" s="36">
        <v>536.82000000000005</v>
      </c>
      <c r="J4595" s="36">
        <v>298.47000000000003</v>
      </c>
    </row>
    <row r="4596" spans="1:10" ht="24" customHeight="1" x14ac:dyDescent="0.25">
      <c r="A4596" s="39" t="s">
        <v>1247</v>
      </c>
      <c r="B4596" s="40" t="s">
        <v>1744</v>
      </c>
      <c r="C4596" s="39" t="s">
        <v>61</v>
      </c>
      <c r="D4596" s="39" t="s">
        <v>1743</v>
      </c>
      <c r="E4596" s="669" t="s">
        <v>1244</v>
      </c>
      <c r="F4596" s="669"/>
      <c r="G4596" s="38" t="s">
        <v>82</v>
      </c>
      <c r="H4596" s="37">
        <v>0.56000000000000005</v>
      </c>
      <c r="I4596" s="36">
        <v>19.239999999999998</v>
      </c>
      <c r="J4596" s="36">
        <v>10.77</v>
      </c>
    </row>
    <row r="4597" spans="1:10" ht="26.4" x14ac:dyDescent="0.25">
      <c r="A4597" s="35"/>
      <c r="B4597" s="35"/>
      <c r="C4597" s="35"/>
      <c r="D4597" s="35"/>
      <c r="E4597" s="35" t="s">
        <v>1243</v>
      </c>
      <c r="F4597" s="34">
        <v>13.462074087828428</v>
      </c>
      <c r="G4597" s="35" t="s">
        <v>1242</v>
      </c>
      <c r="H4597" s="34">
        <v>15.54</v>
      </c>
      <c r="I4597" s="35" t="s">
        <v>1241</v>
      </c>
      <c r="J4597" s="34">
        <v>29</v>
      </c>
    </row>
    <row r="4598" spans="1:10" ht="14.4" thickBot="1" x14ac:dyDescent="0.3">
      <c r="A4598" s="35"/>
      <c r="B4598" s="35"/>
      <c r="C4598" s="35"/>
      <c r="D4598" s="35"/>
      <c r="E4598" s="35" t="s">
        <v>1240</v>
      </c>
      <c r="F4598" s="34">
        <v>69.58</v>
      </c>
      <c r="G4598" s="35"/>
      <c r="H4598" s="674" t="s">
        <v>1239</v>
      </c>
      <c r="I4598" s="674"/>
      <c r="J4598" s="34">
        <v>417.52</v>
      </c>
    </row>
    <row r="4599" spans="1:10" ht="1.2" customHeight="1" thickTop="1" x14ac:dyDescent="0.25">
      <c r="A4599" s="33"/>
      <c r="B4599" s="33"/>
      <c r="C4599" s="33"/>
      <c r="D4599" s="33"/>
      <c r="E4599" s="33"/>
      <c r="F4599" s="33"/>
      <c r="G4599" s="33"/>
      <c r="H4599" s="33"/>
      <c r="I4599" s="33"/>
      <c r="J4599" s="33"/>
    </row>
    <row r="4600" spans="1:10" ht="18" customHeight="1" x14ac:dyDescent="0.25">
      <c r="A4600" s="30"/>
      <c r="B4600" s="28" t="s">
        <v>1237</v>
      </c>
      <c r="C4600" s="30" t="s">
        <v>1236</v>
      </c>
      <c r="D4600" s="30" t="s">
        <v>10</v>
      </c>
      <c r="E4600" s="666" t="s">
        <v>1261</v>
      </c>
      <c r="F4600" s="666"/>
      <c r="G4600" s="29" t="s">
        <v>1235</v>
      </c>
      <c r="H4600" s="28" t="s">
        <v>1234</v>
      </c>
      <c r="I4600" s="28" t="s">
        <v>1233</v>
      </c>
      <c r="J4600" s="28" t="s">
        <v>11</v>
      </c>
    </row>
    <row r="4601" spans="1:10" ht="39" customHeight="1" x14ac:dyDescent="0.25">
      <c r="A4601" s="18" t="s">
        <v>1260</v>
      </c>
      <c r="B4601" s="16" t="s">
        <v>1755</v>
      </c>
      <c r="C4601" s="18" t="s">
        <v>61</v>
      </c>
      <c r="D4601" s="18" t="s">
        <v>1754</v>
      </c>
      <c r="E4601" s="667" t="s">
        <v>1749</v>
      </c>
      <c r="F4601" s="667"/>
      <c r="G4601" s="17" t="s">
        <v>73</v>
      </c>
      <c r="H4601" s="46">
        <v>1</v>
      </c>
      <c r="I4601" s="15">
        <v>580.66</v>
      </c>
      <c r="J4601" s="15">
        <v>580.66</v>
      </c>
    </row>
    <row r="4602" spans="1:10" ht="24" customHeight="1" x14ac:dyDescent="0.25">
      <c r="A4602" s="44" t="s">
        <v>1254</v>
      </c>
      <c r="B4602" s="45" t="s">
        <v>1577</v>
      </c>
      <c r="C4602" s="44" t="s">
        <v>61</v>
      </c>
      <c r="D4602" s="44" t="s">
        <v>1576</v>
      </c>
      <c r="E4602" s="668" t="s">
        <v>1251</v>
      </c>
      <c r="F4602" s="668"/>
      <c r="G4602" s="43" t="s">
        <v>1250</v>
      </c>
      <c r="H4602" s="42">
        <v>1.7070000000000001</v>
      </c>
      <c r="I4602" s="41">
        <v>29.04</v>
      </c>
      <c r="J4602" s="41">
        <v>49.57</v>
      </c>
    </row>
    <row r="4603" spans="1:10" ht="24" customHeight="1" x14ac:dyDescent="0.25">
      <c r="A4603" s="44" t="s">
        <v>1254</v>
      </c>
      <c r="B4603" s="45" t="s">
        <v>1253</v>
      </c>
      <c r="C4603" s="44" t="s">
        <v>61</v>
      </c>
      <c r="D4603" s="44" t="s">
        <v>1252</v>
      </c>
      <c r="E4603" s="668" t="s">
        <v>1251</v>
      </c>
      <c r="F4603" s="668"/>
      <c r="G4603" s="43" t="s">
        <v>1250</v>
      </c>
      <c r="H4603" s="42">
        <v>0.85299999999999998</v>
      </c>
      <c r="I4603" s="41">
        <v>20.309999999999999</v>
      </c>
      <c r="J4603" s="41">
        <v>17.32</v>
      </c>
    </row>
    <row r="4604" spans="1:10" ht="39" customHeight="1" x14ac:dyDescent="0.25">
      <c r="A4604" s="39" t="s">
        <v>1247</v>
      </c>
      <c r="B4604" s="40" t="s">
        <v>1746</v>
      </c>
      <c r="C4604" s="39" t="s">
        <v>61</v>
      </c>
      <c r="D4604" s="39" t="s">
        <v>1745</v>
      </c>
      <c r="E4604" s="669" t="s">
        <v>1244</v>
      </c>
      <c r="F4604" s="669"/>
      <c r="G4604" s="38" t="s">
        <v>82</v>
      </c>
      <c r="H4604" s="37">
        <v>24.4</v>
      </c>
      <c r="I4604" s="36">
        <v>0.15</v>
      </c>
      <c r="J4604" s="36">
        <v>3.66</v>
      </c>
    </row>
    <row r="4605" spans="1:10" ht="39" customHeight="1" x14ac:dyDescent="0.25">
      <c r="A4605" s="39" t="s">
        <v>1247</v>
      </c>
      <c r="B4605" s="40" t="s">
        <v>1753</v>
      </c>
      <c r="C4605" s="39" t="s">
        <v>61</v>
      </c>
      <c r="D4605" s="39" t="s">
        <v>1752</v>
      </c>
      <c r="E4605" s="669" t="s">
        <v>1244</v>
      </c>
      <c r="F4605" s="669"/>
      <c r="G4605" s="38" t="s">
        <v>82</v>
      </c>
      <c r="H4605" s="37">
        <v>2.0832999999999999</v>
      </c>
      <c r="I4605" s="36">
        <v>233.35</v>
      </c>
      <c r="J4605" s="36">
        <v>486.13</v>
      </c>
    </row>
    <row r="4606" spans="1:10" ht="24" customHeight="1" x14ac:dyDescent="0.25">
      <c r="A4606" s="39" t="s">
        <v>1247</v>
      </c>
      <c r="B4606" s="40" t="s">
        <v>1744</v>
      </c>
      <c r="C4606" s="39" t="s">
        <v>61</v>
      </c>
      <c r="D4606" s="39" t="s">
        <v>1743</v>
      </c>
      <c r="E4606" s="669" t="s">
        <v>1244</v>
      </c>
      <c r="F4606" s="669"/>
      <c r="G4606" s="38" t="s">
        <v>82</v>
      </c>
      <c r="H4606" s="37">
        <v>1.2466999999999999</v>
      </c>
      <c r="I4606" s="36">
        <v>19.239999999999998</v>
      </c>
      <c r="J4606" s="36">
        <v>23.98</v>
      </c>
    </row>
    <row r="4607" spans="1:10" ht="26.4" x14ac:dyDescent="0.25">
      <c r="A4607" s="35"/>
      <c r="B4607" s="35"/>
      <c r="C4607" s="35"/>
      <c r="D4607" s="35"/>
      <c r="E4607" s="35" t="s">
        <v>1243</v>
      </c>
      <c r="F4607" s="34">
        <v>23.943923498282427</v>
      </c>
      <c r="G4607" s="35" t="s">
        <v>1242</v>
      </c>
      <c r="H4607" s="34">
        <v>27.64</v>
      </c>
      <c r="I4607" s="35" t="s">
        <v>1241</v>
      </c>
      <c r="J4607" s="34">
        <v>51.58</v>
      </c>
    </row>
    <row r="4608" spans="1:10" ht="14.4" thickBot="1" x14ac:dyDescent="0.3">
      <c r="A4608" s="35"/>
      <c r="B4608" s="35"/>
      <c r="C4608" s="35"/>
      <c r="D4608" s="35"/>
      <c r="E4608" s="35" t="s">
        <v>1240</v>
      </c>
      <c r="F4608" s="34">
        <v>116.13</v>
      </c>
      <c r="G4608" s="35"/>
      <c r="H4608" s="674" t="s">
        <v>1239</v>
      </c>
      <c r="I4608" s="674"/>
      <c r="J4608" s="34">
        <v>696.79</v>
      </c>
    </row>
    <row r="4609" spans="1:10" ht="1.2" customHeight="1" thickTop="1" x14ac:dyDescent="0.25">
      <c r="A4609" s="33"/>
      <c r="B4609" s="33"/>
      <c r="C4609" s="33"/>
      <c r="D4609" s="33"/>
      <c r="E4609" s="33"/>
      <c r="F4609" s="33"/>
      <c r="G4609" s="33"/>
      <c r="H4609" s="33"/>
      <c r="I4609" s="33"/>
      <c r="J4609" s="33"/>
    </row>
    <row r="4610" spans="1:10" ht="18" customHeight="1" x14ac:dyDescent="0.25">
      <c r="A4610" s="30"/>
      <c r="B4610" s="28" t="s">
        <v>1237</v>
      </c>
      <c r="C4610" s="30" t="s">
        <v>1236</v>
      </c>
      <c r="D4610" s="30" t="s">
        <v>10</v>
      </c>
      <c r="E4610" s="666" t="s">
        <v>1261</v>
      </c>
      <c r="F4610" s="666"/>
      <c r="G4610" s="29" t="s">
        <v>1235</v>
      </c>
      <c r="H4610" s="28" t="s">
        <v>1234</v>
      </c>
      <c r="I4610" s="28" t="s">
        <v>1233</v>
      </c>
      <c r="J4610" s="28" t="s">
        <v>11</v>
      </c>
    </row>
    <row r="4611" spans="1:10" ht="39" customHeight="1" x14ac:dyDescent="0.25">
      <c r="A4611" s="18" t="s">
        <v>1260</v>
      </c>
      <c r="B4611" s="16" t="s">
        <v>1751</v>
      </c>
      <c r="C4611" s="18" t="s">
        <v>61</v>
      </c>
      <c r="D4611" s="18" t="s">
        <v>1750</v>
      </c>
      <c r="E4611" s="667" t="s">
        <v>1749</v>
      </c>
      <c r="F4611" s="667"/>
      <c r="G4611" s="17" t="s">
        <v>73</v>
      </c>
      <c r="H4611" s="46">
        <v>1</v>
      </c>
      <c r="I4611" s="15">
        <v>616.87</v>
      </c>
      <c r="J4611" s="15">
        <v>616.87</v>
      </c>
    </row>
    <row r="4612" spans="1:10" ht="24" customHeight="1" x14ac:dyDescent="0.25">
      <c r="A4612" s="44" t="s">
        <v>1254</v>
      </c>
      <c r="B4612" s="45" t="s">
        <v>1577</v>
      </c>
      <c r="C4612" s="44" t="s">
        <v>61</v>
      </c>
      <c r="D4612" s="44" t="s">
        <v>1576</v>
      </c>
      <c r="E4612" s="668" t="s">
        <v>1251</v>
      </c>
      <c r="F4612" s="668"/>
      <c r="G4612" s="43" t="s">
        <v>1250</v>
      </c>
      <c r="H4612" s="42">
        <v>0.72</v>
      </c>
      <c r="I4612" s="41">
        <v>29.04</v>
      </c>
      <c r="J4612" s="41">
        <v>20.9</v>
      </c>
    </row>
    <row r="4613" spans="1:10" ht="24" customHeight="1" x14ac:dyDescent="0.25">
      <c r="A4613" s="44" t="s">
        <v>1254</v>
      </c>
      <c r="B4613" s="45" t="s">
        <v>1253</v>
      </c>
      <c r="C4613" s="44" t="s">
        <v>61</v>
      </c>
      <c r="D4613" s="44" t="s">
        <v>1252</v>
      </c>
      <c r="E4613" s="668" t="s">
        <v>1251</v>
      </c>
      <c r="F4613" s="668"/>
      <c r="G4613" s="43" t="s">
        <v>1250</v>
      </c>
      <c r="H4613" s="42">
        <v>0.36</v>
      </c>
      <c r="I4613" s="41">
        <v>20.309999999999999</v>
      </c>
      <c r="J4613" s="41">
        <v>7.31</v>
      </c>
    </row>
    <row r="4614" spans="1:10" ht="52.2" customHeight="1" x14ac:dyDescent="0.25">
      <c r="A4614" s="39" t="s">
        <v>1247</v>
      </c>
      <c r="B4614" s="40" t="s">
        <v>1748</v>
      </c>
      <c r="C4614" s="39" t="s">
        <v>61</v>
      </c>
      <c r="D4614" s="39" t="s">
        <v>1747</v>
      </c>
      <c r="E4614" s="669" t="s">
        <v>1244</v>
      </c>
      <c r="F4614" s="669"/>
      <c r="G4614" s="38" t="s">
        <v>73</v>
      </c>
      <c r="H4614" s="37">
        <v>1</v>
      </c>
      <c r="I4614" s="36">
        <v>577.9</v>
      </c>
      <c r="J4614" s="36">
        <v>577.9</v>
      </c>
    </row>
    <row r="4615" spans="1:10" ht="39" customHeight="1" x14ac:dyDescent="0.25">
      <c r="A4615" s="39" t="s">
        <v>1247</v>
      </c>
      <c r="B4615" s="40" t="s">
        <v>1746</v>
      </c>
      <c r="C4615" s="39" t="s">
        <v>61</v>
      </c>
      <c r="D4615" s="39" t="s">
        <v>1745</v>
      </c>
      <c r="E4615" s="669" t="s">
        <v>1244</v>
      </c>
      <c r="F4615" s="669"/>
      <c r="G4615" s="38" t="s">
        <v>82</v>
      </c>
      <c r="H4615" s="37">
        <v>17.413</v>
      </c>
      <c r="I4615" s="36">
        <v>0.15</v>
      </c>
      <c r="J4615" s="36">
        <v>2.61</v>
      </c>
    </row>
    <row r="4616" spans="1:10" ht="24" customHeight="1" x14ac:dyDescent="0.25">
      <c r="A4616" s="39" t="s">
        <v>1247</v>
      </c>
      <c r="B4616" s="40" t="s">
        <v>1744</v>
      </c>
      <c r="C4616" s="39" t="s">
        <v>61</v>
      </c>
      <c r="D4616" s="39" t="s">
        <v>1743</v>
      </c>
      <c r="E4616" s="669" t="s">
        <v>1244</v>
      </c>
      <c r="F4616" s="669"/>
      <c r="G4616" s="38" t="s">
        <v>82</v>
      </c>
      <c r="H4616" s="37">
        <v>0.42399999999999999</v>
      </c>
      <c r="I4616" s="36">
        <v>19.239999999999998</v>
      </c>
      <c r="J4616" s="36">
        <v>8.15</v>
      </c>
    </row>
    <row r="4617" spans="1:10" ht="26.4" x14ac:dyDescent="0.25">
      <c r="A4617" s="35"/>
      <c r="B4617" s="35"/>
      <c r="C4617" s="35"/>
      <c r="D4617" s="35"/>
      <c r="E4617" s="35" t="s">
        <v>1243</v>
      </c>
      <c r="F4617" s="34">
        <v>10.101197660384365</v>
      </c>
      <c r="G4617" s="35" t="s">
        <v>1242</v>
      </c>
      <c r="H4617" s="34">
        <v>11.66</v>
      </c>
      <c r="I4617" s="35" t="s">
        <v>1241</v>
      </c>
      <c r="J4617" s="34">
        <v>21.76</v>
      </c>
    </row>
    <row r="4618" spans="1:10" ht="14.4" thickBot="1" x14ac:dyDescent="0.3">
      <c r="A4618" s="35"/>
      <c r="B4618" s="35"/>
      <c r="C4618" s="35"/>
      <c r="D4618" s="35"/>
      <c r="E4618" s="35" t="s">
        <v>1240</v>
      </c>
      <c r="F4618" s="34">
        <v>123.37</v>
      </c>
      <c r="G4618" s="35"/>
      <c r="H4618" s="674" t="s">
        <v>1239</v>
      </c>
      <c r="I4618" s="674"/>
      <c r="J4618" s="34">
        <v>740.24</v>
      </c>
    </row>
    <row r="4619" spans="1:10" ht="1.2" customHeight="1" thickTop="1" x14ac:dyDescent="0.25">
      <c r="A4619" s="33"/>
      <c r="B4619" s="33"/>
      <c r="C4619" s="33"/>
      <c r="D4619" s="33"/>
      <c r="E4619" s="33"/>
      <c r="F4619" s="33"/>
      <c r="G4619" s="33"/>
      <c r="H4619" s="33"/>
      <c r="I4619" s="33"/>
      <c r="J4619" s="33"/>
    </row>
    <row r="4620" spans="1:10" ht="18" customHeight="1" x14ac:dyDescent="0.25">
      <c r="A4620" s="30"/>
      <c r="B4620" s="28" t="s">
        <v>1237</v>
      </c>
      <c r="C4620" s="30" t="s">
        <v>1236</v>
      </c>
      <c r="D4620" s="30" t="s">
        <v>10</v>
      </c>
      <c r="E4620" s="666" t="s">
        <v>1261</v>
      </c>
      <c r="F4620" s="666"/>
      <c r="G4620" s="29" t="s">
        <v>1235</v>
      </c>
      <c r="H4620" s="28" t="s">
        <v>1234</v>
      </c>
      <c r="I4620" s="28" t="s">
        <v>1233</v>
      </c>
      <c r="J4620" s="28" t="s">
        <v>11</v>
      </c>
    </row>
    <row r="4621" spans="1:10" ht="24" customHeight="1" x14ac:dyDescent="0.25">
      <c r="A4621" s="18" t="s">
        <v>1260</v>
      </c>
      <c r="B4621" s="16" t="s">
        <v>1742</v>
      </c>
      <c r="C4621" s="18" t="s">
        <v>61</v>
      </c>
      <c r="D4621" s="18" t="s">
        <v>1741</v>
      </c>
      <c r="E4621" s="667" t="s">
        <v>1251</v>
      </c>
      <c r="F4621" s="667"/>
      <c r="G4621" s="17" t="s">
        <v>1250</v>
      </c>
      <c r="H4621" s="46">
        <v>1</v>
      </c>
      <c r="I4621" s="15">
        <v>26.33</v>
      </c>
      <c r="J4621" s="15">
        <v>26.33</v>
      </c>
    </row>
    <row r="4622" spans="1:10" ht="26.1" customHeight="1" x14ac:dyDescent="0.25">
      <c r="A4622" s="44" t="s">
        <v>1254</v>
      </c>
      <c r="B4622" s="45" t="s">
        <v>1740</v>
      </c>
      <c r="C4622" s="44" t="s">
        <v>61</v>
      </c>
      <c r="D4622" s="44" t="s">
        <v>1739</v>
      </c>
      <c r="E4622" s="668" t="s">
        <v>1251</v>
      </c>
      <c r="F4622" s="668"/>
      <c r="G4622" s="43" t="s">
        <v>1250</v>
      </c>
      <c r="H4622" s="42">
        <v>1</v>
      </c>
      <c r="I4622" s="41">
        <v>0.11</v>
      </c>
      <c r="J4622" s="41">
        <v>0.11</v>
      </c>
    </row>
    <row r="4623" spans="1:10" ht="26.1" customHeight="1" x14ac:dyDescent="0.25">
      <c r="A4623" s="39" t="s">
        <v>1247</v>
      </c>
      <c r="B4623" s="40" t="s">
        <v>1325</v>
      </c>
      <c r="C4623" s="39" t="s">
        <v>61</v>
      </c>
      <c r="D4623" s="39" t="s">
        <v>1324</v>
      </c>
      <c r="E4623" s="669" t="s">
        <v>1244</v>
      </c>
      <c r="F4623" s="669"/>
      <c r="G4623" s="38" t="s">
        <v>1250</v>
      </c>
      <c r="H4623" s="37">
        <v>1</v>
      </c>
      <c r="I4623" s="36">
        <v>2.62</v>
      </c>
      <c r="J4623" s="36">
        <v>2.62</v>
      </c>
    </row>
    <row r="4624" spans="1:10" ht="26.1" customHeight="1" x14ac:dyDescent="0.25">
      <c r="A4624" s="39" t="s">
        <v>1247</v>
      </c>
      <c r="B4624" s="40" t="s">
        <v>1323</v>
      </c>
      <c r="C4624" s="39" t="s">
        <v>61</v>
      </c>
      <c r="D4624" s="39" t="s">
        <v>1322</v>
      </c>
      <c r="E4624" s="669" t="s">
        <v>1244</v>
      </c>
      <c r="F4624" s="669"/>
      <c r="G4624" s="38" t="s">
        <v>1250</v>
      </c>
      <c r="H4624" s="37">
        <v>1</v>
      </c>
      <c r="I4624" s="36">
        <v>0.53</v>
      </c>
      <c r="J4624" s="36">
        <v>0.53</v>
      </c>
    </row>
    <row r="4625" spans="1:10" ht="26.1" customHeight="1" x14ac:dyDescent="0.25">
      <c r="A4625" s="39" t="s">
        <v>1247</v>
      </c>
      <c r="B4625" s="40" t="s">
        <v>1321</v>
      </c>
      <c r="C4625" s="39" t="s">
        <v>61</v>
      </c>
      <c r="D4625" s="39" t="s">
        <v>1320</v>
      </c>
      <c r="E4625" s="669" t="s">
        <v>1244</v>
      </c>
      <c r="F4625" s="669"/>
      <c r="G4625" s="38" t="s">
        <v>1250</v>
      </c>
      <c r="H4625" s="37">
        <v>1</v>
      </c>
      <c r="I4625" s="36">
        <v>1.1200000000000001</v>
      </c>
      <c r="J4625" s="36">
        <v>1.1200000000000001</v>
      </c>
    </row>
    <row r="4626" spans="1:10" ht="26.1" customHeight="1" x14ac:dyDescent="0.25">
      <c r="A4626" s="39" t="s">
        <v>1247</v>
      </c>
      <c r="B4626" s="40" t="s">
        <v>1319</v>
      </c>
      <c r="C4626" s="39" t="s">
        <v>61</v>
      </c>
      <c r="D4626" s="39" t="s">
        <v>1318</v>
      </c>
      <c r="E4626" s="669" t="s">
        <v>1244</v>
      </c>
      <c r="F4626" s="669"/>
      <c r="G4626" s="38" t="s">
        <v>1250</v>
      </c>
      <c r="H4626" s="37">
        <v>1</v>
      </c>
      <c r="I4626" s="36">
        <v>0.03</v>
      </c>
      <c r="J4626" s="36">
        <v>0.03</v>
      </c>
    </row>
    <row r="4627" spans="1:10" ht="26.1" customHeight="1" x14ac:dyDescent="0.25">
      <c r="A4627" s="39" t="s">
        <v>1247</v>
      </c>
      <c r="B4627" s="40" t="s">
        <v>1504</v>
      </c>
      <c r="C4627" s="39" t="s">
        <v>61</v>
      </c>
      <c r="D4627" s="39" t="s">
        <v>1503</v>
      </c>
      <c r="E4627" s="669" t="s">
        <v>1244</v>
      </c>
      <c r="F4627" s="669"/>
      <c r="G4627" s="38" t="s">
        <v>1250</v>
      </c>
      <c r="H4627" s="37">
        <v>1</v>
      </c>
      <c r="I4627" s="36">
        <v>0.68</v>
      </c>
      <c r="J4627" s="36">
        <v>0.68</v>
      </c>
    </row>
    <row r="4628" spans="1:10" ht="26.1" customHeight="1" x14ac:dyDescent="0.25">
      <c r="A4628" s="39" t="s">
        <v>1247</v>
      </c>
      <c r="B4628" s="40" t="s">
        <v>1502</v>
      </c>
      <c r="C4628" s="39" t="s">
        <v>61</v>
      </c>
      <c r="D4628" s="39" t="s">
        <v>1501</v>
      </c>
      <c r="E4628" s="669" t="s">
        <v>1244</v>
      </c>
      <c r="F4628" s="669"/>
      <c r="G4628" s="38" t="s">
        <v>1250</v>
      </c>
      <c r="H4628" s="37">
        <v>1</v>
      </c>
      <c r="I4628" s="36">
        <v>1.03</v>
      </c>
      <c r="J4628" s="36">
        <v>1.03</v>
      </c>
    </row>
    <row r="4629" spans="1:10" ht="24" customHeight="1" x14ac:dyDescent="0.25">
      <c r="A4629" s="39" t="s">
        <v>1247</v>
      </c>
      <c r="B4629" s="40" t="s">
        <v>1738</v>
      </c>
      <c r="C4629" s="39" t="s">
        <v>61</v>
      </c>
      <c r="D4629" s="39" t="s">
        <v>1737</v>
      </c>
      <c r="E4629" s="669" t="s">
        <v>1307</v>
      </c>
      <c r="F4629" s="669"/>
      <c r="G4629" s="38" t="s">
        <v>1250</v>
      </c>
      <c r="H4629" s="37">
        <v>1</v>
      </c>
      <c r="I4629" s="36">
        <v>20.21</v>
      </c>
      <c r="J4629" s="36">
        <v>20.21</v>
      </c>
    </row>
    <row r="4630" spans="1:10" ht="26.4" x14ac:dyDescent="0.25">
      <c r="A4630" s="35"/>
      <c r="B4630" s="35"/>
      <c r="C4630" s="35"/>
      <c r="D4630" s="35"/>
      <c r="E4630" s="35" t="s">
        <v>1243</v>
      </c>
      <c r="F4630" s="34">
        <v>9.4327360999999996</v>
      </c>
      <c r="G4630" s="35" t="s">
        <v>1242</v>
      </c>
      <c r="H4630" s="34">
        <v>10.89</v>
      </c>
      <c r="I4630" s="35" t="s">
        <v>1241</v>
      </c>
      <c r="J4630" s="34">
        <v>20.32</v>
      </c>
    </row>
    <row r="4631" spans="1:10" ht="14.4" thickBot="1" x14ac:dyDescent="0.3">
      <c r="A4631" s="35"/>
      <c r="B4631" s="35"/>
      <c r="C4631" s="35"/>
      <c r="D4631" s="35"/>
      <c r="E4631" s="35" t="s">
        <v>1240</v>
      </c>
      <c r="F4631" s="34">
        <v>5.26</v>
      </c>
      <c r="G4631" s="35"/>
      <c r="H4631" s="674" t="s">
        <v>1239</v>
      </c>
      <c r="I4631" s="674"/>
      <c r="J4631" s="34">
        <v>31.59</v>
      </c>
    </row>
    <row r="4632" spans="1:10" ht="1.2" customHeight="1" thickTop="1" x14ac:dyDescent="0.25">
      <c r="A4632" s="33"/>
      <c r="B4632" s="33"/>
      <c r="C4632" s="33"/>
      <c r="D4632" s="33"/>
      <c r="E4632" s="33"/>
      <c r="F4632" s="33"/>
      <c r="G4632" s="33"/>
      <c r="H4632" s="33"/>
      <c r="I4632" s="33"/>
      <c r="J4632" s="33"/>
    </row>
    <row r="4633" spans="1:10" ht="18" customHeight="1" x14ac:dyDescent="0.25">
      <c r="A4633" s="30"/>
      <c r="B4633" s="28" t="s">
        <v>1237</v>
      </c>
      <c r="C4633" s="30" t="s">
        <v>1236</v>
      </c>
      <c r="D4633" s="30" t="s">
        <v>10</v>
      </c>
      <c r="E4633" s="666" t="s">
        <v>1261</v>
      </c>
      <c r="F4633" s="666"/>
      <c r="G4633" s="29" t="s">
        <v>1235</v>
      </c>
      <c r="H4633" s="28" t="s">
        <v>1234</v>
      </c>
      <c r="I4633" s="28" t="s">
        <v>1233</v>
      </c>
      <c r="J4633" s="28" t="s">
        <v>11</v>
      </c>
    </row>
    <row r="4634" spans="1:10" ht="39" customHeight="1" x14ac:dyDescent="0.25">
      <c r="A4634" s="18" t="s">
        <v>1260</v>
      </c>
      <c r="B4634" s="16" t="s">
        <v>1736</v>
      </c>
      <c r="C4634" s="18" t="s">
        <v>61</v>
      </c>
      <c r="D4634" s="18" t="s">
        <v>1735</v>
      </c>
      <c r="E4634" s="667" t="s">
        <v>1617</v>
      </c>
      <c r="F4634" s="667"/>
      <c r="G4634" s="17" t="s">
        <v>73</v>
      </c>
      <c r="H4634" s="46">
        <v>1</v>
      </c>
      <c r="I4634" s="15">
        <v>33.51</v>
      </c>
      <c r="J4634" s="15">
        <v>33.51</v>
      </c>
    </row>
    <row r="4635" spans="1:10" ht="24" customHeight="1" x14ac:dyDescent="0.25">
      <c r="A4635" s="44" t="s">
        <v>1254</v>
      </c>
      <c r="B4635" s="45" t="s">
        <v>1577</v>
      </c>
      <c r="C4635" s="44" t="s">
        <v>61</v>
      </c>
      <c r="D4635" s="44" t="s">
        <v>1576</v>
      </c>
      <c r="E4635" s="668" t="s">
        <v>1251</v>
      </c>
      <c r="F4635" s="668"/>
      <c r="G4635" s="43" t="s">
        <v>1250</v>
      </c>
      <c r="H4635" s="42">
        <v>0.25414999999999999</v>
      </c>
      <c r="I4635" s="41">
        <v>29.04</v>
      </c>
      <c r="J4635" s="41">
        <v>7.38</v>
      </c>
    </row>
    <row r="4636" spans="1:10" ht="24" customHeight="1" x14ac:dyDescent="0.25">
      <c r="A4636" s="44" t="s">
        <v>1254</v>
      </c>
      <c r="B4636" s="45" t="s">
        <v>1253</v>
      </c>
      <c r="C4636" s="44" t="s">
        <v>61</v>
      </c>
      <c r="D4636" s="44" t="s">
        <v>1252</v>
      </c>
      <c r="E4636" s="668" t="s">
        <v>1251</v>
      </c>
      <c r="F4636" s="668"/>
      <c r="G4636" s="43" t="s">
        <v>1250</v>
      </c>
      <c r="H4636" s="42">
        <v>9.1899999999999996E-2</v>
      </c>
      <c r="I4636" s="41">
        <v>20.309999999999999</v>
      </c>
      <c r="J4636" s="41">
        <v>1.86</v>
      </c>
    </row>
    <row r="4637" spans="1:10" ht="39" customHeight="1" x14ac:dyDescent="0.25">
      <c r="A4637" s="44" t="s">
        <v>1254</v>
      </c>
      <c r="B4637" s="45" t="s">
        <v>1734</v>
      </c>
      <c r="C4637" s="44" t="s">
        <v>61</v>
      </c>
      <c r="D4637" s="44" t="s">
        <v>1733</v>
      </c>
      <c r="E4637" s="668" t="s">
        <v>1617</v>
      </c>
      <c r="F4637" s="668"/>
      <c r="G4637" s="43" t="s">
        <v>86</v>
      </c>
      <c r="H4637" s="42">
        <v>6.9000000000000006E-2</v>
      </c>
      <c r="I4637" s="41">
        <v>351.86</v>
      </c>
      <c r="J4637" s="41">
        <v>24.27</v>
      </c>
    </row>
    <row r="4638" spans="1:10" ht="26.4" x14ac:dyDescent="0.25">
      <c r="A4638" s="35"/>
      <c r="B4638" s="35"/>
      <c r="C4638" s="35"/>
      <c r="D4638" s="35"/>
      <c r="E4638" s="35" t="s">
        <v>1243</v>
      </c>
      <c r="F4638" s="34">
        <v>4.8649150496704117</v>
      </c>
      <c r="G4638" s="35" t="s">
        <v>1242</v>
      </c>
      <c r="H4638" s="34">
        <v>5.62</v>
      </c>
      <c r="I4638" s="35" t="s">
        <v>1241</v>
      </c>
      <c r="J4638" s="34">
        <v>10.48</v>
      </c>
    </row>
    <row r="4639" spans="1:10" ht="14.4" thickBot="1" x14ac:dyDescent="0.3">
      <c r="A4639" s="35"/>
      <c r="B4639" s="35"/>
      <c r="C4639" s="35"/>
      <c r="D4639" s="35"/>
      <c r="E4639" s="35" t="s">
        <v>1240</v>
      </c>
      <c r="F4639" s="34">
        <v>6.7</v>
      </c>
      <c r="G4639" s="35"/>
      <c r="H4639" s="674" t="s">
        <v>1239</v>
      </c>
      <c r="I4639" s="674"/>
      <c r="J4639" s="34">
        <v>40.21</v>
      </c>
    </row>
    <row r="4640" spans="1:10" ht="1.2" customHeight="1" thickTop="1" x14ac:dyDescent="0.25">
      <c r="A4640" s="33"/>
      <c r="B4640" s="33"/>
      <c r="C4640" s="33"/>
      <c r="D4640" s="33"/>
      <c r="E4640" s="33"/>
      <c r="F4640" s="33"/>
      <c r="G4640" s="33"/>
      <c r="H4640" s="33"/>
      <c r="I4640" s="33"/>
      <c r="J4640" s="33"/>
    </row>
    <row r="4641" spans="1:10" ht="18" customHeight="1" x14ac:dyDescent="0.25">
      <c r="A4641" s="30"/>
      <c r="B4641" s="28" t="s">
        <v>1237</v>
      </c>
      <c r="C4641" s="30" t="s">
        <v>1236</v>
      </c>
      <c r="D4641" s="30" t="s">
        <v>10</v>
      </c>
      <c r="E4641" s="666" t="s">
        <v>1261</v>
      </c>
      <c r="F4641" s="666"/>
      <c r="G4641" s="29" t="s">
        <v>1235</v>
      </c>
      <c r="H4641" s="28" t="s">
        <v>1234</v>
      </c>
      <c r="I4641" s="28" t="s">
        <v>1233</v>
      </c>
      <c r="J4641" s="28" t="s">
        <v>11</v>
      </c>
    </row>
    <row r="4642" spans="1:10" ht="52.2" customHeight="1" x14ac:dyDescent="0.25">
      <c r="A4642" s="18" t="s">
        <v>1260</v>
      </c>
      <c r="B4642" s="16" t="s">
        <v>1732</v>
      </c>
      <c r="C4642" s="18" t="s">
        <v>61</v>
      </c>
      <c r="D4642" s="18" t="s">
        <v>1731</v>
      </c>
      <c r="E4642" s="667" t="s">
        <v>1411</v>
      </c>
      <c r="F4642" s="667"/>
      <c r="G4642" s="17" t="s">
        <v>82</v>
      </c>
      <c r="H4642" s="46">
        <v>1</v>
      </c>
      <c r="I4642" s="15">
        <v>105.58</v>
      </c>
      <c r="J4642" s="15">
        <v>105.58</v>
      </c>
    </row>
    <row r="4643" spans="1:10" ht="26.1" customHeight="1" x14ac:dyDescent="0.25">
      <c r="A4643" s="44" t="s">
        <v>1254</v>
      </c>
      <c r="B4643" s="45" t="s">
        <v>1410</v>
      </c>
      <c r="C4643" s="44" t="s">
        <v>61</v>
      </c>
      <c r="D4643" s="44" t="s">
        <v>1409</v>
      </c>
      <c r="E4643" s="668" t="s">
        <v>1251</v>
      </c>
      <c r="F4643" s="668"/>
      <c r="G4643" s="43" t="s">
        <v>1250</v>
      </c>
      <c r="H4643" s="42">
        <v>0.17269999999999999</v>
      </c>
      <c r="I4643" s="41">
        <v>20.98</v>
      </c>
      <c r="J4643" s="41">
        <v>3.62</v>
      </c>
    </row>
    <row r="4644" spans="1:10" ht="24" customHeight="1" x14ac:dyDescent="0.25">
      <c r="A4644" s="44" t="s">
        <v>1254</v>
      </c>
      <c r="B4644" s="45" t="s">
        <v>1408</v>
      </c>
      <c r="C4644" s="44" t="s">
        <v>61</v>
      </c>
      <c r="D4644" s="44" t="s">
        <v>1407</v>
      </c>
      <c r="E4644" s="668" t="s">
        <v>1251</v>
      </c>
      <c r="F4644" s="668"/>
      <c r="G4644" s="43" t="s">
        <v>1250</v>
      </c>
      <c r="H4644" s="42">
        <v>0.41439999999999999</v>
      </c>
      <c r="I4644" s="41">
        <v>29.46</v>
      </c>
      <c r="J4644" s="41">
        <v>12.2</v>
      </c>
    </row>
    <row r="4645" spans="1:10" ht="39" customHeight="1" x14ac:dyDescent="0.25">
      <c r="A4645" s="39" t="s">
        <v>1247</v>
      </c>
      <c r="B4645" s="40" t="s">
        <v>1730</v>
      </c>
      <c r="C4645" s="39" t="s">
        <v>61</v>
      </c>
      <c r="D4645" s="39" t="s">
        <v>1729</v>
      </c>
      <c r="E4645" s="669" t="s">
        <v>1244</v>
      </c>
      <c r="F4645" s="669"/>
      <c r="G4645" s="38" t="s">
        <v>82</v>
      </c>
      <c r="H4645" s="37">
        <v>1</v>
      </c>
      <c r="I4645" s="36">
        <v>89.76</v>
      </c>
      <c r="J4645" s="36">
        <v>89.76</v>
      </c>
    </row>
    <row r="4646" spans="1:10" ht="26.4" x14ac:dyDescent="0.25">
      <c r="A4646" s="35"/>
      <c r="B4646" s="35"/>
      <c r="C4646" s="35"/>
      <c r="D4646" s="35"/>
      <c r="E4646" s="35" t="s">
        <v>1243</v>
      </c>
      <c r="F4646" s="34">
        <v>5.7051341565314271</v>
      </c>
      <c r="G4646" s="35" t="s">
        <v>1242</v>
      </c>
      <c r="H4646" s="34">
        <v>6.58</v>
      </c>
      <c r="I4646" s="35" t="s">
        <v>1241</v>
      </c>
      <c r="J4646" s="34">
        <v>12.29</v>
      </c>
    </row>
    <row r="4647" spans="1:10" ht="14.4" thickBot="1" x14ac:dyDescent="0.3">
      <c r="A4647" s="35"/>
      <c r="B4647" s="35"/>
      <c r="C4647" s="35"/>
      <c r="D4647" s="35"/>
      <c r="E4647" s="35" t="s">
        <v>1240</v>
      </c>
      <c r="F4647" s="34">
        <v>21.11</v>
      </c>
      <c r="G4647" s="35"/>
      <c r="H4647" s="674" t="s">
        <v>1239</v>
      </c>
      <c r="I4647" s="674"/>
      <c r="J4647" s="34">
        <v>126.69</v>
      </c>
    </row>
    <row r="4648" spans="1:10" ht="1.2" customHeight="1" thickTop="1" x14ac:dyDescent="0.25">
      <c r="A4648" s="33"/>
      <c r="B4648" s="33"/>
      <c r="C4648" s="33"/>
      <c r="D4648" s="33"/>
      <c r="E4648" s="33"/>
      <c r="F4648" s="33"/>
      <c r="G4648" s="33"/>
      <c r="H4648" s="33"/>
      <c r="I4648" s="33"/>
      <c r="J4648" s="33"/>
    </row>
    <row r="4649" spans="1:10" ht="18" customHeight="1" x14ac:dyDescent="0.25">
      <c r="A4649" s="30"/>
      <c r="B4649" s="28" t="s">
        <v>1237</v>
      </c>
      <c r="C4649" s="30" t="s">
        <v>1236</v>
      </c>
      <c r="D4649" s="30" t="s">
        <v>10</v>
      </c>
      <c r="E4649" s="666" t="s">
        <v>1261</v>
      </c>
      <c r="F4649" s="666"/>
      <c r="G4649" s="29" t="s">
        <v>1235</v>
      </c>
      <c r="H4649" s="28" t="s">
        <v>1234</v>
      </c>
      <c r="I4649" s="28" t="s">
        <v>1233</v>
      </c>
      <c r="J4649" s="28" t="s">
        <v>11</v>
      </c>
    </row>
    <row r="4650" spans="1:10" ht="24" customHeight="1" x14ac:dyDescent="0.25">
      <c r="A4650" s="18" t="s">
        <v>1260</v>
      </c>
      <c r="B4650" s="16" t="s">
        <v>1728</v>
      </c>
      <c r="C4650" s="18" t="s">
        <v>61</v>
      </c>
      <c r="D4650" s="18" t="s">
        <v>1727</v>
      </c>
      <c r="E4650" s="667" t="s">
        <v>1251</v>
      </c>
      <c r="F4650" s="667"/>
      <c r="G4650" s="17" t="s">
        <v>1250</v>
      </c>
      <c r="H4650" s="46">
        <v>1</v>
      </c>
      <c r="I4650" s="15">
        <v>28.88</v>
      </c>
      <c r="J4650" s="15">
        <v>28.88</v>
      </c>
    </row>
    <row r="4651" spans="1:10" ht="26.1" customHeight="1" x14ac:dyDescent="0.25">
      <c r="A4651" s="44" t="s">
        <v>1254</v>
      </c>
      <c r="B4651" s="45" t="s">
        <v>1726</v>
      </c>
      <c r="C4651" s="44" t="s">
        <v>61</v>
      </c>
      <c r="D4651" s="44" t="s">
        <v>1725</v>
      </c>
      <c r="E4651" s="668" t="s">
        <v>1251</v>
      </c>
      <c r="F4651" s="668"/>
      <c r="G4651" s="43" t="s">
        <v>1250</v>
      </c>
      <c r="H4651" s="42">
        <v>1</v>
      </c>
      <c r="I4651" s="41">
        <v>0.38</v>
      </c>
      <c r="J4651" s="41">
        <v>0.38</v>
      </c>
    </row>
    <row r="4652" spans="1:10" ht="24" customHeight="1" x14ac:dyDescent="0.25">
      <c r="A4652" s="39" t="s">
        <v>1247</v>
      </c>
      <c r="B4652" s="40" t="s">
        <v>1724</v>
      </c>
      <c r="C4652" s="39" t="s">
        <v>61</v>
      </c>
      <c r="D4652" s="39" t="s">
        <v>1723</v>
      </c>
      <c r="E4652" s="669" t="s">
        <v>1307</v>
      </c>
      <c r="F4652" s="669"/>
      <c r="G4652" s="38" t="s">
        <v>1250</v>
      </c>
      <c r="H4652" s="37">
        <v>1</v>
      </c>
      <c r="I4652" s="36">
        <v>22.49</v>
      </c>
      <c r="J4652" s="36">
        <v>22.49</v>
      </c>
    </row>
    <row r="4653" spans="1:10" ht="26.1" customHeight="1" x14ac:dyDescent="0.25">
      <c r="A4653" s="39" t="s">
        <v>1247</v>
      </c>
      <c r="B4653" s="40" t="s">
        <v>1325</v>
      </c>
      <c r="C4653" s="39" t="s">
        <v>61</v>
      </c>
      <c r="D4653" s="39" t="s">
        <v>1324</v>
      </c>
      <c r="E4653" s="669" t="s">
        <v>1244</v>
      </c>
      <c r="F4653" s="669"/>
      <c r="G4653" s="38" t="s">
        <v>1250</v>
      </c>
      <c r="H4653" s="37">
        <v>1</v>
      </c>
      <c r="I4653" s="36">
        <v>2.62</v>
      </c>
      <c r="J4653" s="36">
        <v>2.62</v>
      </c>
    </row>
    <row r="4654" spans="1:10" ht="26.1" customHeight="1" x14ac:dyDescent="0.25">
      <c r="A4654" s="39" t="s">
        <v>1247</v>
      </c>
      <c r="B4654" s="40" t="s">
        <v>1323</v>
      </c>
      <c r="C4654" s="39" t="s">
        <v>61</v>
      </c>
      <c r="D4654" s="39" t="s">
        <v>1322</v>
      </c>
      <c r="E4654" s="669" t="s">
        <v>1244</v>
      </c>
      <c r="F4654" s="669"/>
      <c r="G4654" s="38" t="s">
        <v>1250</v>
      </c>
      <c r="H4654" s="37">
        <v>1</v>
      </c>
      <c r="I4654" s="36">
        <v>0.53</v>
      </c>
      <c r="J4654" s="36">
        <v>0.53</v>
      </c>
    </row>
    <row r="4655" spans="1:10" ht="26.1" customHeight="1" x14ac:dyDescent="0.25">
      <c r="A4655" s="39" t="s">
        <v>1247</v>
      </c>
      <c r="B4655" s="40" t="s">
        <v>1321</v>
      </c>
      <c r="C4655" s="39" t="s">
        <v>61</v>
      </c>
      <c r="D4655" s="39" t="s">
        <v>1320</v>
      </c>
      <c r="E4655" s="669" t="s">
        <v>1244</v>
      </c>
      <c r="F4655" s="669"/>
      <c r="G4655" s="38" t="s">
        <v>1250</v>
      </c>
      <c r="H4655" s="37">
        <v>1</v>
      </c>
      <c r="I4655" s="36">
        <v>1.1200000000000001</v>
      </c>
      <c r="J4655" s="36">
        <v>1.1200000000000001</v>
      </c>
    </row>
    <row r="4656" spans="1:10" ht="26.1" customHeight="1" x14ac:dyDescent="0.25">
      <c r="A4656" s="39" t="s">
        <v>1247</v>
      </c>
      <c r="B4656" s="40" t="s">
        <v>1319</v>
      </c>
      <c r="C4656" s="39" t="s">
        <v>61</v>
      </c>
      <c r="D4656" s="39" t="s">
        <v>1318</v>
      </c>
      <c r="E4656" s="669" t="s">
        <v>1244</v>
      </c>
      <c r="F4656" s="669"/>
      <c r="G4656" s="38" t="s">
        <v>1250</v>
      </c>
      <c r="H4656" s="37">
        <v>1</v>
      </c>
      <c r="I4656" s="36">
        <v>0.03</v>
      </c>
      <c r="J4656" s="36">
        <v>0.03</v>
      </c>
    </row>
    <row r="4657" spans="1:10" ht="26.1" customHeight="1" x14ac:dyDescent="0.25">
      <c r="A4657" s="39" t="s">
        <v>1247</v>
      </c>
      <c r="B4657" s="40" t="s">
        <v>1504</v>
      </c>
      <c r="C4657" s="39" t="s">
        <v>61</v>
      </c>
      <c r="D4657" s="39" t="s">
        <v>1503</v>
      </c>
      <c r="E4657" s="669" t="s">
        <v>1244</v>
      </c>
      <c r="F4657" s="669"/>
      <c r="G4657" s="38" t="s">
        <v>1250</v>
      </c>
      <c r="H4657" s="37">
        <v>1</v>
      </c>
      <c r="I4657" s="36">
        <v>0.68</v>
      </c>
      <c r="J4657" s="36">
        <v>0.68</v>
      </c>
    </row>
    <row r="4658" spans="1:10" ht="26.1" customHeight="1" x14ac:dyDescent="0.25">
      <c r="A4658" s="39" t="s">
        <v>1247</v>
      </c>
      <c r="B4658" s="40" t="s">
        <v>1502</v>
      </c>
      <c r="C4658" s="39" t="s">
        <v>61</v>
      </c>
      <c r="D4658" s="39" t="s">
        <v>1501</v>
      </c>
      <c r="E4658" s="669" t="s">
        <v>1244</v>
      </c>
      <c r="F4658" s="669"/>
      <c r="G4658" s="38" t="s">
        <v>1250</v>
      </c>
      <c r="H4658" s="37">
        <v>1</v>
      </c>
      <c r="I4658" s="36">
        <v>1.03</v>
      </c>
      <c r="J4658" s="36">
        <v>1.03</v>
      </c>
    </row>
    <row r="4659" spans="1:10" ht="26.4" x14ac:dyDescent="0.25">
      <c r="A4659" s="35"/>
      <c r="B4659" s="35"/>
      <c r="C4659" s="35"/>
      <c r="D4659" s="35"/>
      <c r="E4659" s="35" t="s">
        <v>1243</v>
      </c>
      <c r="F4659" s="34">
        <v>10.6164702</v>
      </c>
      <c r="G4659" s="35" t="s">
        <v>1242</v>
      </c>
      <c r="H4659" s="34">
        <v>12.25</v>
      </c>
      <c r="I4659" s="35" t="s">
        <v>1241</v>
      </c>
      <c r="J4659" s="34">
        <v>22.87</v>
      </c>
    </row>
    <row r="4660" spans="1:10" ht="14.4" thickBot="1" x14ac:dyDescent="0.3">
      <c r="A4660" s="35"/>
      <c r="B4660" s="35"/>
      <c r="C4660" s="35"/>
      <c r="D4660" s="35"/>
      <c r="E4660" s="35" t="s">
        <v>1240</v>
      </c>
      <c r="F4660" s="34">
        <v>5.77</v>
      </c>
      <c r="G4660" s="35"/>
      <c r="H4660" s="674" t="s">
        <v>1239</v>
      </c>
      <c r="I4660" s="674"/>
      <c r="J4660" s="34">
        <v>34.65</v>
      </c>
    </row>
    <row r="4661" spans="1:10" ht="1.2" customHeight="1" thickTop="1" x14ac:dyDescent="0.25">
      <c r="A4661" s="33"/>
      <c r="B4661" s="33"/>
      <c r="C4661" s="33"/>
      <c r="D4661" s="33"/>
      <c r="E4661" s="33"/>
      <c r="F4661" s="33"/>
      <c r="G4661" s="33"/>
      <c r="H4661" s="33"/>
      <c r="I4661" s="33"/>
      <c r="J4661" s="33"/>
    </row>
    <row r="4662" spans="1:10" ht="18" customHeight="1" x14ac:dyDescent="0.25">
      <c r="A4662" s="30"/>
      <c r="B4662" s="28" t="s">
        <v>1237</v>
      </c>
      <c r="C4662" s="30" t="s">
        <v>1236</v>
      </c>
      <c r="D4662" s="30" t="s">
        <v>10</v>
      </c>
      <c r="E4662" s="666" t="s">
        <v>1261</v>
      </c>
      <c r="F4662" s="666"/>
      <c r="G4662" s="29" t="s">
        <v>1235</v>
      </c>
      <c r="H4662" s="28" t="s">
        <v>1234</v>
      </c>
      <c r="I4662" s="28" t="s">
        <v>1233</v>
      </c>
      <c r="J4662" s="28" t="s">
        <v>11</v>
      </c>
    </row>
    <row r="4663" spans="1:10" ht="26.1" customHeight="1" x14ac:dyDescent="0.25">
      <c r="A4663" s="18" t="s">
        <v>1260</v>
      </c>
      <c r="B4663" s="16" t="s">
        <v>1722</v>
      </c>
      <c r="C4663" s="18" t="s">
        <v>61</v>
      </c>
      <c r="D4663" s="18" t="s">
        <v>1721</v>
      </c>
      <c r="E4663" s="667" t="s">
        <v>1251</v>
      </c>
      <c r="F4663" s="667"/>
      <c r="G4663" s="17" t="s">
        <v>1250</v>
      </c>
      <c r="H4663" s="46">
        <v>1</v>
      </c>
      <c r="I4663" s="15">
        <v>21.36</v>
      </c>
      <c r="J4663" s="15">
        <v>21.36</v>
      </c>
    </row>
    <row r="4664" spans="1:10" ht="26.1" customHeight="1" x14ac:dyDescent="0.25">
      <c r="A4664" s="44" t="s">
        <v>1254</v>
      </c>
      <c r="B4664" s="45" t="s">
        <v>1720</v>
      </c>
      <c r="C4664" s="44" t="s">
        <v>61</v>
      </c>
      <c r="D4664" s="44" t="s">
        <v>1719</v>
      </c>
      <c r="E4664" s="668" t="s">
        <v>1251</v>
      </c>
      <c r="F4664" s="668"/>
      <c r="G4664" s="43" t="s">
        <v>1250</v>
      </c>
      <c r="H4664" s="42">
        <v>1</v>
      </c>
      <c r="I4664" s="41">
        <v>0.21</v>
      </c>
      <c r="J4664" s="41">
        <v>0.21</v>
      </c>
    </row>
    <row r="4665" spans="1:10" ht="26.1" customHeight="1" x14ac:dyDescent="0.25">
      <c r="A4665" s="39" t="s">
        <v>1247</v>
      </c>
      <c r="B4665" s="40" t="s">
        <v>1325</v>
      </c>
      <c r="C4665" s="39" t="s">
        <v>61</v>
      </c>
      <c r="D4665" s="39" t="s">
        <v>1324</v>
      </c>
      <c r="E4665" s="669" t="s">
        <v>1244</v>
      </c>
      <c r="F4665" s="669"/>
      <c r="G4665" s="38" t="s">
        <v>1250</v>
      </c>
      <c r="H4665" s="37">
        <v>1</v>
      </c>
      <c r="I4665" s="36">
        <v>2.62</v>
      </c>
      <c r="J4665" s="36">
        <v>2.62</v>
      </c>
    </row>
    <row r="4666" spans="1:10" ht="26.1" customHeight="1" x14ac:dyDescent="0.25">
      <c r="A4666" s="39" t="s">
        <v>1247</v>
      </c>
      <c r="B4666" s="40" t="s">
        <v>1323</v>
      </c>
      <c r="C4666" s="39" t="s">
        <v>61</v>
      </c>
      <c r="D4666" s="39" t="s">
        <v>1322</v>
      </c>
      <c r="E4666" s="669" t="s">
        <v>1244</v>
      </c>
      <c r="F4666" s="669"/>
      <c r="G4666" s="38" t="s">
        <v>1250</v>
      </c>
      <c r="H4666" s="37">
        <v>1</v>
      </c>
      <c r="I4666" s="36">
        <v>0.53</v>
      </c>
      <c r="J4666" s="36">
        <v>0.53</v>
      </c>
    </row>
    <row r="4667" spans="1:10" ht="26.1" customHeight="1" x14ac:dyDescent="0.25">
      <c r="A4667" s="39" t="s">
        <v>1247</v>
      </c>
      <c r="B4667" s="40" t="s">
        <v>1321</v>
      </c>
      <c r="C4667" s="39" t="s">
        <v>61</v>
      </c>
      <c r="D4667" s="39" t="s">
        <v>1320</v>
      </c>
      <c r="E4667" s="669" t="s">
        <v>1244</v>
      </c>
      <c r="F4667" s="669"/>
      <c r="G4667" s="38" t="s">
        <v>1250</v>
      </c>
      <c r="H4667" s="37">
        <v>1</v>
      </c>
      <c r="I4667" s="36">
        <v>1.1200000000000001</v>
      </c>
      <c r="J4667" s="36">
        <v>1.1200000000000001</v>
      </c>
    </row>
    <row r="4668" spans="1:10" ht="26.1" customHeight="1" x14ac:dyDescent="0.25">
      <c r="A4668" s="39" t="s">
        <v>1247</v>
      </c>
      <c r="B4668" s="40" t="s">
        <v>1319</v>
      </c>
      <c r="C4668" s="39" t="s">
        <v>61</v>
      </c>
      <c r="D4668" s="39" t="s">
        <v>1318</v>
      </c>
      <c r="E4668" s="669" t="s">
        <v>1244</v>
      </c>
      <c r="F4668" s="669"/>
      <c r="G4668" s="38" t="s">
        <v>1250</v>
      </c>
      <c r="H4668" s="37">
        <v>1</v>
      </c>
      <c r="I4668" s="36">
        <v>0.03</v>
      </c>
      <c r="J4668" s="36">
        <v>0.03</v>
      </c>
    </row>
    <row r="4669" spans="1:10" ht="26.1" customHeight="1" x14ac:dyDescent="0.25">
      <c r="A4669" s="39" t="s">
        <v>1247</v>
      </c>
      <c r="B4669" s="40" t="s">
        <v>1317</v>
      </c>
      <c r="C4669" s="39" t="s">
        <v>61</v>
      </c>
      <c r="D4669" s="39" t="s">
        <v>1316</v>
      </c>
      <c r="E4669" s="669" t="s">
        <v>1244</v>
      </c>
      <c r="F4669" s="669"/>
      <c r="G4669" s="38" t="s">
        <v>1250</v>
      </c>
      <c r="H4669" s="37">
        <v>1</v>
      </c>
      <c r="I4669" s="36">
        <v>0.01</v>
      </c>
      <c r="J4669" s="36">
        <v>0.01</v>
      </c>
    </row>
    <row r="4670" spans="1:10" ht="26.1" customHeight="1" x14ac:dyDescent="0.25">
      <c r="A4670" s="39" t="s">
        <v>1247</v>
      </c>
      <c r="B4670" s="40" t="s">
        <v>1315</v>
      </c>
      <c r="C4670" s="39" t="s">
        <v>61</v>
      </c>
      <c r="D4670" s="39" t="s">
        <v>1314</v>
      </c>
      <c r="E4670" s="669" t="s">
        <v>1244</v>
      </c>
      <c r="F4670" s="669"/>
      <c r="G4670" s="38" t="s">
        <v>1250</v>
      </c>
      <c r="H4670" s="37">
        <v>1</v>
      </c>
      <c r="I4670" s="36">
        <v>0.72</v>
      </c>
      <c r="J4670" s="36">
        <v>0.72</v>
      </c>
    </row>
    <row r="4671" spans="1:10" ht="24" customHeight="1" x14ac:dyDescent="0.25">
      <c r="A4671" s="39" t="s">
        <v>1247</v>
      </c>
      <c r="B4671" s="40" t="s">
        <v>1718</v>
      </c>
      <c r="C4671" s="39" t="s">
        <v>61</v>
      </c>
      <c r="D4671" s="39" t="s">
        <v>1717</v>
      </c>
      <c r="E4671" s="669" t="s">
        <v>1307</v>
      </c>
      <c r="F4671" s="669"/>
      <c r="G4671" s="38" t="s">
        <v>1250</v>
      </c>
      <c r="H4671" s="37">
        <v>1</v>
      </c>
      <c r="I4671" s="36">
        <v>16.12</v>
      </c>
      <c r="J4671" s="36">
        <v>16.12</v>
      </c>
    </row>
    <row r="4672" spans="1:10" ht="26.4" x14ac:dyDescent="0.25">
      <c r="A4672" s="35"/>
      <c r="B4672" s="35"/>
      <c r="C4672" s="35"/>
      <c r="D4672" s="35"/>
      <c r="E4672" s="35" t="s">
        <v>1243</v>
      </c>
      <c r="F4672" s="34">
        <v>7.5805403</v>
      </c>
      <c r="G4672" s="35" t="s">
        <v>1242</v>
      </c>
      <c r="H4672" s="34">
        <v>8.75</v>
      </c>
      <c r="I4672" s="35" t="s">
        <v>1241</v>
      </c>
      <c r="J4672" s="34">
        <v>16.329999999999998</v>
      </c>
    </row>
    <row r="4673" spans="1:10" ht="14.4" thickBot="1" x14ac:dyDescent="0.3">
      <c r="A4673" s="35"/>
      <c r="B4673" s="35"/>
      <c r="C4673" s="35"/>
      <c r="D4673" s="35"/>
      <c r="E4673" s="35" t="s">
        <v>1240</v>
      </c>
      <c r="F4673" s="34">
        <v>4.2699999999999996</v>
      </c>
      <c r="G4673" s="35"/>
      <c r="H4673" s="674" t="s">
        <v>1239</v>
      </c>
      <c r="I4673" s="674"/>
      <c r="J4673" s="34">
        <v>25.63</v>
      </c>
    </row>
    <row r="4674" spans="1:10" ht="1.2" customHeight="1" thickTop="1" x14ac:dyDescent="0.25">
      <c r="A4674" s="33"/>
      <c r="B4674" s="33"/>
      <c r="C4674" s="33"/>
      <c r="D4674" s="33"/>
      <c r="E4674" s="33"/>
      <c r="F4674" s="33"/>
      <c r="G4674" s="33"/>
      <c r="H4674" s="33"/>
      <c r="I4674" s="33"/>
      <c r="J4674" s="33"/>
    </row>
    <row r="4675" spans="1:10" ht="18" customHeight="1" x14ac:dyDescent="0.25">
      <c r="A4675" s="30"/>
      <c r="B4675" s="28" t="s">
        <v>1237</v>
      </c>
      <c r="C4675" s="30" t="s">
        <v>1236</v>
      </c>
      <c r="D4675" s="30" t="s">
        <v>10</v>
      </c>
      <c r="E4675" s="666" t="s">
        <v>1261</v>
      </c>
      <c r="F4675" s="666"/>
      <c r="G4675" s="29" t="s">
        <v>1235</v>
      </c>
      <c r="H4675" s="28" t="s">
        <v>1234</v>
      </c>
      <c r="I4675" s="28" t="s">
        <v>1233</v>
      </c>
      <c r="J4675" s="28" t="s">
        <v>11</v>
      </c>
    </row>
    <row r="4676" spans="1:10" ht="39" customHeight="1" x14ac:dyDescent="0.25">
      <c r="A4676" s="18" t="s">
        <v>1260</v>
      </c>
      <c r="B4676" s="16" t="s">
        <v>1716</v>
      </c>
      <c r="C4676" s="18" t="s">
        <v>61</v>
      </c>
      <c r="D4676" s="18" t="s">
        <v>1715</v>
      </c>
      <c r="E4676" s="667" t="s">
        <v>1270</v>
      </c>
      <c r="F4676" s="667"/>
      <c r="G4676" s="17" t="s">
        <v>1282</v>
      </c>
      <c r="H4676" s="46">
        <v>1</v>
      </c>
      <c r="I4676" s="15">
        <v>209.18</v>
      </c>
      <c r="J4676" s="15">
        <v>209.18</v>
      </c>
    </row>
    <row r="4677" spans="1:10" ht="39" customHeight="1" x14ac:dyDescent="0.25">
      <c r="A4677" s="44" t="s">
        <v>1254</v>
      </c>
      <c r="B4677" s="45" t="s">
        <v>1706</v>
      </c>
      <c r="C4677" s="44" t="s">
        <v>61</v>
      </c>
      <c r="D4677" s="44" t="s">
        <v>1705</v>
      </c>
      <c r="E4677" s="668" t="s">
        <v>1270</v>
      </c>
      <c r="F4677" s="668"/>
      <c r="G4677" s="43" t="s">
        <v>1250</v>
      </c>
      <c r="H4677" s="42">
        <v>1</v>
      </c>
      <c r="I4677" s="41">
        <v>68.41</v>
      </c>
      <c r="J4677" s="41">
        <v>68.41</v>
      </c>
    </row>
    <row r="4678" spans="1:10" ht="39" customHeight="1" x14ac:dyDescent="0.25">
      <c r="A4678" s="44" t="s">
        <v>1254</v>
      </c>
      <c r="B4678" s="45" t="s">
        <v>1710</v>
      </c>
      <c r="C4678" s="44" t="s">
        <v>61</v>
      </c>
      <c r="D4678" s="44" t="s">
        <v>1709</v>
      </c>
      <c r="E4678" s="668" t="s">
        <v>1270</v>
      </c>
      <c r="F4678" s="668"/>
      <c r="G4678" s="43" t="s">
        <v>1250</v>
      </c>
      <c r="H4678" s="42">
        <v>1</v>
      </c>
      <c r="I4678" s="41">
        <v>58.99</v>
      </c>
      <c r="J4678" s="41">
        <v>58.99</v>
      </c>
    </row>
    <row r="4679" spans="1:10" ht="26.1" customHeight="1" x14ac:dyDescent="0.25">
      <c r="A4679" s="44" t="s">
        <v>1254</v>
      </c>
      <c r="B4679" s="45" t="s">
        <v>1664</v>
      </c>
      <c r="C4679" s="44" t="s">
        <v>61</v>
      </c>
      <c r="D4679" s="44" t="s">
        <v>1663</v>
      </c>
      <c r="E4679" s="668" t="s">
        <v>1251</v>
      </c>
      <c r="F4679" s="668"/>
      <c r="G4679" s="43" t="s">
        <v>1250</v>
      </c>
      <c r="H4679" s="42">
        <v>1</v>
      </c>
      <c r="I4679" s="41">
        <v>32.15</v>
      </c>
      <c r="J4679" s="41">
        <v>32.15</v>
      </c>
    </row>
    <row r="4680" spans="1:10" ht="39" customHeight="1" x14ac:dyDescent="0.25">
      <c r="A4680" s="44" t="s">
        <v>1254</v>
      </c>
      <c r="B4680" s="45" t="s">
        <v>1714</v>
      </c>
      <c r="C4680" s="44" t="s">
        <v>61</v>
      </c>
      <c r="D4680" s="44" t="s">
        <v>1713</v>
      </c>
      <c r="E4680" s="668" t="s">
        <v>1270</v>
      </c>
      <c r="F4680" s="668"/>
      <c r="G4680" s="43" t="s">
        <v>1250</v>
      </c>
      <c r="H4680" s="42">
        <v>1</v>
      </c>
      <c r="I4680" s="41">
        <v>36.700000000000003</v>
      </c>
      <c r="J4680" s="41">
        <v>36.700000000000003</v>
      </c>
    </row>
    <row r="4681" spans="1:10" ht="39" customHeight="1" x14ac:dyDescent="0.25">
      <c r="A4681" s="44" t="s">
        <v>1254</v>
      </c>
      <c r="B4681" s="45" t="s">
        <v>1712</v>
      </c>
      <c r="C4681" s="44" t="s">
        <v>61</v>
      </c>
      <c r="D4681" s="44" t="s">
        <v>1711</v>
      </c>
      <c r="E4681" s="668" t="s">
        <v>1270</v>
      </c>
      <c r="F4681" s="668"/>
      <c r="G4681" s="43" t="s">
        <v>1250</v>
      </c>
      <c r="H4681" s="42">
        <v>1</v>
      </c>
      <c r="I4681" s="41">
        <v>12.93</v>
      </c>
      <c r="J4681" s="41">
        <v>12.93</v>
      </c>
    </row>
    <row r="4682" spans="1:10" ht="26.4" x14ac:dyDescent="0.25">
      <c r="A4682" s="35"/>
      <c r="B4682" s="35"/>
      <c r="C4682" s="35"/>
      <c r="D4682" s="35"/>
      <c r="E4682" s="35" t="s">
        <v>1243</v>
      </c>
      <c r="F4682" s="34">
        <v>12.589360299999999</v>
      </c>
      <c r="G4682" s="35" t="s">
        <v>1242</v>
      </c>
      <c r="H4682" s="34">
        <v>14.53</v>
      </c>
      <c r="I4682" s="35" t="s">
        <v>1241</v>
      </c>
      <c r="J4682" s="34">
        <v>27.12</v>
      </c>
    </row>
    <row r="4683" spans="1:10" ht="14.4" thickBot="1" x14ac:dyDescent="0.3">
      <c r="A4683" s="35"/>
      <c r="B4683" s="35"/>
      <c r="C4683" s="35"/>
      <c r="D4683" s="35"/>
      <c r="E4683" s="35" t="s">
        <v>1240</v>
      </c>
      <c r="F4683" s="34">
        <v>41.83</v>
      </c>
      <c r="G4683" s="35"/>
      <c r="H4683" s="674" t="s">
        <v>1239</v>
      </c>
      <c r="I4683" s="674"/>
      <c r="J4683" s="34">
        <v>251.01</v>
      </c>
    </row>
    <row r="4684" spans="1:10" ht="1.2" customHeight="1" thickTop="1" x14ac:dyDescent="0.25">
      <c r="A4684" s="33"/>
      <c r="B4684" s="33"/>
      <c r="C4684" s="33"/>
      <c r="D4684" s="33"/>
      <c r="E4684" s="33"/>
      <c r="F4684" s="33"/>
      <c r="G4684" s="33"/>
      <c r="H4684" s="33"/>
      <c r="I4684" s="33"/>
      <c r="J4684" s="33"/>
    </row>
    <row r="4685" spans="1:10" ht="18" customHeight="1" x14ac:dyDescent="0.25">
      <c r="A4685" s="30"/>
      <c r="B4685" s="28" t="s">
        <v>1237</v>
      </c>
      <c r="C4685" s="30" t="s">
        <v>1236</v>
      </c>
      <c r="D4685" s="30" t="s">
        <v>10</v>
      </c>
      <c r="E4685" s="666" t="s">
        <v>1261</v>
      </c>
      <c r="F4685" s="666"/>
      <c r="G4685" s="29" t="s">
        <v>1235</v>
      </c>
      <c r="H4685" s="28" t="s">
        <v>1234</v>
      </c>
      <c r="I4685" s="28" t="s">
        <v>1233</v>
      </c>
      <c r="J4685" s="28" t="s">
        <v>11</v>
      </c>
    </row>
    <row r="4686" spans="1:10" ht="39" customHeight="1" x14ac:dyDescent="0.25">
      <c r="A4686" s="18" t="s">
        <v>1260</v>
      </c>
      <c r="B4686" s="16" t="s">
        <v>1714</v>
      </c>
      <c r="C4686" s="18" t="s">
        <v>61</v>
      </c>
      <c r="D4686" s="18" t="s">
        <v>1713</v>
      </c>
      <c r="E4686" s="667" t="s">
        <v>1270</v>
      </c>
      <c r="F4686" s="667"/>
      <c r="G4686" s="17" t="s">
        <v>1250</v>
      </c>
      <c r="H4686" s="46">
        <v>1</v>
      </c>
      <c r="I4686" s="15">
        <v>36.700000000000003</v>
      </c>
      <c r="J4686" s="15">
        <v>36.700000000000003</v>
      </c>
    </row>
    <row r="4687" spans="1:10" ht="39" customHeight="1" x14ac:dyDescent="0.25">
      <c r="A4687" s="39" t="s">
        <v>1247</v>
      </c>
      <c r="B4687" s="40" t="s">
        <v>1708</v>
      </c>
      <c r="C4687" s="39" t="s">
        <v>61</v>
      </c>
      <c r="D4687" s="39" t="s">
        <v>1707</v>
      </c>
      <c r="E4687" s="669" t="s">
        <v>1273</v>
      </c>
      <c r="F4687" s="669"/>
      <c r="G4687" s="38" t="s">
        <v>82</v>
      </c>
      <c r="H4687" s="37">
        <v>4.0000000000000003E-5</v>
      </c>
      <c r="I4687" s="36">
        <v>917500.93</v>
      </c>
      <c r="J4687" s="36">
        <v>36.700000000000003</v>
      </c>
    </row>
    <row r="4688" spans="1:10" ht="26.4" x14ac:dyDescent="0.25">
      <c r="A4688" s="35"/>
      <c r="B4688" s="35"/>
      <c r="C4688" s="35"/>
      <c r="D4688" s="35"/>
      <c r="E4688" s="35" t="s">
        <v>1243</v>
      </c>
      <c r="F4688" s="34">
        <v>0</v>
      </c>
      <c r="G4688" s="35" t="s">
        <v>1242</v>
      </c>
      <c r="H4688" s="34">
        <v>0</v>
      </c>
      <c r="I4688" s="35" t="s">
        <v>1241</v>
      </c>
      <c r="J4688" s="34">
        <v>0</v>
      </c>
    </row>
    <row r="4689" spans="1:10" ht="14.4" thickBot="1" x14ac:dyDescent="0.3">
      <c r="A4689" s="35"/>
      <c r="B4689" s="35"/>
      <c r="C4689" s="35"/>
      <c r="D4689" s="35"/>
      <c r="E4689" s="35" t="s">
        <v>1240</v>
      </c>
      <c r="F4689" s="34">
        <v>7.34</v>
      </c>
      <c r="G4689" s="35"/>
      <c r="H4689" s="674" t="s">
        <v>1239</v>
      </c>
      <c r="I4689" s="674"/>
      <c r="J4689" s="34">
        <v>44.04</v>
      </c>
    </row>
    <row r="4690" spans="1:10" ht="1.2" customHeight="1" thickTop="1" x14ac:dyDescent="0.25">
      <c r="A4690" s="33"/>
      <c r="B4690" s="33"/>
      <c r="C4690" s="33"/>
      <c r="D4690" s="33"/>
      <c r="E4690" s="33"/>
      <c r="F4690" s="33"/>
      <c r="G4690" s="33"/>
      <c r="H4690" s="33"/>
      <c r="I4690" s="33"/>
      <c r="J4690" s="33"/>
    </row>
    <row r="4691" spans="1:10" ht="18" customHeight="1" x14ac:dyDescent="0.25">
      <c r="A4691" s="30"/>
      <c r="B4691" s="28" t="s">
        <v>1237</v>
      </c>
      <c r="C4691" s="30" t="s">
        <v>1236</v>
      </c>
      <c r="D4691" s="30" t="s">
        <v>10</v>
      </c>
      <c r="E4691" s="666" t="s">
        <v>1261</v>
      </c>
      <c r="F4691" s="666"/>
      <c r="G4691" s="29" t="s">
        <v>1235</v>
      </c>
      <c r="H4691" s="28" t="s">
        <v>1234</v>
      </c>
      <c r="I4691" s="28" t="s">
        <v>1233</v>
      </c>
      <c r="J4691" s="28" t="s">
        <v>11</v>
      </c>
    </row>
    <row r="4692" spans="1:10" ht="39" customHeight="1" x14ac:dyDescent="0.25">
      <c r="A4692" s="18" t="s">
        <v>1260</v>
      </c>
      <c r="B4692" s="16" t="s">
        <v>1712</v>
      </c>
      <c r="C4692" s="18" t="s">
        <v>61</v>
      </c>
      <c r="D4692" s="18" t="s">
        <v>1711</v>
      </c>
      <c r="E4692" s="667" t="s">
        <v>1270</v>
      </c>
      <c r="F4692" s="667"/>
      <c r="G4692" s="17" t="s">
        <v>1250</v>
      </c>
      <c r="H4692" s="46">
        <v>1</v>
      </c>
      <c r="I4692" s="15">
        <v>12.93</v>
      </c>
      <c r="J4692" s="15">
        <v>12.93</v>
      </c>
    </row>
    <row r="4693" spans="1:10" ht="39" customHeight="1" x14ac:dyDescent="0.25">
      <c r="A4693" s="39" t="s">
        <v>1247</v>
      </c>
      <c r="B4693" s="40" t="s">
        <v>1708</v>
      </c>
      <c r="C4693" s="39" t="s">
        <v>61</v>
      </c>
      <c r="D4693" s="39" t="s">
        <v>1707</v>
      </c>
      <c r="E4693" s="669" t="s">
        <v>1273</v>
      </c>
      <c r="F4693" s="669"/>
      <c r="G4693" s="38" t="s">
        <v>82</v>
      </c>
      <c r="H4693" s="37">
        <v>1.4100000000000001E-5</v>
      </c>
      <c r="I4693" s="36">
        <v>917500.93</v>
      </c>
      <c r="J4693" s="36">
        <v>12.93</v>
      </c>
    </row>
    <row r="4694" spans="1:10" ht="26.4" x14ac:dyDescent="0.25">
      <c r="A4694" s="35"/>
      <c r="B4694" s="35"/>
      <c r="C4694" s="35"/>
      <c r="D4694" s="35"/>
      <c r="E4694" s="35" t="s">
        <v>1243</v>
      </c>
      <c r="F4694" s="34">
        <v>0</v>
      </c>
      <c r="G4694" s="35" t="s">
        <v>1242</v>
      </c>
      <c r="H4694" s="34">
        <v>0</v>
      </c>
      <c r="I4694" s="35" t="s">
        <v>1241</v>
      </c>
      <c r="J4694" s="34">
        <v>0</v>
      </c>
    </row>
    <row r="4695" spans="1:10" ht="14.4" thickBot="1" x14ac:dyDescent="0.3">
      <c r="A4695" s="35"/>
      <c r="B4695" s="35"/>
      <c r="C4695" s="35"/>
      <c r="D4695" s="35"/>
      <c r="E4695" s="35" t="s">
        <v>1240</v>
      </c>
      <c r="F4695" s="34">
        <v>2.58</v>
      </c>
      <c r="G4695" s="35"/>
      <c r="H4695" s="674" t="s">
        <v>1239</v>
      </c>
      <c r="I4695" s="674"/>
      <c r="J4695" s="34">
        <v>15.51</v>
      </c>
    </row>
    <row r="4696" spans="1:10" ht="1.2" customHeight="1" thickTop="1" x14ac:dyDescent="0.25">
      <c r="A4696" s="33"/>
      <c r="B4696" s="33"/>
      <c r="C4696" s="33"/>
      <c r="D4696" s="33"/>
      <c r="E4696" s="33"/>
      <c r="F4696" s="33"/>
      <c r="G4696" s="33"/>
      <c r="H4696" s="33"/>
      <c r="I4696" s="33"/>
      <c r="J4696" s="33"/>
    </row>
    <row r="4697" spans="1:10" ht="18" customHeight="1" x14ac:dyDescent="0.25">
      <c r="A4697" s="30"/>
      <c r="B4697" s="28" t="s">
        <v>1237</v>
      </c>
      <c r="C4697" s="30" t="s">
        <v>1236</v>
      </c>
      <c r="D4697" s="30" t="s">
        <v>10</v>
      </c>
      <c r="E4697" s="666" t="s">
        <v>1261</v>
      </c>
      <c r="F4697" s="666"/>
      <c r="G4697" s="29" t="s">
        <v>1235</v>
      </c>
      <c r="H4697" s="28" t="s">
        <v>1234</v>
      </c>
      <c r="I4697" s="28" t="s">
        <v>1233</v>
      </c>
      <c r="J4697" s="28" t="s">
        <v>11</v>
      </c>
    </row>
    <row r="4698" spans="1:10" ht="39" customHeight="1" x14ac:dyDescent="0.25">
      <c r="A4698" s="18" t="s">
        <v>1260</v>
      </c>
      <c r="B4698" s="16" t="s">
        <v>1710</v>
      </c>
      <c r="C4698" s="18" t="s">
        <v>61</v>
      </c>
      <c r="D4698" s="18" t="s">
        <v>1709</v>
      </c>
      <c r="E4698" s="667" t="s">
        <v>1270</v>
      </c>
      <c r="F4698" s="667"/>
      <c r="G4698" s="17" t="s">
        <v>1250</v>
      </c>
      <c r="H4698" s="46">
        <v>1</v>
      </c>
      <c r="I4698" s="15">
        <v>58.99</v>
      </c>
      <c r="J4698" s="15">
        <v>58.99</v>
      </c>
    </row>
    <row r="4699" spans="1:10" ht="39" customHeight="1" x14ac:dyDescent="0.25">
      <c r="A4699" s="39" t="s">
        <v>1247</v>
      </c>
      <c r="B4699" s="40" t="s">
        <v>1708</v>
      </c>
      <c r="C4699" s="39" t="s">
        <v>61</v>
      </c>
      <c r="D4699" s="39" t="s">
        <v>1707</v>
      </c>
      <c r="E4699" s="669" t="s">
        <v>1273</v>
      </c>
      <c r="F4699" s="669"/>
      <c r="G4699" s="38" t="s">
        <v>82</v>
      </c>
      <c r="H4699" s="37">
        <v>6.4300000000000004E-5</v>
      </c>
      <c r="I4699" s="36">
        <v>917500.93</v>
      </c>
      <c r="J4699" s="36">
        <v>58.99</v>
      </c>
    </row>
    <row r="4700" spans="1:10" ht="26.4" x14ac:dyDescent="0.25">
      <c r="A4700" s="35"/>
      <c r="B4700" s="35"/>
      <c r="C4700" s="35"/>
      <c r="D4700" s="35"/>
      <c r="E4700" s="35" t="s">
        <v>1243</v>
      </c>
      <c r="F4700" s="34">
        <v>0</v>
      </c>
      <c r="G4700" s="35" t="s">
        <v>1242</v>
      </c>
      <c r="H4700" s="34">
        <v>0</v>
      </c>
      <c r="I4700" s="35" t="s">
        <v>1241</v>
      </c>
      <c r="J4700" s="34">
        <v>0</v>
      </c>
    </row>
    <row r="4701" spans="1:10" ht="14.4" thickBot="1" x14ac:dyDescent="0.3">
      <c r="A4701" s="35"/>
      <c r="B4701" s="35"/>
      <c r="C4701" s="35"/>
      <c r="D4701" s="35"/>
      <c r="E4701" s="35" t="s">
        <v>1240</v>
      </c>
      <c r="F4701" s="34">
        <v>11.79</v>
      </c>
      <c r="G4701" s="35"/>
      <c r="H4701" s="674" t="s">
        <v>1239</v>
      </c>
      <c r="I4701" s="674"/>
      <c r="J4701" s="34">
        <v>70.78</v>
      </c>
    </row>
    <row r="4702" spans="1:10" ht="1.2" customHeight="1" thickTop="1" x14ac:dyDescent="0.25">
      <c r="A4702" s="33"/>
      <c r="B4702" s="33"/>
      <c r="C4702" s="33"/>
      <c r="D4702" s="33"/>
      <c r="E4702" s="33"/>
      <c r="F4702" s="33"/>
      <c r="G4702" s="33"/>
      <c r="H4702" s="33"/>
      <c r="I4702" s="33"/>
      <c r="J4702" s="33"/>
    </row>
    <row r="4703" spans="1:10" ht="18" customHeight="1" x14ac:dyDescent="0.25">
      <c r="A4703" s="30"/>
      <c r="B4703" s="28" t="s">
        <v>1237</v>
      </c>
      <c r="C4703" s="30" t="s">
        <v>1236</v>
      </c>
      <c r="D4703" s="30" t="s">
        <v>10</v>
      </c>
      <c r="E4703" s="666" t="s">
        <v>1261</v>
      </c>
      <c r="F4703" s="666"/>
      <c r="G4703" s="29" t="s">
        <v>1235</v>
      </c>
      <c r="H4703" s="28" t="s">
        <v>1234</v>
      </c>
      <c r="I4703" s="28" t="s">
        <v>1233</v>
      </c>
      <c r="J4703" s="28" t="s">
        <v>11</v>
      </c>
    </row>
    <row r="4704" spans="1:10" ht="39" customHeight="1" x14ac:dyDescent="0.25">
      <c r="A4704" s="18" t="s">
        <v>1260</v>
      </c>
      <c r="B4704" s="16" t="s">
        <v>1706</v>
      </c>
      <c r="C4704" s="18" t="s">
        <v>61</v>
      </c>
      <c r="D4704" s="18" t="s">
        <v>1705</v>
      </c>
      <c r="E4704" s="667" t="s">
        <v>1270</v>
      </c>
      <c r="F4704" s="667"/>
      <c r="G4704" s="17" t="s">
        <v>1250</v>
      </c>
      <c r="H4704" s="46">
        <v>1</v>
      </c>
      <c r="I4704" s="15">
        <v>68.41</v>
      </c>
      <c r="J4704" s="15">
        <v>68.41</v>
      </c>
    </row>
    <row r="4705" spans="1:10" ht="26.1" customHeight="1" x14ac:dyDescent="0.25">
      <c r="A4705" s="39" t="s">
        <v>1247</v>
      </c>
      <c r="B4705" s="40" t="s">
        <v>1333</v>
      </c>
      <c r="C4705" s="39" t="s">
        <v>61</v>
      </c>
      <c r="D4705" s="39" t="s">
        <v>1332</v>
      </c>
      <c r="E4705" s="669" t="s">
        <v>1244</v>
      </c>
      <c r="F4705" s="669"/>
      <c r="G4705" s="38" t="s">
        <v>1302</v>
      </c>
      <c r="H4705" s="37">
        <v>13.99</v>
      </c>
      <c r="I4705" s="36">
        <v>4.8899999999999997</v>
      </c>
      <c r="J4705" s="36">
        <v>68.41</v>
      </c>
    </row>
    <row r="4706" spans="1:10" ht="26.4" x14ac:dyDescent="0.25">
      <c r="A4706" s="35"/>
      <c r="B4706" s="35"/>
      <c r="C4706" s="35"/>
      <c r="D4706" s="35"/>
      <c r="E4706" s="35" t="s">
        <v>1243</v>
      </c>
      <c r="F4706" s="34">
        <v>0</v>
      </c>
      <c r="G4706" s="35" t="s">
        <v>1242</v>
      </c>
      <c r="H4706" s="34">
        <v>0</v>
      </c>
      <c r="I4706" s="35" t="s">
        <v>1241</v>
      </c>
      <c r="J4706" s="34">
        <v>0</v>
      </c>
    </row>
    <row r="4707" spans="1:10" ht="14.4" thickBot="1" x14ac:dyDescent="0.3">
      <c r="A4707" s="35"/>
      <c r="B4707" s="35"/>
      <c r="C4707" s="35"/>
      <c r="D4707" s="35"/>
      <c r="E4707" s="35" t="s">
        <v>1240</v>
      </c>
      <c r="F4707" s="34">
        <v>13.68</v>
      </c>
      <c r="G4707" s="35"/>
      <c r="H4707" s="674" t="s">
        <v>1239</v>
      </c>
      <c r="I4707" s="674"/>
      <c r="J4707" s="34">
        <v>82.09</v>
      </c>
    </row>
    <row r="4708" spans="1:10" ht="1.2" customHeight="1" thickTop="1" x14ac:dyDescent="0.25">
      <c r="A4708" s="33"/>
      <c r="B4708" s="33"/>
      <c r="C4708" s="33"/>
      <c r="D4708" s="33"/>
      <c r="E4708" s="33"/>
      <c r="F4708" s="33"/>
      <c r="G4708" s="33"/>
      <c r="H4708" s="33"/>
      <c r="I4708" s="33"/>
      <c r="J4708" s="33"/>
    </row>
    <row r="4709" spans="1:10" ht="18" customHeight="1" x14ac:dyDescent="0.25">
      <c r="A4709" s="30"/>
      <c r="B4709" s="28" t="s">
        <v>1237</v>
      </c>
      <c r="C4709" s="30" t="s">
        <v>1236</v>
      </c>
      <c r="D4709" s="30" t="s">
        <v>10</v>
      </c>
      <c r="E4709" s="666" t="s">
        <v>1261</v>
      </c>
      <c r="F4709" s="666"/>
      <c r="G4709" s="29" t="s">
        <v>1235</v>
      </c>
      <c r="H4709" s="28" t="s">
        <v>1234</v>
      </c>
      <c r="I4709" s="28" t="s">
        <v>1233</v>
      </c>
      <c r="J4709" s="28" t="s">
        <v>11</v>
      </c>
    </row>
    <row r="4710" spans="1:10" ht="24" customHeight="1" x14ac:dyDescent="0.25">
      <c r="A4710" s="18" t="s">
        <v>1260</v>
      </c>
      <c r="B4710" s="16" t="s">
        <v>1704</v>
      </c>
      <c r="C4710" s="18" t="s">
        <v>61</v>
      </c>
      <c r="D4710" s="18" t="s">
        <v>1703</v>
      </c>
      <c r="E4710" s="667" t="s">
        <v>1251</v>
      </c>
      <c r="F4710" s="667"/>
      <c r="G4710" s="17" t="s">
        <v>1250</v>
      </c>
      <c r="H4710" s="46">
        <v>1</v>
      </c>
      <c r="I4710" s="15">
        <v>30.33</v>
      </c>
      <c r="J4710" s="15">
        <v>30.33</v>
      </c>
    </row>
    <row r="4711" spans="1:10" ht="26.1" customHeight="1" x14ac:dyDescent="0.25">
      <c r="A4711" s="44" t="s">
        <v>1254</v>
      </c>
      <c r="B4711" s="45" t="s">
        <v>1702</v>
      </c>
      <c r="C4711" s="44" t="s">
        <v>61</v>
      </c>
      <c r="D4711" s="44" t="s">
        <v>1701</v>
      </c>
      <c r="E4711" s="668" t="s">
        <v>1251</v>
      </c>
      <c r="F4711" s="668"/>
      <c r="G4711" s="43" t="s">
        <v>1250</v>
      </c>
      <c r="H4711" s="42">
        <v>1</v>
      </c>
      <c r="I4711" s="41">
        <v>0.14000000000000001</v>
      </c>
      <c r="J4711" s="41">
        <v>0.14000000000000001</v>
      </c>
    </row>
    <row r="4712" spans="1:10" ht="24" customHeight="1" x14ac:dyDescent="0.25">
      <c r="A4712" s="39" t="s">
        <v>1247</v>
      </c>
      <c r="B4712" s="40" t="s">
        <v>1700</v>
      </c>
      <c r="C4712" s="39" t="s">
        <v>61</v>
      </c>
      <c r="D4712" s="39" t="s">
        <v>1699</v>
      </c>
      <c r="E4712" s="669" t="s">
        <v>1307</v>
      </c>
      <c r="F4712" s="669"/>
      <c r="G4712" s="38" t="s">
        <v>1250</v>
      </c>
      <c r="H4712" s="37">
        <v>1</v>
      </c>
      <c r="I4712" s="36">
        <v>25.16</v>
      </c>
      <c r="J4712" s="36">
        <v>25.16</v>
      </c>
    </row>
    <row r="4713" spans="1:10" ht="26.1" customHeight="1" x14ac:dyDescent="0.25">
      <c r="A4713" s="39" t="s">
        <v>1247</v>
      </c>
      <c r="B4713" s="40" t="s">
        <v>1325</v>
      </c>
      <c r="C4713" s="39" t="s">
        <v>61</v>
      </c>
      <c r="D4713" s="39" t="s">
        <v>1324</v>
      </c>
      <c r="E4713" s="669" t="s">
        <v>1244</v>
      </c>
      <c r="F4713" s="669"/>
      <c r="G4713" s="38" t="s">
        <v>1250</v>
      </c>
      <c r="H4713" s="37">
        <v>1</v>
      </c>
      <c r="I4713" s="36">
        <v>2.62</v>
      </c>
      <c r="J4713" s="36">
        <v>2.62</v>
      </c>
    </row>
    <row r="4714" spans="1:10" ht="26.1" customHeight="1" x14ac:dyDescent="0.25">
      <c r="A4714" s="39" t="s">
        <v>1247</v>
      </c>
      <c r="B4714" s="40" t="s">
        <v>1323</v>
      </c>
      <c r="C4714" s="39" t="s">
        <v>61</v>
      </c>
      <c r="D4714" s="39" t="s">
        <v>1322</v>
      </c>
      <c r="E4714" s="669" t="s">
        <v>1244</v>
      </c>
      <c r="F4714" s="669"/>
      <c r="G4714" s="38" t="s">
        <v>1250</v>
      </c>
      <c r="H4714" s="37">
        <v>1</v>
      </c>
      <c r="I4714" s="36">
        <v>0.53</v>
      </c>
      <c r="J4714" s="36">
        <v>0.53</v>
      </c>
    </row>
    <row r="4715" spans="1:10" ht="26.1" customHeight="1" x14ac:dyDescent="0.25">
      <c r="A4715" s="39" t="s">
        <v>1247</v>
      </c>
      <c r="B4715" s="40" t="s">
        <v>1321</v>
      </c>
      <c r="C4715" s="39" t="s">
        <v>61</v>
      </c>
      <c r="D4715" s="39" t="s">
        <v>1320</v>
      </c>
      <c r="E4715" s="669" t="s">
        <v>1244</v>
      </c>
      <c r="F4715" s="669"/>
      <c r="G4715" s="38" t="s">
        <v>1250</v>
      </c>
      <c r="H4715" s="37">
        <v>1</v>
      </c>
      <c r="I4715" s="36">
        <v>1.1200000000000001</v>
      </c>
      <c r="J4715" s="36">
        <v>1.1200000000000001</v>
      </c>
    </row>
    <row r="4716" spans="1:10" ht="26.1" customHeight="1" x14ac:dyDescent="0.25">
      <c r="A4716" s="39" t="s">
        <v>1247</v>
      </c>
      <c r="B4716" s="40" t="s">
        <v>1319</v>
      </c>
      <c r="C4716" s="39" t="s">
        <v>61</v>
      </c>
      <c r="D4716" s="39" t="s">
        <v>1318</v>
      </c>
      <c r="E4716" s="669" t="s">
        <v>1244</v>
      </c>
      <c r="F4716" s="669"/>
      <c r="G4716" s="38" t="s">
        <v>1250</v>
      </c>
      <c r="H4716" s="37">
        <v>1</v>
      </c>
      <c r="I4716" s="36">
        <v>0.03</v>
      </c>
      <c r="J4716" s="36">
        <v>0.03</v>
      </c>
    </row>
    <row r="4717" spans="1:10" ht="26.1" customHeight="1" x14ac:dyDescent="0.25">
      <c r="A4717" s="39" t="s">
        <v>1247</v>
      </c>
      <c r="B4717" s="40" t="s">
        <v>1317</v>
      </c>
      <c r="C4717" s="39" t="s">
        <v>61</v>
      </c>
      <c r="D4717" s="39" t="s">
        <v>1316</v>
      </c>
      <c r="E4717" s="669" t="s">
        <v>1244</v>
      </c>
      <c r="F4717" s="669"/>
      <c r="G4717" s="38" t="s">
        <v>1250</v>
      </c>
      <c r="H4717" s="37">
        <v>1</v>
      </c>
      <c r="I4717" s="36">
        <v>0.01</v>
      </c>
      <c r="J4717" s="36">
        <v>0.01</v>
      </c>
    </row>
    <row r="4718" spans="1:10" ht="26.1" customHeight="1" x14ac:dyDescent="0.25">
      <c r="A4718" s="39" t="s">
        <v>1247</v>
      </c>
      <c r="B4718" s="40" t="s">
        <v>1315</v>
      </c>
      <c r="C4718" s="39" t="s">
        <v>61</v>
      </c>
      <c r="D4718" s="39" t="s">
        <v>1314</v>
      </c>
      <c r="E4718" s="669" t="s">
        <v>1244</v>
      </c>
      <c r="F4718" s="669"/>
      <c r="G4718" s="38" t="s">
        <v>1250</v>
      </c>
      <c r="H4718" s="37">
        <v>1</v>
      </c>
      <c r="I4718" s="36">
        <v>0.72</v>
      </c>
      <c r="J4718" s="36">
        <v>0.72</v>
      </c>
    </row>
    <row r="4719" spans="1:10" ht="26.4" x14ac:dyDescent="0.25">
      <c r="A4719" s="35"/>
      <c r="B4719" s="35"/>
      <c r="C4719" s="35"/>
      <c r="D4719" s="35"/>
      <c r="E4719" s="35" t="s">
        <v>1243</v>
      </c>
      <c r="F4719" s="34">
        <v>11.744499100000001</v>
      </c>
      <c r="G4719" s="35" t="s">
        <v>1242</v>
      </c>
      <c r="H4719" s="34">
        <v>13.56</v>
      </c>
      <c r="I4719" s="35" t="s">
        <v>1241</v>
      </c>
      <c r="J4719" s="34">
        <v>25.3</v>
      </c>
    </row>
    <row r="4720" spans="1:10" ht="14.4" thickBot="1" x14ac:dyDescent="0.3">
      <c r="A4720" s="35"/>
      <c r="B4720" s="35"/>
      <c r="C4720" s="35"/>
      <c r="D4720" s="35"/>
      <c r="E4720" s="35" t="s">
        <v>1240</v>
      </c>
      <c r="F4720" s="34">
        <v>6.06</v>
      </c>
      <c r="G4720" s="35"/>
      <c r="H4720" s="674" t="s">
        <v>1239</v>
      </c>
      <c r="I4720" s="674"/>
      <c r="J4720" s="34">
        <v>36.39</v>
      </c>
    </row>
    <row r="4721" spans="1:10" ht="1.2" customHeight="1" thickTop="1" x14ac:dyDescent="0.25">
      <c r="A4721" s="33"/>
      <c r="B4721" s="33"/>
      <c r="C4721" s="33"/>
      <c r="D4721" s="33"/>
      <c r="E4721" s="33"/>
      <c r="F4721" s="33"/>
      <c r="G4721" s="33"/>
      <c r="H4721" s="33"/>
      <c r="I4721" s="33"/>
      <c r="J4721" s="33"/>
    </row>
    <row r="4722" spans="1:10" ht="18" customHeight="1" x14ac:dyDescent="0.25">
      <c r="A4722" s="30"/>
      <c r="B4722" s="28" t="s">
        <v>1237</v>
      </c>
      <c r="C4722" s="30" t="s">
        <v>1236</v>
      </c>
      <c r="D4722" s="30" t="s">
        <v>10</v>
      </c>
      <c r="E4722" s="666" t="s">
        <v>1261</v>
      </c>
      <c r="F4722" s="666"/>
      <c r="G4722" s="29" t="s">
        <v>1235</v>
      </c>
      <c r="H4722" s="28" t="s">
        <v>1234</v>
      </c>
      <c r="I4722" s="28" t="s">
        <v>1233</v>
      </c>
      <c r="J4722" s="28" t="s">
        <v>11</v>
      </c>
    </row>
    <row r="4723" spans="1:10" ht="24" customHeight="1" x14ac:dyDescent="0.25">
      <c r="A4723" s="18" t="s">
        <v>1260</v>
      </c>
      <c r="B4723" s="16" t="s">
        <v>1698</v>
      </c>
      <c r="C4723" s="18" t="s">
        <v>61</v>
      </c>
      <c r="D4723" s="18" t="s">
        <v>1697</v>
      </c>
      <c r="E4723" s="667" t="s">
        <v>1251</v>
      </c>
      <c r="F4723" s="667"/>
      <c r="G4723" s="17" t="s">
        <v>1250</v>
      </c>
      <c r="H4723" s="46">
        <v>1</v>
      </c>
      <c r="I4723" s="15">
        <v>16.29</v>
      </c>
      <c r="J4723" s="15">
        <v>16.29</v>
      </c>
    </row>
    <row r="4724" spans="1:10" ht="26.1" customHeight="1" x14ac:dyDescent="0.25">
      <c r="A4724" s="44" t="s">
        <v>1254</v>
      </c>
      <c r="B4724" s="45" t="s">
        <v>1696</v>
      </c>
      <c r="C4724" s="44" t="s">
        <v>61</v>
      </c>
      <c r="D4724" s="44" t="s">
        <v>1695</v>
      </c>
      <c r="E4724" s="668" t="s">
        <v>1251</v>
      </c>
      <c r="F4724" s="668"/>
      <c r="G4724" s="43" t="s">
        <v>1250</v>
      </c>
      <c r="H4724" s="42">
        <v>1</v>
      </c>
      <c r="I4724" s="41">
        <v>0.13</v>
      </c>
      <c r="J4724" s="41">
        <v>0.13</v>
      </c>
    </row>
    <row r="4725" spans="1:10" ht="24" customHeight="1" x14ac:dyDescent="0.25">
      <c r="A4725" s="39" t="s">
        <v>1247</v>
      </c>
      <c r="B4725" s="40" t="s">
        <v>1694</v>
      </c>
      <c r="C4725" s="39" t="s">
        <v>61</v>
      </c>
      <c r="D4725" s="39" t="s">
        <v>1693</v>
      </c>
      <c r="E4725" s="669" t="s">
        <v>1307</v>
      </c>
      <c r="F4725" s="669"/>
      <c r="G4725" s="38" t="s">
        <v>1250</v>
      </c>
      <c r="H4725" s="37">
        <v>1</v>
      </c>
      <c r="I4725" s="36">
        <v>14.36</v>
      </c>
      <c r="J4725" s="36">
        <v>14.36</v>
      </c>
    </row>
    <row r="4726" spans="1:10" ht="26.1" customHeight="1" x14ac:dyDescent="0.25">
      <c r="A4726" s="39" t="s">
        <v>1247</v>
      </c>
      <c r="B4726" s="40" t="s">
        <v>1321</v>
      </c>
      <c r="C4726" s="39" t="s">
        <v>61</v>
      </c>
      <c r="D4726" s="39" t="s">
        <v>1320</v>
      </c>
      <c r="E4726" s="669" t="s">
        <v>1244</v>
      </c>
      <c r="F4726" s="669"/>
      <c r="G4726" s="38" t="s">
        <v>1250</v>
      </c>
      <c r="H4726" s="37">
        <v>1</v>
      </c>
      <c r="I4726" s="36">
        <v>1.1200000000000001</v>
      </c>
      <c r="J4726" s="36">
        <v>1.1200000000000001</v>
      </c>
    </row>
    <row r="4727" spans="1:10" ht="26.1" customHeight="1" x14ac:dyDescent="0.25">
      <c r="A4727" s="39" t="s">
        <v>1247</v>
      </c>
      <c r="B4727" s="40" t="s">
        <v>1319</v>
      </c>
      <c r="C4727" s="39" t="s">
        <v>61</v>
      </c>
      <c r="D4727" s="39" t="s">
        <v>1318</v>
      </c>
      <c r="E4727" s="669" t="s">
        <v>1244</v>
      </c>
      <c r="F4727" s="669"/>
      <c r="G4727" s="38" t="s">
        <v>1250</v>
      </c>
      <c r="H4727" s="37">
        <v>1</v>
      </c>
      <c r="I4727" s="36">
        <v>0.03</v>
      </c>
      <c r="J4727" s="36">
        <v>0.03</v>
      </c>
    </row>
    <row r="4728" spans="1:10" ht="26.1" customHeight="1" x14ac:dyDescent="0.25">
      <c r="A4728" s="39" t="s">
        <v>1247</v>
      </c>
      <c r="B4728" s="40" t="s">
        <v>1692</v>
      </c>
      <c r="C4728" s="39" t="s">
        <v>61</v>
      </c>
      <c r="D4728" s="39" t="s">
        <v>1691</v>
      </c>
      <c r="E4728" s="669" t="s">
        <v>1244</v>
      </c>
      <c r="F4728" s="669"/>
      <c r="G4728" s="38" t="s">
        <v>1250</v>
      </c>
      <c r="H4728" s="37">
        <v>1</v>
      </c>
      <c r="I4728" s="36">
        <v>0.06</v>
      </c>
      <c r="J4728" s="36">
        <v>0.06</v>
      </c>
    </row>
    <row r="4729" spans="1:10" ht="26.1" customHeight="1" x14ac:dyDescent="0.25">
      <c r="A4729" s="39" t="s">
        <v>1247</v>
      </c>
      <c r="B4729" s="40" t="s">
        <v>1690</v>
      </c>
      <c r="C4729" s="39" t="s">
        <v>61</v>
      </c>
      <c r="D4729" s="39" t="s">
        <v>1689</v>
      </c>
      <c r="E4729" s="669" t="s">
        <v>1244</v>
      </c>
      <c r="F4729" s="669"/>
      <c r="G4729" s="38" t="s">
        <v>1250</v>
      </c>
      <c r="H4729" s="37">
        <v>1</v>
      </c>
      <c r="I4729" s="36">
        <v>0.59</v>
      </c>
      <c r="J4729" s="36">
        <v>0.59</v>
      </c>
    </row>
    <row r="4730" spans="1:10" ht="26.4" x14ac:dyDescent="0.25">
      <c r="A4730" s="35"/>
      <c r="B4730" s="35"/>
      <c r="C4730" s="35"/>
      <c r="D4730" s="35"/>
      <c r="E4730" s="35" t="s">
        <v>1243</v>
      </c>
      <c r="F4730" s="34">
        <v>6.7263948999999998</v>
      </c>
      <c r="G4730" s="35" t="s">
        <v>1242</v>
      </c>
      <c r="H4730" s="34">
        <v>7.76</v>
      </c>
      <c r="I4730" s="35" t="s">
        <v>1241</v>
      </c>
      <c r="J4730" s="34">
        <v>14.49</v>
      </c>
    </row>
    <row r="4731" spans="1:10" ht="14.4" thickBot="1" x14ac:dyDescent="0.3">
      <c r="A4731" s="35"/>
      <c r="B4731" s="35"/>
      <c r="C4731" s="35"/>
      <c r="D4731" s="35"/>
      <c r="E4731" s="35" t="s">
        <v>1240</v>
      </c>
      <c r="F4731" s="34">
        <v>3.25</v>
      </c>
      <c r="G4731" s="35"/>
      <c r="H4731" s="674" t="s">
        <v>1239</v>
      </c>
      <c r="I4731" s="674"/>
      <c r="J4731" s="34">
        <v>19.54</v>
      </c>
    </row>
    <row r="4732" spans="1:10" ht="1.2" customHeight="1" thickTop="1" x14ac:dyDescent="0.25">
      <c r="A4732" s="33"/>
      <c r="B4732" s="33"/>
      <c r="C4732" s="33"/>
      <c r="D4732" s="33"/>
      <c r="E4732" s="33"/>
      <c r="F4732" s="33"/>
      <c r="G4732" s="33"/>
      <c r="H4732" s="33"/>
      <c r="I4732" s="33"/>
      <c r="J4732" s="33"/>
    </row>
    <row r="4733" spans="1:10" ht="18" customHeight="1" x14ac:dyDescent="0.25">
      <c r="A4733" s="30"/>
      <c r="B4733" s="28" t="s">
        <v>1237</v>
      </c>
      <c r="C4733" s="30" t="s">
        <v>1236</v>
      </c>
      <c r="D4733" s="30" t="s">
        <v>10</v>
      </c>
      <c r="E4733" s="666" t="s">
        <v>1261</v>
      </c>
      <c r="F4733" s="666"/>
      <c r="G4733" s="29" t="s">
        <v>1235</v>
      </c>
      <c r="H4733" s="28" t="s">
        <v>1234</v>
      </c>
      <c r="I4733" s="28" t="s">
        <v>1233</v>
      </c>
      <c r="J4733" s="28" t="s">
        <v>11</v>
      </c>
    </row>
    <row r="4734" spans="1:10" ht="26.1" customHeight="1" x14ac:dyDescent="0.25">
      <c r="A4734" s="18" t="s">
        <v>1260</v>
      </c>
      <c r="B4734" s="16" t="s">
        <v>1688</v>
      </c>
      <c r="C4734" s="18" t="s">
        <v>61</v>
      </c>
      <c r="D4734" s="18" t="s">
        <v>1687</v>
      </c>
      <c r="E4734" s="667" t="s">
        <v>1251</v>
      </c>
      <c r="F4734" s="667"/>
      <c r="G4734" s="17" t="s">
        <v>1250</v>
      </c>
      <c r="H4734" s="46">
        <v>1</v>
      </c>
      <c r="I4734" s="15">
        <v>19.54</v>
      </c>
      <c r="J4734" s="15">
        <v>19.54</v>
      </c>
    </row>
    <row r="4735" spans="1:10" ht="26.1" customHeight="1" x14ac:dyDescent="0.25">
      <c r="A4735" s="44" t="s">
        <v>1254</v>
      </c>
      <c r="B4735" s="45" t="s">
        <v>1686</v>
      </c>
      <c r="C4735" s="44" t="s">
        <v>61</v>
      </c>
      <c r="D4735" s="44" t="s">
        <v>1685</v>
      </c>
      <c r="E4735" s="668" t="s">
        <v>1251</v>
      </c>
      <c r="F4735" s="668"/>
      <c r="G4735" s="43" t="s">
        <v>1250</v>
      </c>
      <c r="H4735" s="42">
        <v>1</v>
      </c>
      <c r="I4735" s="41">
        <v>0.13</v>
      </c>
      <c r="J4735" s="41">
        <v>0.13</v>
      </c>
    </row>
    <row r="4736" spans="1:10" ht="24" customHeight="1" x14ac:dyDescent="0.25">
      <c r="A4736" s="39" t="s">
        <v>1247</v>
      </c>
      <c r="B4736" s="40" t="s">
        <v>1684</v>
      </c>
      <c r="C4736" s="39" t="s">
        <v>61</v>
      </c>
      <c r="D4736" s="39" t="s">
        <v>1683</v>
      </c>
      <c r="E4736" s="669" t="s">
        <v>1307</v>
      </c>
      <c r="F4736" s="669"/>
      <c r="G4736" s="38" t="s">
        <v>1250</v>
      </c>
      <c r="H4736" s="37">
        <v>1</v>
      </c>
      <c r="I4736" s="36">
        <v>14.38</v>
      </c>
      <c r="J4736" s="36">
        <v>14.38</v>
      </c>
    </row>
    <row r="4737" spans="1:10" ht="26.1" customHeight="1" x14ac:dyDescent="0.25">
      <c r="A4737" s="39" t="s">
        <v>1247</v>
      </c>
      <c r="B4737" s="40" t="s">
        <v>1325</v>
      </c>
      <c r="C4737" s="39" t="s">
        <v>61</v>
      </c>
      <c r="D4737" s="39" t="s">
        <v>1324</v>
      </c>
      <c r="E4737" s="669" t="s">
        <v>1244</v>
      </c>
      <c r="F4737" s="669"/>
      <c r="G4737" s="38" t="s">
        <v>1250</v>
      </c>
      <c r="H4737" s="37">
        <v>1</v>
      </c>
      <c r="I4737" s="36">
        <v>2.62</v>
      </c>
      <c r="J4737" s="36">
        <v>2.62</v>
      </c>
    </row>
    <row r="4738" spans="1:10" ht="26.1" customHeight="1" x14ac:dyDescent="0.25">
      <c r="A4738" s="39" t="s">
        <v>1247</v>
      </c>
      <c r="B4738" s="40" t="s">
        <v>1323</v>
      </c>
      <c r="C4738" s="39" t="s">
        <v>61</v>
      </c>
      <c r="D4738" s="39" t="s">
        <v>1322</v>
      </c>
      <c r="E4738" s="669" t="s">
        <v>1244</v>
      </c>
      <c r="F4738" s="669"/>
      <c r="G4738" s="38" t="s">
        <v>1250</v>
      </c>
      <c r="H4738" s="37">
        <v>1</v>
      </c>
      <c r="I4738" s="36">
        <v>0.53</v>
      </c>
      <c r="J4738" s="36">
        <v>0.53</v>
      </c>
    </row>
    <row r="4739" spans="1:10" ht="26.1" customHeight="1" x14ac:dyDescent="0.25">
      <c r="A4739" s="39" t="s">
        <v>1247</v>
      </c>
      <c r="B4739" s="40" t="s">
        <v>1321</v>
      </c>
      <c r="C4739" s="39" t="s">
        <v>61</v>
      </c>
      <c r="D4739" s="39" t="s">
        <v>1320</v>
      </c>
      <c r="E4739" s="669" t="s">
        <v>1244</v>
      </c>
      <c r="F4739" s="669"/>
      <c r="G4739" s="38" t="s">
        <v>1250</v>
      </c>
      <c r="H4739" s="37">
        <v>1</v>
      </c>
      <c r="I4739" s="36">
        <v>1.1200000000000001</v>
      </c>
      <c r="J4739" s="36">
        <v>1.1200000000000001</v>
      </c>
    </row>
    <row r="4740" spans="1:10" ht="26.1" customHeight="1" x14ac:dyDescent="0.25">
      <c r="A4740" s="39" t="s">
        <v>1247</v>
      </c>
      <c r="B4740" s="40" t="s">
        <v>1319</v>
      </c>
      <c r="C4740" s="39" t="s">
        <v>61</v>
      </c>
      <c r="D4740" s="39" t="s">
        <v>1318</v>
      </c>
      <c r="E4740" s="669" t="s">
        <v>1244</v>
      </c>
      <c r="F4740" s="669"/>
      <c r="G4740" s="38" t="s">
        <v>1250</v>
      </c>
      <c r="H4740" s="37">
        <v>1</v>
      </c>
      <c r="I4740" s="36">
        <v>0.03</v>
      </c>
      <c r="J4740" s="36">
        <v>0.03</v>
      </c>
    </row>
    <row r="4741" spans="1:10" ht="26.1" customHeight="1" x14ac:dyDescent="0.25">
      <c r="A4741" s="39" t="s">
        <v>1247</v>
      </c>
      <c r="B4741" s="40" t="s">
        <v>1317</v>
      </c>
      <c r="C4741" s="39" t="s">
        <v>61</v>
      </c>
      <c r="D4741" s="39" t="s">
        <v>1316</v>
      </c>
      <c r="E4741" s="669" t="s">
        <v>1244</v>
      </c>
      <c r="F4741" s="669"/>
      <c r="G4741" s="38" t="s">
        <v>1250</v>
      </c>
      <c r="H4741" s="37">
        <v>1</v>
      </c>
      <c r="I4741" s="36">
        <v>0.01</v>
      </c>
      <c r="J4741" s="36">
        <v>0.01</v>
      </c>
    </row>
    <row r="4742" spans="1:10" ht="26.1" customHeight="1" x14ac:dyDescent="0.25">
      <c r="A4742" s="39" t="s">
        <v>1247</v>
      </c>
      <c r="B4742" s="40" t="s">
        <v>1315</v>
      </c>
      <c r="C4742" s="39" t="s">
        <v>61</v>
      </c>
      <c r="D4742" s="39" t="s">
        <v>1314</v>
      </c>
      <c r="E4742" s="669" t="s">
        <v>1244</v>
      </c>
      <c r="F4742" s="669"/>
      <c r="G4742" s="38" t="s">
        <v>1250</v>
      </c>
      <c r="H4742" s="37">
        <v>1</v>
      </c>
      <c r="I4742" s="36">
        <v>0.72</v>
      </c>
      <c r="J4742" s="36">
        <v>0.72</v>
      </c>
    </row>
    <row r="4743" spans="1:10" ht="26.4" x14ac:dyDescent="0.25">
      <c r="A4743" s="35"/>
      <c r="B4743" s="35"/>
      <c r="C4743" s="35"/>
      <c r="D4743" s="35"/>
      <c r="E4743" s="35" t="s">
        <v>1243</v>
      </c>
      <c r="F4743" s="34">
        <v>6.7356790999999996</v>
      </c>
      <c r="G4743" s="35" t="s">
        <v>1242</v>
      </c>
      <c r="H4743" s="34">
        <v>7.77</v>
      </c>
      <c r="I4743" s="35" t="s">
        <v>1241</v>
      </c>
      <c r="J4743" s="34">
        <v>14.51</v>
      </c>
    </row>
    <row r="4744" spans="1:10" ht="14.4" thickBot="1" x14ac:dyDescent="0.3">
      <c r="A4744" s="35"/>
      <c r="B4744" s="35"/>
      <c r="C4744" s="35"/>
      <c r="D4744" s="35"/>
      <c r="E4744" s="35" t="s">
        <v>1240</v>
      </c>
      <c r="F4744" s="34">
        <v>3.9</v>
      </c>
      <c r="G4744" s="35"/>
      <c r="H4744" s="674" t="s">
        <v>1239</v>
      </c>
      <c r="I4744" s="674"/>
      <c r="J4744" s="34">
        <v>23.44</v>
      </c>
    </row>
    <row r="4745" spans="1:10" ht="1.2" customHeight="1" thickTop="1" x14ac:dyDescent="0.25">
      <c r="A4745" s="33"/>
      <c r="B4745" s="33"/>
      <c r="C4745" s="33"/>
      <c r="D4745" s="33"/>
      <c r="E4745" s="33"/>
      <c r="F4745" s="33"/>
      <c r="G4745" s="33"/>
      <c r="H4745" s="33"/>
      <c r="I4745" s="33"/>
      <c r="J4745" s="33"/>
    </row>
    <row r="4746" spans="1:10" ht="18" customHeight="1" x14ac:dyDescent="0.25">
      <c r="A4746" s="30"/>
      <c r="B4746" s="28" t="s">
        <v>1237</v>
      </c>
      <c r="C4746" s="30" t="s">
        <v>1236</v>
      </c>
      <c r="D4746" s="30" t="s">
        <v>10</v>
      </c>
      <c r="E4746" s="666" t="s">
        <v>1261</v>
      </c>
      <c r="F4746" s="666"/>
      <c r="G4746" s="29" t="s">
        <v>1235</v>
      </c>
      <c r="H4746" s="28" t="s">
        <v>1234</v>
      </c>
      <c r="I4746" s="28" t="s">
        <v>1233</v>
      </c>
      <c r="J4746" s="28" t="s">
        <v>11</v>
      </c>
    </row>
    <row r="4747" spans="1:10" ht="26.1" customHeight="1" x14ac:dyDescent="0.25">
      <c r="A4747" s="18" t="s">
        <v>1260</v>
      </c>
      <c r="B4747" s="16" t="s">
        <v>1682</v>
      </c>
      <c r="C4747" s="18" t="s">
        <v>61</v>
      </c>
      <c r="D4747" s="18" t="s">
        <v>1681</v>
      </c>
      <c r="E4747" s="667" t="s">
        <v>1251</v>
      </c>
      <c r="F4747" s="667"/>
      <c r="G4747" s="17" t="s">
        <v>1250</v>
      </c>
      <c r="H4747" s="46">
        <v>1</v>
      </c>
      <c r="I4747" s="15">
        <v>18.34</v>
      </c>
      <c r="J4747" s="15">
        <v>18.34</v>
      </c>
    </row>
    <row r="4748" spans="1:10" ht="39" customHeight="1" x14ac:dyDescent="0.25">
      <c r="A4748" s="44" t="s">
        <v>1254</v>
      </c>
      <c r="B4748" s="45" t="s">
        <v>1680</v>
      </c>
      <c r="C4748" s="44" t="s">
        <v>61</v>
      </c>
      <c r="D4748" s="44" t="s">
        <v>1679</v>
      </c>
      <c r="E4748" s="668" t="s">
        <v>1251</v>
      </c>
      <c r="F4748" s="668"/>
      <c r="G4748" s="43" t="s">
        <v>1250</v>
      </c>
      <c r="H4748" s="42">
        <v>1</v>
      </c>
      <c r="I4748" s="41">
        <v>0.12</v>
      </c>
      <c r="J4748" s="41">
        <v>0.12</v>
      </c>
    </row>
    <row r="4749" spans="1:10" ht="26.1" customHeight="1" x14ac:dyDescent="0.25">
      <c r="A4749" s="39" t="s">
        <v>1247</v>
      </c>
      <c r="B4749" s="40" t="s">
        <v>1325</v>
      </c>
      <c r="C4749" s="39" t="s">
        <v>61</v>
      </c>
      <c r="D4749" s="39" t="s">
        <v>1324</v>
      </c>
      <c r="E4749" s="669" t="s">
        <v>1244</v>
      </c>
      <c r="F4749" s="669"/>
      <c r="G4749" s="38" t="s">
        <v>1250</v>
      </c>
      <c r="H4749" s="37">
        <v>1</v>
      </c>
      <c r="I4749" s="36">
        <v>2.62</v>
      </c>
      <c r="J4749" s="36">
        <v>2.62</v>
      </c>
    </row>
    <row r="4750" spans="1:10" ht="26.1" customHeight="1" x14ac:dyDescent="0.25">
      <c r="A4750" s="39" t="s">
        <v>1247</v>
      </c>
      <c r="B4750" s="40" t="s">
        <v>1323</v>
      </c>
      <c r="C4750" s="39" t="s">
        <v>61</v>
      </c>
      <c r="D4750" s="39" t="s">
        <v>1322</v>
      </c>
      <c r="E4750" s="669" t="s">
        <v>1244</v>
      </c>
      <c r="F4750" s="669"/>
      <c r="G4750" s="38" t="s">
        <v>1250</v>
      </c>
      <c r="H4750" s="37">
        <v>1</v>
      </c>
      <c r="I4750" s="36">
        <v>0.53</v>
      </c>
      <c r="J4750" s="36">
        <v>0.53</v>
      </c>
    </row>
    <row r="4751" spans="1:10" ht="26.1" customHeight="1" x14ac:dyDescent="0.25">
      <c r="A4751" s="39" t="s">
        <v>1247</v>
      </c>
      <c r="B4751" s="40" t="s">
        <v>1321</v>
      </c>
      <c r="C4751" s="39" t="s">
        <v>61</v>
      </c>
      <c r="D4751" s="39" t="s">
        <v>1320</v>
      </c>
      <c r="E4751" s="669" t="s">
        <v>1244</v>
      </c>
      <c r="F4751" s="669"/>
      <c r="G4751" s="38" t="s">
        <v>1250</v>
      </c>
      <c r="H4751" s="37">
        <v>1</v>
      </c>
      <c r="I4751" s="36">
        <v>1.1200000000000001</v>
      </c>
      <c r="J4751" s="36">
        <v>1.1200000000000001</v>
      </c>
    </row>
    <row r="4752" spans="1:10" ht="26.1" customHeight="1" x14ac:dyDescent="0.25">
      <c r="A4752" s="39" t="s">
        <v>1247</v>
      </c>
      <c r="B4752" s="40" t="s">
        <v>1319</v>
      </c>
      <c r="C4752" s="39" t="s">
        <v>61</v>
      </c>
      <c r="D4752" s="39" t="s">
        <v>1318</v>
      </c>
      <c r="E4752" s="669" t="s">
        <v>1244</v>
      </c>
      <c r="F4752" s="669"/>
      <c r="G4752" s="38" t="s">
        <v>1250</v>
      </c>
      <c r="H4752" s="37">
        <v>1</v>
      </c>
      <c r="I4752" s="36">
        <v>0.03</v>
      </c>
      <c r="J4752" s="36">
        <v>0.03</v>
      </c>
    </row>
    <row r="4753" spans="1:10" ht="26.1" customHeight="1" x14ac:dyDescent="0.25">
      <c r="A4753" s="39" t="s">
        <v>1247</v>
      </c>
      <c r="B4753" s="40" t="s">
        <v>1678</v>
      </c>
      <c r="C4753" s="39" t="s">
        <v>61</v>
      </c>
      <c r="D4753" s="39" t="s">
        <v>1677</v>
      </c>
      <c r="E4753" s="669" t="s">
        <v>1307</v>
      </c>
      <c r="F4753" s="669"/>
      <c r="G4753" s="38" t="s">
        <v>1250</v>
      </c>
      <c r="H4753" s="37">
        <v>1</v>
      </c>
      <c r="I4753" s="36">
        <v>13.19</v>
      </c>
      <c r="J4753" s="36">
        <v>13.19</v>
      </c>
    </row>
    <row r="4754" spans="1:10" ht="26.1" customHeight="1" x14ac:dyDescent="0.25">
      <c r="A4754" s="39" t="s">
        <v>1247</v>
      </c>
      <c r="B4754" s="40" t="s">
        <v>1317</v>
      </c>
      <c r="C4754" s="39" t="s">
        <v>61</v>
      </c>
      <c r="D4754" s="39" t="s">
        <v>1316</v>
      </c>
      <c r="E4754" s="669" t="s">
        <v>1244</v>
      </c>
      <c r="F4754" s="669"/>
      <c r="G4754" s="38" t="s">
        <v>1250</v>
      </c>
      <c r="H4754" s="37">
        <v>1</v>
      </c>
      <c r="I4754" s="36">
        <v>0.01</v>
      </c>
      <c r="J4754" s="36">
        <v>0.01</v>
      </c>
    </row>
    <row r="4755" spans="1:10" ht="26.1" customHeight="1" x14ac:dyDescent="0.25">
      <c r="A4755" s="39" t="s">
        <v>1247</v>
      </c>
      <c r="B4755" s="40" t="s">
        <v>1315</v>
      </c>
      <c r="C4755" s="39" t="s">
        <v>61</v>
      </c>
      <c r="D4755" s="39" t="s">
        <v>1314</v>
      </c>
      <c r="E4755" s="669" t="s">
        <v>1244</v>
      </c>
      <c r="F4755" s="669"/>
      <c r="G4755" s="38" t="s">
        <v>1250</v>
      </c>
      <c r="H4755" s="37">
        <v>1</v>
      </c>
      <c r="I4755" s="36">
        <v>0.72</v>
      </c>
      <c r="J4755" s="36">
        <v>0.72</v>
      </c>
    </row>
    <row r="4756" spans="1:10" ht="26.4" x14ac:dyDescent="0.25">
      <c r="A4756" s="35"/>
      <c r="B4756" s="35"/>
      <c r="C4756" s="35"/>
      <c r="D4756" s="35"/>
      <c r="E4756" s="35" t="s">
        <v>1243</v>
      </c>
      <c r="F4756" s="34">
        <v>6.1786278000000001</v>
      </c>
      <c r="G4756" s="35" t="s">
        <v>1242</v>
      </c>
      <c r="H4756" s="34">
        <v>7.13</v>
      </c>
      <c r="I4756" s="35" t="s">
        <v>1241</v>
      </c>
      <c r="J4756" s="34">
        <v>13.31</v>
      </c>
    </row>
    <row r="4757" spans="1:10" ht="14.4" thickBot="1" x14ac:dyDescent="0.3">
      <c r="A4757" s="35"/>
      <c r="B4757" s="35"/>
      <c r="C4757" s="35"/>
      <c r="D4757" s="35"/>
      <c r="E4757" s="35" t="s">
        <v>1240</v>
      </c>
      <c r="F4757" s="34">
        <v>3.66</v>
      </c>
      <c r="G4757" s="35"/>
      <c r="H4757" s="674" t="s">
        <v>1239</v>
      </c>
      <c r="I4757" s="674"/>
      <c r="J4757" s="34">
        <v>22</v>
      </c>
    </row>
    <row r="4758" spans="1:10" ht="1.2" customHeight="1" thickTop="1" x14ac:dyDescent="0.25">
      <c r="A4758" s="33"/>
      <c r="B4758" s="33"/>
      <c r="C4758" s="33"/>
      <c r="D4758" s="33"/>
      <c r="E4758" s="33"/>
      <c r="F4758" s="33"/>
      <c r="G4758" s="33"/>
      <c r="H4758" s="33"/>
      <c r="I4758" s="33"/>
      <c r="J4758" s="33"/>
    </row>
    <row r="4759" spans="1:10" ht="18" customHeight="1" x14ac:dyDescent="0.25">
      <c r="A4759" s="30"/>
      <c r="B4759" s="28" t="s">
        <v>1237</v>
      </c>
      <c r="C4759" s="30" t="s">
        <v>1236</v>
      </c>
      <c r="D4759" s="30" t="s">
        <v>10</v>
      </c>
      <c r="E4759" s="666" t="s">
        <v>1261</v>
      </c>
      <c r="F4759" s="666"/>
      <c r="G4759" s="29" t="s">
        <v>1235</v>
      </c>
      <c r="H4759" s="28" t="s">
        <v>1234</v>
      </c>
      <c r="I4759" s="28" t="s">
        <v>1233</v>
      </c>
      <c r="J4759" s="28" t="s">
        <v>11</v>
      </c>
    </row>
    <row r="4760" spans="1:10" ht="24" customHeight="1" x14ac:dyDescent="0.25">
      <c r="A4760" s="18" t="s">
        <v>1260</v>
      </c>
      <c r="B4760" s="16" t="s">
        <v>1676</v>
      </c>
      <c r="C4760" s="18" t="s">
        <v>61</v>
      </c>
      <c r="D4760" s="18" t="s">
        <v>1675</v>
      </c>
      <c r="E4760" s="667" t="s">
        <v>1251</v>
      </c>
      <c r="F4760" s="667"/>
      <c r="G4760" s="17" t="s">
        <v>1250</v>
      </c>
      <c r="H4760" s="46">
        <v>1</v>
      </c>
      <c r="I4760" s="15">
        <v>17.3</v>
      </c>
      <c r="J4760" s="15">
        <v>17.3</v>
      </c>
    </row>
    <row r="4761" spans="1:10" ht="26.1" customHeight="1" x14ac:dyDescent="0.25">
      <c r="A4761" s="44" t="s">
        <v>1254</v>
      </c>
      <c r="B4761" s="45" t="s">
        <v>1674</v>
      </c>
      <c r="C4761" s="44" t="s">
        <v>61</v>
      </c>
      <c r="D4761" s="44" t="s">
        <v>1673</v>
      </c>
      <c r="E4761" s="668" t="s">
        <v>1251</v>
      </c>
      <c r="F4761" s="668"/>
      <c r="G4761" s="43" t="s">
        <v>1250</v>
      </c>
      <c r="H4761" s="42">
        <v>1</v>
      </c>
      <c r="I4761" s="41">
        <v>0.22</v>
      </c>
      <c r="J4761" s="41">
        <v>0.22</v>
      </c>
    </row>
    <row r="4762" spans="1:10" ht="24" customHeight="1" x14ac:dyDescent="0.25">
      <c r="A4762" s="39" t="s">
        <v>1247</v>
      </c>
      <c r="B4762" s="40" t="s">
        <v>1672</v>
      </c>
      <c r="C4762" s="39" t="s">
        <v>61</v>
      </c>
      <c r="D4762" s="39" t="s">
        <v>1671</v>
      </c>
      <c r="E4762" s="669" t="s">
        <v>1307</v>
      </c>
      <c r="F4762" s="669"/>
      <c r="G4762" s="38" t="s">
        <v>1250</v>
      </c>
      <c r="H4762" s="37">
        <v>1</v>
      </c>
      <c r="I4762" s="36">
        <v>12.05</v>
      </c>
      <c r="J4762" s="36">
        <v>12.05</v>
      </c>
    </row>
    <row r="4763" spans="1:10" ht="26.1" customHeight="1" x14ac:dyDescent="0.25">
      <c r="A4763" s="39" t="s">
        <v>1247</v>
      </c>
      <c r="B4763" s="40" t="s">
        <v>1325</v>
      </c>
      <c r="C4763" s="39" t="s">
        <v>61</v>
      </c>
      <c r="D4763" s="39" t="s">
        <v>1324</v>
      </c>
      <c r="E4763" s="669" t="s">
        <v>1244</v>
      </c>
      <c r="F4763" s="669"/>
      <c r="G4763" s="38" t="s">
        <v>1250</v>
      </c>
      <c r="H4763" s="37">
        <v>1</v>
      </c>
      <c r="I4763" s="36">
        <v>2.62</v>
      </c>
      <c r="J4763" s="36">
        <v>2.62</v>
      </c>
    </row>
    <row r="4764" spans="1:10" ht="26.1" customHeight="1" x14ac:dyDescent="0.25">
      <c r="A4764" s="39" t="s">
        <v>1247</v>
      </c>
      <c r="B4764" s="40" t="s">
        <v>1323</v>
      </c>
      <c r="C4764" s="39" t="s">
        <v>61</v>
      </c>
      <c r="D4764" s="39" t="s">
        <v>1322</v>
      </c>
      <c r="E4764" s="669" t="s">
        <v>1244</v>
      </c>
      <c r="F4764" s="669"/>
      <c r="G4764" s="38" t="s">
        <v>1250</v>
      </c>
      <c r="H4764" s="37">
        <v>1</v>
      </c>
      <c r="I4764" s="36">
        <v>0.53</v>
      </c>
      <c r="J4764" s="36">
        <v>0.53</v>
      </c>
    </row>
    <row r="4765" spans="1:10" ht="26.1" customHeight="1" x14ac:dyDescent="0.25">
      <c r="A4765" s="39" t="s">
        <v>1247</v>
      </c>
      <c r="B4765" s="40" t="s">
        <v>1321</v>
      </c>
      <c r="C4765" s="39" t="s">
        <v>61</v>
      </c>
      <c r="D4765" s="39" t="s">
        <v>1320</v>
      </c>
      <c r="E4765" s="669" t="s">
        <v>1244</v>
      </c>
      <c r="F4765" s="669"/>
      <c r="G4765" s="38" t="s">
        <v>1250</v>
      </c>
      <c r="H4765" s="37">
        <v>1</v>
      </c>
      <c r="I4765" s="36">
        <v>1.1200000000000001</v>
      </c>
      <c r="J4765" s="36">
        <v>1.1200000000000001</v>
      </c>
    </row>
    <row r="4766" spans="1:10" ht="26.1" customHeight="1" x14ac:dyDescent="0.25">
      <c r="A4766" s="39" t="s">
        <v>1247</v>
      </c>
      <c r="B4766" s="40" t="s">
        <v>1319</v>
      </c>
      <c r="C4766" s="39" t="s">
        <v>61</v>
      </c>
      <c r="D4766" s="39" t="s">
        <v>1318</v>
      </c>
      <c r="E4766" s="669" t="s">
        <v>1244</v>
      </c>
      <c r="F4766" s="669"/>
      <c r="G4766" s="38" t="s">
        <v>1250</v>
      </c>
      <c r="H4766" s="37">
        <v>1</v>
      </c>
      <c r="I4766" s="36">
        <v>0.03</v>
      </c>
      <c r="J4766" s="36">
        <v>0.03</v>
      </c>
    </row>
    <row r="4767" spans="1:10" ht="26.1" customHeight="1" x14ac:dyDescent="0.25">
      <c r="A4767" s="39" t="s">
        <v>1247</v>
      </c>
      <c r="B4767" s="40" t="s">
        <v>1317</v>
      </c>
      <c r="C4767" s="39" t="s">
        <v>61</v>
      </c>
      <c r="D4767" s="39" t="s">
        <v>1316</v>
      </c>
      <c r="E4767" s="669" t="s">
        <v>1244</v>
      </c>
      <c r="F4767" s="669"/>
      <c r="G4767" s="38" t="s">
        <v>1250</v>
      </c>
      <c r="H4767" s="37">
        <v>1</v>
      </c>
      <c r="I4767" s="36">
        <v>0.01</v>
      </c>
      <c r="J4767" s="36">
        <v>0.01</v>
      </c>
    </row>
    <row r="4768" spans="1:10" ht="26.1" customHeight="1" x14ac:dyDescent="0.25">
      <c r="A4768" s="39" t="s">
        <v>1247</v>
      </c>
      <c r="B4768" s="40" t="s">
        <v>1315</v>
      </c>
      <c r="C4768" s="39" t="s">
        <v>61</v>
      </c>
      <c r="D4768" s="39" t="s">
        <v>1314</v>
      </c>
      <c r="E4768" s="669" t="s">
        <v>1244</v>
      </c>
      <c r="F4768" s="669"/>
      <c r="G4768" s="38" t="s">
        <v>1250</v>
      </c>
      <c r="H4768" s="37">
        <v>1</v>
      </c>
      <c r="I4768" s="36">
        <v>0.72</v>
      </c>
      <c r="J4768" s="36">
        <v>0.72</v>
      </c>
    </row>
    <row r="4769" spans="1:10" ht="26.4" x14ac:dyDescent="0.25">
      <c r="A4769" s="35"/>
      <c r="B4769" s="35"/>
      <c r="C4769" s="35"/>
      <c r="D4769" s="35"/>
      <c r="E4769" s="35" t="s">
        <v>1243</v>
      </c>
      <c r="F4769" s="34">
        <v>5.6958500000000001</v>
      </c>
      <c r="G4769" s="35" t="s">
        <v>1242</v>
      </c>
      <c r="H4769" s="34">
        <v>6.57</v>
      </c>
      <c r="I4769" s="35" t="s">
        <v>1241</v>
      </c>
      <c r="J4769" s="34">
        <v>12.27</v>
      </c>
    </row>
    <row r="4770" spans="1:10" ht="14.4" thickBot="1" x14ac:dyDescent="0.3">
      <c r="A4770" s="35"/>
      <c r="B4770" s="35"/>
      <c r="C4770" s="35"/>
      <c r="D4770" s="35"/>
      <c r="E4770" s="35" t="s">
        <v>1240</v>
      </c>
      <c r="F4770" s="34">
        <v>3.46</v>
      </c>
      <c r="G4770" s="35"/>
      <c r="H4770" s="674" t="s">
        <v>1239</v>
      </c>
      <c r="I4770" s="674"/>
      <c r="J4770" s="34">
        <v>20.76</v>
      </c>
    </row>
    <row r="4771" spans="1:10" ht="1.2" customHeight="1" thickTop="1" x14ac:dyDescent="0.25">
      <c r="A4771" s="33"/>
      <c r="B4771" s="33"/>
      <c r="C4771" s="33"/>
      <c r="D4771" s="33"/>
      <c r="E4771" s="33"/>
      <c r="F4771" s="33"/>
      <c r="G4771" s="33"/>
      <c r="H4771" s="33"/>
      <c r="I4771" s="33"/>
      <c r="J4771" s="33"/>
    </row>
    <row r="4772" spans="1:10" ht="18" customHeight="1" x14ac:dyDescent="0.25">
      <c r="A4772" s="30"/>
      <c r="B4772" s="28" t="s">
        <v>1237</v>
      </c>
      <c r="C4772" s="30" t="s">
        <v>1236</v>
      </c>
      <c r="D4772" s="30" t="s">
        <v>10</v>
      </c>
      <c r="E4772" s="666" t="s">
        <v>1261</v>
      </c>
      <c r="F4772" s="666"/>
      <c r="G4772" s="29" t="s">
        <v>1235</v>
      </c>
      <c r="H4772" s="28" t="s">
        <v>1234</v>
      </c>
      <c r="I4772" s="28" t="s">
        <v>1233</v>
      </c>
      <c r="J4772" s="28" t="s">
        <v>11</v>
      </c>
    </row>
    <row r="4773" spans="1:10" ht="24" customHeight="1" x14ac:dyDescent="0.25">
      <c r="A4773" s="18" t="s">
        <v>1260</v>
      </c>
      <c r="B4773" s="16" t="s">
        <v>1670</v>
      </c>
      <c r="C4773" s="18" t="s">
        <v>61</v>
      </c>
      <c r="D4773" s="18" t="s">
        <v>1669</v>
      </c>
      <c r="E4773" s="667" t="s">
        <v>1251</v>
      </c>
      <c r="F4773" s="667"/>
      <c r="G4773" s="17" t="s">
        <v>1250</v>
      </c>
      <c r="H4773" s="46">
        <v>1</v>
      </c>
      <c r="I4773" s="15">
        <v>28.83</v>
      </c>
      <c r="J4773" s="15">
        <v>28.83</v>
      </c>
    </row>
    <row r="4774" spans="1:10" ht="26.1" customHeight="1" x14ac:dyDescent="0.25">
      <c r="A4774" s="44" t="s">
        <v>1254</v>
      </c>
      <c r="B4774" s="45" t="s">
        <v>1668</v>
      </c>
      <c r="C4774" s="44" t="s">
        <v>61</v>
      </c>
      <c r="D4774" s="44" t="s">
        <v>1667</v>
      </c>
      <c r="E4774" s="668" t="s">
        <v>1251</v>
      </c>
      <c r="F4774" s="668"/>
      <c r="G4774" s="43" t="s">
        <v>1250</v>
      </c>
      <c r="H4774" s="42">
        <v>1</v>
      </c>
      <c r="I4774" s="41">
        <v>0.44</v>
      </c>
      <c r="J4774" s="41">
        <v>0.44</v>
      </c>
    </row>
    <row r="4775" spans="1:10" ht="24" customHeight="1" x14ac:dyDescent="0.25">
      <c r="A4775" s="39" t="s">
        <v>1247</v>
      </c>
      <c r="B4775" s="40" t="s">
        <v>1666</v>
      </c>
      <c r="C4775" s="39" t="s">
        <v>61</v>
      </c>
      <c r="D4775" s="39" t="s">
        <v>1665</v>
      </c>
      <c r="E4775" s="669" t="s">
        <v>1307</v>
      </c>
      <c r="F4775" s="669"/>
      <c r="G4775" s="38" t="s">
        <v>1250</v>
      </c>
      <c r="H4775" s="37">
        <v>1</v>
      </c>
      <c r="I4775" s="36">
        <v>23.36</v>
      </c>
      <c r="J4775" s="36">
        <v>23.36</v>
      </c>
    </row>
    <row r="4776" spans="1:10" ht="26.1" customHeight="1" x14ac:dyDescent="0.25">
      <c r="A4776" s="39" t="s">
        <v>1247</v>
      </c>
      <c r="B4776" s="40" t="s">
        <v>1325</v>
      </c>
      <c r="C4776" s="39" t="s">
        <v>61</v>
      </c>
      <c r="D4776" s="39" t="s">
        <v>1324</v>
      </c>
      <c r="E4776" s="669" t="s">
        <v>1244</v>
      </c>
      <c r="F4776" s="669"/>
      <c r="G4776" s="38" t="s">
        <v>1250</v>
      </c>
      <c r="H4776" s="37">
        <v>1</v>
      </c>
      <c r="I4776" s="36">
        <v>2.62</v>
      </c>
      <c r="J4776" s="36">
        <v>2.62</v>
      </c>
    </row>
    <row r="4777" spans="1:10" ht="26.1" customHeight="1" x14ac:dyDescent="0.25">
      <c r="A4777" s="39" t="s">
        <v>1247</v>
      </c>
      <c r="B4777" s="40" t="s">
        <v>1323</v>
      </c>
      <c r="C4777" s="39" t="s">
        <v>61</v>
      </c>
      <c r="D4777" s="39" t="s">
        <v>1322</v>
      </c>
      <c r="E4777" s="669" t="s">
        <v>1244</v>
      </c>
      <c r="F4777" s="669"/>
      <c r="G4777" s="38" t="s">
        <v>1250</v>
      </c>
      <c r="H4777" s="37">
        <v>1</v>
      </c>
      <c r="I4777" s="36">
        <v>0.53</v>
      </c>
      <c r="J4777" s="36">
        <v>0.53</v>
      </c>
    </row>
    <row r="4778" spans="1:10" ht="26.1" customHeight="1" x14ac:dyDescent="0.25">
      <c r="A4778" s="39" t="s">
        <v>1247</v>
      </c>
      <c r="B4778" s="40" t="s">
        <v>1321</v>
      </c>
      <c r="C4778" s="39" t="s">
        <v>61</v>
      </c>
      <c r="D4778" s="39" t="s">
        <v>1320</v>
      </c>
      <c r="E4778" s="669" t="s">
        <v>1244</v>
      </c>
      <c r="F4778" s="669"/>
      <c r="G4778" s="38" t="s">
        <v>1250</v>
      </c>
      <c r="H4778" s="37">
        <v>1</v>
      </c>
      <c r="I4778" s="36">
        <v>1.1200000000000001</v>
      </c>
      <c r="J4778" s="36">
        <v>1.1200000000000001</v>
      </c>
    </row>
    <row r="4779" spans="1:10" ht="26.1" customHeight="1" x14ac:dyDescent="0.25">
      <c r="A4779" s="39" t="s">
        <v>1247</v>
      </c>
      <c r="B4779" s="40" t="s">
        <v>1319</v>
      </c>
      <c r="C4779" s="39" t="s">
        <v>61</v>
      </c>
      <c r="D4779" s="39" t="s">
        <v>1318</v>
      </c>
      <c r="E4779" s="669" t="s">
        <v>1244</v>
      </c>
      <c r="F4779" s="669"/>
      <c r="G4779" s="38" t="s">
        <v>1250</v>
      </c>
      <c r="H4779" s="37">
        <v>1</v>
      </c>
      <c r="I4779" s="36">
        <v>0.03</v>
      </c>
      <c r="J4779" s="36">
        <v>0.03</v>
      </c>
    </row>
    <row r="4780" spans="1:10" ht="26.1" customHeight="1" x14ac:dyDescent="0.25">
      <c r="A4780" s="39" t="s">
        <v>1247</v>
      </c>
      <c r="B4780" s="40" t="s">
        <v>1317</v>
      </c>
      <c r="C4780" s="39" t="s">
        <v>61</v>
      </c>
      <c r="D4780" s="39" t="s">
        <v>1316</v>
      </c>
      <c r="E4780" s="669" t="s">
        <v>1244</v>
      </c>
      <c r="F4780" s="669"/>
      <c r="G4780" s="38" t="s">
        <v>1250</v>
      </c>
      <c r="H4780" s="37">
        <v>1</v>
      </c>
      <c r="I4780" s="36">
        <v>0.01</v>
      </c>
      <c r="J4780" s="36">
        <v>0.01</v>
      </c>
    </row>
    <row r="4781" spans="1:10" ht="26.1" customHeight="1" x14ac:dyDescent="0.25">
      <c r="A4781" s="39" t="s">
        <v>1247</v>
      </c>
      <c r="B4781" s="40" t="s">
        <v>1315</v>
      </c>
      <c r="C4781" s="39" t="s">
        <v>61</v>
      </c>
      <c r="D4781" s="39" t="s">
        <v>1314</v>
      </c>
      <c r="E4781" s="669" t="s">
        <v>1244</v>
      </c>
      <c r="F4781" s="669"/>
      <c r="G4781" s="38" t="s">
        <v>1250</v>
      </c>
      <c r="H4781" s="37">
        <v>1</v>
      </c>
      <c r="I4781" s="36">
        <v>0.72</v>
      </c>
      <c r="J4781" s="36">
        <v>0.72</v>
      </c>
    </row>
    <row r="4782" spans="1:10" ht="26.4" x14ac:dyDescent="0.25">
      <c r="A4782" s="35"/>
      <c r="B4782" s="35"/>
      <c r="C4782" s="35"/>
      <c r="D4782" s="35"/>
      <c r="E4782" s="35" t="s">
        <v>1243</v>
      </c>
      <c r="F4782" s="34">
        <v>11.048184900000001</v>
      </c>
      <c r="G4782" s="35" t="s">
        <v>1242</v>
      </c>
      <c r="H4782" s="34">
        <v>12.75</v>
      </c>
      <c r="I4782" s="35" t="s">
        <v>1241</v>
      </c>
      <c r="J4782" s="34">
        <v>23.8</v>
      </c>
    </row>
    <row r="4783" spans="1:10" ht="14.4" thickBot="1" x14ac:dyDescent="0.3">
      <c r="A4783" s="35"/>
      <c r="B4783" s="35"/>
      <c r="C4783" s="35"/>
      <c r="D4783" s="35"/>
      <c r="E4783" s="35" t="s">
        <v>1240</v>
      </c>
      <c r="F4783" s="34">
        <v>5.76</v>
      </c>
      <c r="G4783" s="35"/>
      <c r="H4783" s="674" t="s">
        <v>1239</v>
      </c>
      <c r="I4783" s="674"/>
      <c r="J4783" s="34">
        <v>34.590000000000003</v>
      </c>
    </row>
    <row r="4784" spans="1:10" ht="1.2" customHeight="1" thickTop="1" x14ac:dyDescent="0.25">
      <c r="A4784" s="33"/>
      <c r="B4784" s="33"/>
      <c r="C4784" s="33"/>
      <c r="D4784" s="33"/>
      <c r="E4784" s="33"/>
      <c r="F4784" s="33"/>
      <c r="G4784" s="33"/>
      <c r="H4784" s="33"/>
      <c r="I4784" s="33"/>
      <c r="J4784" s="33"/>
    </row>
    <row r="4785" spans="1:10" ht="18" customHeight="1" x14ac:dyDescent="0.25">
      <c r="A4785" s="30"/>
      <c r="B4785" s="28" t="s">
        <v>1237</v>
      </c>
      <c r="C4785" s="30" t="s">
        <v>1236</v>
      </c>
      <c r="D4785" s="30" t="s">
        <v>10</v>
      </c>
      <c r="E4785" s="666" t="s">
        <v>1261</v>
      </c>
      <c r="F4785" s="666"/>
      <c r="G4785" s="29" t="s">
        <v>1235</v>
      </c>
      <c r="H4785" s="28" t="s">
        <v>1234</v>
      </c>
      <c r="I4785" s="28" t="s">
        <v>1233</v>
      </c>
      <c r="J4785" s="28" t="s">
        <v>11</v>
      </c>
    </row>
    <row r="4786" spans="1:10" ht="26.1" customHeight="1" x14ac:dyDescent="0.25">
      <c r="A4786" s="18" t="s">
        <v>1260</v>
      </c>
      <c r="B4786" s="16" t="s">
        <v>1664</v>
      </c>
      <c r="C4786" s="18" t="s">
        <v>61</v>
      </c>
      <c r="D4786" s="18" t="s">
        <v>1663</v>
      </c>
      <c r="E4786" s="667" t="s">
        <v>1251</v>
      </c>
      <c r="F4786" s="667"/>
      <c r="G4786" s="17" t="s">
        <v>1250</v>
      </c>
      <c r="H4786" s="46">
        <v>1</v>
      </c>
      <c r="I4786" s="15">
        <v>32.15</v>
      </c>
      <c r="J4786" s="15">
        <v>32.15</v>
      </c>
    </row>
    <row r="4787" spans="1:10" ht="26.1" customHeight="1" x14ac:dyDescent="0.25">
      <c r="A4787" s="44" t="s">
        <v>1254</v>
      </c>
      <c r="B4787" s="45" t="s">
        <v>1662</v>
      </c>
      <c r="C4787" s="44" t="s">
        <v>61</v>
      </c>
      <c r="D4787" s="44" t="s">
        <v>1661</v>
      </c>
      <c r="E4787" s="668" t="s">
        <v>1251</v>
      </c>
      <c r="F4787" s="668"/>
      <c r="G4787" s="43" t="s">
        <v>1250</v>
      </c>
      <c r="H4787" s="42">
        <v>1</v>
      </c>
      <c r="I4787" s="41">
        <v>0.25</v>
      </c>
      <c r="J4787" s="41">
        <v>0.25</v>
      </c>
    </row>
    <row r="4788" spans="1:10" ht="24" customHeight="1" x14ac:dyDescent="0.25">
      <c r="A4788" s="39" t="s">
        <v>1247</v>
      </c>
      <c r="B4788" s="40" t="s">
        <v>1660</v>
      </c>
      <c r="C4788" s="39" t="s">
        <v>61</v>
      </c>
      <c r="D4788" s="39" t="s">
        <v>1659</v>
      </c>
      <c r="E4788" s="669" t="s">
        <v>1307</v>
      </c>
      <c r="F4788" s="669"/>
      <c r="G4788" s="38" t="s">
        <v>1250</v>
      </c>
      <c r="H4788" s="37">
        <v>1</v>
      </c>
      <c r="I4788" s="36">
        <v>26.87</v>
      </c>
      <c r="J4788" s="36">
        <v>26.87</v>
      </c>
    </row>
    <row r="4789" spans="1:10" ht="26.1" customHeight="1" x14ac:dyDescent="0.25">
      <c r="A4789" s="39" t="s">
        <v>1247</v>
      </c>
      <c r="B4789" s="40" t="s">
        <v>1325</v>
      </c>
      <c r="C4789" s="39" t="s">
        <v>61</v>
      </c>
      <c r="D4789" s="39" t="s">
        <v>1324</v>
      </c>
      <c r="E4789" s="669" t="s">
        <v>1244</v>
      </c>
      <c r="F4789" s="669"/>
      <c r="G4789" s="38" t="s">
        <v>1250</v>
      </c>
      <c r="H4789" s="37">
        <v>1</v>
      </c>
      <c r="I4789" s="36">
        <v>2.62</v>
      </c>
      <c r="J4789" s="36">
        <v>2.62</v>
      </c>
    </row>
    <row r="4790" spans="1:10" ht="26.1" customHeight="1" x14ac:dyDescent="0.25">
      <c r="A4790" s="39" t="s">
        <v>1247</v>
      </c>
      <c r="B4790" s="40" t="s">
        <v>1323</v>
      </c>
      <c r="C4790" s="39" t="s">
        <v>61</v>
      </c>
      <c r="D4790" s="39" t="s">
        <v>1322</v>
      </c>
      <c r="E4790" s="669" t="s">
        <v>1244</v>
      </c>
      <c r="F4790" s="669"/>
      <c r="G4790" s="38" t="s">
        <v>1250</v>
      </c>
      <c r="H4790" s="37">
        <v>1</v>
      </c>
      <c r="I4790" s="36">
        <v>0.53</v>
      </c>
      <c r="J4790" s="36">
        <v>0.53</v>
      </c>
    </row>
    <row r="4791" spans="1:10" ht="26.1" customHeight="1" x14ac:dyDescent="0.25">
      <c r="A4791" s="39" t="s">
        <v>1247</v>
      </c>
      <c r="B4791" s="40" t="s">
        <v>1321</v>
      </c>
      <c r="C4791" s="39" t="s">
        <v>61</v>
      </c>
      <c r="D4791" s="39" t="s">
        <v>1320</v>
      </c>
      <c r="E4791" s="669" t="s">
        <v>1244</v>
      </c>
      <c r="F4791" s="669"/>
      <c r="G4791" s="38" t="s">
        <v>1250</v>
      </c>
      <c r="H4791" s="37">
        <v>1</v>
      </c>
      <c r="I4791" s="36">
        <v>1.1200000000000001</v>
      </c>
      <c r="J4791" s="36">
        <v>1.1200000000000001</v>
      </c>
    </row>
    <row r="4792" spans="1:10" ht="26.1" customHeight="1" x14ac:dyDescent="0.25">
      <c r="A4792" s="39" t="s">
        <v>1247</v>
      </c>
      <c r="B4792" s="40" t="s">
        <v>1319</v>
      </c>
      <c r="C4792" s="39" t="s">
        <v>61</v>
      </c>
      <c r="D4792" s="39" t="s">
        <v>1318</v>
      </c>
      <c r="E4792" s="669" t="s">
        <v>1244</v>
      </c>
      <c r="F4792" s="669"/>
      <c r="G4792" s="38" t="s">
        <v>1250</v>
      </c>
      <c r="H4792" s="37">
        <v>1</v>
      </c>
      <c r="I4792" s="36">
        <v>0.03</v>
      </c>
      <c r="J4792" s="36">
        <v>0.03</v>
      </c>
    </row>
    <row r="4793" spans="1:10" ht="26.1" customHeight="1" x14ac:dyDescent="0.25">
      <c r="A4793" s="39" t="s">
        <v>1247</v>
      </c>
      <c r="B4793" s="40" t="s">
        <v>1317</v>
      </c>
      <c r="C4793" s="39" t="s">
        <v>61</v>
      </c>
      <c r="D4793" s="39" t="s">
        <v>1316</v>
      </c>
      <c r="E4793" s="669" t="s">
        <v>1244</v>
      </c>
      <c r="F4793" s="669"/>
      <c r="G4793" s="38" t="s">
        <v>1250</v>
      </c>
      <c r="H4793" s="37">
        <v>1</v>
      </c>
      <c r="I4793" s="36">
        <v>0.01</v>
      </c>
      <c r="J4793" s="36">
        <v>0.01</v>
      </c>
    </row>
    <row r="4794" spans="1:10" ht="26.1" customHeight="1" x14ac:dyDescent="0.25">
      <c r="A4794" s="39" t="s">
        <v>1247</v>
      </c>
      <c r="B4794" s="40" t="s">
        <v>1315</v>
      </c>
      <c r="C4794" s="39" t="s">
        <v>61</v>
      </c>
      <c r="D4794" s="39" t="s">
        <v>1314</v>
      </c>
      <c r="E4794" s="669" t="s">
        <v>1244</v>
      </c>
      <c r="F4794" s="669"/>
      <c r="G4794" s="38" t="s">
        <v>1250</v>
      </c>
      <c r="H4794" s="37">
        <v>1</v>
      </c>
      <c r="I4794" s="36">
        <v>0.72</v>
      </c>
      <c r="J4794" s="36">
        <v>0.72</v>
      </c>
    </row>
    <row r="4795" spans="1:10" ht="26.4" x14ac:dyDescent="0.25">
      <c r="A4795" s="35"/>
      <c r="B4795" s="35"/>
      <c r="C4795" s="35"/>
      <c r="D4795" s="35"/>
      <c r="E4795" s="35" t="s">
        <v>1243</v>
      </c>
      <c r="F4795" s="34">
        <v>12.589360299999999</v>
      </c>
      <c r="G4795" s="35" t="s">
        <v>1242</v>
      </c>
      <c r="H4795" s="34">
        <v>14.53</v>
      </c>
      <c r="I4795" s="35" t="s">
        <v>1241</v>
      </c>
      <c r="J4795" s="34">
        <v>27.12</v>
      </c>
    </row>
    <row r="4796" spans="1:10" ht="14.4" thickBot="1" x14ac:dyDescent="0.3">
      <c r="A4796" s="35"/>
      <c r="B4796" s="35"/>
      <c r="C4796" s="35"/>
      <c r="D4796" s="35"/>
      <c r="E4796" s="35" t="s">
        <v>1240</v>
      </c>
      <c r="F4796" s="34">
        <v>6.43</v>
      </c>
      <c r="G4796" s="35"/>
      <c r="H4796" s="674" t="s">
        <v>1239</v>
      </c>
      <c r="I4796" s="674"/>
      <c r="J4796" s="34">
        <v>38.58</v>
      </c>
    </row>
    <row r="4797" spans="1:10" ht="1.2" customHeight="1" thickTop="1" x14ac:dyDescent="0.25">
      <c r="A4797" s="33"/>
      <c r="B4797" s="33"/>
      <c r="C4797" s="33"/>
      <c r="D4797" s="33"/>
      <c r="E4797" s="33"/>
      <c r="F4797" s="33"/>
      <c r="G4797" s="33"/>
      <c r="H4797" s="33"/>
      <c r="I4797" s="33"/>
      <c r="J4797" s="33"/>
    </row>
    <row r="4798" spans="1:10" ht="18" customHeight="1" x14ac:dyDescent="0.25">
      <c r="A4798" s="30"/>
      <c r="B4798" s="28" t="s">
        <v>1237</v>
      </c>
      <c r="C4798" s="30" t="s">
        <v>1236</v>
      </c>
      <c r="D4798" s="30" t="s">
        <v>10</v>
      </c>
      <c r="E4798" s="666" t="s">
        <v>1261</v>
      </c>
      <c r="F4798" s="666"/>
      <c r="G4798" s="29" t="s">
        <v>1235</v>
      </c>
      <c r="H4798" s="28" t="s">
        <v>1234</v>
      </c>
      <c r="I4798" s="28" t="s">
        <v>1233</v>
      </c>
      <c r="J4798" s="28" t="s">
        <v>11</v>
      </c>
    </row>
    <row r="4799" spans="1:10" ht="26.1" customHeight="1" x14ac:dyDescent="0.25">
      <c r="A4799" s="18" t="s">
        <v>1260</v>
      </c>
      <c r="B4799" s="16" t="s">
        <v>1522</v>
      </c>
      <c r="C4799" s="18" t="s">
        <v>61</v>
      </c>
      <c r="D4799" s="18" t="s">
        <v>1521</v>
      </c>
      <c r="E4799" s="667" t="s">
        <v>1251</v>
      </c>
      <c r="F4799" s="667"/>
      <c r="G4799" s="17" t="s">
        <v>1250</v>
      </c>
      <c r="H4799" s="46">
        <v>1</v>
      </c>
      <c r="I4799" s="15">
        <v>21.4</v>
      </c>
      <c r="J4799" s="15">
        <v>21.4</v>
      </c>
    </row>
    <row r="4800" spans="1:10" ht="26.1" customHeight="1" x14ac:dyDescent="0.25">
      <c r="A4800" s="44" t="s">
        <v>1254</v>
      </c>
      <c r="B4800" s="45" t="s">
        <v>1658</v>
      </c>
      <c r="C4800" s="44" t="s">
        <v>61</v>
      </c>
      <c r="D4800" s="44" t="s">
        <v>1657</v>
      </c>
      <c r="E4800" s="668" t="s">
        <v>1251</v>
      </c>
      <c r="F4800" s="668"/>
      <c r="G4800" s="43" t="s">
        <v>1250</v>
      </c>
      <c r="H4800" s="42">
        <v>1</v>
      </c>
      <c r="I4800" s="41">
        <v>0.21</v>
      </c>
      <c r="J4800" s="41">
        <v>0.21</v>
      </c>
    </row>
    <row r="4801" spans="1:10" ht="26.1" customHeight="1" x14ac:dyDescent="0.25">
      <c r="A4801" s="39" t="s">
        <v>1247</v>
      </c>
      <c r="B4801" s="40" t="s">
        <v>1327</v>
      </c>
      <c r="C4801" s="39" t="s">
        <v>61</v>
      </c>
      <c r="D4801" s="39" t="s">
        <v>1326</v>
      </c>
      <c r="E4801" s="669" t="s">
        <v>1307</v>
      </c>
      <c r="F4801" s="669"/>
      <c r="G4801" s="38" t="s">
        <v>1250</v>
      </c>
      <c r="H4801" s="37">
        <v>1</v>
      </c>
      <c r="I4801" s="36">
        <v>16.16</v>
      </c>
      <c r="J4801" s="36">
        <v>16.16</v>
      </c>
    </row>
    <row r="4802" spans="1:10" ht="26.1" customHeight="1" x14ac:dyDescent="0.25">
      <c r="A4802" s="39" t="s">
        <v>1247</v>
      </c>
      <c r="B4802" s="40" t="s">
        <v>1325</v>
      </c>
      <c r="C4802" s="39" t="s">
        <v>61</v>
      </c>
      <c r="D4802" s="39" t="s">
        <v>1324</v>
      </c>
      <c r="E4802" s="669" t="s">
        <v>1244</v>
      </c>
      <c r="F4802" s="669"/>
      <c r="G4802" s="38" t="s">
        <v>1250</v>
      </c>
      <c r="H4802" s="37">
        <v>1</v>
      </c>
      <c r="I4802" s="36">
        <v>2.62</v>
      </c>
      <c r="J4802" s="36">
        <v>2.62</v>
      </c>
    </row>
    <row r="4803" spans="1:10" ht="26.1" customHeight="1" x14ac:dyDescent="0.25">
      <c r="A4803" s="39" t="s">
        <v>1247</v>
      </c>
      <c r="B4803" s="40" t="s">
        <v>1323</v>
      </c>
      <c r="C4803" s="39" t="s">
        <v>61</v>
      </c>
      <c r="D4803" s="39" t="s">
        <v>1322</v>
      </c>
      <c r="E4803" s="669" t="s">
        <v>1244</v>
      </c>
      <c r="F4803" s="669"/>
      <c r="G4803" s="38" t="s">
        <v>1250</v>
      </c>
      <c r="H4803" s="37">
        <v>1</v>
      </c>
      <c r="I4803" s="36">
        <v>0.53</v>
      </c>
      <c r="J4803" s="36">
        <v>0.53</v>
      </c>
    </row>
    <row r="4804" spans="1:10" ht="26.1" customHeight="1" x14ac:dyDescent="0.25">
      <c r="A4804" s="39" t="s">
        <v>1247</v>
      </c>
      <c r="B4804" s="40" t="s">
        <v>1321</v>
      </c>
      <c r="C4804" s="39" t="s">
        <v>61</v>
      </c>
      <c r="D4804" s="39" t="s">
        <v>1320</v>
      </c>
      <c r="E4804" s="669" t="s">
        <v>1244</v>
      </c>
      <c r="F4804" s="669"/>
      <c r="G4804" s="38" t="s">
        <v>1250</v>
      </c>
      <c r="H4804" s="37">
        <v>1</v>
      </c>
      <c r="I4804" s="36">
        <v>1.1200000000000001</v>
      </c>
      <c r="J4804" s="36">
        <v>1.1200000000000001</v>
      </c>
    </row>
    <row r="4805" spans="1:10" ht="26.1" customHeight="1" x14ac:dyDescent="0.25">
      <c r="A4805" s="39" t="s">
        <v>1247</v>
      </c>
      <c r="B4805" s="40" t="s">
        <v>1319</v>
      </c>
      <c r="C4805" s="39" t="s">
        <v>61</v>
      </c>
      <c r="D4805" s="39" t="s">
        <v>1318</v>
      </c>
      <c r="E4805" s="669" t="s">
        <v>1244</v>
      </c>
      <c r="F4805" s="669"/>
      <c r="G4805" s="38" t="s">
        <v>1250</v>
      </c>
      <c r="H4805" s="37">
        <v>1</v>
      </c>
      <c r="I4805" s="36">
        <v>0.03</v>
      </c>
      <c r="J4805" s="36">
        <v>0.03</v>
      </c>
    </row>
    <row r="4806" spans="1:10" ht="26.1" customHeight="1" x14ac:dyDescent="0.25">
      <c r="A4806" s="39" t="s">
        <v>1247</v>
      </c>
      <c r="B4806" s="40" t="s">
        <v>1317</v>
      </c>
      <c r="C4806" s="39" t="s">
        <v>61</v>
      </c>
      <c r="D4806" s="39" t="s">
        <v>1316</v>
      </c>
      <c r="E4806" s="669" t="s">
        <v>1244</v>
      </c>
      <c r="F4806" s="669"/>
      <c r="G4806" s="38" t="s">
        <v>1250</v>
      </c>
      <c r="H4806" s="37">
        <v>1</v>
      </c>
      <c r="I4806" s="36">
        <v>0.01</v>
      </c>
      <c r="J4806" s="36">
        <v>0.01</v>
      </c>
    </row>
    <row r="4807" spans="1:10" ht="26.1" customHeight="1" x14ac:dyDescent="0.25">
      <c r="A4807" s="39" t="s">
        <v>1247</v>
      </c>
      <c r="B4807" s="40" t="s">
        <v>1315</v>
      </c>
      <c r="C4807" s="39" t="s">
        <v>61</v>
      </c>
      <c r="D4807" s="39" t="s">
        <v>1314</v>
      </c>
      <c r="E4807" s="669" t="s">
        <v>1244</v>
      </c>
      <c r="F4807" s="669"/>
      <c r="G4807" s="38" t="s">
        <v>1250</v>
      </c>
      <c r="H4807" s="37">
        <v>1</v>
      </c>
      <c r="I4807" s="36">
        <v>0.72</v>
      </c>
      <c r="J4807" s="36">
        <v>0.72</v>
      </c>
    </row>
    <row r="4808" spans="1:10" ht="26.4" x14ac:dyDescent="0.25">
      <c r="A4808" s="35"/>
      <c r="B4808" s="35"/>
      <c r="C4808" s="35"/>
      <c r="D4808" s="35"/>
      <c r="E4808" s="35" t="s">
        <v>1243</v>
      </c>
      <c r="F4808" s="34">
        <v>7.5991087000000004</v>
      </c>
      <c r="G4808" s="35" t="s">
        <v>1242</v>
      </c>
      <c r="H4808" s="34">
        <v>8.77</v>
      </c>
      <c r="I4808" s="35" t="s">
        <v>1241</v>
      </c>
      <c r="J4808" s="34">
        <v>16.37</v>
      </c>
    </row>
    <row r="4809" spans="1:10" ht="14.4" thickBot="1" x14ac:dyDescent="0.3">
      <c r="A4809" s="35"/>
      <c r="B4809" s="35"/>
      <c r="C4809" s="35"/>
      <c r="D4809" s="35"/>
      <c r="E4809" s="35" t="s">
        <v>1240</v>
      </c>
      <c r="F4809" s="34">
        <v>4.28</v>
      </c>
      <c r="G4809" s="35"/>
      <c r="H4809" s="674" t="s">
        <v>1239</v>
      </c>
      <c r="I4809" s="674"/>
      <c r="J4809" s="34">
        <v>25.68</v>
      </c>
    </row>
    <row r="4810" spans="1:10" ht="1.2" customHeight="1" thickTop="1" x14ac:dyDescent="0.25">
      <c r="A4810" s="33"/>
      <c r="B4810" s="33"/>
      <c r="C4810" s="33"/>
      <c r="D4810" s="33"/>
      <c r="E4810" s="33"/>
      <c r="F4810" s="33"/>
      <c r="G4810" s="33"/>
      <c r="H4810" s="33"/>
      <c r="I4810" s="33"/>
      <c r="J4810" s="33"/>
    </row>
    <row r="4811" spans="1:10" ht="18" customHeight="1" x14ac:dyDescent="0.25">
      <c r="A4811" s="30"/>
      <c r="B4811" s="28" t="s">
        <v>1237</v>
      </c>
      <c r="C4811" s="30" t="s">
        <v>1236</v>
      </c>
      <c r="D4811" s="30" t="s">
        <v>10</v>
      </c>
      <c r="E4811" s="666" t="s">
        <v>1261</v>
      </c>
      <c r="F4811" s="666"/>
      <c r="G4811" s="29" t="s">
        <v>1235</v>
      </c>
      <c r="H4811" s="28" t="s">
        <v>1234</v>
      </c>
      <c r="I4811" s="28" t="s">
        <v>1233</v>
      </c>
      <c r="J4811" s="28" t="s">
        <v>11</v>
      </c>
    </row>
    <row r="4812" spans="1:10" ht="26.1" customHeight="1" x14ac:dyDescent="0.25">
      <c r="A4812" s="18" t="s">
        <v>1260</v>
      </c>
      <c r="B4812" s="16" t="s">
        <v>1538</v>
      </c>
      <c r="C4812" s="18" t="s">
        <v>61</v>
      </c>
      <c r="D4812" s="18" t="s">
        <v>1537</v>
      </c>
      <c r="E4812" s="667" t="s">
        <v>1251</v>
      </c>
      <c r="F4812" s="667"/>
      <c r="G4812" s="17" t="s">
        <v>1250</v>
      </c>
      <c r="H4812" s="46">
        <v>1</v>
      </c>
      <c r="I4812" s="15">
        <v>20.66</v>
      </c>
      <c r="J4812" s="15">
        <v>20.66</v>
      </c>
    </row>
    <row r="4813" spans="1:10" ht="26.1" customHeight="1" x14ac:dyDescent="0.25">
      <c r="A4813" s="44" t="s">
        <v>1254</v>
      </c>
      <c r="B4813" s="45" t="s">
        <v>1656</v>
      </c>
      <c r="C4813" s="44" t="s">
        <v>61</v>
      </c>
      <c r="D4813" s="44" t="s">
        <v>1655</v>
      </c>
      <c r="E4813" s="668" t="s">
        <v>1251</v>
      </c>
      <c r="F4813" s="668"/>
      <c r="G4813" s="43" t="s">
        <v>1250</v>
      </c>
      <c r="H4813" s="42">
        <v>1</v>
      </c>
      <c r="I4813" s="41">
        <v>0.14000000000000001</v>
      </c>
      <c r="J4813" s="41">
        <v>0.14000000000000001</v>
      </c>
    </row>
    <row r="4814" spans="1:10" ht="24" customHeight="1" x14ac:dyDescent="0.25">
      <c r="A4814" s="39" t="s">
        <v>1247</v>
      </c>
      <c r="B4814" s="40" t="s">
        <v>1654</v>
      </c>
      <c r="C4814" s="39" t="s">
        <v>61</v>
      </c>
      <c r="D4814" s="39" t="s">
        <v>1653</v>
      </c>
      <c r="E4814" s="669" t="s">
        <v>1307</v>
      </c>
      <c r="F4814" s="669"/>
      <c r="G4814" s="38" t="s">
        <v>1250</v>
      </c>
      <c r="H4814" s="37">
        <v>1</v>
      </c>
      <c r="I4814" s="36">
        <v>15.49</v>
      </c>
      <c r="J4814" s="36">
        <v>15.49</v>
      </c>
    </row>
    <row r="4815" spans="1:10" ht="26.1" customHeight="1" x14ac:dyDescent="0.25">
      <c r="A4815" s="39" t="s">
        <v>1247</v>
      </c>
      <c r="B4815" s="40" t="s">
        <v>1325</v>
      </c>
      <c r="C4815" s="39" t="s">
        <v>61</v>
      </c>
      <c r="D4815" s="39" t="s">
        <v>1324</v>
      </c>
      <c r="E4815" s="669" t="s">
        <v>1244</v>
      </c>
      <c r="F4815" s="669"/>
      <c r="G4815" s="38" t="s">
        <v>1250</v>
      </c>
      <c r="H4815" s="37">
        <v>1</v>
      </c>
      <c r="I4815" s="36">
        <v>2.62</v>
      </c>
      <c r="J4815" s="36">
        <v>2.62</v>
      </c>
    </row>
    <row r="4816" spans="1:10" ht="26.1" customHeight="1" x14ac:dyDescent="0.25">
      <c r="A4816" s="39" t="s">
        <v>1247</v>
      </c>
      <c r="B4816" s="40" t="s">
        <v>1323</v>
      </c>
      <c r="C4816" s="39" t="s">
        <v>61</v>
      </c>
      <c r="D4816" s="39" t="s">
        <v>1322</v>
      </c>
      <c r="E4816" s="669" t="s">
        <v>1244</v>
      </c>
      <c r="F4816" s="669"/>
      <c r="G4816" s="38" t="s">
        <v>1250</v>
      </c>
      <c r="H4816" s="37">
        <v>1</v>
      </c>
      <c r="I4816" s="36">
        <v>0.53</v>
      </c>
      <c r="J4816" s="36">
        <v>0.53</v>
      </c>
    </row>
    <row r="4817" spans="1:10" ht="26.1" customHeight="1" x14ac:dyDescent="0.25">
      <c r="A4817" s="39" t="s">
        <v>1247</v>
      </c>
      <c r="B4817" s="40" t="s">
        <v>1321</v>
      </c>
      <c r="C4817" s="39" t="s">
        <v>61</v>
      </c>
      <c r="D4817" s="39" t="s">
        <v>1320</v>
      </c>
      <c r="E4817" s="669" t="s">
        <v>1244</v>
      </c>
      <c r="F4817" s="669"/>
      <c r="G4817" s="38" t="s">
        <v>1250</v>
      </c>
      <c r="H4817" s="37">
        <v>1</v>
      </c>
      <c r="I4817" s="36">
        <v>1.1200000000000001</v>
      </c>
      <c r="J4817" s="36">
        <v>1.1200000000000001</v>
      </c>
    </row>
    <row r="4818" spans="1:10" ht="26.1" customHeight="1" x14ac:dyDescent="0.25">
      <c r="A4818" s="39" t="s">
        <v>1247</v>
      </c>
      <c r="B4818" s="40" t="s">
        <v>1319</v>
      </c>
      <c r="C4818" s="39" t="s">
        <v>61</v>
      </c>
      <c r="D4818" s="39" t="s">
        <v>1318</v>
      </c>
      <c r="E4818" s="669" t="s">
        <v>1244</v>
      </c>
      <c r="F4818" s="669"/>
      <c r="G4818" s="38" t="s">
        <v>1250</v>
      </c>
      <c r="H4818" s="37">
        <v>1</v>
      </c>
      <c r="I4818" s="36">
        <v>0.03</v>
      </c>
      <c r="J4818" s="36">
        <v>0.03</v>
      </c>
    </row>
    <row r="4819" spans="1:10" ht="26.1" customHeight="1" x14ac:dyDescent="0.25">
      <c r="A4819" s="39" t="s">
        <v>1247</v>
      </c>
      <c r="B4819" s="40" t="s">
        <v>1317</v>
      </c>
      <c r="C4819" s="39" t="s">
        <v>61</v>
      </c>
      <c r="D4819" s="39" t="s">
        <v>1316</v>
      </c>
      <c r="E4819" s="669" t="s">
        <v>1244</v>
      </c>
      <c r="F4819" s="669"/>
      <c r="G4819" s="38" t="s">
        <v>1250</v>
      </c>
      <c r="H4819" s="37">
        <v>1</v>
      </c>
      <c r="I4819" s="36">
        <v>0.01</v>
      </c>
      <c r="J4819" s="36">
        <v>0.01</v>
      </c>
    </row>
    <row r="4820" spans="1:10" ht="26.1" customHeight="1" x14ac:dyDescent="0.25">
      <c r="A4820" s="39" t="s">
        <v>1247</v>
      </c>
      <c r="B4820" s="40" t="s">
        <v>1315</v>
      </c>
      <c r="C4820" s="39" t="s">
        <v>61</v>
      </c>
      <c r="D4820" s="39" t="s">
        <v>1314</v>
      </c>
      <c r="E4820" s="669" t="s">
        <v>1244</v>
      </c>
      <c r="F4820" s="669"/>
      <c r="G4820" s="38" t="s">
        <v>1250</v>
      </c>
      <c r="H4820" s="37">
        <v>1</v>
      </c>
      <c r="I4820" s="36">
        <v>0.72</v>
      </c>
      <c r="J4820" s="36">
        <v>0.72</v>
      </c>
    </row>
    <row r="4821" spans="1:10" ht="26.4" x14ac:dyDescent="0.25">
      <c r="A4821" s="35"/>
      <c r="B4821" s="35"/>
      <c r="C4821" s="35"/>
      <c r="D4821" s="35"/>
      <c r="E4821" s="35" t="s">
        <v>1243</v>
      </c>
      <c r="F4821" s="34">
        <v>7.2555937000000004</v>
      </c>
      <c r="G4821" s="35" t="s">
        <v>1242</v>
      </c>
      <c r="H4821" s="34">
        <v>8.3699999999999992</v>
      </c>
      <c r="I4821" s="35" t="s">
        <v>1241</v>
      </c>
      <c r="J4821" s="34">
        <v>15.63</v>
      </c>
    </row>
    <row r="4822" spans="1:10" ht="14.4" thickBot="1" x14ac:dyDescent="0.3">
      <c r="A4822" s="35"/>
      <c r="B4822" s="35"/>
      <c r="C4822" s="35"/>
      <c r="D4822" s="35"/>
      <c r="E4822" s="35" t="s">
        <v>1240</v>
      </c>
      <c r="F4822" s="34">
        <v>4.13</v>
      </c>
      <c r="G4822" s="35"/>
      <c r="H4822" s="674" t="s">
        <v>1239</v>
      </c>
      <c r="I4822" s="674"/>
      <c r="J4822" s="34">
        <v>24.79</v>
      </c>
    </row>
    <row r="4823" spans="1:10" ht="1.2" customHeight="1" thickTop="1" x14ac:dyDescent="0.25">
      <c r="A4823" s="33"/>
      <c r="B4823" s="33"/>
      <c r="C4823" s="33"/>
      <c r="D4823" s="33"/>
      <c r="E4823" s="33"/>
      <c r="F4823" s="33"/>
      <c r="G4823" s="33"/>
      <c r="H4823" s="33"/>
      <c r="I4823" s="33"/>
      <c r="J4823" s="33"/>
    </row>
    <row r="4824" spans="1:10" ht="18" customHeight="1" x14ac:dyDescent="0.25">
      <c r="A4824" s="30"/>
      <c r="B4824" s="28" t="s">
        <v>1237</v>
      </c>
      <c r="C4824" s="30" t="s">
        <v>1236</v>
      </c>
      <c r="D4824" s="30" t="s">
        <v>10</v>
      </c>
      <c r="E4824" s="666" t="s">
        <v>1261</v>
      </c>
      <c r="F4824" s="666"/>
      <c r="G4824" s="29" t="s">
        <v>1235</v>
      </c>
      <c r="H4824" s="28" t="s">
        <v>1234</v>
      </c>
      <c r="I4824" s="28" t="s">
        <v>1233</v>
      </c>
      <c r="J4824" s="28" t="s">
        <v>11</v>
      </c>
    </row>
    <row r="4825" spans="1:10" ht="39" customHeight="1" x14ac:dyDescent="0.25">
      <c r="A4825" s="18" t="s">
        <v>1260</v>
      </c>
      <c r="B4825" s="16" t="s">
        <v>1652</v>
      </c>
      <c r="C4825" s="18" t="s">
        <v>61</v>
      </c>
      <c r="D4825" s="18" t="s">
        <v>1651</v>
      </c>
      <c r="E4825" s="667" t="s">
        <v>1640</v>
      </c>
      <c r="F4825" s="667"/>
      <c r="G4825" s="17" t="s">
        <v>73</v>
      </c>
      <c r="H4825" s="46">
        <v>1</v>
      </c>
      <c r="I4825" s="15">
        <v>106.3</v>
      </c>
      <c r="J4825" s="15">
        <v>106.3</v>
      </c>
    </row>
    <row r="4826" spans="1:10" ht="26.1" customHeight="1" x14ac:dyDescent="0.25">
      <c r="A4826" s="44" t="s">
        <v>1254</v>
      </c>
      <c r="B4826" s="45" t="s">
        <v>1397</v>
      </c>
      <c r="C4826" s="44" t="s">
        <v>61</v>
      </c>
      <c r="D4826" s="44" t="s">
        <v>1396</v>
      </c>
      <c r="E4826" s="668" t="s">
        <v>1251</v>
      </c>
      <c r="F4826" s="668"/>
      <c r="G4826" s="43" t="s">
        <v>1250</v>
      </c>
      <c r="H4826" s="42">
        <v>0.68899999999999995</v>
      </c>
      <c r="I4826" s="41">
        <v>20.5</v>
      </c>
      <c r="J4826" s="41">
        <v>14.12</v>
      </c>
    </row>
    <row r="4827" spans="1:10" ht="24" customHeight="1" x14ac:dyDescent="0.25">
      <c r="A4827" s="44" t="s">
        <v>1254</v>
      </c>
      <c r="B4827" s="45" t="s">
        <v>1395</v>
      </c>
      <c r="C4827" s="44" t="s">
        <v>61</v>
      </c>
      <c r="D4827" s="44" t="s">
        <v>1394</v>
      </c>
      <c r="E4827" s="668" t="s">
        <v>1251</v>
      </c>
      <c r="F4827" s="668"/>
      <c r="G4827" s="43" t="s">
        <v>1250</v>
      </c>
      <c r="H4827" s="42">
        <v>1.0209999999999999</v>
      </c>
      <c r="I4827" s="41">
        <v>28.68</v>
      </c>
      <c r="J4827" s="41">
        <v>29.28</v>
      </c>
    </row>
    <row r="4828" spans="1:10" ht="39" customHeight="1" x14ac:dyDescent="0.25">
      <c r="A4828" s="44" t="s">
        <v>1254</v>
      </c>
      <c r="B4828" s="45" t="s">
        <v>1524</v>
      </c>
      <c r="C4828" s="44" t="s">
        <v>61</v>
      </c>
      <c r="D4828" s="44" t="s">
        <v>1523</v>
      </c>
      <c r="E4828" s="668" t="s">
        <v>1270</v>
      </c>
      <c r="F4828" s="668"/>
      <c r="G4828" s="43" t="s">
        <v>1282</v>
      </c>
      <c r="H4828" s="42">
        <v>2.53E-2</v>
      </c>
      <c r="I4828" s="41">
        <v>22.59</v>
      </c>
      <c r="J4828" s="41">
        <v>0.56999999999999995</v>
      </c>
    </row>
    <row r="4829" spans="1:10" ht="39" customHeight="1" x14ac:dyDescent="0.25">
      <c r="A4829" s="44" t="s">
        <v>1254</v>
      </c>
      <c r="B4829" s="45" t="s">
        <v>1526</v>
      </c>
      <c r="C4829" s="44" t="s">
        <v>61</v>
      </c>
      <c r="D4829" s="44" t="s">
        <v>1525</v>
      </c>
      <c r="E4829" s="668" t="s">
        <v>1270</v>
      </c>
      <c r="F4829" s="668"/>
      <c r="G4829" s="43" t="s">
        <v>1285</v>
      </c>
      <c r="H4829" s="42">
        <v>0.1016</v>
      </c>
      <c r="I4829" s="41">
        <v>21.48</v>
      </c>
      <c r="J4829" s="41">
        <v>2.1800000000000002</v>
      </c>
    </row>
    <row r="4830" spans="1:10" ht="39" customHeight="1" x14ac:dyDescent="0.25">
      <c r="A4830" s="44" t="s">
        <v>1254</v>
      </c>
      <c r="B4830" s="45" t="s">
        <v>1639</v>
      </c>
      <c r="C4830" s="44" t="s">
        <v>61</v>
      </c>
      <c r="D4830" s="44" t="s">
        <v>1638</v>
      </c>
      <c r="E4830" s="668" t="s">
        <v>1617</v>
      </c>
      <c r="F4830" s="668"/>
      <c r="G4830" s="43" t="s">
        <v>86</v>
      </c>
      <c r="H4830" s="42">
        <v>4.3E-3</v>
      </c>
      <c r="I4830" s="41">
        <v>415.53</v>
      </c>
      <c r="J4830" s="41">
        <v>1.78</v>
      </c>
    </row>
    <row r="4831" spans="1:10" ht="26.1" customHeight="1" x14ac:dyDescent="0.25">
      <c r="A4831" s="39" t="s">
        <v>1247</v>
      </c>
      <c r="B4831" s="40" t="s">
        <v>1637</v>
      </c>
      <c r="C4831" s="39" t="s">
        <v>61</v>
      </c>
      <c r="D4831" s="39" t="s">
        <v>1636</v>
      </c>
      <c r="E4831" s="669" t="s">
        <v>1244</v>
      </c>
      <c r="F4831" s="669"/>
      <c r="G4831" s="38" t="s">
        <v>104</v>
      </c>
      <c r="H4831" s="37">
        <v>1.8032999999999999</v>
      </c>
      <c r="I4831" s="36">
        <v>8.5500000000000007</v>
      </c>
      <c r="J4831" s="36">
        <v>15.41</v>
      </c>
    </row>
    <row r="4832" spans="1:10" ht="26.1" customHeight="1" x14ac:dyDescent="0.25">
      <c r="A4832" s="39" t="s">
        <v>1247</v>
      </c>
      <c r="B4832" s="40" t="s">
        <v>1635</v>
      </c>
      <c r="C4832" s="39" t="s">
        <v>61</v>
      </c>
      <c r="D4832" s="39" t="s">
        <v>1634</v>
      </c>
      <c r="E4832" s="669" t="s">
        <v>1244</v>
      </c>
      <c r="F4832" s="669"/>
      <c r="G4832" s="38" t="s">
        <v>956</v>
      </c>
      <c r="H4832" s="37">
        <v>6.9000000000000006E-2</v>
      </c>
      <c r="I4832" s="36">
        <v>17.43</v>
      </c>
      <c r="J4832" s="36">
        <v>1.2</v>
      </c>
    </row>
    <row r="4833" spans="1:10" ht="26.1" customHeight="1" x14ac:dyDescent="0.25">
      <c r="A4833" s="39" t="s">
        <v>1247</v>
      </c>
      <c r="B4833" s="40" t="s">
        <v>1633</v>
      </c>
      <c r="C4833" s="39" t="s">
        <v>61</v>
      </c>
      <c r="D4833" s="39" t="s">
        <v>1632</v>
      </c>
      <c r="E4833" s="669" t="s">
        <v>1244</v>
      </c>
      <c r="F4833" s="669"/>
      <c r="G4833" s="38" t="s">
        <v>104</v>
      </c>
      <c r="H4833" s="37">
        <v>1.8032999999999999</v>
      </c>
      <c r="I4833" s="36">
        <v>6.11</v>
      </c>
      <c r="J4833" s="36">
        <v>11.01</v>
      </c>
    </row>
    <row r="4834" spans="1:10" ht="39" customHeight="1" x14ac:dyDescent="0.25">
      <c r="A4834" s="39" t="s">
        <v>1247</v>
      </c>
      <c r="B4834" s="40" t="s">
        <v>1631</v>
      </c>
      <c r="C4834" s="39" t="s">
        <v>61</v>
      </c>
      <c r="D4834" s="39" t="s">
        <v>1630</v>
      </c>
      <c r="E4834" s="669" t="s">
        <v>1244</v>
      </c>
      <c r="F4834" s="669"/>
      <c r="G4834" s="38" t="s">
        <v>73</v>
      </c>
      <c r="H4834" s="37">
        <v>1.050038</v>
      </c>
      <c r="I4834" s="36">
        <v>29.29</v>
      </c>
      <c r="J4834" s="36">
        <v>30.75</v>
      </c>
    </row>
    <row r="4835" spans="1:10" ht="26.4" x14ac:dyDescent="0.25">
      <c r="A4835" s="35"/>
      <c r="B4835" s="35"/>
      <c r="C4835" s="35"/>
      <c r="D4835" s="35"/>
      <c r="E4835" s="35" t="s">
        <v>1243</v>
      </c>
      <c r="F4835" s="34">
        <v>16.59548788413332</v>
      </c>
      <c r="G4835" s="35" t="s">
        <v>1242</v>
      </c>
      <c r="H4835" s="34">
        <v>19.149999999999999</v>
      </c>
      <c r="I4835" s="35" t="s">
        <v>1241</v>
      </c>
      <c r="J4835" s="34">
        <v>35.75</v>
      </c>
    </row>
    <row r="4836" spans="1:10" ht="14.4" thickBot="1" x14ac:dyDescent="0.3">
      <c r="A4836" s="35"/>
      <c r="B4836" s="35"/>
      <c r="C4836" s="35"/>
      <c r="D4836" s="35"/>
      <c r="E4836" s="35" t="s">
        <v>1240</v>
      </c>
      <c r="F4836" s="34">
        <v>21.26</v>
      </c>
      <c r="G4836" s="35"/>
      <c r="H4836" s="674" t="s">
        <v>1239</v>
      </c>
      <c r="I4836" s="674"/>
      <c r="J4836" s="34">
        <v>127.56</v>
      </c>
    </row>
    <row r="4837" spans="1:10" ht="1.2" customHeight="1" thickTop="1" x14ac:dyDescent="0.25">
      <c r="A4837" s="33"/>
      <c r="B4837" s="33"/>
      <c r="C4837" s="33"/>
      <c r="D4837" s="33"/>
      <c r="E4837" s="33"/>
      <c r="F4837" s="33"/>
      <c r="G4837" s="33"/>
      <c r="H4837" s="33"/>
      <c r="I4837" s="33"/>
      <c r="J4837" s="33"/>
    </row>
    <row r="4838" spans="1:10" ht="18" customHeight="1" x14ac:dyDescent="0.25">
      <c r="A4838" s="30"/>
      <c r="B4838" s="28" t="s">
        <v>1237</v>
      </c>
      <c r="C4838" s="30" t="s">
        <v>1236</v>
      </c>
      <c r="D4838" s="30" t="s">
        <v>10</v>
      </c>
      <c r="E4838" s="666" t="s">
        <v>1261</v>
      </c>
      <c r="F4838" s="666"/>
      <c r="G4838" s="29" t="s">
        <v>1235</v>
      </c>
      <c r="H4838" s="28" t="s">
        <v>1234</v>
      </c>
      <c r="I4838" s="28" t="s">
        <v>1233</v>
      </c>
      <c r="J4838" s="28" t="s">
        <v>11</v>
      </c>
    </row>
    <row r="4839" spans="1:10" ht="39" customHeight="1" x14ac:dyDescent="0.25">
      <c r="A4839" s="18" t="s">
        <v>1260</v>
      </c>
      <c r="B4839" s="16" t="s">
        <v>1650</v>
      </c>
      <c r="C4839" s="18" t="s">
        <v>61</v>
      </c>
      <c r="D4839" s="18" t="s">
        <v>1649</v>
      </c>
      <c r="E4839" s="667" t="s">
        <v>1640</v>
      </c>
      <c r="F4839" s="667"/>
      <c r="G4839" s="17" t="s">
        <v>73</v>
      </c>
      <c r="H4839" s="46">
        <v>1</v>
      </c>
      <c r="I4839" s="15">
        <v>135.57</v>
      </c>
      <c r="J4839" s="15">
        <v>135.57</v>
      </c>
    </row>
    <row r="4840" spans="1:10" ht="26.1" customHeight="1" x14ac:dyDescent="0.25">
      <c r="A4840" s="44" t="s">
        <v>1254</v>
      </c>
      <c r="B4840" s="45" t="s">
        <v>1397</v>
      </c>
      <c r="C4840" s="44" t="s">
        <v>61</v>
      </c>
      <c r="D4840" s="44" t="s">
        <v>1396</v>
      </c>
      <c r="E4840" s="668" t="s">
        <v>1251</v>
      </c>
      <c r="F4840" s="668"/>
      <c r="G4840" s="43" t="s">
        <v>1250</v>
      </c>
      <c r="H4840" s="42">
        <v>0.995</v>
      </c>
      <c r="I4840" s="41">
        <v>20.5</v>
      </c>
      <c r="J4840" s="41">
        <v>20.39</v>
      </c>
    </row>
    <row r="4841" spans="1:10" ht="24" customHeight="1" x14ac:dyDescent="0.25">
      <c r="A4841" s="44" t="s">
        <v>1254</v>
      </c>
      <c r="B4841" s="45" t="s">
        <v>1395</v>
      </c>
      <c r="C4841" s="44" t="s">
        <v>61</v>
      </c>
      <c r="D4841" s="44" t="s">
        <v>1394</v>
      </c>
      <c r="E4841" s="668" t="s">
        <v>1251</v>
      </c>
      <c r="F4841" s="668"/>
      <c r="G4841" s="43" t="s">
        <v>1250</v>
      </c>
      <c r="H4841" s="42">
        <v>1.4750000000000001</v>
      </c>
      <c r="I4841" s="41">
        <v>28.68</v>
      </c>
      <c r="J4841" s="41">
        <v>42.3</v>
      </c>
    </row>
    <row r="4842" spans="1:10" ht="39" customHeight="1" x14ac:dyDescent="0.25">
      <c r="A4842" s="44" t="s">
        <v>1254</v>
      </c>
      <c r="B4842" s="45" t="s">
        <v>1524</v>
      </c>
      <c r="C4842" s="44" t="s">
        <v>61</v>
      </c>
      <c r="D4842" s="44" t="s">
        <v>1523</v>
      </c>
      <c r="E4842" s="668" t="s">
        <v>1270</v>
      </c>
      <c r="F4842" s="668"/>
      <c r="G4842" s="43" t="s">
        <v>1282</v>
      </c>
      <c r="H4842" s="42">
        <v>3.4599999999999999E-2</v>
      </c>
      <c r="I4842" s="41">
        <v>22.59</v>
      </c>
      <c r="J4842" s="41">
        <v>0.78</v>
      </c>
    </row>
    <row r="4843" spans="1:10" ht="39" customHeight="1" x14ac:dyDescent="0.25">
      <c r="A4843" s="44" t="s">
        <v>1254</v>
      </c>
      <c r="B4843" s="45" t="s">
        <v>1526</v>
      </c>
      <c r="C4843" s="44" t="s">
        <v>61</v>
      </c>
      <c r="D4843" s="44" t="s">
        <v>1525</v>
      </c>
      <c r="E4843" s="668" t="s">
        <v>1270</v>
      </c>
      <c r="F4843" s="668"/>
      <c r="G4843" s="43" t="s">
        <v>1285</v>
      </c>
      <c r="H4843" s="42">
        <v>0.1391</v>
      </c>
      <c r="I4843" s="41">
        <v>21.48</v>
      </c>
      <c r="J4843" s="41">
        <v>2.98</v>
      </c>
    </row>
    <row r="4844" spans="1:10" ht="39" customHeight="1" x14ac:dyDescent="0.25">
      <c r="A4844" s="44" t="s">
        <v>1254</v>
      </c>
      <c r="B4844" s="45" t="s">
        <v>1639</v>
      </c>
      <c r="C4844" s="44" t="s">
        <v>61</v>
      </c>
      <c r="D4844" s="44" t="s">
        <v>1638</v>
      </c>
      <c r="E4844" s="668" t="s">
        <v>1617</v>
      </c>
      <c r="F4844" s="668"/>
      <c r="G4844" s="43" t="s">
        <v>86</v>
      </c>
      <c r="H4844" s="42">
        <v>6.1999999999999998E-3</v>
      </c>
      <c r="I4844" s="41">
        <v>415.53</v>
      </c>
      <c r="J4844" s="41">
        <v>2.57</v>
      </c>
    </row>
    <row r="4845" spans="1:10" ht="26.1" customHeight="1" x14ac:dyDescent="0.25">
      <c r="A4845" s="39" t="s">
        <v>1247</v>
      </c>
      <c r="B4845" s="40" t="s">
        <v>1637</v>
      </c>
      <c r="C4845" s="39" t="s">
        <v>61</v>
      </c>
      <c r="D4845" s="39" t="s">
        <v>1636</v>
      </c>
      <c r="E4845" s="669" t="s">
        <v>1244</v>
      </c>
      <c r="F4845" s="669"/>
      <c r="G4845" s="38" t="s">
        <v>104</v>
      </c>
      <c r="H4845" s="37">
        <v>2.6139000000000001</v>
      </c>
      <c r="I4845" s="36">
        <v>8.5500000000000007</v>
      </c>
      <c r="J4845" s="36">
        <v>22.34</v>
      </c>
    </row>
    <row r="4846" spans="1:10" ht="26.1" customHeight="1" x14ac:dyDescent="0.25">
      <c r="A4846" s="39" t="s">
        <v>1247</v>
      </c>
      <c r="B4846" s="40" t="s">
        <v>1635</v>
      </c>
      <c r="C4846" s="39" t="s">
        <v>61</v>
      </c>
      <c r="D4846" s="39" t="s">
        <v>1634</v>
      </c>
      <c r="E4846" s="669" t="s">
        <v>1244</v>
      </c>
      <c r="F4846" s="669"/>
      <c r="G4846" s="38" t="s">
        <v>956</v>
      </c>
      <c r="H4846" s="37">
        <v>8.5999999999999993E-2</v>
      </c>
      <c r="I4846" s="36">
        <v>17.43</v>
      </c>
      <c r="J4846" s="36">
        <v>1.49</v>
      </c>
    </row>
    <row r="4847" spans="1:10" ht="26.1" customHeight="1" x14ac:dyDescent="0.25">
      <c r="A4847" s="39" t="s">
        <v>1247</v>
      </c>
      <c r="B4847" s="40" t="s">
        <v>1633</v>
      </c>
      <c r="C4847" s="39" t="s">
        <v>61</v>
      </c>
      <c r="D4847" s="39" t="s">
        <v>1632</v>
      </c>
      <c r="E4847" s="669" t="s">
        <v>1244</v>
      </c>
      <c r="F4847" s="669"/>
      <c r="G4847" s="38" t="s">
        <v>104</v>
      </c>
      <c r="H4847" s="37">
        <v>1.9603999999999999</v>
      </c>
      <c r="I4847" s="36">
        <v>6.11</v>
      </c>
      <c r="J4847" s="36">
        <v>11.97</v>
      </c>
    </row>
    <row r="4848" spans="1:10" ht="39" customHeight="1" x14ac:dyDescent="0.25">
      <c r="A4848" s="39" t="s">
        <v>1247</v>
      </c>
      <c r="B4848" s="40" t="s">
        <v>1631</v>
      </c>
      <c r="C4848" s="39" t="s">
        <v>61</v>
      </c>
      <c r="D4848" s="39" t="s">
        <v>1630</v>
      </c>
      <c r="E4848" s="669" t="s">
        <v>1244</v>
      </c>
      <c r="F4848" s="669"/>
      <c r="G4848" s="38" t="s">
        <v>73</v>
      </c>
      <c r="H4848" s="37">
        <v>1.050038</v>
      </c>
      <c r="I4848" s="36">
        <v>29.29</v>
      </c>
      <c r="J4848" s="36">
        <v>30.75</v>
      </c>
    </row>
    <row r="4849" spans="1:10" ht="26.4" x14ac:dyDescent="0.25">
      <c r="A4849" s="35"/>
      <c r="B4849" s="35"/>
      <c r="C4849" s="35"/>
      <c r="D4849" s="35"/>
      <c r="E4849" s="35" t="s">
        <v>1243</v>
      </c>
      <c r="F4849" s="34">
        <v>23.911428836691115</v>
      </c>
      <c r="G4849" s="35" t="s">
        <v>1242</v>
      </c>
      <c r="H4849" s="34">
        <v>27.6</v>
      </c>
      <c r="I4849" s="35" t="s">
        <v>1241</v>
      </c>
      <c r="J4849" s="34">
        <v>51.51</v>
      </c>
    </row>
    <row r="4850" spans="1:10" ht="14.4" thickBot="1" x14ac:dyDescent="0.3">
      <c r="A4850" s="35"/>
      <c r="B4850" s="35"/>
      <c r="C4850" s="35"/>
      <c r="D4850" s="35"/>
      <c r="E4850" s="35" t="s">
        <v>1240</v>
      </c>
      <c r="F4850" s="34">
        <v>27.11</v>
      </c>
      <c r="G4850" s="35"/>
      <c r="H4850" s="674" t="s">
        <v>1239</v>
      </c>
      <c r="I4850" s="674"/>
      <c r="J4850" s="34">
        <v>162.68</v>
      </c>
    </row>
    <row r="4851" spans="1:10" ht="1.2" customHeight="1" thickTop="1" x14ac:dyDescent="0.25">
      <c r="A4851" s="33"/>
      <c r="B4851" s="33"/>
      <c r="C4851" s="33"/>
      <c r="D4851" s="33"/>
      <c r="E4851" s="33"/>
      <c r="F4851" s="33"/>
      <c r="G4851" s="33"/>
      <c r="H4851" s="33"/>
      <c r="I4851" s="33"/>
      <c r="J4851" s="33"/>
    </row>
    <row r="4852" spans="1:10" ht="18" customHeight="1" x14ac:dyDescent="0.25">
      <c r="A4852" s="30"/>
      <c r="B4852" s="28" t="s">
        <v>1237</v>
      </c>
      <c r="C4852" s="30" t="s">
        <v>1236</v>
      </c>
      <c r="D4852" s="30" t="s">
        <v>10</v>
      </c>
      <c r="E4852" s="666" t="s">
        <v>1261</v>
      </c>
      <c r="F4852" s="666"/>
      <c r="G4852" s="29" t="s">
        <v>1235</v>
      </c>
      <c r="H4852" s="28" t="s">
        <v>1234</v>
      </c>
      <c r="I4852" s="28" t="s">
        <v>1233</v>
      </c>
      <c r="J4852" s="28" t="s">
        <v>11</v>
      </c>
    </row>
    <row r="4853" spans="1:10" ht="39" customHeight="1" x14ac:dyDescent="0.25">
      <c r="A4853" s="18" t="s">
        <v>1260</v>
      </c>
      <c r="B4853" s="16" t="s">
        <v>1648</v>
      </c>
      <c r="C4853" s="18" t="s">
        <v>61</v>
      </c>
      <c r="D4853" s="18" t="s">
        <v>1647</v>
      </c>
      <c r="E4853" s="667" t="s">
        <v>1640</v>
      </c>
      <c r="F4853" s="667"/>
      <c r="G4853" s="17" t="s">
        <v>73</v>
      </c>
      <c r="H4853" s="46">
        <v>1</v>
      </c>
      <c r="I4853" s="15">
        <v>126.54</v>
      </c>
      <c r="J4853" s="15">
        <v>126.54</v>
      </c>
    </row>
    <row r="4854" spans="1:10" ht="26.1" customHeight="1" x14ac:dyDescent="0.25">
      <c r="A4854" s="44" t="s">
        <v>1254</v>
      </c>
      <c r="B4854" s="45" t="s">
        <v>1397</v>
      </c>
      <c r="C4854" s="44" t="s">
        <v>61</v>
      </c>
      <c r="D4854" s="44" t="s">
        <v>1396</v>
      </c>
      <c r="E4854" s="668" t="s">
        <v>1251</v>
      </c>
      <c r="F4854" s="668"/>
      <c r="G4854" s="43" t="s">
        <v>1250</v>
      </c>
      <c r="H4854" s="42">
        <v>0.28439999999999999</v>
      </c>
      <c r="I4854" s="41">
        <v>20.5</v>
      </c>
      <c r="J4854" s="41">
        <v>5.83</v>
      </c>
    </row>
    <row r="4855" spans="1:10" ht="24" customHeight="1" x14ac:dyDescent="0.25">
      <c r="A4855" s="44" t="s">
        <v>1254</v>
      </c>
      <c r="B4855" s="45" t="s">
        <v>1395</v>
      </c>
      <c r="C4855" s="44" t="s">
        <v>61</v>
      </c>
      <c r="D4855" s="44" t="s">
        <v>1394</v>
      </c>
      <c r="E4855" s="668" t="s">
        <v>1251</v>
      </c>
      <c r="F4855" s="668"/>
      <c r="G4855" s="43" t="s">
        <v>1250</v>
      </c>
      <c r="H4855" s="42">
        <v>0.85319999999999996</v>
      </c>
      <c r="I4855" s="41">
        <v>28.68</v>
      </c>
      <c r="J4855" s="41">
        <v>24.46</v>
      </c>
    </row>
    <row r="4856" spans="1:10" ht="39" customHeight="1" x14ac:dyDescent="0.25">
      <c r="A4856" s="44" t="s">
        <v>1254</v>
      </c>
      <c r="B4856" s="45" t="s">
        <v>1524</v>
      </c>
      <c r="C4856" s="44" t="s">
        <v>61</v>
      </c>
      <c r="D4856" s="44" t="s">
        <v>1523</v>
      </c>
      <c r="E4856" s="668" t="s">
        <v>1270</v>
      </c>
      <c r="F4856" s="668"/>
      <c r="G4856" s="43" t="s">
        <v>1282</v>
      </c>
      <c r="H4856" s="42">
        <v>7.6E-3</v>
      </c>
      <c r="I4856" s="41">
        <v>22.59</v>
      </c>
      <c r="J4856" s="41">
        <v>0.17</v>
      </c>
    </row>
    <row r="4857" spans="1:10" ht="39" customHeight="1" x14ac:dyDescent="0.25">
      <c r="A4857" s="44" t="s">
        <v>1254</v>
      </c>
      <c r="B4857" s="45" t="s">
        <v>1526</v>
      </c>
      <c r="C4857" s="44" t="s">
        <v>61</v>
      </c>
      <c r="D4857" s="44" t="s">
        <v>1525</v>
      </c>
      <c r="E4857" s="668" t="s">
        <v>1270</v>
      </c>
      <c r="F4857" s="668"/>
      <c r="G4857" s="43" t="s">
        <v>1285</v>
      </c>
      <c r="H4857" s="42">
        <v>3.32E-2</v>
      </c>
      <c r="I4857" s="41">
        <v>21.48</v>
      </c>
      <c r="J4857" s="41">
        <v>0.71</v>
      </c>
    </row>
    <row r="4858" spans="1:10" ht="39" customHeight="1" x14ac:dyDescent="0.25">
      <c r="A4858" s="44" t="s">
        <v>1254</v>
      </c>
      <c r="B4858" s="45" t="s">
        <v>1639</v>
      </c>
      <c r="C4858" s="44" t="s">
        <v>61</v>
      </c>
      <c r="D4858" s="44" t="s">
        <v>1638</v>
      </c>
      <c r="E4858" s="668" t="s">
        <v>1617</v>
      </c>
      <c r="F4858" s="668"/>
      <c r="G4858" s="43" t="s">
        <v>86</v>
      </c>
      <c r="H4858" s="42">
        <v>1.5E-3</v>
      </c>
      <c r="I4858" s="41">
        <v>415.53</v>
      </c>
      <c r="J4858" s="41">
        <v>0.62</v>
      </c>
    </row>
    <row r="4859" spans="1:10" ht="26.1" customHeight="1" x14ac:dyDescent="0.25">
      <c r="A4859" s="39" t="s">
        <v>1247</v>
      </c>
      <c r="B4859" s="40" t="s">
        <v>1646</v>
      </c>
      <c r="C4859" s="39" t="s">
        <v>61</v>
      </c>
      <c r="D4859" s="39" t="s">
        <v>1645</v>
      </c>
      <c r="E4859" s="669" t="s">
        <v>1244</v>
      </c>
      <c r="F4859" s="669"/>
      <c r="G4859" s="38" t="s">
        <v>104</v>
      </c>
      <c r="H4859" s="37">
        <v>1.6922999999999999</v>
      </c>
      <c r="I4859" s="36">
        <v>23.12</v>
      </c>
      <c r="J4859" s="36">
        <v>39.119999999999997</v>
      </c>
    </row>
    <row r="4860" spans="1:10" ht="39" customHeight="1" x14ac:dyDescent="0.25">
      <c r="A4860" s="39" t="s">
        <v>1247</v>
      </c>
      <c r="B4860" s="40" t="s">
        <v>1644</v>
      </c>
      <c r="C4860" s="39" t="s">
        <v>61</v>
      </c>
      <c r="D4860" s="39" t="s">
        <v>1643</v>
      </c>
      <c r="E4860" s="669" t="s">
        <v>1244</v>
      </c>
      <c r="F4860" s="669"/>
      <c r="G4860" s="38" t="s">
        <v>104</v>
      </c>
      <c r="H4860" s="37">
        <v>1.2307999999999999</v>
      </c>
      <c r="I4860" s="36">
        <v>19.489999999999998</v>
      </c>
      <c r="J4860" s="36">
        <v>23.98</v>
      </c>
    </row>
    <row r="4861" spans="1:10" ht="26.1" customHeight="1" x14ac:dyDescent="0.25">
      <c r="A4861" s="39" t="s">
        <v>1247</v>
      </c>
      <c r="B4861" s="40" t="s">
        <v>1635</v>
      </c>
      <c r="C4861" s="39" t="s">
        <v>61</v>
      </c>
      <c r="D4861" s="39" t="s">
        <v>1634</v>
      </c>
      <c r="E4861" s="669" t="s">
        <v>1244</v>
      </c>
      <c r="F4861" s="669"/>
      <c r="G4861" s="38" t="s">
        <v>956</v>
      </c>
      <c r="H4861" s="37">
        <v>5.1700000000000003E-2</v>
      </c>
      <c r="I4861" s="36">
        <v>17.43</v>
      </c>
      <c r="J4861" s="36">
        <v>0.9</v>
      </c>
    </row>
    <row r="4862" spans="1:10" ht="39" customHeight="1" x14ac:dyDescent="0.25">
      <c r="A4862" s="39" t="s">
        <v>1247</v>
      </c>
      <c r="B4862" s="40" t="s">
        <v>1631</v>
      </c>
      <c r="C4862" s="39" t="s">
        <v>61</v>
      </c>
      <c r="D4862" s="39" t="s">
        <v>1630</v>
      </c>
      <c r="E4862" s="669" t="s">
        <v>1244</v>
      </c>
      <c r="F4862" s="669"/>
      <c r="G4862" s="38" t="s">
        <v>73</v>
      </c>
      <c r="H4862" s="37">
        <v>1.050038</v>
      </c>
      <c r="I4862" s="36">
        <v>29.29</v>
      </c>
      <c r="J4862" s="36">
        <v>30.75</v>
      </c>
    </row>
    <row r="4863" spans="1:10" ht="26.4" x14ac:dyDescent="0.25">
      <c r="A4863" s="35"/>
      <c r="B4863" s="35"/>
      <c r="C4863" s="35"/>
      <c r="D4863" s="35"/>
      <c r="E4863" s="35" t="s">
        <v>1243</v>
      </c>
      <c r="F4863" s="34">
        <v>11.312784328288924</v>
      </c>
      <c r="G4863" s="35" t="s">
        <v>1242</v>
      </c>
      <c r="H4863" s="34">
        <v>13.06</v>
      </c>
      <c r="I4863" s="35" t="s">
        <v>1241</v>
      </c>
      <c r="J4863" s="34">
        <v>24.37</v>
      </c>
    </row>
    <row r="4864" spans="1:10" ht="14.4" thickBot="1" x14ac:dyDescent="0.3">
      <c r="A4864" s="35"/>
      <c r="B4864" s="35"/>
      <c r="C4864" s="35"/>
      <c r="D4864" s="35"/>
      <c r="E4864" s="35" t="s">
        <v>1240</v>
      </c>
      <c r="F4864" s="34">
        <v>25.3</v>
      </c>
      <c r="G4864" s="35"/>
      <c r="H4864" s="674" t="s">
        <v>1239</v>
      </c>
      <c r="I4864" s="674"/>
      <c r="J4864" s="34">
        <v>151.84</v>
      </c>
    </row>
    <row r="4865" spans="1:10" ht="1.2" customHeight="1" thickTop="1" x14ac:dyDescent="0.25">
      <c r="A4865" s="33"/>
      <c r="B4865" s="33"/>
      <c r="C4865" s="33"/>
      <c r="D4865" s="33"/>
      <c r="E4865" s="33"/>
      <c r="F4865" s="33"/>
      <c r="G4865" s="33"/>
      <c r="H4865" s="33"/>
      <c r="I4865" s="33"/>
      <c r="J4865" s="33"/>
    </row>
    <row r="4866" spans="1:10" ht="18" customHeight="1" x14ac:dyDescent="0.25">
      <c r="A4866" s="30"/>
      <c r="B4866" s="28" t="s">
        <v>1237</v>
      </c>
      <c r="C4866" s="30" t="s">
        <v>1236</v>
      </c>
      <c r="D4866" s="30" t="s">
        <v>10</v>
      </c>
      <c r="E4866" s="666" t="s">
        <v>1261</v>
      </c>
      <c r="F4866" s="666"/>
      <c r="G4866" s="29" t="s">
        <v>1235</v>
      </c>
      <c r="H4866" s="28" t="s">
        <v>1234</v>
      </c>
      <c r="I4866" s="28" t="s">
        <v>1233</v>
      </c>
      <c r="J4866" s="28" t="s">
        <v>11</v>
      </c>
    </row>
    <row r="4867" spans="1:10" ht="39" customHeight="1" x14ac:dyDescent="0.25">
      <c r="A4867" s="18" t="s">
        <v>1260</v>
      </c>
      <c r="B4867" s="16" t="s">
        <v>1642</v>
      </c>
      <c r="C4867" s="18" t="s">
        <v>61</v>
      </c>
      <c r="D4867" s="18" t="s">
        <v>1641</v>
      </c>
      <c r="E4867" s="667" t="s">
        <v>1640</v>
      </c>
      <c r="F4867" s="667"/>
      <c r="G4867" s="17" t="s">
        <v>73</v>
      </c>
      <c r="H4867" s="46">
        <v>1</v>
      </c>
      <c r="I4867" s="15">
        <v>90.49</v>
      </c>
      <c r="J4867" s="15">
        <v>90.49</v>
      </c>
    </row>
    <row r="4868" spans="1:10" ht="26.1" customHeight="1" x14ac:dyDescent="0.25">
      <c r="A4868" s="44" t="s">
        <v>1254</v>
      </c>
      <c r="B4868" s="45" t="s">
        <v>1397</v>
      </c>
      <c r="C4868" s="44" t="s">
        <v>61</v>
      </c>
      <c r="D4868" s="44" t="s">
        <v>1396</v>
      </c>
      <c r="E4868" s="668" t="s">
        <v>1251</v>
      </c>
      <c r="F4868" s="668"/>
      <c r="G4868" s="43" t="s">
        <v>1250</v>
      </c>
      <c r="H4868" s="42">
        <v>0.55000000000000004</v>
      </c>
      <c r="I4868" s="41">
        <v>20.5</v>
      </c>
      <c r="J4868" s="41">
        <v>11.27</v>
      </c>
    </row>
    <row r="4869" spans="1:10" ht="24" customHeight="1" x14ac:dyDescent="0.25">
      <c r="A4869" s="44" t="s">
        <v>1254</v>
      </c>
      <c r="B4869" s="45" t="s">
        <v>1395</v>
      </c>
      <c r="C4869" s="44" t="s">
        <v>61</v>
      </c>
      <c r="D4869" s="44" t="s">
        <v>1394</v>
      </c>
      <c r="E4869" s="668" t="s">
        <v>1251</v>
      </c>
      <c r="F4869" s="668"/>
      <c r="G4869" s="43" t="s">
        <v>1250</v>
      </c>
      <c r="H4869" s="42">
        <v>0.81599999999999995</v>
      </c>
      <c r="I4869" s="41">
        <v>28.68</v>
      </c>
      <c r="J4869" s="41">
        <v>23.4</v>
      </c>
    </row>
    <row r="4870" spans="1:10" ht="39" customHeight="1" x14ac:dyDescent="0.25">
      <c r="A4870" s="44" t="s">
        <v>1254</v>
      </c>
      <c r="B4870" s="45" t="s">
        <v>1524</v>
      </c>
      <c r="C4870" s="44" t="s">
        <v>61</v>
      </c>
      <c r="D4870" s="44" t="s">
        <v>1523</v>
      </c>
      <c r="E4870" s="668" t="s">
        <v>1270</v>
      </c>
      <c r="F4870" s="668"/>
      <c r="G4870" s="43" t="s">
        <v>1282</v>
      </c>
      <c r="H4870" s="42">
        <v>1.8700000000000001E-2</v>
      </c>
      <c r="I4870" s="41">
        <v>22.59</v>
      </c>
      <c r="J4870" s="41">
        <v>0.42</v>
      </c>
    </row>
    <row r="4871" spans="1:10" ht="39" customHeight="1" x14ac:dyDescent="0.25">
      <c r="A4871" s="44" t="s">
        <v>1254</v>
      </c>
      <c r="B4871" s="45" t="s">
        <v>1526</v>
      </c>
      <c r="C4871" s="44" t="s">
        <v>61</v>
      </c>
      <c r="D4871" s="44" t="s">
        <v>1525</v>
      </c>
      <c r="E4871" s="668" t="s">
        <v>1270</v>
      </c>
      <c r="F4871" s="668"/>
      <c r="G4871" s="43" t="s">
        <v>1285</v>
      </c>
      <c r="H4871" s="42">
        <v>7.51E-2</v>
      </c>
      <c r="I4871" s="41">
        <v>21.48</v>
      </c>
      <c r="J4871" s="41">
        <v>1.61</v>
      </c>
    </row>
    <row r="4872" spans="1:10" ht="39" customHeight="1" x14ac:dyDescent="0.25">
      <c r="A4872" s="44" t="s">
        <v>1254</v>
      </c>
      <c r="B4872" s="45" t="s">
        <v>1639</v>
      </c>
      <c r="C4872" s="44" t="s">
        <v>61</v>
      </c>
      <c r="D4872" s="44" t="s">
        <v>1638</v>
      </c>
      <c r="E4872" s="668" t="s">
        <v>1617</v>
      </c>
      <c r="F4872" s="668"/>
      <c r="G4872" s="43" t="s">
        <v>86</v>
      </c>
      <c r="H4872" s="42">
        <v>2.8999999999999998E-3</v>
      </c>
      <c r="I4872" s="41">
        <v>415.53</v>
      </c>
      <c r="J4872" s="41">
        <v>1.2</v>
      </c>
    </row>
    <row r="4873" spans="1:10" ht="26.1" customHeight="1" x14ac:dyDescent="0.25">
      <c r="A4873" s="39" t="s">
        <v>1247</v>
      </c>
      <c r="B4873" s="40" t="s">
        <v>1637</v>
      </c>
      <c r="C4873" s="39" t="s">
        <v>61</v>
      </c>
      <c r="D4873" s="39" t="s">
        <v>1636</v>
      </c>
      <c r="E4873" s="669" t="s">
        <v>1244</v>
      </c>
      <c r="F4873" s="669"/>
      <c r="G4873" s="38" t="s">
        <v>104</v>
      </c>
      <c r="H4873" s="37">
        <v>1.2307999999999999</v>
      </c>
      <c r="I4873" s="36">
        <v>8.5500000000000007</v>
      </c>
      <c r="J4873" s="36">
        <v>10.52</v>
      </c>
    </row>
    <row r="4874" spans="1:10" ht="26.1" customHeight="1" x14ac:dyDescent="0.25">
      <c r="A4874" s="39" t="s">
        <v>1247</v>
      </c>
      <c r="B4874" s="40" t="s">
        <v>1635</v>
      </c>
      <c r="C4874" s="39" t="s">
        <v>61</v>
      </c>
      <c r="D4874" s="39" t="s">
        <v>1634</v>
      </c>
      <c r="E4874" s="669" t="s">
        <v>1244</v>
      </c>
      <c r="F4874" s="669"/>
      <c r="G4874" s="38" t="s">
        <v>956</v>
      </c>
      <c r="H4874" s="37">
        <v>5.7000000000000002E-2</v>
      </c>
      <c r="I4874" s="36">
        <v>17.43</v>
      </c>
      <c r="J4874" s="36">
        <v>0.99</v>
      </c>
    </row>
    <row r="4875" spans="1:10" ht="26.1" customHeight="1" x14ac:dyDescent="0.25">
      <c r="A4875" s="39" t="s">
        <v>1247</v>
      </c>
      <c r="B4875" s="40" t="s">
        <v>1633</v>
      </c>
      <c r="C4875" s="39" t="s">
        <v>61</v>
      </c>
      <c r="D4875" s="39" t="s">
        <v>1632</v>
      </c>
      <c r="E4875" s="669" t="s">
        <v>1244</v>
      </c>
      <c r="F4875" s="669"/>
      <c r="G4875" s="38" t="s">
        <v>104</v>
      </c>
      <c r="H4875" s="37">
        <v>1.6922999999999999</v>
      </c>
      <c r="I4875" s="36">
        <v>6.11</v>
      </c>
      <c r="J4875" s="36">
        <v>10.33</v>
      </c>
    </row>
    <row r="4876" spans="1:10" ht="39" customHeight="1" x14ac:dyDescent="0.25">
      <c r="A4876" s="39" t="s">
        <v>1247</v>
      </c>
      <c r="B4876" s="40" t="s">
        <v>1631</v>
      </c>
      <c r="C4876" s="39" t="s">
        <v>61</v>
      </c>
      <c r="D4876" s="39" t="s">
        <v>1630</v>
      </c>
      <c r="E4876" s="669" t="s">
        <v>1244</v>
      </c>
      <c r="F4876" s="669"/>
      <c r="G4876" s="38" t="s">
        <v>73</v>
      </c>
      <c r="H4876" s="37">
        <v>1.050038</v>
      </c>
      <c r="I4876" s="36">
        <v>29.29</v>
      </c>
      <c r="J4876" s="36">
        <v>30.75</v>
      </c>
    </row>
    <row r="4877" spans="1:10" ht="26.4" x14ac:dyDescent="0.25">
      <c r="A4877" s="35"/>
      <c r="B4877" s="35"/>
      <c r="C4877" s="35"/>
      <c r="D4877" s="35"/>
      <c r="E4877" s="35" t="s">
        <v>1243</v>
      </c>
      <c r="F4877" s="34">
        <v>13.178906322532727</v>
      </c>
      <c r="G4877" s="35" t="s">
        <v>1242</v>
      </c>
      <c r="H4877" s="34">
        <v>15.21</v>
      </c>
      <c r="I4877" s="35" t="s">
        <v>1241</v>
      </c>
      <c r="J4877" s="34">
        <v>28.39</v>
      </c>
    </row>
    <row r="4878" spans="1:10" ht="14.4" thickBot="1" x14ac:dyDescent="0.3">
      <c r="A4878" s="35"/>
      <c r="B4878" s="35"/>
      <c r="C4878" s="35"/>
      <c r="D4878" s="35"/>
      <c r="E4878" s="35" t="s">
        <v>1240</v>
      </c>
      <c r="F4878" s="34">
        <v>18.09</v>
      </c>
      <c r="G4878" s="35"/>
      <c r="H4878" s="674" t="s">
        <v>1239</v>
      </c>
      <c r="I4878" s="674"/>
      <c r="J4878" s="34">
        <v>108.58</v>
      </c>
    </row>
    <row r="4879" spans="1:10" ht="1.2" customHeight="1" thickTop="1" x14ac:dyDescent="0.25">
      <c r="A4879" s="33"/>
      <c r="B4879" s="33"/>
      <c r="C4879" s="33"/>
      <c r="D4879" s="33"/>
      <c r="E4879" s="33"/>
      <c r="F4879" s="33"/>
      <c r="G4879" s="33"/>
      <c r="H4879" s="33"/>
      <c r="I4879" s="33"/>
      <c r="J4879" s="33"/>
    </row>
    <row r="4880" spans="1:10" ht="18" customHeight="1" x14ac:dyDescent="0.25">
      <c r="A4880" s="30"/>
      <c r="B4880" s="28" t="s">
        <v>1237</v>
      </c>
      <c r="C4880" s="30" t="s">
        <v>1236</v>
      </c>
      <c r="D4880" s="30" t="s">
        <v>10</v>
      </c>
      <c r="E4880" s="666" t="s">
        <v>1261</v>
      </c>
      <c r="F4880" s="666"/>
      <c r="G4880" s="29" t="s">
        <v>1235</v>
      </c>
      <c r="H4880" s="28" t="s">
        <v>1234</v>
      </c>
      <c r="I4880" s="28" t="s">
        <v>1233</v>
      </c>
      <c r="J4880" s="28" t="s">
        <v>11</v>
      </c>
    </row>
    <row r="4881" spans="1:10" ht="24" customHeight="1" x14ac:dyDescent="0.25">
      <c r="A4881" s="18" t="s">
        <v>1260</v>
      </c>
      <c r="B4881" s="16" t="s">
        <v>1577</v>
      </c>
      <c r="C4881" s="18" t="s">
        <v>61</v>
      </c>
      <c r="D4881" s="18" t="s">
        <v>1576</v>
      </c>
      <c r="E4881" s="667" t="s">
        <v>1251</v>
      </c>
      <c r="F4881" s="667"/>
      <c r="G4881" s="17" t="s">
        <v>1250</v>
      </c>
      <c r="H4881" s="46">
        <v>1</v>
      </c>
      <c r="I4881" s="15">
        <v>29.04</v>
      </c>
      <c r="J4881" s="15">
        <v>29.04</v>
      </c>
    </row>
    <row r="4882" spans="1:10" ht="26.1" customHeight="1" x14ac:dyDescent="0.25">
      <c r="A4882" s="44" t="s">
        <v>1254</v>
      </c>
      <c r="B4882" s="45" t="s">
        <v>1629</v>
      </c>
      <c r="C4882" s="44" t="s">
        <v>61</v>
      </c>
      <c r="D4882" s="44" t="s">
        <v>1628</v>
      </c>
      <c r="E4882" s="668" t="s">
        <v>1251</v>
      </c>
      <c r="F4882" s="668"/>
      <c r="G4882" s="43" t="s">
        <v>1250</v>
      </c>
      <c r="H4882" s="42">
        <v>1</v>
      </c>
      <c r="I4882" s="41">
        <v>0.54</v>
      </c>
      <c r="J4882" s="41">
        <v>0.54</v>
      </c>
    </row>
    <row r="4883" spans="1:10" ht="24" customHeight="1" x14ac:dyDescent="0.25">
      <c r="A4883" s="39" t="s">
        <v>1247</v>
      </c>
      <c r="B4883" s="40" t="s">
        <v>1627</v>
      </c>
      <c r="C4883" s="39" t="s">
        <v>61</v>
      </c>
      <c r="D4883" s="39" t="s">
        <v>1626</v>
      </c>
      <c r="E4883" s="669" t="s">
        <v>1307</v>
      </c>
      <c r="F4883" s="669"/>
      <c r="G4883" s="38" t="s">
        <v>1250</v>
      </c>
      <c r="H4883" s="37">
        <v>1</v>
      </c>
      <c r="I4883" s="36">
        <v>22.49</v>
      </c>
      <c r="J4883" s="36">
        <v>22.49</v>
      </c>
    </row>
    <row r="4884" spans="1:10" ht="26.1" customHeight="1" x14ac:dyDescent="0.25">
      <c r="A4884" s="39" t="s">
        <v>1247</v>
      </c>
      <c r="B4884" s="40" t="s">
        <v>1325</v>
      </c>
      <c r="C4884" s="39" t="s">
        <v>61</v>
      </c>
      <c r="D4884" s="39" t="s">
        <v>1324</v>
      </c>
      <c r="E4884" s="669" t="s">
        <v>1244</v>
      </c>
      <c r="F4884" s="669"/>
      <c r="G4884" s="38" t="s">
        <v>1250</v>
      </c>
      <c r="H4884" s="37">
        <v>1</v>
      </c>
      <c r="I4884" s="36">
        <v>2.62</v>
      </c>
      <c r="J4884" s="36">
        <v>2.62</v>
      </c>
    </row>
    <row r="4885" spans="1:10" ht="26.1" customHeight="1" x14ac:dyDescent="0.25">
      <c r="A4885" s="39" t="s">
        <v>1247</v>
      </c>
      <c r="B4885" s="40" t="s">
        <v>1323</v>
      </c>
      <c r="C4885" s="39" t="s">
        <v>61</v>
      </c>
      <c r="D4885" s="39" t="s">
        <v>1322</v>
      </c>
      <c r="E4885" s="669" t="s">
        <v>1244</v>
      </c>
      <c r="F4885" s="669"/>
      <c r="G4885" s="38" t="s">
        <v>1250</v>
      </c>
      <c r="H4885" s="37">
        <v>1</v>
      </c>
      <c r="I4885" s="36">
        <v>0.53</v>
      </c>
      <c r="J4885" s="36">
        <v>0.53</v>
      </c>
    </row>
    <row r="4886" spans="1:10" ht="26.1" customHeight="1" x14ac:dyDescent="0.25">
      <c r="A4886" s="39" t="s">
        <v>1247</v>
      </c>
      <c r="B4886" s="40" t="s">
        <v>1321</v>
      </c>
      <c r="C4886" s="39" t="s">
        <v>61</v>
      </c>
      <c r="D4886" s="39" t="s">
        <v>1320</v>
      </c>
      <c r="E4886" s="669" t="s">
        <v>1244</v>
      </c>
      <c r="F4886" s="669"/>
      <c r="G4886" s="38" t="s">
        <v>1250</v>
      </c>
      <c r="H4886" s="37">
        <v>1</v>
      </c>
      <c r="I4886" s="36">
        <v>1.1200000000000001</v>
      </c>
      <c r="J4886" s="36">
        <v>1.1200000000000001</v>
      </c>
    </row>
    <row r="4887" spans="1:10" ht="26.1" customHeight="1" x14ac:dyDescent="0.25">
      <c r="A4887" s="39" t="s">
        <v>1247</v>
      </c>
      <c r="B4887" s="40" t="s">
        <v>1319</v>
      </c>
      <c r="C4887" s="39" t="s">
        <v>61</v>
      </c>
      <c r="D4887" s="39" t="s">
        <v>1318</v>
      </c>
      <c r="E4887" s="669" t="s">
        <v>1244</v>
      </c>
      <c r="F4887" s="669"/>
      <c r="G4887" s="38" t="s">
        <v>1250</v>
      </c>
      <c r="H4887" s="37">
        <v>1</v>
      </c>
      <c r="I4887" s="36">
        <v>0.03</v>
      </c>
      <c r="J4887" s="36">
        <v>0.03</v>
      </c>
    </row>
    <row r="4888" spans="1:10" ht="26.1" customHeight="1" x14ac:dyDescent="0.25">
      <c r="A4888" s="39" t="s">
        <v>1247</v>
      </c>
      <c r="B4888" s="40" t="s">
        <v>1504</v>
      </c>
      <c r="C4888" s="39" t="s">
        <v>61</v>
      </c>
      <c r="D4888" s="39" t="s">
        <v>1503</v>
      </c>
      <c r="E4888" s="669" t="s">
        <v>1244</v>
      </c>
      <c r="F4888" s="669"/>
      <c r="G4888" s="38" t="s">
        <v>1250</v>
      </c>
      <c r="H4888" s="37">
        <v>1</v>
      </c>
      <c r="I4888" s="36">
        <v>0.68</v>
      </c>
      <c r="J4888" s="36">
        <v>0.68</v>
      </c>
    </row>
    <row r="4889" spans="1:10" ht="26.1" customHeight="1" x14ac:dyDescent="0.25">
      <c r="A4889" s="39" t="s">
        <v>1247</v>
      </c>
      <c r="B4889" s="40" t="s">
        <v>1502</v>
      </c>
      <c r="C4889" s="39" t="s">
        <v>61</v>
      </c>
      <c r="D4889" s="39" t="s">
        <v>1501</v>
      </c>
      <c r="E4889" s="669" t="s">
        <v>1244</v>
      </c>
      <c r="F4889" s="669"/>
      <c r="G4889" s="38" t="s">
        <v>1250</v>
      </c>
      <c r="H4889" s="37">
        <v>1</v>
      </c>
      <c r="I4889" s="36">
        <v>1.03</v>
      </c>
      <c r="J4889" s="36">
        <v>1.03</v>
      </c>
    </row>
    <row r="4890" spans="1:10" ht="26.4" x14ac:dyDescent="0.25">
      <c r="A4890" s="35"/>
      <c r="B4890" s="35"/>
      <c r="C4890" s="35"/>
      <c r="D4890" s="35"/>
      <c r="E4890" s="35" t="s">
        <v>1243</v>
      </c>
      <c r="F4890" s="34">
        <v>10.690743700000001</v>
      </c>
      <c r="G4890" s="35" t="s">
        <v>1242</v>
      </c>
      <c r="H4890" s="34">
        <v>12.34</v>
      </c>
      <c r="I4890" s="35" t="s">
        <v>1241</v>
      </c>
      <c r="J4890" s="34">
        <v>23.03</v>
      </c>
    </row>
    <row r="4891" spans="1:10" ht="14.4" thickBot="1" x14ac:dyDescent="0.3">
      <c r="A4891" s="35"/>
      <c r="B4891" s="35"/>
      <c r="C4891" s="35"/>
      <c r="D4891" s="35"/>
      <c r="E4891" s="35" t="s">
        <v>1240</v>
      </c>
      <c r="F4891" s="34">
        <v>5.8</v>
      </c>
      <c r="G4891" s="35"/>
      <c r="H4891" s="674" t="s">
        <v>1239</v>
      </c>
      <c r="I4891" s="674"/>
      <c r="J4891" s="34">
        <v>34.840000000000003</v>
      </c>
    </row>
    <row r="4892" spans="1:10" ht="1.2" customHeight="1" thickTop="1" x14ac:dyDescent="0.25">
      <c r="A4892" s="33"/>
      <c r="B4892" s="33"/>
      <c r="C4892" s="33"/>
      <c r="D4892" s="33"/>
      <c r="E4892" s="33"/>
      <c r="F4892" s="33"/>
      <c r="G4892" s="33"/>
      <c r="H4892" s="33"/>
      <c r="I4892" s="33"/>
      <c r="J4892" s="33"/>
    </row>
    <row r="4893" spans="1:10" ht="18" customHeight="1" x14ac:dyDescent="0.25">
      <c r="A4893" s="30"/>
      <c r="B4893" s="28" t="s">
        <v>1237</v>
      </c>
      <c r="C4893" s="30" t="s">
        <v>1236</v>
      </c>
      <c r="D4893" s="30" t="s">
        <v>10</v>
      </c>
      <c r="E4893" s="666" t="s">
        <v>1261</v>
      </c>
      <c r="F4893" s="666"/>
      <c r="G4893" s="29" t="s">
        <v>1235</v>
      </c>
      <c r="H4893" s="28" t="s">
        <v>1234</v>
      </c>
      <c r="I4893" s="28" t="s">
        <v>1233</v>
      </c>
      <c r="J4893" s="28" t="s">
        <v>11</v>
      </c>
    </row>
    <row r="4894" spans="1:10" ht="39" customHeight="1" x14ac:dyDescent="0.25">
      <c r="A4894" s="18" t="s">
        <v>1260</v>
      </c>
      <c r="B4894" s="16" t="s">
        <v>1625</v>
      </c>
      <c r="C4894" s="18" t="s">
        <v>61</v>
      </c>
      <c r="D4894" s="18" t="s">
        <v>1624</v>
      </c>
      <c r="E4894" s="667" t="s">
        <v>1617</v>
      </c>
      <c r="F4894" s="667"/>
      <c r="G4894" s="17" t="s">
        <v>86</v>
      </c>
      <c r="H4894" s="46">
        <v>1</v>
      </c>
      <c r="I4894" s="15">
        <v>2774.37</v>
      </c>
      <c r="J4894" s="15">
        <v>2774.37</v>
      </c>
    </row>
    <row r="4895" spans="1:10" ht="26.1" customHeight="1" x14ac:dyDescent="0.25">
      <c r="A4895" s="44" t="s">
        <v>1254</v>
      </c>
      <c r="B4895" s="45" t="s">
        <v>1397</v>
      </c>
      <c r="C4895" s="44" t="s">
        <v>61</v>
      </c>
      <c r="D4895" s="44" t="s">
        <v>1396</v>
      </c>
      <c r="E4895" s="668" t="s">
        <v>1251</v>
      </c>
      <c r="F4895" s="668"/>
      <c r="G4895" s="43" t="s">
        <v>1250</v>
      </c>
      <c r="H4895" s="42">
        <v>1.1919999999999999</v>
      </c>
      <c r="I4895" s="41">
        <v>20.5</v>
      </c>
      <c r="J4895" s="41">
        <v>24.43</v>
      </c>
    </row>
    <row r="4896" spans="1:10" ht="26.1" customHeight="1" x14ac:dyDescent="0.25">
      <c r="A4896" s="44" t="s">
        <v>1254</v>
      </c>
      <c r="B4896" s="45" t="s">
        <v>1623</v>
      </c>
      <c r="C4896" s="44" t="s">
        <v>61</v>
      </c>
      <c r="D4896" s="44" t="s">
        <v>1622</v>
      </c>
      <c r="E4896" s="668" t="s">
        <v>1251</v>
      </c>
      <c r="F4896" s="668"/>
      <c r="G4896" s="43" t="s">
        <v>1250</v>
      </c>
      <c r="H4896" s="42">
        <v>5.96</v>
      </c>
      <c r="I4896" s="41">
        <v>27.42</v>
      </c>
      <c r="J4896" s="41">
        <v>163.41999999999999</v>
      </c>
    </row>
    <row r="4897" spans="1:10" ht="24" customHeight="1" x14ac:dyDescent="0.25">
      <c r="A4897" s="44" t="s">
        <v>1254</v>
      </c>
      <c r="B4897" s="45" t="s">
        <v>1577</v>
      </c>
      <c r="C4897" s="44" t="s">
        <v>61</v>
      </c>
      <c r="D4897" s="44" t="s">
        <v>1576</v>
      </c>
      <c r="E4897" s="668" t="s">
        <v>1251</v>
      </c>
      <c r="F4897" s="668"/>
      <c r="G4897" s="43" t="s">
        <v>1250</v>
      </c>
      <c r="H4897" s="42">
        <v>31.349900000000002</v>
      </c>
      <c r="I4897" s="41">
        <v>29.04</v>
      </c>
      <c r="J4897" s="41">
        <v>910.4</v>
      </c>
    </row>
    <row r="4898" spans="1:10" ht="24" customHeight="1" x14ac:dyDescent="0.25">
      <c r="A4898" s="44" t="s">
        <v>1254</v>
      </c>
      <c r="B4898" s="45" t="s">
        <v>1253</v>
      </c>
      <c r="C4898" s="44" t="s">
        <v>61</v>
      </c>
      <c r="D4898" s="44" t="s">
        <v>1252</v>
      </c>
      <c r="E4898" s="668" t="s">
        <v>1251</v>
      </c>
      <c r="F4898" s="668"/>
      <c r="G4898" s="43" t="s">
        <v>1250</v>
      </c>
      <c r="H4898" s="42">
        <v>31.349900000000002</v>
      </c>
      <c r="I4898" s="41">
        <v>20.309999999999999</v>
      </c>
      <c r="J4898" s="41">
        <v>636.71</v>
      </c>
    </row>
    <row r="4899" spans="1:10" ht="39" customHeight="1" x14ac:dyDescent="0.25">
      <c r="A4899" s="44" t="s">
        <v>1254</v>
      </c>
      <c r="B4899" s="45" t="s">
        <v>1284</v>
      </c>
      <c r="C4899" s="44" t="s">
        <v>61</v>
      </c>
      <c r="D4899" s="44" t="s">
        <v>1283</v>
      </c>
      <c r="E4899" s="668" t="s">
        <v>1270</v>
      </c>
      <c r="F4899" s="668"/>
      <c r="G4899" s="43" t="s">
        <v>1282</v>
      </c>
      <c r="H4899" s="42">
        <v>6.6349999999999998</v>
      </c>
      <c r="I4899" s="41">
        <v>1.01</v>
      </c>
      <c r="J4899" s="41">
        <v>6.7</v>
      </c>
    </row>
    <row r="4900" spans="1:10" ht="39" customHeight="1" x14ac:dyDescent="0.25">
      <c r="A4900" s="44" t="s">
        <v>1254</v>
      </c>
      <c r="B4900" s="45" t="s">
        <v>1287</v>
      </c>
      <c r="C4900" s="44" t="s">
        <v>61</v>
      </c>
      <c r="D4900" s="44" t="s">
        <v>1286</v>
      </c>
      <c r="E4900" s="668" t="s">
        <v>1270</v>
      </c>
      <c r="F4900" s="668"/>
      <c r="G4900" s="43" t="s">
        <v>1285</v>
      </c>
      <c r="H4900" s="42">
        <v>18.091699999999999</v>
      </c>
      <c r="I4900" s="41">
        <v>0.37</v>
      </c>
      <c r="J4900" s="41">
        <v>6.69</v>
      </c>
    </row>
    <row r="4901" spans="1:10" ht="39" customHeight="1" x14ac:dyDescent="0.25">
      <c r="A4901" s="44" t="s">
        <v>1254</v>
      </c>
      <c r="B4901" s="45" t="s">
        <v>1524</v>
      </c>
      <c r="C4901" s="44" t="s">
        <v>61</v>
      </c>
      <c r="D4901" s="44" t="s">
        <v>1523</v>
      </c>
      <c r="E4901" s="668" t="s">
        <v>1270</v>
      </c>
      <c r="F4901" s="668"/>
      <c r="G4901" s="43" t="s">
        <v>1282</v>
      </c>
      <c r="H4901" s="42">
        <v>0.48770000000000002</v>
      </c>
      <c r="I4901" s="41">
        <v>22.59</v>
      </c>
      <c r="J4901" s="41">
        <v>11.01</v>
      </c>
    </row>
    <row r="4902" spans="1:10" ht="39" customHeight="1" x14ac:dyDescent="0.25">
      <c r="A4902" s="44" t="s">
        <v>1254</v>
      </c>
      <c r="B4902" s="45" t="s">
        <v>1526</v>
      </c>
      <c r="C4902" s="44" t="s">
        <v>61</v>
      </c>
      <c r="D4902" s="44" t="s">
        <v>1525</v>
      </c>
      <c r="E4902" s="668" t="s">
        <v>1270</v>
      </c>
      <c r="F4902" s="668"/>
      <c r="G4902" s="43" t="s">
        <v>1285</v>
      </c>
      <c r="H4902" s="42">
        <v>0.70430000000000004</v>
      </c>
      <c r="I4902" s="41">
        <v>21.48</v>
      </c>
      <c r="J4902" s="41">
        <v>15.12</v>
      </c>
    </row>
    <row r="4903" spans="1:10" ht="39" customHeight="1" x14ac:dyDescent="0.25">
      <c r="A4903" s="44" t="s">
        <v>1254</v>
      </c>
      <c r="B4903" s="45" t="s">
        <v>1621</v>
      </c>
      <c r="C4903" s="44" t="s">
        <v>61</v>
      </c>
      <c r="D4903" s="44" t="s">
        <v>1620</v>
      </c>
      <c r="E4903" s="668" t="s">
        <v>1617</v>
      </c>
      <c r="F4903" s="668"/>
      <c r="G4903" s="43" t="s">
        <v>956</v>
      </c>
      <c r="H4903" s="42">
        <v>27.898800000000001</v>
      </c>
      <c r="I4903" s="41">
        <v>13.52</v>
      </c>
      <c r="J4903" s="41">
        <v>377.19</v>
      </c>
    </row>
    <row r="4904" spans="1:10" ht="39" customHeight="1" x14ac:dyDescent="0.25">
      <c r="A4904" s="44" t="s">
        <v>1254</v>
      </c>
      <c r="B4904" s="45" t="s">
        <v>1619</v>
      </c>
      <c r="C4904" s="44" t="s">
        <v>61</v>
      </c>
      <c r="D4904" s="44" t="s">
        <v>1618</v>
      </c>
      <c r="E4904" s="668" t="s">
        <v>1617</v>
      </c>
      <c r="F4904" s="668"/>
      <c r="G4904" s="43" t="s">
        <v>86</v>
      </c>
      <c r="H4904" s="42">
        <v>1.2</v>
      </c>
      <c r="I4904" s="41">
        <v>422.2</v>
      </c>
      <c r="J4904" s="41">
        <v>506.64</v>
      </c>
    </row>
    <row r="4905" spans="1:10" ht="39" customHeight="1" x14ac:dyDescent="0.25">
      <c r="A4905" s="39" t="s">
        <v>1247</v>
      </c>
      <c r="B4905" s="40" t="s">
        <v>1616</v>
      </c>
      <c r="C4905" s="39" t="s">
        <v>61</v>
      </c>
      <c r="D4905" s="39" t="s">
        <v>1615</v>
      </c>
      <c r="E4905" s="669" t="s">
        <v>1244</v>
      </c>
      <c r="F4905" s="669"/>
      <c r="G4905" s="38" t="s">
        <v>73</v>
      </c>
      <c r="H4905" s="37">
        <v>1.9403999999999999</v>
      </c>
      <c r="I4905" s="36">
        <v>46.49</v>
      </c>
      <c r="J4905" s="36">
        <v>90.2</v>
      </c>
    </row>
    <row r="4906" spans="1:10" ht="26.1" customHeight="1" x14ac:dyDescent="0.25">
      <c r="A4906" s="39" t="s">
        <v>1247</v>
      </c>
      <c r="B4906" s="40" t="s">
        <v>1614</v>
      </c>
      <c r="C4906" s="39" t="s">
        <v>61</v>
      </c>
      <c r="D4906" s="39" t="s">
        <v>1613</v>
      </c>
      <c r="E4906" s="669" t="s">
        <v>1244</v>
      </c>
      <c r="F4906" s="669"/>
      <c r="G4906" s="38" t="s">
        <v>1302</v>
      </c>
      <c r="H4906" s="37">
        <v>8.3299999999999999E-2</v>
      </c>
      <c r="I4906" s="36">
        <v>5.83</v>
      </c>
      <c r="J4906" s="36">
        <v>0.48</v>
      </c>
    </row>
    <row r="4907" spans="1:10" ht="26.1" customHeight="1" x14ac:dyDescent="0.25">
      <c r="A4907" s="39" t="s">
        <v>1247</v>
      </c>
      <c r="B4907" s="40" t="s">
        <v>1612</v>
      </c>
      <c r="C4907" s="39" t="s">
        <v>61</v>
      </c>
      <c r="D4907" s="39" t="s">
        <v>1611</v>
      </c>
      <c r="E4907" s="669" t="s">
        <v>1244</v>
      </c>
      <c r="F4907" s="669"/>
      <c r="G4907" s="38" t="s">
        <v>104</v>
      </c>
      <c r="H4907" s="37">
        <v>5.6283000000000003</v>
      </c>
      <c r="I4907" s="36">
        <v>2.99</v>
      </c>
      <c r="J4907" s="36">
        <v>16.82</v>
      </c>
    </row>
    <row r="4908" spans="1:10" ht="26.1" customHeight="1" x14ac:dyDescent="0.25">
      <c r="A4908" s="39" t="s">
        <v>1247</v>
      </c>
      <c r="B4908" s="40" t="s">
        <v>1610</v>
      </c>
      <c r="C4908" s="39" t="s">
        <v>61</v>
      </c>
      <c r="D4908" s="39" t="s">
        <v>1609</v>
      </c>
      <c r="E4908" s="669" t="s">
        <v>1244</v>
      </c>
      <c r="F4908" s="669"/>
      <c r="G4908" s="38" t="s">
        <v>956</v>
      </c>
      <c r="H4908" s="37">
        <v>0.4365</v>
      </c>
      <c r="I4908" s="36">
        <v>19.63</v>
      </c>
      <c r="J4908" s="36">
        <v>8.56</v>
      </c>
    </row>
    <row r="4909" spans="1:10" ht="26.4" x14ac:dyDescent="0.25">
      <c r="A4909" s="35"/>
      <c r="B4909" s="35"/>
      <c r="C4909" s="35"/>
      <c r="D4909" s="35"/>
      <c r="E4909" s="35" t="s">
        <v>1243</v>
      </c>
      <c r="F4909" s="34">
        <v>710.97855352334977</v>
      </c>
      <c r="G4909" s="35" t="s">
        <v>1242</v>
      </c>
      <c r="H4909" s="34">
        <v>820.61</v>
      </c>
      <c r="I4909" s="35" t="s">
        <v>1241</v>
      </c>
      <c r="J4909" s="34">
        <v>1531.59</v>
      </c>
    </row>
    <row r="4910" spans="1:10" ht="14.4" thickBot="1" x14ac:dyDescent="0.3">
      <c r="A4910" s="35"/>
      <c r="B4910" s="35"/>
      <c r="C4910" s="35"/>
      <c r="D4910" s="35"/>
      <c r="E4910" s="35" t="s">
        <v>1240</v>
      </c>
      <c r="F4910" s="34">
        <v>554.87</v>
      </c>
      <c r="G4910" s="35"/>
      <c r="H4910" s="674" t="s">
        <v>1239</v>
      </c>
      <c r="I4910" s="674"/>
      <c r="J4910" s="34">
        <v>3329.24</v>
      </c>
    </row>
    <row r="4911" spans="1:10" ht="1.2" customHeight="1" thickTop="1" x14ac:dyDescent="0.25">
      <c r="A4911" s="33"/>
      <c r="B4911" s="33"/>
      <c r="C4911" s="33"/>
      <c r="D4911" s="33"/>
      <c r="E4911" s="33"/>
      <c r="F4911" s="33"/>
      <c r="G4911" s="33"/>
      <c r="H4911" s="33"/>
      <c r="I4911" s="33"/>
      <c r="J4911" s="33"/>
    </row>
    <row r="4912" spans="1:10" ht="18" customHeight="1" x14ac:dyDescent="0.25">
      <c r="A4912" s="30"/>
      <c r="B4912" s="28" t="s">
        <v>1237</v>
      </c>
      <c r="C4912" s="30" t="s">
        <v>1236</v>
      </c>
      <c r="D4912" s="30" t="s">
        <v>10</v>
      </c>
      <c r="E4912" s="666" t="s">
        <v>1261</v>
      </c>
      <c r="F4912" s="666"/>
      <c r="G4912" s="29" t="s">
        <v>1235</v>
      </c>
      <c r="H4912" s="28" t="s">
        <v>1234</v>
      </c>
      <c r="I4912" s="28" t="s">
        <v>1233</v>
      </c>
      <c r="J4912" s="28" t="s">
        <v>11</v>
      </c>
    </row>
    <row r="4913" spans="1:10" ht="24" customHeight="1" x14ac:dyDescent="0.25">
      <c r="A4913" s="18" t="s">
        <v>1260</v>
      </c>
      <c r="B4913" s="16" t="s">
        <v>1608</v>
      </c>
      <c r="C4913" s="18" t="s">
        <v>61</v>
      </c>
      <c r="D4913" s="18" t="s">
        <v>1607</v>
      </c>
      <c r="E4913" s="667" t="s">
        <v>1251</v>
      </c>
      <c r="F4913" s="667"/>
      <c r="G4913" s="17" t="s">
        <v>1250</v>
      </c>
      <c r="H4913" s="46">
        <v>1</v>
      </c>
      <c r="I4913" s="15">
        <v>30.25</v>
      </c>
      <c r="J4913" s="15">
        <v>30.25</v>
      </c>
    </row>
    <row r="4914" spans="1:10" ht="26.1" customHeight="1" x14ac:dyDescent="0.25">
      <c r="A4914" s="44" t="s">
        <v>1254</v>
      </c>
      <c r="B4914" s="45" t="s">
        <v>1606</v>
      </c>
      <c r="C4914" s="44" t="s">
        <v>61</v>
      </c>
      <c r="D4914" s="44" t="s">
        <v>1605</v>
      </c>
      <c r="E4914" s="668" t="s">
        <v>1251</v>
      </c>
      <c r="F4914" s="668"/>
      <c r="G4914" s="43" t="s">
        <v>1250</v>
      </c>
      <c r="H4914" s="42">
        <v>1</v>
      </c>
      <c r="I4914" s="41">
        <v>0.38</v>
      </c>
      <c r="J4914" s="41">
        <v>0.38</v>
      </c>
    </row>
    <row r="4915" spans="1:10" ht="24" customHeight="1" x14ac:dyDescent="0.25">
      <c r="A4915" s="39" t="s">
        <v>1247</v>
      </c>
      <c r="B4915" s="40" t="s">
        <v>1604</v>
      </c>
      <c r="C4915" s="39" t="s">
        <v>61</v>
      </c>
      <c r="D4915" s="39" t="s">
        <v>1603</v>
      </c>
      <c r="E4915" s="669" t="s">
        <v>1307</v>
      </c>
      <c r="F4915" s="669"/>
      <c r="G4915" s="38" t="s">
        <v>1250</v>
      </c>
      <c r="H4915" s="37">
        <v>1</v>
      </c>
      <c r="I4915" s="36">
        <v>22.49</v>
      </c>
      <c r="J4915" s="36">
        <v>22.49</v>
      </c>
    </row>
    <row r="4916" spans="1:10" ht="26.1" customHeight="1" x14ac:dyDescent="0.25">
      <c r="A4916" s="39" t="s">
        <v>1247</v>
      </c>
      <c r="B4916" s="40" t="s">
        <v>1325</v>
      </c>
      <c r="C4916" s="39" t="s">
        <v>61</v>
      </c>
      <c r="D4916" s="39" t="s">
        <v>1324</v>
      </c>
      <c r="E4916" s="669" t="s">
        <v>1244</v>
      </c>
      <c r="F4916" s="669"/>
      <c r="G4916" s="38" t="s">
        <v>1250</v>
      </c>
      <c r="H4916" s="37">
        <v>1</v>
      </c>
      <c r="I4916" s="36">
        <v>2.62</v>
      </c>
      <c r="J4916" s="36">
        <v>2.62</v>
      </c>
    </row>
    <row r="4917" spans="1:10" ht="26.1" customHeight="1" x14ac:dyDescent="0.25">
      <c r="A4917" s="39" t="s">
        <v>1247</v>
      </c>
      <c r="B4917" s="40" t="s">
        <v>1323</v>
      </c>
      <c r="C4917" s="39" t="s">
        <v>61</v>
      </c>
      <c r="D4917" s="39" t="s">
        <v>1322</v>
      </c>
      <c r="E4917" s="669" t="s">
        <v>1244</v>
      </c>
      <c r="F4917" s="669"/>
      <c r="G4917" s="38" t="s">
        <v>1250</v>
      </c>
      <c r="H4917" s="37">
        <v>1</v>
      </c>
      <c r="I4917" s="36">
        <v>0.53</v>
      </c>
      <c r="J4917" s="36">
        <v>0.53</v>
      </c>
    </row>
    <row r="4918" spans="1:10" ht="26.1" customHeight="1" x14ac:dyDescent="0.25">
      <c r="A4918" s="39" t="s">
        <v>1247</v>
      </c>
      <c r="B4918" s="40" t="s">
        <v>1321</v>
      </c>
      <c r="C4918" s="39" t="s">
        <v>61</v>
      </c>
      <c r="D4918" s="39" t="s">
        <v>1320</v>
      </c>
      <c r="E4918" s="669" t="s">
        <v>1244</v>
      </c>
      <c r="F4918" s="669"/>
      <c r="G4918" s="38" t="s">
        <v>1250</v>
      </c>
      <c r="H4918" s="37">
        <v>1</v>
      </c>
      <c r="I4918" s="36">
        <v>1.1200000000000001</v>
      </c>
      <c r="J4918" s="36">
        <v>1.1200000000000001</v>
      </c>
    </row>
    <row r="4919" spans="1:10" ht="26.1" customHeight="1" x14ac:dyDescent="0.25">
      <c r="A4919" s="39" t="s">
        <v>1247</v>
      </c>
      <c r="B4919" s="40" t="s">
        <v>1319</v>
      </c>
      <c r="C4919" s="39" t="s">
        <v>61</v>
      </c>
      <c r="D4919" s="39" t="s">
        <v>1318</v>
      </c>
      <c r="E4919" s="669" t="s">
        <v>1244</v>
      </c>
      <c r="F4919" s="669"/>
      <c r="G4919" s="38" t="s">
        <v>1250</v>
      </c>
      <c r="H4919" s="37">
        <v>1</v>
      </c>
      <c r="I4919" s="36">
        <v>0.03</v>
      </c>
      <c r="J4919" s="36">
        <v>0.03</v>
      </c>
    </row>
    <row r="4920" spans="1:10" ht="26.1" customHeight="1" x14ac:dyDescent="0.25">
      <c r="A4920" s="39" t="s">
        <v>1247</v>
      </c>
      <c r="B4920" s="40" t="s">
        <v>1602</v>
      </c>
      <c r="C4920" s="39" t="s">
        <v>61</v>
      </c>
      <c r="D4920" s="39" t="s">
        <v>1601</v>
      </c>
      <c r="E4920" s="669" t="s">
        <v>1244</v>
      </c>
      <c r="F4920" s="669"/>
      <c r="G4920" s="38" t="s">
        <v>1250</v>
      </c>
      <c r="H4920" s="37">
        <v>1</v>
      </c>
      <c r="I4920" s="36">
        <v>1.64</v>
      </c>
      <c r="J4920" s="36">
        <v>1.64</v>
      </c>
    </row>
    <row r="4921" spans="1:10" ht="26.1" customHeight="1" x14ac:dyDescent="0.25">
      <c r="A4921" s="39" t="s">
        <v>1247</v>
      </c>
      <c r="B4921" s="40" t="s">
        <v>1600</v>
      </c>
      <c r="C4921" s="39" t="s">
        <v>61</v>
      </c>
      <c r="D4921" s="39" t="s">
        <v>1599</v>
      </c>
      <c r="E4921" s="669" t="s">
        <v>1244</v>
      </c>
      <c r="F4921" s="669"/>
      <c r="G4921" s="38" t="s">
        <v>1250</v>
      </c>
      <c r="H4921" s="37">
        <v>1</v>
      </c>
      <c r="I4921" s="36">
        <v>1.44</v>
      </c>
      <c r="J4921" s="36">
        <v>1.44</v>
      </c>
    </row>
    <row r="4922" spans="1:10" ht="26.4" x14ac:dyDescent="0.25">
      <c r="A4922" s="35"/>
      <c r="B4922" s="35"/>
      <c r="C4922" s="35"/>
      <c r="D4922" s="35"/>
      <c r="E4922" s="35" t="s">
        <v>1243</v>
      </c>
      <c r="F4922" s="34">
        <v>10.6164702</v>
      </c>
      <c r="G4922" s="35" t="s">
        <v>1242</v>
      </c>
      <c r="H4922" s="34">
        <v>12.25</v>
      </c>
      <c r="I4922" s="35" t="s">
        <v>1241</v>
      </c>
      <c r="J4922" s="34">
        <v>22.87</v>
      </c>
    </row>
    <row r="4923" spans="1:10" ht="14.4" thickBot="1" x14ac:dyDescent="0.3">
      <c r="A4923" s="35"/>
      <c r="B4923" s="35"/>
      <c r="C4923" s="35"/>
      <c r="D4923" s="35"/>
      <c r="E4923" s="35" t="s">
        <v>1240</v>
      </c>
      <c r="F4923" s="34">
        <v>6.05</v>
      </c>
      <c r="G4923" s="35"/>
      <c r="H4923" s="674" t="s">
        <v>1239</v>
      </c>
      <c r="I4923" s="674"/>
      <c r="J4923" s="34">
        <v>36.299999999999997</v>
      </c>
    </row>
    <row r="4924" spans="1:10" ht="1.2" customHeight="1" thickTop="1" x14ac:dyDescent="0.25">
      <c r="A4924" s="33"/>
      <c r="B4924" s="33"/>
      <c r="C4924" s="33"/>
      <c r="D4924" s="33"/>
      <c r="E4924" s="33"/>
      <c r="F4924" s="33"/>
      <c r="G4924" s="33"/>
      <c r="H4924" s="33"/>
      <c r="I4924" s="33"/>
      <c r="J4924" s="33"/>
    </row>
    <row r="4925" spans="1:10" ht="18" customHeight="1" x14ac:dyDescent="0.25">
      <c r="A4925" s="30"/>
      <c r="B4925" s="28" t="s">
        <v>1237</v>
      </c>
      <c r="C4925" s="30" t="s">
        <v>1236</v>
      </c>
      <c r="D4925" s="30" t="s">
        <v>10</v>
      </c>
      <c r="E4925" s="666" t="s">
        <v>1261</v>
      </c>
      <c r="F4925" s="666"/>
      <c r="G4925" s="29" t="s">
        <v>1235</v>
      </c>
      <c r="H4925" s="28" t="s">
        <v>1234</v>
      </c>
      <c r="I4925" s="28" t="s">
        <v>1233</v>
      </c>
      <c r="J4925" s="28" t="s">
        <v>11</v>
      </c>
    </row>
    <row r="4926" spans="1:10" ht="39" customHeight="1" x14ac:dyDescent="0.25">
      <c r="A4926" s="18" t="s">
        <v>1260</v>
      </c>
      <c r="B4926" s="16" t="s">
        <v>1598</v>
      </c>
      <c r="C4926" s="18" t="s">
        <v>61</v>
      </c>
      <c r="D4926" s="18" t="s">
        <v>1597</v>
      </c>
      <c r="E4926" s="667" t="s">
        <v>1270</v>
      </c>
      <c r="F4926" s="667"/>
      <c r="G4926" s="17" t="s">
        <v>1285</v>
      </c>
      <c r="H4926" s="46">
        <v>1</v>
      </c>
      <c r="I4926" s="15">
        <v>0.41</v>
      </c>
      <c r="J4926" s="15">
        <v>0.41</v>
      </c>
    </row>
    <row r="4927" spans="1:10" ht="39" customHeight="1" x14ac:dyDescent="0.25">
      <c r="A4927" s="44" t="s">
        <v>1254</v>
      </c>
      <c r="B4927" s="45" t="s">
        <v>1594</v>
      </c>
      <c r="C4927" s="44" t="s">
        <v>61</v>
      </c>
      <c r="D4927" s="44" t="s">
        <v>1593</v>
      </c>
      <c r="E4927" s="668" t="s">
        <v>1270</v>
      </c>
      <c r="F4927" s="668"/>
      <c r="G4927" s="43" t="s">
        <v>1250</v>
      </c>
      <c r="H4927" s="42">
        <v>1</v>
      </c>
      <c r="I4927" s="41">
        <v>0.33</v>
      </c>
      <c r="J4927" s="41">
        <v>0.33</v>
      </c>
    </row>
    <row r="4928" spans="1:10" ht="39" customHeight="1" x14ac:dyDescent="0.25">
      <c r="A4928" s="44" t="s">
        <v>1254</v>
      </c>
      <c r="B4928" s="45" t="s">
        <v>1592</v>
      </c>
      <c r="C4928" s="44" t="s">
        <v>61</v>
      </c>
      <c r="D4928" s="44" t="s">
        <v>1591</v>
      </c>
      <c r="E4928" s="668" t="s">
        <v>1270</v>
      </c>
      <c r="F4928" s="668"/>
      <c r="G4928" s="43" t="s">
        <v>1250</v>
      </c>
      <c r="H4928" s="42">
        <v>1</v>
      </c>
      <c r="I4928" s="41">
        <v>0.08</v>
      </c>
      <c r="J4928" s="41">
        <v>0.08</v>
      </c>
    </row>
    <row r="4929" spans="1:10" ht="26.4" x14ac:dyDescent="0.25">
      <c r="A4929" s="35"/>
      <c r="B4929" s="35"/>
      <c r="C4929" s="35"/>
      <c r="D4929" s="35"/>
      <c r="E4929" s="35" t="s">
        <v>1243</v>
      </c>
      <c r="F4929" s="34">
        <v>0</v>
      </c>
      <c r="G4929" s="35" t="s">
        <v>1242</v>
      </c>
      <c r="H4929" s="34">
        <v>0</v>
      </c>
      <c r="I4929" s="35" t="s">
        <v>1241</v>
      </c>
      <c r="J4929" s="34">
        <v>0</v>
      </c>
    </row>
    <row r="4930" spans="1:10" ht="14.4" thickBot="1" x14ac:dyDescent="0.3">
      <c r="A4930" s="35"/>
      <c r="B4930" s="35"/>
      <c r="C4930" s="35"/>
      <c r="D4930" s="35"/>
      <c r="E4930" s="35" t="s">
        <v>1240</v>
      </c>
      <c r="F4930" s="34">
        <v>0.08</v>
      </c>
      <c r="G4930" s="35"/>
      <c r="H4930" s="674" t="s">
        <v>1239</v>
      </c>
      <c r="I4930" s="674"/>
      <c r="J4930" s="34">
        <v>0.49</v>
      </c>
    </row>
    <row r="4931" spans="1:10" ht="1.2" customHeight="1" thickTop="1" x14ac:dyDescent="0.25">
      <c r="A4931" s="33"/>
      <c r="B4931" s="33"/>
      <c r="C4931" s="33"/>
      <c r="D4931" s="33"/>
      <c r="E4931" s="33"/>
      <c r="F4931" s="33"/>
      <c r="G4931" s="33"/>
      <c r="H4931" s="33"/>
      <c r="I4931" s="33"/>
      <c r="J4931" s="33"/>
    </row>
    <row r="4932" spans="1:10" ht="18" customHeight="1" x14ac:dyDescent="0.25">
      <c r="A4932" s="30"/>
      <c r="B4932" s="28" t="s">
        <v>1237</v>
      </c>
      <c r="C4932" s="30" t="s">
        <v>1236</v>
      </c>
      <c r="D4932" s="30" t="s">
        <v>10</v>
      </c>
      <c r="E4932" s="666" t="s">
        <v>1261</v>
      </c>
      <c r="F4932" s="666"/>
      <c r="G4932" s="29" t="s">
        <v>1235</v>
      </c>
      <c r="H4932" s="28" t="s">
        <v>1234</v>
      </c>
      <c r="I4932" s="28" t="s">
        <v>1233</v>
      </c>
      <c r="J4932" s="28" t="s">
        <v>11</v>
      </c>
    </row>
    <row r="4933" spans="1:10" ht="39" customHeight="1" x14ac:dyDescent="0.25">
      <c r="A4933" s="18" t="s">
        <v>1260</v>
      </c>
      <c r="B4933" s="16" t="s">
        <v>1596</v>
      </c>
      <c r="C4933" s="18" t="s">
        <v>61</v>
      </c>
      <c r="D4933" s="18" t="s">
        <v>1595</v>
      </c>
      <c r="E4933" s="667" t="s">
        <v>1270</v>
      </c>
      <c r="F4933" s="667"/>
      <c r="G4933" s="17" t="s">
        <v>1282</v>
      </c>
      <c r="H4933" s="46">
        <v>1</v>
      </c>
      <c r="I4933" s="15">
        <v>2.65</v>
      </c>
      <c r="J4933" s="15">
        <v>2.65</v>
      </c>
    </row>
    <row r="4934" spans="1:10" ht="39" customHeight="1" x14ac:dyDescent="0.25">
      <c r="A4934" s="44" t="s">
        <v>1254</v>
      </c>
      <c r="B4934" s="45" t="s">
        <v>1594</v>
      </c>
      <c r="C4934" s="44" t="s">
        <v>61</v>
      </c>
      <c r="D4934" s="44" t="s">
        <v>1593</v>
      </c>
      <c r="E4934" s="668" t="s">
        <v>1270</v>
      </c>
      <c r="F4934" s="668"/>
      <c r="G4934" s="43" t="s">
        <v>1250</v>
      </c>
      <c r="H4934" s="42">
        <v>1</v>
      </c>
      <c r="I4934" s="41">
        <v>0.33</v>
      </c>
      <c r="J4934" s="41">
        <v>0.33</v>
      </c>
    </row>
    <row r="4935" spans="1:10" ht="39" customHeight="1" x14ac:dyDescent="0.25">
      <c r="A4935" s="44" t="s">
        <v>1254</v>
      </c>
      <c r="B4935" s="45" t="s">
        <v>1592</v>
      </c>
      <c r="C4935" s="44" t="s">
        <v>61</v>
      </c>
      <c r="D4935" s="44" t="s">
        <v>1591</v>
      </c>
      <c r="E4935" s="668" t="s">
        <v>1270</v>
      </c>
      <c r="F4935" s="668"/>
      <c r="G4935" s="43" t="s">
        <v>1250</v>
      </c>
      <c r="H4935" s="42">
        <v>1</v>
      </c>
      <c r="I4935" s="41">
        <v>0.08</v>
      </c>
      <c r="J4935" s="41">
        <v>0.08</v>
      </c>
    </row>
    <row r="4936" spans="1:10" ht="39" customHeight="1" x14ac:dyDescent="0.25">
      <c r="A4936" s="44" t="s">
        <v>1254</v>
      </c>
      <c r="B4936" s="45" t="s">
        <v>1590</v>
      </c>
      <c r="C4936" s="44" t="s">
        <v>61</v>
      </c>
      <c r="D4936" s="44" t="s">
        <v>1589</v>
      </c>
      <c r="E4936" s="668" t="s">
        <v>1270</v>
      </c>
      <c r="F4936" s="668"/>
      <c r="G4936" s="43" t="s">
        <v>1250</v>
      </c>
      <c r="H4936" s="42">
        <v>1</v>
      </c>
      <c r="I4936" s="41">
        <v>0.27</v>
      </c>
      <c r="J4936" s="41">
        <v>0.27</v>
      </c>
    </row>
    <row r="4937" spans="1:10" ht="39" customHeight="1" x14ac:dyDescent="0.25">
      <c r="A4937" s="44" t="s">
        <v>1254</v>
      </c>
      <c r="B4937" s="45" t="s">
        <v>1586</v>
      </c>
      <c r="C4937" s="44" t="s">
        <v>61</v>
      </c>
      <c r="D4937" s="44" t="s">
        <v>1585</v>
      </c>
      <c r="E4937" s="668" t="s">
        <v>1270</v>
      </c>
      <c r="F4937" s="668"/>
      <c r="G4937" s="43" t="s">
        <v>1250</v>
      </c>
      <c r="H4937" s="42">
        <v>1</v>
      </c>
      <c r="I4937" s="41">
        <v>1.97</v>
      </c>
      <c r="J4937" s="41">
        <v>1.97</v>
      </c>
    </row>
    <row r="4938" spans="1:10" ht="26.4" x14ac:dyDescent="0.25">
      <c r="A4938" s="35"/>
      <c r="B4938" s="35"/>
      <c r="C4938" s="35"/>
      <c r="D4938" s="35"/>
      <c r="E4938" s="35" t="s">
        <v>1243</v>
      </c>
      <c r="F4938" s="34">
        <v>0</v>
      </c>
      <c r="G4938" s="35" t="s">
        <v>1242</v>
      </c>
      <c r="H4938" s="34">
        <v>0</v>
      </c>
      <c r="I4938" s="35" t="s">
        <v>1241</v>
      </c>
      <c r="J4938" s="34">
        <v>0</v>
      </c>
    </row>
    <row r="4939" spans="1:10" ht="14.4" thickBot="1" x14ac:dyDescent="0.3">
      <c r="A4939" s="35"/>
      <c r="B4939" s="35"/>
      <c r="C4939" s="35"/>
      <c r="D4939" s="35"/>
      <c r="E4939" s="35" t="s">
        <v>1240</v>
      </c>
      <c r="F4939" s="34">
        <v>0.53</v>
      </c>
      <c r="G4939" s="35"/>
      <c r="H4939" s="674" t="s">
        <v>1239</v>
      </c>
      <c r="I4939" s="674"/>
      <c r="J4939" s="34">
        <v>3.18</v>
      </c>
    </row>
    <row r="4940" spans="1:10" ht="1.2" customHeight="1" thickTop="1" x14ac:dyDescent="0.25">
      <c r="A4940" s="33"/>
      <c r="B4940" s="33"/>
      <c r="C4940" s="33"/>
      <c r="D4940" s="33"/>
      <c r="E4940" s="33"/>
      <c r="F4940" s="33"/>
      <c r="G4940" s="33"/>
      <c r="H4940" s="33"/>
      <c r="I4940" s="33"/>
      <c r="J4940" s="33"/>
    </row>
    <row r="4941" spans="1:10" ht="18" customHeight="1" x14ac:dyDescent="0.25">
      <c r="A4941" s="30"/>
      <c r="B4941" s="28" t="s">
        <v>1237</v>
      </c>
      <c r="C4941" s="30" t="s">
        <v>1236</v>
      </c>
      <c r="D4941" s="30" t="s">
        <v>10</v>
      </c>
      <c r="E4941" s="666" t="s">
        <v>1261</v>
      </c>
      <c r="F4941" s="666"/>
      <c r="G4941" s="29" t="s">
        <v>1235</v>
      </c>
      <c r="H4941" s="28" t="s">
        <v>1234</v>
      </c>
      <c r="I4941" s="28" t="s">
        <v>1233</v>
      </c>
      <c r="J4941" s="28" t="s">
        <v>11</v>
      </c>
    </row>
    <row r="4942" spans="1:10" ht="39" customHeight="1" x14ac:dyDescent="0.25">
      <c r="A4942" s="18" t="s">
        <v>1260</v>
      </c>
      <c r="B4942" s="16" t="s">
        <v>1594</v>
      </c>
      <c r="C4942" s="18" t="s">
        <v>61</v>
      </c>
      <c r="D4942" s="18" t="s">
        <v>1593</v>
      </c>
      <c r="E4942" s="667" t="s">
        <v>1270</v>
      </c>
      <c r="F4942" s="667"/>
      <c r="G4942" s="17" t="s">
        <v>1250</v>
      </c>
      <c r="H4942" s="46">
        <v>1</v>
      </c>
      <c r="I4942" s="15">
        <v>0.33</v>
      </c>
      <c r="J4942" s="15">
        <v>0.33</v>
      </c>
    </row>
    <row r="4943" spans="1:10" ht="39" customHeight="1" x14ac:dyDescent="0.25">
      <c r="A4943" s="39" t="s">
        <v>1247</v>
      </c>
      <c r="B4943" s="40" t="s">
        <v>1588</v>
      </c>
      <c r="C4943" s="39" t="s">
        <v>61</v>
      </c>
      <c r="D4943" s="39" t="s">
        <v>1587</v>
      </c>
      <c r="E4943" s="669" t="s">
        <v>1273</v>
      </c>
      <c r="F4943" s="669"/>
      <c r="G4943" s="38" t="s">
        <v>82</v>
      </c>
      <c r="H4943" s="37">
        <v>6.0000000000000002E-5</v>
      </c>
      <c r="I4943" s="36">
        <v>5530.69</v>
      </c>
      <c r="J4943" s="36">
        <v>0.33</v>
      </c>
    </row>
    <row r="4944" spans="1:10" ht="26.4" x14ac:dyDescent="0.25">
      <c r="A4944" s="35"/>
      <c r="B4944" s="35"/>
      <c r="C4944" s="35"/>
      <c r="D4944" s="35"/>
      <c r="E4944" s="35" t="s">
        <v>1243</v>
      </c>
      <c r="F4944" s="34">
        <v>0</v>
      </c>
      <c r="G4944" s="35" t="s">
        <v>1242</v>
      </c>
      <c r="H4944" s="34">
        <v>0</v>
      </c>
      <c r="I4944" s="35" t="s">
        <v>1241</v>
      </c>
      <c r="J4944" s="34">
        <v>0</v>
      </c>
    </row>
    <row r="4945" spans="1:10" ht="14.4" thickBot="1" x14ac:dyDescent="0.3">
      <c r="A4945" s="35"/>
      <c r="B4945" s="35"/>
      <c r="C4945" s="35"/>
      <c r="D4945" s="35"/>
      <c r="E4945" s="35" t="s">
        <v>1240</v>
      </c>
      <c r="F4945" s="34">
        <v>0.06</v>
      </c>
      <c r="G4945" s="35"/>
      <c r="H4945" s="674" t="s">
        <v>1239</v>
      </c>
      <c r="I4945" s="674"/>
      <c r="J4945" s="34">
        <v>0.39</v>
      </c>
    </row>
    <row r="4946" spans="1:10" ht="1.2" customHeight="1" thickTop="1" x14ac:dyDescent="0.25">
      <c r="A4946" s="33"/>
      <c r="B4946" s="33"/>
      <c r="C4946" s="33"/>
      <c r="D4946" s="33"/>
      <c r="E4946" s="33"/>
      <c r="F4946" s="33"/>
      <c r="G4946" s="33"/>
      <c r="H4946" s="33"/>
      <c r="I4946" s="33"/>
      <c r="J4946" s="33"/>
    </row>
    <row r="4947" spans="1:10" ht="18" customHeight="1" x14ac:dyDescent="0.25">
      <c r="A4947" s="30"/>
      <c r="B4947" s="28" t="s">
        <v>1237</v>
      </c>
      <c r="C4947" s="30" t="s">
        <v>1236</v>
      </c>
      <c r="D4947" s="30" t="s">
        <v>10</v>
      </c>
      <c r="E4947" s="666" t="s">
        <v>1261</v>
      </c>
      <c r="F4947" s="666"/>
      <c r="G4947" s="29" t="s">
        <v>1235</v>
      </c>
      <c r="H4947" s="28" t="s">
        <v>1234</v>
      </c>
      <c r="I4947" s="28" t="s">
        <v>1233</v>
      </c>
      <c r="J4947" s="28" t="s">
        <v>11</v>
      </c>
    </row>
    <row r="4948" spans="1:10" ht="39" customHeight="1" x14ac:dyDescent="0.25">
      <c r="A4948" s="18" t="s">
        <v>1260</v>
      </c>
      <c r="B4948" s="16" t="s">
        <v>1592</v>
      </c>
      <c r="C4948" s="18" t="s">
        <v>61</v>
      </c>
      <c r="D4948" s="18" t="s">
        <v>1591</v>
      </c>
      <c r="E4948" s="667" t="s">
        <v>1270</v>
      </c>
      <c r="F4948" s="667"/>
      <c r="G4948" s="17" t="s">
        <v>1250</v>
      </c>
      <c r="H4948" s="46">
        <v>1</v>
      </c>
      <c r="I4948" s="15">
        <v>0.08</v>
      </c>
      <c r="J4948" s="15">
        <v>0.08</v>
      </c>
    </row>
    <row r="4949" spans="1:10" ht="39" customHeight="1" x14ac:dyDescent="0.25">
      <c r="A4949" s="39" t="s">
        <v>1247</v>
      </c>
      <c r="B4949" s="40" t="s">
        <v>1588</v>
      </c>
      <c r="C4949" s="39" t="s">
        <v>61</v>
      </c>
      <c r="D4949" s="39" t="s">
        <v>1587</v>
      </c>
      <c r="E4949" s="669" t="s">
        <v>1273</v>
      </c>
      <c r="F4949" s="669"/>
      <c r="G4949" s="38" t="s">
        <v>82</v>
      </c>
      <c r="H4949" s="37">
        <v>1.4800000000000001E-5</v>
      </c>
      <c r="I4949" s="36">
        <v>5530.69</v>
      </c>
      <c r="J4949" s="36">
        <v>0.08</v>
      </c>
    </row>
    <row r="4950" spans="1:10" ht="26.4" x14ac:dyDescent="0.25">
      <c r="A4950" s="35"/>
      <c r="B4950" s="35"/>
      <c r="C4950" s="35"/>
      <c r="D4950" s="35"/>
      <c r="E4950" s="35" t="s">
        <v>1243</v>
      </c>
      <c r="F4950" s="34">
        <v>0</v>
      </c>
      <c r="G4950" s="35" t="s">
        <v>1242</v>
      </c>
      <c r="H4950" s="34">
        <v>0</v>
      </c>
      <c r="I4950" s="35" t="s">
        <v>1241</v>
      </c>
      <c r="J4950" s="34">
        <v>0</v>
      </c>
    </row>
    <row r="4951" spans="1:10" ht="14.4" thickBot="1" x14ac:dyDescent="0.3">
      <c r="A4951" s="35"/>
      <c r="B4951" s="35"/>
      <c r="C4951" s="35"/>
      <c r="D4951" s="35"/>
      <c r="E4951" s="35" t="s">
        <v>1240</v>
      </c>
      <c r="F4951" s="34">
        <v>0.01</v>
      </c>
      <c r="G4951" s="35"/>
      <c r="H4951" s="674" t="s">
        <v>1239</v>
      </c>
      <c r="I4951" s="674"/>
      <c r="J4951" s="34">
        <v>0.09</v>
      </c>
    </row>
    <row r="4952" spans="1:10" ht="1.2" customHeight="1" thickTop="1" x14ac:dyDescent="0.25">
      <c r="A4952" s="33"/>
      <c r="B4952" s="33"/>
      <c r="C4952" s="33"/>
      <c r="D4952" s="33"/>
      <c r="E4952" s="33"/>
      <c r="F4952" s="33"/>
      <c r="G4952" s="33"/>
      <c r="H4952" s="33"/>
      <c r="I4952" s="33"/>
      <c r="J4952" s="33"/>
    </row>
    <row r="4953" spans="1:10" ht="18" customHeight="1" x14ac:dyDescent="0.25">
      <c r="A4953" s="30"/>
      <c r="B4953" s="28" t="s">
        <v>1237</v>
      </c>
      <c r="C4953" s="30" t="s">
        <v>1236</v>
      </c>
      <c r="D4953" s="30" t="s">
        <v>10</v>
      </c>
      <c r="E4953" s="666" t="s">
        <v>1261</v>
      </c>
      <c r="F4953" s="666"/>
      <c r="G4953" s="29" t="s">
        <v>1235</v>
      </c>
      <c r="H4953" s="28" t="s">
        <v>1234</v>
      </c>
      <c r="I4953" s="28" t="s">
        <v>1233</v>
      </c>
      <c r="J4953" s="28" t="s">
        <v>11</v>
      </c>
    </row>
    <row r="4954" spans="1:10" ht="39" customHeight="1" x14ac:dyDescent="0.25">
      <c r="A4954" s="18" t="s">
        <v>1260</v>
      </c>
      <c r="B4954" s="16" t="s">
        <v>1590</v>
      </c>
      <c r="C4954" s="18" t="s">
        <v>61</v>
      </c>
      <c r="D4954" s="18" t="s">
        <v>1589</v>
      </c>
      <c r="E4954" s="667" t="s">
        <v>1270</v>
      </c>
      <c r="F4954" s="667"/>
      <c r="G4954" s="17" t="s">
        <v>1250</v>
      </c>
      <c r="H4954" s="46">
        <v>1</v>
      </c>
      <c r="I4954" s="15">
        <v>0.27</v>
      </c>
      <c r="J4954" s="15">
        <v>0.27</v>
      </c>
    </row>
    <row r="4955" spans="1:10" ht="39" customHeight="1" x14ac:dyDescent="0.25">
      <c r="A4955" s="39" t="s">
        <v>1247</v>
      </c>
      <c r="B4955" s="40" t="s">
        <v>1588</v>
      </c>
      <c r="C4955" s="39" t="s">
        <v>61</v>
      </c>
      <c r="D4955" s="39" t="s">
        <v>1587</v>
      </c>
      <c r="E4955" s="669" t="s">
        <v>1273</v>
      </c>
      <c r="F4955" s="669"/>
      <c r="G4955" s="38" t="s">
        <v>82</v>
      </c>
      <c r="H4955" s="37">
        <v>5.0000000000000002E-5</v>
      </c>
      <c r="I4955" s="36">
        <v>5530.69</v>
      </c>
      <c r="J4955" s="36">
        <v>0.27</v>
      </c>
    </row>
    <row r="4956" spans="1:10" ht="26.4" x14ac:dyDescent="0.25">
      <c r="A4956" s="35"/>
      <c r="B4956" s="35"/>
      <c r="C4956" s="35"/>
      <c r="D4956" s="35"/>
      <c r="E4956" s="35" t="s">
        <v>1243</v>
      </c>
      <c r="F4956" s="34">
        <v>0</v>
      </c>
      <c r="G4956" s="35" t="s">
        <v>1242</v>
      </c>
      <c r="H4956" s="34">
        <v>0</v>
      </c>
      <c r="I4956" s="35" t="s">
        <v>1241</v>
      </c>
      <c r="J4956" s="34">
        <v>0</v>
      </c>
    </row>
    <row r="4957" spans="1:10" ht="14.4" thickBot="1" x14ac:dyDescent="0.3">
      <c r="A4957" s="35"/>
      <c r="B4957" s="35"/>
      <c r="C4957" s="35"/>
      <c r="D4957" s="35"/>
      <c r="E4957" s="35" t="s">
        <v>1240</v>
      </c>
      <c r="F4957" s="34">
        <v>0.05</v>
      </c>
      <c r="G4957" s="35"/>
      <c r="H4957" s="674" t="s">
        <v>1239</v>
      </c>
      <c r="I4957" s="674"/>
      <c r="J4957" s="34">
        <v>0.32</v>
      </c>
    </row>
    <row r="4958" spans="1:10" ht="1.2" customHeight="1" thickTop="1" x14ac:dyDescent="0.25">
      <c r="A4958" s="33"/>
      <c r="B4958" s="33"/>
      <c r="C4958" s="33"/>
      <c r="D4958" s="33"/>
      <c r="E4958" s="33"/>
      <c r="F4958" s="33"/>
      <c r="G4958" s="33"/>
      <c r="H4958" s="33"/>
      <c r="I4958" s="33"/>
      <c r="J4958" s="33"/>
    </row>
    <row r="4959" spans="1:10" ht="18" customHeight="1" x14ac:dyDescent="0.25">
      <c r="A4959" s="30"/>
      <c r="B4959" s="28" t="s">
        <v>1237</v>
      </c>
      <c r="C4959" s="30" t="s">
        <v>1236</v>
      </c>
      <c r="D4959" s="30" t="s">
        <v>10</v>
      </c>
      <c r="E4959" s="666" t="s">
        <v>1261</v>
      </c>
      <c r="F4959" s="666"/>
      <c r="G4959" s="29" t="s">
        <v>1235</v>
      </c>
      <c r="H4959" s="28" t="s">
        <v>1234</v>
      </c>
      <c r="I4959" s="28" t="s">
        <v>1233</v>
      </c>
      <c r="J4959" s="28" t="s">
        <v>11</v>
      </c>
    </row>
    <row r="4960" spans="1:10" ht="39" customHeight="1" x14ac:dyDescent="0.25">
      <c r="A4960" s="18" t="s">
        <v>1260</v>
      </c>
      <c r="B4960" s="16" t="s">
        <v>1586</v>
      </c>
      <c r="C4960" s="18" t="s">
        <v>61</v>
      </c>
      <c r="D4960" s="18" t="s">
        <v>1585</v>
      </c>
      <c r="E4960" s="667" t="s">
        <v>1270</v>
      </c>
      <c r="F4960" s="667"/>
      <c r="G4960" s="17" t="s">
        <v>1250</v>
      </c>
      <c r="H4960" s="46">
        <v>1</v>
      </c>
      <c r="I4960" s="15">
        <v>1.97</v>
      </c>
      <c r="J4960" s="15">
        <v>1.97</v>
      </c>
    </row>
    <row r="4961" spans="1:10" ht="26.1" customHeight="1" x14ac:dyDescent="0.25">
      <c r="A4961" s="39" t="s">
        <v>1247</v>
      </c>
      <c r="B4961" s="40" t="s">
        <v>1269</v>
      </c>
      <c r="C4961" s="39" t="s">
        <v>61</v>
      </c>
      <c r="D4961" s="39" t="s">
        <v>1268</v>
      </c>
      <c r="E4961" s="669" t="s">
        <v>1267</v>
      </c>
      <c r="F4961" s="669"/>
      <c r="G4961" s="38" t="s">
        <v>1266</v>
      </c>
      <c r="H4961" s="37">
        <v>2.5364800000000001</v>
      </c>
      <c r="I4961" s="36">
        <v>0.78</v>
      </c>
      <c r="J4961" s="36">
        <v>1.97</v>
      </c>
    </row>
    <row r="4962" spans="1:10" ht="26.4" x14ac:dyDescent="0.25">
      <c r="A4962" s="35"/>
      <c r="B4962" s="35"/>
      <c r="C4962" s="35"/>
      <c r="D4962" s="35"/>
      <c r="E4962" s="35" t="s">
        <v>1243</v>
      </c>
      <c r="F4962" s="34">
        <v>0</v>
      </c>
      <c r="G4962" s="35" t="s">
        <v>1242</v>
      </c>
      <c r="H4962" s="34">
        <v>0</v>
      </c>
      <c r="I4962" s="35" t="s">
        <v>1241</v>
      </c>
      <c r="J4962" s="34">
        <v>0</v>
      </c>
    </row>
    <row r="4963" spans="1:10" ht="14.4" thickBot="1" x14ac:dyDescent="0.3">
      <c r="A4963" s="35"/>
      <c r="B4963" s="35"/>
      <c r="C4963" s="35"/>
      <c r="D4963" s="35"/>
      <c r="E4963" s="35" t="s">
        <v>1240</v>
      </c>
      <c r="F4963" s="34">
        <v>0.39</v>
      </c>
      <c r="G4963" s="35"/>
      <c r="H4963" s="674" t="s">
        <v>1239</v>
      </c>
      <c r="I4963" s="674"/>
      <c r="J4963" s="34">
        <v>2.36</v>
      </c>
    </row>
    <row r="4964" spans="1:10" ht="1.2" customHeight="1" thickTop="1" x14ac:dyDescent="0.25">
      <c r="A4964" s="33"/>
      <c r="B4964" s="33"/>
      <c r="C4964" s="33"/>
      <c r="D4964" s="33"/>
      <c r="E4964" s="33"/>
      <c r="F4964" s="33"/>
      <c r="G4964" s="33"/>
      <c r="H4964" s="33"/>
      <c r="I4964" s="33"/>
      <c r="J4964" s="33"/>
    </row>
    <row r="4965" spans="1:10" ht="18" customHeight="1" x14ac:dyDescent="0.25">
      <c r="A4965" s="30"/>
      <c r="B4965" s="28" t="s">
        <v>1237</v>
      </c>
      <c r="C4965" s="30" t="s">
        <v>1236</v>
      </c>
      <c r="D4965" s="30" t="s">
        <v>10</v>
      </c>
      <c r="E4965" s="666" t="s">
        <v>1261</v>
      </c>
      <c r="F4965" s="666"/>
      <c r="G4965" s="29" t="s">
        <v>1235</v>
      </c>
      <c r="H4965" s="28" t="s">
        <v>1234</v>
      </c>
      <c r="I4965" s="28" t="s">
        <v>1233</v>
      </c>
      <c r="J4965" s="28" t="s">
        <v>11</v>
      </c>
    </row>
    <row r="4966" spans="1:10" ht="39" customHeight="1" x14ac:dyDescent="0.25">
      <c r="A4966" s="18" t="s">
        <v>1260</v>
      </c>
      <c r="B4966" s="16" t="s">
        <v>1584</v>
      </c>
      <c r="C4966" s="18" t="s">
        <v>61</v>
      </c>
      <c r="D4966" s="18" t="s">
        <v>1583</v>
      </c>
      <c r="E4966" s="667" t="s">
        <v>1578</v>
      </c>
      <c r="F4966" s="667"/>
      <c r="G4966" s="17" t="s">
        <v>86</v>
      </c>
      <c r="H4966" s="46">
        <v>1</v>
      </c>
      <c r="I4966" s="15">
        <v>261.44</v>
      </c>
      <c r="J4966" s="15">
        <v>261.44</v>
      </c>
    </row>
    <row r="4967" spans="1:10" ht="24" customHeight="1" x14ac:dyDescent="0.25">
      <c r="A4967" s="44" t="s">
        <v>1254</v>
      </c>
      <c r="B4967" s="45" t="s">
        <v>1577</v>
      </c>
      <c r="C4967" s="44" t="s">
        <v>61</v>
      </c>
      <c r="D4967" s="44" t="s">
        <v>1576</v>
      </c>
      <c r="E4967" s="668" t="s">
        <v>1251</v>
      </c>
      <c r="F4967" s="668"/>
      <c r="G4967" s="43" t="s">
        <v>1250</v>
      </c>
      <c r="H4967" s="42">
        <v>2.0219</v>
      </c>
      <c r="I4967" s="41">
        <v>29.04</v>
      </c>
      <c r="J4967" s="41">
        <v>58.71</v>
      </c>
    </row>
    <row r="4968" spans="1:10" ht="24" customHeight="1" x14ac:dyDescent="0.25">
      <c r="A4968" s="44" t="s">
        <v>1254</v>
      </c>
      <c r="B4968" s="45" t="s">
        <v>1253</v>
      </c>
      <c r="C4968" s="44" t="s">
        <v>61</v>
      </c>
      <c r="D4968" s="44" t="s">
        <v>1252</v>
      </c>
      <c r="E4968" s="668" t="s">
        <v>1251</v>
      </c>
      <c r="F4968" s="668"/>
      <c r="G4968" s="43" t="s">
        <v>1250</v>
      </c>
      <c r="H4968" s="42">
        <v>3.0329000000000002</v>
      </c>
      <c r="I4968" s="41">
        <v>20.309999999999999</v>
      </c>
      <c r="J4968" s="41">
        <v>61.59</v>
      </c>
    </row>
    <row r="4969" spans="1:10" ht="39" customHeight="1" x14ac:dyDescent="0.25">
      <c r="A4969" s="44" t="s">
        <v>1254</v>
      </c>
      <c r="B4969" s="45" t="s">
        <v>1575</v>
      </c>
      <c r="C4969" s="44" t="s">
        <v>61</v>
      </c>
      <c r="D4969" s="44" t="s">
        <v>1574</v>
      </c>
      <c r="E4969" s="668" t="s">
        <v>1270</v>
      </c>
      <c r="F4969" s="668"/>
      <c r="G4969" s="43" t="s">
        <v>1282</v>
      </c>
      <c r="H4969" s="42">
        <v>7.1800000000000003E-2</v>
      </c>
      <c r="I4969" s="41">
        <v>28.48</v>
      </c>
      <c r="J4969" s="41">
        <v>2.04</v>
      </c>
    </row>
    <row r="4970" spans="1:10" ht="39" customHeight="1" x14ac:dyDescent="0.25">
      <c r="A4970" s="44" t="s">
        <v>1254</v>
      </c>
      <c r="B4970" s="45" t="s">
        <v>1573</v>
      </c>
      <c r="C4970" s="44" t="s">
        <v>61</v>
      </c>
      <c r="D4970" s="44" t="s">
        <v>1572</v>
      </c>
      <c r="E4970" s="668" t="s">
        <v>1270</v>
      </c>
      <c r="F4970" s="668"/>
      <c r="G4970" s="43" t="s">
        <v>1285</v>
      </c>
      <c r="H4970" s="42">
        <v>6.6600000000000006E-2</v>
      </c>
      <c r="I4970" s="41">
        <v>22.26</v>
      </c>
      <c r="J4970" s="41">
        <v>1.48</v>
      </c>
    </row>
    <row r="4971" spans="1:10" ht="26.1" customHeight="1" x14ac:dyDescent="0.25">
      <c r="A4971" s="39" t="s">
        <v>1247</v>
      </c>
      <c r="B4971" s="40" t="s">
        <v>1582</v>
      </c>
      <c r="C4971" s="39" t="s">
        <v>61</v>
      </c>
      <c r="D4971" s="39" t="s">
        <v>1581</v>
      </c>
      <c r="E4971" s="669" t="s">
        <v>1244</v>
      </c>
      <c r="F4971" s="669"/>
      <c r="G4971" s="38" t="s">
        <v>86</v>
      </c>
      <c r="H4971" s="37">
        <v>1.1000000000000001</v>
      </c>
      <c r="I4971" s="36">
        <v>125.11</v>
      </c>
      <c r="J4971" s="36">
        <v>137.62</v>
      </c>
    </row>
    <row r="4972" spans="1:10" ht="26.4" x14ac:dyDescent="0.25">
      <c r="A4972" s="35"/>
      <c r="B4972" s="35"/>
      <c r="C4972" s="35"/>
      <c r="D4972" s="35"/>
      <c r="E4972" s="35" t="s">
        <v>1243</v>
      </c>
      <c r="F4972" s="34">
        <v>42.920805867607463</v>
      </c>
      <c r="G4972" s="35" t="s">
        <v>1242</v>
      </c>
      <c r="H4972" s="34">
        <v>49.54</v>
      </c>
      <c r="I4972" s="35" t="s">
        <v>1241</v>
      </c>
      <c r="J4972" s="34">
        <v>92.46</v>
      </c>
    </row>
    <row r="4973" spans="1:10" ht="14.4" thickBot="1" x14ac:dyDescent="0.3">
      <c r="A4973" s="35"/>
      <c r="B4973" s="35"/>
      <c r="C4973" s="35"/>
      <c r="D4973" s="35"/>
      <c r="E4973" s="35" t="s">
        <v>1240</v>
      </c>
      <c r="F4973" s="34">
        <v>52.28</v>
      </c>
      <c r="G4973" s="35"/>
      <c r="H4973" s="674" t="s">
        <v>1239</v>
      </c>
      <c r="I4973" s="674"/>
      <c r="J4973" s="34">
        <v>313.72000000000003</v>
      </c>
    </row>
    <row r="4974" spans="1:10" ht="1.2" customHeight="1" thickTop="1" x14ac:dyDescent="0.25">
      <c r="A4974" s="33"/>
      <c r="B4974" s="33"/>
      <c r="C4974" s="33"/>
      <c r="D4974" s="33"/>
      <c r="E4974" s="33"/>
      <c r="F4974" s="33"/>
      <c r="G4974" s="33"/>
      <c r="H4974" s="33"/>
      <c r="I4974" s="33"/>
      <c r="J4974" s="33"/>
    </row>
    <row r="4975" spans="1:10" ht="18" customHeight="1" x14ac:dyDescent="0.25">
      <c r="A4975" s="30"/>
      <c r="B4975" s="28" t="s">
        <v>1237</v>
      </c>
      <c r="C4975" s="30" t="s">
        <v>1236</v>
      </c>
      <c r="D4975" s="30" t="s">
        <v>10</v>
      </c>
      <c r="E4975" s="666" t="s">
        <v>1261</v>
      </c>
      <c r="F4975" s="666"/>
      <c r="G4975" s="29" t="s">
        <v>1235</v>
      </c>
      <c r="H4975" s="28" t="s">
        <v>1234</v>
      </c>
      <c r="I4975" s="28" t="s">
        <v>1233</v>
      </c>
      <c r="J4975" s="28" t="s">
        <v>11</v>
      </c>
    </row>
    <row r="4976" spans="1:10" ht="39" customHeight="1" x14ac:dyDescent="0.25">
      <c r="A4976" s="18" t="s">
        <v>1260</v>
      </c>
      <c r="B4976" s="16" t="s">
        <v>1580</v>
      </c>
      <c r="C4976" s="18" t="s">
        <v>61</v>
      </c>
      <c r="D4976" s="18" t="s">
        <v>1579</v>
      </c>
      <c r="E4976" s="667" t="s">
        <v>1578</v>
      </c>
      <c r="F4976" s="667"/>
      <c r="G4976" s="17" t="s">
        <v>86</v>
      </c>
      <c r="H4976" s="46">
        <v>1</v>
      </c>
      <c r="I4976" s="15">
        <v>271.58999999999997</v>
      </c>
      <c r="J4976" s="15">
        <v>271.58999999999997</v>
      </c>
    </row>
    <row r="4977" spans="1:10" ht="24" customHeight="1" x14ac:dyDescent="0.25">
      <c r="A4977" s="44" t="s">
        <v>1254</v>
      </c>
      <c r="B4977" s="45" t="s">
        <v>1577</v>
      </c>
      <c r="C4977" s="44" t="s">
        <v>61</v>
      </c>
      <c r="D4977" s="44" t="s">
        <v>1576</v>
      </c>
      <c r="E4977" s="668" t="s">
        <v>1251</v>
      </c>
      <c r="F4977" s="668"/>
      <c r="G4977" s="43" t="s">
        <v>1250</v>
      </c>
      <c r="H4977" s="42">
        <v>2.4937999999999998</v>
      </c>
      <c r="I4977" s="41">
        <v>29.04</v>
      </c>
      <c r="J4977" s="41">
        <v>72.41</v>
      </c>
    </row>
    <row r="4978" spans="1:10" ht="24" customHeight="1" x14ac:dyDescent="0.25">
      <c r="A4978" s="44" t="s">
        <v>1254</v>
      </c>
      <c r="B4978" s="45" t="s">
        <v>1253</v>
      </c>
      <c r="C4978" s="44" t="s">
        <v>61</v>
      </c>
      <c r="D4978" s="44" t="s">
        <v>1252</v>
      </c>
      <c r="E4978" s="668" t="s">
        <v>1251</v>
      </c>
      <c r="F4978" s="668"/>
      <c r="G4978" s="43" t="s">
        <v>1250</v>
      </c>
      <c r="H4978" s="42">
        <v>3.7406999999999999</v>
      </c>
      <c r="I4978" s="41">
        <v>20.309999999999999</v>
      </c>
      <c r="J4978" s="41">
        <v>75.97</v>
      </c>
    </row>
    <row r="4979" spans="1:10" ht="39" customHeight="1" x14ac:dyDescent="0.25">
      <c r="A4979" s="44" t="s">
        <v>1254</v>
      </c>
      <c r="B4979" s="45" t="s">
        <v>1575</v>
      </c>
      <c r="C4979" s="44" t="s">
        <v>61</v>
      </c>
      <c r="D4979" s="44" t="s">
        <v>1574</v>
      </c>
      <c r="E4979" s="668" t="s">
        <v>1270</v>
      </c>
      <c r="F4979" s="668"/>
      <c r="G4979" s="43" t="s">
        <v>1282</v>
      </c>
      <c r="H4979" s="42">
        <v>7.1800000000000003E-2</v>
      </c>
      <c r="I4979" s="41">
        <v>28.48</v>
      </c>
      <c r="J4979" s="41">
        <v>2.04</v>
      </c>
    </row>
    <row r="4980" spans="1:10" ht="39" customHeight="1" x14ac:dyDescent="0.25">
      <c r="A4980" s="44" t="s">
        <v>1254</v>
      </c>
      <c r="B4980" s="45" t="s">
        <v>1573</v>
      </c>
      <c r="C4980" s="44" t="s">
        <v>61</v>
      </c>
      <c r="D4980" s="44" t="s">
        <v>1572</v>
      </c>
      <c r="E4980" s="668" t="s">
        <v>1270</v>
      </c>
      <c r="F4980" s="668"/>
      <c r="G4980" s="43" t="s">
        <v>1285</v>
      </c>
      <c r="H4980" s="42">
        <v>6.6600000000000006E-2</v>
      </c>
      <c r="I4980" s="41">
        <v>22.26</v>
      </c>
      <c r="J4980" s="41">
        <v>1.48</v>
      </c>
    </row>
    <row r="4981" spans="1:10" ht="26.1" customHeight="1" x14ac:dyDescent="0.25">
      <c r="A4981" s="39" t="s">
        <v>1247</v>
      </c>
      <c r="B4981" s="40" t="s">
        <v>1571</v>
      </c>
      <c r="C4981" s="39" t="s">
        <v>61</v>
      </c>
      <c r="D4981" s="39" t="s">
        <v>1570</v>
      </c>
      <c r="E4981" s="669" t="s">
        <v>1244</v>
      </c>
      <c r="F4981" s="669"/>
      <c r="G4981" s="38" t="s">
        <v>86</v>
      </c>
      <c r="H4981" s="37">
        <v>1.1000000000000001</v>
      </c>
      <c r="I4981" s="36">
        <v>108.81</v>
      </c>
      <c r="J4981" s="36">
        <v>119.69</v>
      </c>
    </row>
    <row r="4982" spans="1:10" ht="26.4" x14ac:dyDescent="0.25">
      <c r="A4982" s="35"/>
      <c r="B4982" s="35"/>
      <c r="C4982" s="35"/>
      <c r="D4982" s="35"/>
      <c r="E4982" s="35" t="s">
        <v>1243</v>
      </c>
      <c r="F4982" s="34">
        <v>52.692414817565684</v>
      </c>
      <c r="G4982" s="35" t="s">
        <v>1242</v>
      </c>
      <c r="H4982" s="34">
        <v>60.82</v>
      </c>
      <c r="I4982" s="35" t="s">
        <v>1241</v>
      </c>
      <c r="J4982" s="34">
        <v>113.51</v>
      </c>
    </row>
    <row r="4983" spans="1:10" ht="14.4" thickBot="1" x14ac:dyDescent="0.3">
      <c r="A4983" s="35"/>
      <c r="B4983" s="35"/>
      <c r="C4983" s="35"/>
      <c r="D4983" s="35"/>
      <c r="E4983" s="35" t="s">
        <v>1240</v>
      </c>
      <c r="F4983" s="34">
        <v>54.31</v>
      </c>
      <c r="G4983" s="35"/>
      <c r="H4983" s="674" t="s">
        <v>1239</v>
      </c>
      <c r="I4983" s="674"/>
      <c r="J4983" s="34">
        <v>325.89999999999998</v>
      </c>
    </row>
    <row r="4984" spans="1:10" ht="1.2" customHeight="1" thickTop="1" x14ac:dyDescent="0.25">
      <c r="A4984" s="33"/>
      <c r="B4984" s="33"/>
      <c r="C4984" s="33"/>
      <c r="D4984" s="33"/>
      <c r="E4984" s="33"/>
      <c r="F4984" s="33"/>
      <c r="G4984" s="33"/>
      <c r="H4984" s="33"/>
      <c r="I4984" s="33"/>
      <c r="J4984" s="33"/>
    </row>
    <row r="4985" spans="1:10" ht="18" customHeight="1" x14ac:dyDescent="0.25">
      <c r="A4985" s="30"/>
      <c r="B4985" s="28" t="s">
        <v>1237</v>
      </c>
      <c r="C4985" s="30" t="s">
        <v>1236</v>
      </c>
      <c r="D4985" s="30" t="s">
        <v>10</v>
      </c>
      <c r="E4985" s="666" t="s">
        <v>1261</v>
      </c>
      <c r="F4985" s="666"/>
      <c r="G4985" s="29" t="s">
        <v>1235</v>
      </c>
      <c r="H4985" s="28" t="s">
        <v>1234</v>
      </c>
      <c r="I4985" s="28" t="s">
        <v>1233</v>
      </c>
      <c r="J4985" s="28" t="s">
        <v>11</v>
      </c>
    </row>
    <row r="4986" spans="1:10" ht="39" customHeight="1" x14ac:dyDescent="0.25">
      <c r="A4986" s="18" t="s">
        <v>1260</v>
      </c>
      <c r="B4986" s="16" t="s">
        <v>1569</v>
      </c>
      <c r="C4986" s="18" t="s">
        <v>61</v>
      </c>
      <c r="D4986" s="18" t="s">
        <v>1568</v>
      </c>
      <c r="E4986" s="667" t="s">
        <v>1411</v>
      </c>
      <c r="F4986" s="667"/>
      <c r="G4986" s="17" t="s">
        <v>82</v>
      </c>
      <c r="H4986" s="46">
        <v>1</v>
      </c>
      <c r="I4986" s="15">
        <v>65.06</v>
      </c>
      <c r="J4986" s="15">
        <v>65.06</v>
      </c>
    </row>
    <row r="4987" spans="1:10" ht="52.2" customHeight="1" x14ac:dyDescent="0.25">
      <c r="A4987" s="44" t="s">
        <v>1254</v>
      </c>
      <c r="B4987" s="45" t="s">
        <v>1567</v>
      </c>
      <c r="C4987" s="44" t="s">
        <v>61</v>
      </c>
      <c r="D4987" s="44" t="s">
        <v>1566</v>
      </c>
      <c r="E4987" s="668" t="s">
        <v>1251</v>
      </c>
      <c r="F4987" s="668"/>
      <c r="G4987" s="43" t="s">
        <v>86</v>
      </c>
      <c r="H4987" s="42">
        <v>4.4000000000000003E-3</v>
      </c>
      <c r="I4987" s="41">
        <v>647.01</v>
      </c>
      <c r="J4987" s="41">
        <v>2.84</v>
      </c>
    </row>
    <row r="4988" spans="1:10" ht="26.1" customHeight="1" x14ac:dyDescent="0.25">
      <c r="A4988" s="44" t="s">
        <v>1254</v>
      </c>
      <c r="B4988" s="45" t="s">
        <v>1410</v>
      </c>
      <c r="C4988" s="44" t="s">
        <v>61</v>
      </c>
      <c r="D4988" s="44" t="s">
        <v>1409</v>
      </c>
      <c r="E4988" s="668" t="s">
        <v>1251</v>
      </c>
      <c r="F4988" s="668"/>
      <c r="G4988" s="43" t="s">
        <v>1250</v>
      </c>
      <c r="H4988" s="42">
        <v>0.32590000000000002</v>
      </c>
      <c r="I4988" s="41">
        <v>20.98</v>
      </c>
      <c r="J4988" s="41">
        <v>6.83</v>
      </c>
    </row>
    <row r="4989" spans="1:10" ht="24" customHeight="1" x14ac:dyDescent="0.25">
      <c r="A4989" s="44" t="s">
        <v>1254</v>
      </c>
      <c r="B4989" s="45" t="s">
        <v>1408</v>
      </c>
      <c r="C4989" s="44" t="s">
        <v>61</v>
      </c>
      <c r="D4989" s="44" t="s">
        <v>1407</v>
      </c>
      <c r="E4989" s="668" t="s">
        <v>1251</v>
      </c>
      <c r="F4989" s="668"/>
      <c r="G4989" s="43" t="s">
        <v>1250</v>
      </c>
      <c r="H4989" s="42">
        <v>0.32590000000000002</v>
      </c>
      <c r="I4989" s="41">
        <v>29.46</v>
      </c>
      <c r="J4989" s="41">
        <v>9.6</v>
      </c>
    </row>
    <row r="4990" spans="1:10" ht="39" customHeight="1" x14ac:dyDescent="0.25">
      <c r="A4990" s="39" t="s">
        <v>1247</v>
      </c>
      <c r="B4990" s="40" t="s">
        <v>1565</v>
      </c>
      <c r="C4990" s="39" t="s">
        <v>61</v>
      </c>
      <c r="D4990" s="39" t="s">
        <v>1564</v>
      </c>
      <c r="E4990" s="669" t="s">
        <v>1244</v>
      </c>
      <c r="F4990" s="669"/>
      <c r="G4990" s="38" t="s">
        <v>82</v>
      </c>
      <c r="H4990" s="37">
        <v>1</v>
      </c>
      <c r="I4990" s="36">
        <v>45.79</v>
      </c>
      <c r="J4990" s="36">
        <v>45.79</v>
      </c>
    </row>
    <row r="4991" spans="1:10" ht="26.4" x14ac:dyDescent="0.25">
      <c r="A4991" s="35"/>
      <c r="B4991" s="35"/>
      <c r="C4991" s="35"/>
      <c r="D4991" s="35"/>
      <c r="E4991" s="35" t="s">
        <v>1243</v>
      </c>
      <c r="F4991" s="34">
        <v>6.1368489462445455</v>
      </c>
      <c r="G4991" s="35" t="s">
        <v>1242</v>
      </c>
      <c r="H4991" s="34">
        <v>7.08</v>
      </c>
      <c r="I4991" s="35" t="s">
        <v>1241</v>
      </c>
      <c r="J4991" s="34">
        <v>13.22</v>
      </c>
    </row>
    <row r="4992" spans="1:10" ht="14.4" thickBot="1" x14ac:dyDescent="0.3">
      <c r="A4992" s="35"/>
      <c r="B4992" s="35"/>
      <c r="C4992" s="35"/>
      <c r="D4992" s="35"/>
      <c r="E4992" s="35" t="s">
        <v>1240</v>
      </c>
      <c r="F4992" s="34">
        <v>13.01</v>
      </c>
      <c r="G4992" s="35"/>
      <c r="H4992" s="674" t="s">
        <v>1239</v>
      </c>
      <c r="I4992" s="674"/>
      <c r="J4992" s="34">
        <v>78.069999999999993</v>
      </c>
    </row>
    <row r="4993" spans="1:10" ht="1.2" customHeight="1" thickTop="1" x14ac:dyDescent="0.25">
      <c r="A4993" s="33"/>
      <c r="B4993" s="33"/>
      <c r="C4993" s="33"/>
      <c r="D4993" s="33"/>
      <c r="E4993" s="33"/>
      <c r="F4993" s="33"/>
      <c r="G4993" s="33"/>
      <c r="H4993" s="33"/>
      <c r="I4993" s="33"/>
      <c r="J4993" s="33"/>
    </row>
    <row r="4994" spans="1:10" ht="18" customHeight="1" x14ac:dyDescent="0.25">
      <c r="A4994" s="30"/>
      <c r="B4994" s="28" t="s">
        <v>1237</v>
      </c>
      <c r="C4994" s="30" t="s">
        <v>1236</v>
      </c>
      <c r="D4994" s="30" t="s">
        <v>10</v>
      </c>
      <c r="E4994" s="666" t="s">
        <v>1261</v>
      </c>
      <c r="F4994" s="666"/>
      <c r="G4994" s="29" t="s">
        <v>1235</v>
      </c>
      <c r="H4994" s="28" t="s">
        <v>1234</v>
      </c>
      <c r="I4994" s="28" t="s">
        <v>1233</v>
      </c>
      <c r="J4994" s="28" t="s">
        <v>11</v>
      </c>
    </row>
    <row r="4995" spans="1:10" ht="26.1" customHeight="1" x14ac:dyDescent="0.25">
      <c r="A4995" s="18" t="s">
        <v>1260</v>
      </c>
      <c r="B4995" s="16" t="s">
        <v>1563</v>
      </c>
      <c r="C4995" s="18" t="s">
        <v>97</v>
      </c>
      <c r="D4995" s="18" t="s">
        <v>1562</v>
      </c>
      <c r="E4995" s="667" t="s">
        <v>1561</v>
      </c>
      <c r="F4995" s="667"/>
      <c r="G4995" s="17" t="s">
        <v>73</v>
      </c>
      <c r="H4995" s="46">
        <v>1</v>
      </c>
      <c r="I4995" s="15">
        <v>23.53</v>
      </c>
      <c r="J4995" s="15">
        <v>23.53</v>
      </c>
    </row>
    <row r="4996" spans="1:10" ht="26.1" customHeight="1" x14ac:dyDescent="0.25">
      <c r="A4996" s="39" t="s">
        <v>1247</v>
      </c>
      <c r="B4996" s="40" t="s">
        <v>1560</v>
      </c>
      <c r="C4996" s="39" t="s">
        <v>97</v>
      </c>
      <c r="D4996" s="39" t="s">
        <v>1559</v>
      </c>
      <c r="E4996" s="669" t="s">
        <v>1244</v>
      </c>
      <c r="F4996" s="669"/>
      <c r="G4996" s="38" t="s">
        <v>86</v>
      </c>
      <c r="H4996" s="37">
        <v>1.55E-2</v>
      </c>
      <c r="I4996" s="36">
        <v>77.569999999999993</v>
      </c>
      <c r="J4996" s="36">
        <v>1.2</v>
      </c>
    </row>
    <row r="4997" spans="1:10" ht="26.1" customHeight="1" x14ac:dyDescent="0.25">
      <c r="A4997" s="39" t="s">
        <v>1247</v>
      </c>
      <c r="B4997" s="40" t="s">
        <v>1558</v>
      </c>
      <c r="C4997" s="39" t="s">
        <v>97</v>
      </c>
      <c r="D4997" s="39" t="s">
        <v>1557</v>
      </c>
      <c r="E4997" s="669" t="s">
        <v>1244</v>
      </c>
      <c r="F4997" s="669"/>
      <c r="G4997" s="38" t="s">
        <v>956</v>
      </c>
      <c r="H4997" s="37">
        <v>6.3</v>
      </c>
      <c r="I4997" s="36">
        <v>0.63</v>
      </c>
      <c r="J4997" s="36">
        <v>3.96</v>
      </c>
    </row>
    <row r="4998" spans="1:10" ht="26.1" customHeight="1" x14ac:dyDescent="0.25">
      <c r="A4998" s="39" t="s">
        <v>1247</v>
      </c>
      <c r="B4998" s="40" t="s">
        <v>1556</v>
      </c>
      <c r="C4998" s="39" t="s">
        <v>97</v>
      </c>
      <c r="D4998" s="39" t="s">
        <v>1555</v>
      </c>
      <c r="E4998" s="669" t="s">
        <v>1244</v>
      </c>
      <c r="F4998" s="669"/>
      <c r="G4998" s="38" t="s">
        <v>1453</v>
      </c>
      <c r="H4998" s="37">
        <v>0.5</v>
      </c>
      <c r="I4998" s="36">
        <v>21.72</v>
      </c>
      <c r="J4998" s="36">
        <v>10.86</v>
      </c>
    </row>
    <row r="4999" spans="1:10" ht="26.1" customHeight="1" x14ac:dyDescent="0.25">
      <c r="A4999" s="39" t="s">
        <v>1247</v>
      </c>
      <c r="B4999" s="40" t="s">
        <v>1554</v>
      </c>
      <c r="C4999" s="39" t="s">
        <v>97</v>
      </c>
      <c r="D4999" s="39" t="s">
        <v>1553</v>
      </c>
      <c r="E4999" s="669" t="s">
        <v>1244</v>
      </c>
      <c r="F4999" s="669"/>
      <c r="G4999" s="38" t="s">
        <v>1453</v>
      </c>
      <c r="H4999" s="37">
        <v>0.43</v>
      </c>
      <c r="I4999" s="36">
        <v>17.48</v>
      </c>
      <c r="J4999" s="36">
        <v>7.51</v>
      </c>
    </row>
    <row r="5000" spans="1:10" ht="26.4" x14ac:dyDescent="0.25">
      <c r="A5000" s="35"/>
      <c r="B5000" s="35"/>
      <c r="C5000" s="35"/>
      <c r="D5000" s="35"/>
      <c r="E5000" s="35" t="s">
        <v>1243</v>
      </c>
      <c r="F5000" s="34">
        <v>0</v>
      </c>
      <c r="G5000" s="35" t="s">
        <v>1242</v>
      </c>
      <c r="H5000" s="34">
        <v>0</v>
      </c>
      <c r="I5000" s="35" t="s">
        <v>1241</v>
      </c>
      <c r="J5000" s="34">
        <v>0</v>
      </c>
    </row>
    <row r="5001" spans="1:10" ht="14.4" thickBot="1" x14ac:dyDescent="0.3">
      <c r="A5001" s="35"/>
      <c r="B5001" s="35"/>
      <c r="C5001" s="35"/>
      <c r="D5001" s="35"/>
      <c r="E5001" s="35" t="s">
        <v>1240</v>
      </c>
      <c r="F5001" s="34">
        <v>4.7</v>
      </c>
      <c r="G5001" s="35"/>
      <c r="H5001" s="674" t="s">
        <v>1239</v>
      </c>
      <c r="I5001" s="674"/>
      <c r="J5001" s="34">
        <v>28.23</v>
      </c>
    </row>
    <row r="5002" spans="1:10" ht="1.2" customHeight="1" thickTop="1" x14ac:dyDescent="0.25">
      <c r="A5002" s="33"/>
      <c r="B5002" s="33"/>
      <c r="C5002" s="33"/>
      <c r="D5002" s="33"/>
      <c r="E5002" s="33"/>
      <c r="F5002" s="33"/>
      <c r="G5002" s="33"/>
      <c r="H5002" s="33"/>
      <c r="I5002" s="33"/>
      <c r="J5002" s="33"/>
    </row>
    <row r="5003" spans="1:10" ht="18" customHeight="1" x14ac:dyDescent="0.25">
      <c r="A5003" s="30"/>
      <c r="B5003" s="28" t="s">
        <v>1237</v>
      </c>
      <c r="C5003" s="30" t="s">
        <v>1236</v>
      </c>
      <c r="D5003" s="30" t="s">
        <v>10</v>
      </c>
      <c r="E5003" s="666" t="s">
        <v>1261</v>
      </c>
      <c r="F5003" s="666"/>
      <c r="G5003" s="29" t="s">
        <v>1235</v>
      </c>
      <c r="H5003" s="28" t="s">
        <v>1234</v>
      </c>
      <c r="I5003" s="28" t="s">
        <v>1233</v>
      </c>
      <c r="J5003" s="28" t="s">
        <v>11</v>
      </c>
    </row>
    <row r="5004" spans="1:10" ht="52.2" customHeight="1" x14ac:dyDescent="0.25">
      <c r="A5004" s="18" t="s">
        <v>1260</v>
      </c>
      <c r="B5004" s="16" t="s">
        <v>1552</v>
      </c>
      <c r="C5004" s="18" t="s">
        <v>61</v>
      </c>
      <c r="D5004" s="18" t="s">
        <v>1551</v>
      </c>
      <c r="E5004" s="667" t="s">
        <v>1270</v>
      </c>
      <c r="F5004" s="667"/>
      <c r="G5004" s="17" t="s">
        <v>1282</v>
      </c>
      <c r="H5004" s="46">
        <v>1</v>
      </c>
      <c r="I5004" s="15">
        <v>186.07</v>
      </c>
      <c r="J5004" s="15">
        <v>186.07</v>
      </c>
    </row>
    <row r="5005" spans="1:10" ht="52.2" customHeight="1" x14ac:dyDescent="0.25">
      <c r="A5005" s="44" t="s">
        <v>1254</v>
      </c>
      <c r="B5005" s="45" t="s">
        <v>1550</v>
      </c>
      <c r="C5005" s="44" t="s">
        <v>61</v>
      </c>
      <c r="D5005" s="44" t="s">
        <v>1549</v>
      </c>
      <c r="E5005" s="668" t="s">
        <v>1270</v>
      </c>
      <c r="F5005" s="668"/>
      <c r="G5005" s="43" t="s">
        <v>1250</v>
      </c>
      <c r="H5005" s="42">
        <v>1</v>
      </c>
      <c r="I5005" s="41">
        <v>36.67</v>
      </c>
      <c r="J5005" s="41">
        <v>36.67</v>
      </c>
    </row>
    <row r="5006" spans="1:10" ht="52.2" customHeight="1" x14ac:dyDescent="0.25">
      <c r="A5006" s="44" t="s">
        <v>1254</v>
      </c>
      <c r="B5006" s="45" t="s">
        <v>1548</v>
      </c>
      <c r="C5006" s="44" t="s">
        <v>61</v>
      </c>
      <c r="D5006" s="44" t="s">
        <v>1547</v>
      </c>
      <c r="E5006" s="668" t="s">
        <v>1270</v>
      </c>
      <c r="F5006" s="668"/>
      <c r="G5006" s="43" t="s">
        <v>1250</v>
      </c>
      <c r="H5006" s="42">
        <v>1</v>
      </c>
      <c r="I5006" s="41">
        <v>9.9</v>
      </c>
      <c r="J5006" s="41">
        <v>9.9</v>
      </c>
    </row>
    <row r="5007" spans="1:10" ht="52.2" customHeight="1" x14ac:dyDescent="0.25">
      <c r="A5007" s="44" t="s">
        <v>1254</v>
      </c>
      <c r="B5007" s="45" t="s">
        <v>1546</v>
      </c>
      <c r="C5007" s="44" t="s">
        <v>61</v>
      </c>
      <c r="D5007" s="44" t="s">
        <v>1545</v>
      </c>
      <c r="E5007" s="668" t="s">
        <v>1270</v>
      </c>
      <c r="F5007" s="668"/>
      <c r="G5007" s="43" t="s">
        <v>1250</v>
      </c>
      <c r="H5007" s="42">
        <v>1</v>
      </c>
      <c r="I5007" s="41">
        <v>45.89</v>
      </c>
      <c r="J5007" s="41">
        <v>45.89</v>
      </c>
    </row>
    <row r="5008" spans="1:10" ht="65.099999999999994" customHeight="1" x14ac:dyDescent="0.25">
      <c r="A5008" s="44" t="s">
        <v>1254</v>
      </c>
      <c r="B5008" s="45" t="s">
        <v>1542</v>
      </c>
      <c r="C5008" s="44" t="s">
        <v>61</v>
      </c>
      <c r="D5008" s="44" t="s">
        <v>1541</v>
      </c>
      <c r="E5008" s="668" t="s">
        <v>1270</v>
      </c>
      <c r="F5008" s="668"/>
      <c r="G5008" s="43" t="s">
        <v>1250</v>
      </c>
      <c r="H5008" s="42">
        <v>1</v>
      </c>
      <c r="I5008" s="41">
        <v>72.95</v>
      </c>
      <c r="J5008" s="41">
        <v>72.95</v>
      </c>
    </row>
    <row r="5009" spans="1:10" ht="26.1" customHeight="1" x14ac:dyDescent="0.25">
      <c r="A5009" s="44" t="s">
        <v>1254</v>
      </c>
      <c r="B5009" s="45" t="s">
        <v>1538</v>
      </c>
      <c r="C5009" s="44" t="s">
        <v>61</v>
      </c>
      <c r="D5009" s="44" t="s">
        <v>1537</v>
      </c>
      <c r="E5009" s="668" t="s">
        <v>1251</v>
      </c>
      <c r="F5009" s="668"/>
      <c r="G5009" s="43" t="s">
        <v>1250</v>
      </c>
      <c r="H5009" s="42">
        <v>1</v>
      </c>
      <c r="I5009" s="41">
        <v>20.66</v>
      </c>
      <c r="J5009" s="41">
        <v>20.66</v>
      </c>
    </row>
    <row r="5010" spans="1:10" ht="26.4" x14ac:dyDescent="0.25">
      <c r="A5010" s="35"/>
      <c r="B5010" s="35"/>
      <c r="C5010" s="35"/>
      <c r="D5010" s="35"/>
      <c r="E5010" s="35" t="s">
        <v>1243</v>
      </c>
      <c r="F5010" s="34">
        <v>7.2555937000000004</v>
      </c>
      <c r="G5010" s="35" t="s">
        <v>1242</v>
      </c>
      <c r="H5010" s="34">
        <v>8.3699999999999992</v>
      </c>
      <c r="I5010" s="35" t="s">
        <v>1241</v>
      </c>
      <c r="J5010" s="34">
        <v>15.63</v>
      </c>
    </row>
    <row r="5011" spans="1:10" ht="14.4" thickBot="1" x14ac:dyDescent="0.3">
      <c r="A5011" s="35"/>
      <c r="B5011" s="35"/>
      <c r="C5011" s="35"/>
      <c r="D5011" s="35"/>
      <c r="E5011" s="35" t="s">
        <v>1240</v>
      </c>
      <c r="F5011" s="34">
        <v>37.21</v>
      </c>
      <c r="G5011" s="35"/>
      <c r="H5011" s="674" t="s">
        <v>1239</v>
      </c>
      <c r="I5011" s="674"/>
      <c r="J5011" s="34">
        <v>223.28</v>
      </c>
    </row>
    <row r="5012" spans="1:10" ht="1.2" customHeight="1" thickTop="1" x14ac:dyDescent="0.25">
      <c r="A5012" s="33"/>
      <c r="B5012" s="33"/>
      <c r="C5012" s="33"/>
      <c r="D5012" s="33"/>
      <c r="E5012" s="33"/>
      <c r="F5012" s="33"/>
      <c r="G5012" s="33"/>
      <c r="H5012" s="33"/>
      <c r="I5012" s="33"/>
      <c r="J5012" s="33"/>
    </row>
    <row r="5013" spans="1:10" ht="18" customHeight="1" x14ac:dyDescent="0.25">
      <c r="A5013" s="30"/>
      <c r="B5013" s="28" t="s">
        <v>1237</v>
      </c>
      <c r="C5013" s="30" t="s">
        <v>1236</v>
      </c>
      <c r="D5013" s="30" t="s">
        <v>10</v>
      </c>
      <c r="E5013" s="666" t="s">
        <v>1261</v>
      </c>
      <c r="F5013" s="666"/>
      <c r="G5013" s="29" t="s">
        <v>1235</v>
      </c>
      <c r="H5013" s="28" t="s">
        <v>1234</v>
      </c>
      <c r="I5013" s="28" t="s">
        <v>1233</v>
      </c>
      <c r="J5013" s="28" t="s">
        <v>11</v>
      </c>
    </row>
    <row r="5014" spans="1:10" ht="52.2" customHeight="1" x14ac:dyDescent="0.25">
      <c r="A5014" s="18" t="s">
        <v>1260</v>
      </c>
      <c r="B5014" s="16" t="s">
        <v>1550</v>
      </c>
      <c r="C5014" s="18" t="s">
        <v>61</v>
      </c>
      <c r="D5014" s="18" t="s">
        <v>1549</v>
      </c>
      <c r="E5014" s="667" t="s">
        <v>1270</v>
      </c>
      <c r="F5014" s="667"/>
      <c r="G5014" s="17" t="s">
        <v>1250</v>
      </c>
      <c r="H5014" s="46">
        <v>1</v>
      </c>
      <c r="I5014" s="15">
        <v>36.67</v>
      </c>
      <c r="J5014" s="15">
        <v>36.67</v>
      </c>
    </row>
    <row r="5015" spans="1:10" ht="52.2" customHeight="1" x14ac:dyDescent="0.25">
      <c r="A5015" s="39" t="s">
        <v>1247</v>
      </c>
      <c r="B5015" s="40" t="s">
        <v>1544</v>
      </c>
      <c r="C5015" s="39" t="s">
        <v>61</v>
      </c>
      <c r="D5015" s="39" t="s">
        <v>1543</v>
      </c>
      <c r="E5015" s="669" t="s">
        <v>1273</v>
      </c>
      <c r="F5015" s="669"/>
      <c r="G5015" s="38" t="s">
        <v>82</v>
      </c>
      <c r="H5015" s="37">
        <v>5.3300000000000001E-5</v>
      </c>
      <c r="I5015" s="36">
        <v>688036.2</v>
      </c>
      <c r="J5015" s="36">
        <v>36.67</v>
      </c>
    </row>
    <row r="5016" spans="1:10" ht="26.4" x14ac:dyDescent="0.25">
      <c r="A5016" s="35"/>
      <c r="B5016" s="35"/>
      <c r="C5016" s="35"/>
      <c r="D5016" s="35"/>
      <c r="E5016" s="35" t="s">
        <v>1243</v>
      </c>
      <c r="F5016" s="34">
        <v>0</v>
      </c>
      <c r="G5016" s="35" t="s">
        <v>1242</v>
      </c>
      <c r="H5016" s="34">
        <v>0</v>
      </c>
      <c r="I5016" s="35" t="s">
        <v>1241</v>
      </c>
      <c r="J5016" s="34">
        <v>0</v>
      </c>
    </row>
    <row r="5017" spans="1:10" ht="14.4" thickBot="1" x14ac:dyDescent="0.3">
      <c r="A5017" s="35"/>
      <c r="B5017" s="35"/>
      <c r="C5017" s="35"/>
      <c r="D5017" s="35"/>
      <c r="E5017" s="35" t="s">
        <v>1240</v>
      </c>
      <c r="F5017" s="34">
        <v>7.33</v>
      </c>
      <c r="G5017" s="35"/>
      <c r="H5017" s="674" t="s">
        <v>1239</v>
      </c>
      <c r="I5017" s="674"/>
      <c r="J5017" s="34">
        <v>44</v>
      </c>
    </row>
    <row r="5018" spans="1:10" ht="1.2" customHeight="1" thickTop="1" x14ac:dyDescent="0.25">
      <c r="A5018" s="33"/>
      <c r="B5018" s="33"/>
      <c r="C5018" s="33"/>
      <c r="D5018" s="33"/>
      <c r="E5018" s="33"/>
      <c r="F5018" s="33"/>
      <c r="G5018" s="33"/>
      <c r="H5018" s="33"/>
      <c r="I5018" s="33"/>
      <c r="J5018" s="33"/>
    </row>
    <row r="5019" spans="1:10" ht="18" customHeight="1" x14ac:dyDescent="0.25">
      <c r="A5019" s="30"/>
      <c r="B5019" s="28" t="s">
        <v>1237</v>
      </c>
      <c r="C5019" s="30" t="s">
        <v>1236</v>
      </c>
      <c r="D5019" s="30" t="s">
        <v>10</v>
      </c>
      <c r="E5019" s="666" t="s">
        <v>1261</v>
      </c>
      <c r="F5019" s="666"/>
      <c r="G5019" s="29" t="s">
        <v>1235</v>
      </c>
      <c r="H5019" s="28" t="s">
        <v>1234</v>
      </c>
      <c r="I5019" s="28" t="s">
        <v>1233</v>
      </c>
      <c r="J5019" s="28" t="s">
        <v>11</v>
      </c>
    </row>
    <row r="5020" spans="1:10" ht="52.2" customHeight="1" x14ac:dyDescent="0.25">
      <c r="A5020" s="18" t="s">
        <v>1260</v>
      </c>
      <c r="B5020" s="16" t="s">
        <v>1548</v>
      </c>
      <c r="C5020" s="18" t="s">
        <v>61</v>
      </c>
      <c r="D5020" s="18" t="s">
        <v>1547</v>
      </c>
      <c r="E5020" s="667" t="s">
        <v>1270</v>
      </c>
      <c r="F5020" s="667"/>
      <c r="G5020" s="17" t="s">
        <v>1250</v>
      </c>
      <c r="H5020" s="46">
        <v>1</v>
      </c>
      <c r="I5020" s="15">
        <v>9.9</v>
      </c>
      <c r="J5020" s="15">
        <v>9.9</v>
      </c>
    </row>
    <row r="5021" spans="1:10" ht="52.2" customHeight="1" x14ac:dyDescent="0.25">
      <c r="A5021" s="39" t="s">
        <v>1247</v>
      </c>
      <c r="B5021" s="40" t="s">
        <v>1544</v>
      </c>
      <c r="C5021" s="39" t="s">
        <v>61</v>
      </c>
      <c r="D5021" s="39" t="s">
        <v>1543</v>
      </c>
      <c r="E5021" s="669" t="s">
        <v>1273</v>
      </c>
      <c r="F5021" s="669"/>
      <c r="G5021" s="38" t="s">
        <v>82</v>
      </c>
      <c r="H5021" s="37">
        <v>1.4399999999999999E-5</v>
      </c>
      <c r="I5021" s="36">
        <v>688036.2</v>
      </c>
      <c r="J5021" s="36">
        <v>9.9</v>
      </c>
    </row>
    <row r="5022" spans="1:10" ht="26.4" x14ac:dyDescent="0.25">
      <c r="A5022" s="35"/>
      <c r="B5022" s="35"/>
      <c r="C5022" s="35"/>
      <c r="D5022" s="35"/>
      <c r="E5022" s="35" t="s">
        <v>1243</v>
      </c>
      <c r="F5022" s="34">
        <v>0</v>
      </c>
      <c r="G5022" s="35" t="s">
        <v>1242</v>
      </c>
      <c r="H5022" s="34">
        <v>0</v>
      </c>
      <c r="I5022" s="35" t="s">
        <v>1241</v>
      </c>
      <c r="J5022" s="34">
        <v>0</v>
      </c>
    </row>
    <row r="5023" spans="1:10" ht="14.4" thickBot="1" x14ac:dyDescent="0.3">
      <c r="A5023" s="35"/>
      <c r="B5023" s="35"/>
      <c r="C5023" s="35"/>
      <c r="D5023" s="35"/>
      <c r="E5023" s="35" t="s">
        <v>1240</v>
      </c>
      <c r="F5023" s="34">
        <v>1.98</v>
      </c>
      <c r="G5023" s="35"/>
      <c r="H5023" s="674" t="s">
        <v>1239</v>
      </c>
      <c r="I5023" s="674"/>
      <c r="J5023" s="34">
        <v>11.88</v>
      </c>
    </row>
    <row r="5024" spans="1:10" ht="1.2" customHeight="1" thickTop="1" x14ac:dyDescent="0.25">
      <c r="A5024" s="33"/>
      <c r="B5024" s="33"/>
      <c r="C5024" s="33"/>
      <c r="D5024" s="33"/>
      <c r="E5024" s="33"/>
      <c r="F5024" s="33"/>
      <c r="G5024" s="33"/>
      <c r="H5024" s="33"/>
      <c r="I5024" s="33"/>
      <c r="J5024" s="33"/>
    </row>
    <row r="5025" spans="1:10" ht="18" customHeight="1" x14ac:dyDescent="0.25">
      <c r="A5025" s="30"/>
      <c r="B5025" s="28" t="s">
        <v>1237</v>
      </c>
      <c r="C5025" s="30" t="s">
        <v>1236</v>
      </c>
      <c r="D5025" s="30" t="s">
        <v>10</v>
      </c>
      <c r="E5025" s="666" t="s">
        <v>1261</v>
      </c>
      <c r="F5025" s="666"/>
      <c r="G5025" s="29" t="s">
        <v>1235</v>
      </c>
      <c r="H5025" s="28" t="s">
        <v>1234</v>
      </c>
      <c r="I5025" s="28" t="s">
        <v>1233</v>
      </c>
      <c r="J5025" s="28" t="s">
        <v>11</v>
      </c>
    </row>
    <row r="5026" spans="1:10" ht="52.2" customHeight="1" x14ac:dyDescent="0.25">
      <c r="A5026" s="18" t="s">
        <v>1260</v>
      </c>
      <c r="B5026" s="16" t="s">
        <v>1546</v>
      </c>
      <c r="C5026" s="18" t="s">
        <v>61</v>
      </c>
      <c r="D5026" s="18" t="s">
        <v>1545</v>
      </c>
      <c r="E5026" s="667" t="s">
        <v>1270</v>
      </c>
      <c r="F5026" s="667"/>
      <c r="G5026" s="17" t="s">
        <v>1250</v>
      </c>
      <c r="H5026" s="46">
        <v>1</v>
      </c>
      <c r="I5026" s="15">
        <v>45.89</v>
      </c>
      <c r="J5026" s="15">
        <v>45.89</v>
      </c>
    </row>
    <row r="5027" spans="1:10" ht="52.2" customHeight="1" x14ac:dyDescent="0.25">
      <c r="A5027" s="39" t="s">
        <v>1247</v>
      </c>
      <c r="B5027" s="40" t="s">
        <v>1544</v>
      </c>
      <c r="C5027" s="39" t="s">
        <v>61</v>
      </c>
      <c r="D5027" s="39" t="s">
        <v>1543</v>
      </c>
      <c r="E5027" s="669" t="s">
        <v>1273</v>
      </c>
      <c r="F5027" s="669"/>
      <c r="G5027" s="38" t="s">
        <v>82</v>
      </c>
      <c r="H5027" s="37">
        <v>6.6699999999999995E-5</v>
      </c>
      <c r="I5027" s="36">
        <v>688036.2</v>
      </c>
      <c r="J5027" s="36">
        <v>45.89</v>
      </c>
    </row>
    <row r="5028" spans="1:10" ht="26.4" x14ac:dyDescent="0.25">
      <c r="A5028" s="35"/>
      <c r="B5028" s="35"/>
      <c r="C5028" s="35"/>
      <c r="D5028" s="35"/>
      <c r="E5028" s="35" t="s">
        <v>1243</v>
      </c>
      <c r="F5028" s="34">
        <v>0</v>
      </c>
      <c r="G5028" s="35" t="s">
        <v>1242</v>
      </c>
      <c r="H5028" s="34">
        <v>0</v>
      </c>
      <c r="I5028" s="35" t="s">
        <v>1241</v>
      </c>
      <c r="J5028" s="34">
        <v>0</v>
      </c>
    </row>
    <row r="5029" spans="1:10" ht="14.4" thickBot="1" x14ac:dyDescent="0.3">
      <c r="A5029" s="35"/>
      <c r="B5029" s="35"/>
      <c r="C5029" s="35"/>
      <c r="D5029" s="35"/>
      <c r="E5029" s="35" t="s">
        <v>1240</v>
      </c>
      <c r="F5029" s="34">
        <v>9.17</v>
      </c>
      <c r="G5029" s="35"/>
      <c r="H5029" s="674" t="s">
        <v>1239</v>
      </c>
      <c r="I5029" s="674"/>
      <c r="J5029" s="34">
        <v>55.06</v>
      </c>
    </row>
    <row r="5030" spans="1:10" ht="1.2" customHeight="1" thickTop="1" x14ac:dyDescent="0.25">
      <c r="A5030" s="33"/>
      <c r="B5030" s="33"/>
      <c r="C5030" s="33"/>
      <c r="D5030" s="33"/>
      <c r="E5030" s="33"/>
      <c r="F5030" s="33"/>
      <c r="G5030" s="33"/>
      <c r="H5030" s="33"/>
      <c r="I5030" s="33"/>
      <c r="J5030" s="33"/>
    </row>
    <row r="5031" spans="1:10" ht="18" customHeight="1" x14ac:dyDescent="0.25">
      <c r="A5031" s="30"/>
      <c r="B5031" s="28" t="s">
        <v>1237</v>
      </c>
      <c r="C5031" s="30" t="s">
        <v>1236</v>
      </c>
      <c r="D5031" s="30" t="s">
        <v>10</v>
      </c>
      <c r="E5031" s="666" t="s">
        <v>1261</v>
      </c>
      <c r="F5031" s="666"/>
      <c r="G5031" s="29" t="s">
        <v>1235</v>
      </c>
      <c r="H5031" s="28" t="s">
        <v>1234</v>
      </c>
      <c r="I5031" s="28" t="s">
        <v>1233</v>
      </c>
      <c r="J5031" s="28" t="s">
        <v>11</v>
      </c>
    </row>
    <row r="5032" spans="1:10" ht="65.099999999999994" customHeight="1" x14ac:dyDescent="0.25">
      <c r="A5032" s="18" t="s">
        <v>1260</v>
      </c>
      <c r="B5032" s="16" t="s">
        <v>1542</v>
      </c>
      <c r="C5032" s="18" t="s">
        <v>61</v>
      </c>
      <c r="D5032" s="18" t="s">
        <v>1541</v>
      </c>
      <c r="E5032" s="667" t="s">
        <v>1270</v>
      </c>
      <c r="F5032" s="667"/>
      <c r="G5032" s="17" t="s">
        <v>1250</v>
      </c>
      <c r="H5032" s="46">
        <v>1</v>
      </c>
      <c r="I5032" s="15">
        <v>72.95</v>
      </c>
      <c r="J5032" s="15">
        <v>72.95</v>
      </c>
    </row>
    <row r="5033" spans="1:10" ht="26.1" customHeight="1" x14ac:dyDescent="0.25">
      <c r="A5033" s="39" t="s">
        <v>1247</v>
      </c>
      <c r="B5033" s="40" t="s">
        <v>1333</v>
      </c>
      <c r="C5033" s="39" t="s">
        <v>61</v>
      </c>
      <c r="D5033" s="39" t="s">
        <v>1332</v>
      </c>
      <c r="E5033" s="669" t="s">
        <v>1244</v>
      </c>
      <c r="F5033" s="669"/>
      <c r="G5033" s="38" t="s">
        <v>1302</v>
      </c>
      <c r="H5033" s="37">
        <v>14.92</v>
      </c>
      <c r="I5033" s="36">
        <v>4.8899999999999997</v>
      </c>
      <c r="J5033" s="36">
        <v>72.95</v>
      </c>
    </row>
    <row r="5034" spans="1:10" ht="26.4" x14ac:dyDescent="0.25">
      <c r="A5034" s="35"/>
      <c r="B5034" s="35"/>
      <c r="C5034" s="35"/>
      <c r="D5034" s="35"/>
      <c r="E5034" s="35" t="s">
        <v>1243</v>
      </c>
      <c r="F5034" s="34">
        <v>0</v>
      </c>
      <c r="G5034" s="35" t="s">
        <v>1242</v>
      </c>
      <c r="H5034" s="34">
        <v>0</v>
      </c>
      <c r="I5034" s="35" t="s">
        <v>1241</v>
      </c>
      <c r="J5034" s="34">
        <v>0</v>
      </c>
    </row>
    <row r="5035" spans="1:10" ht="14.4" thickBot="1" x14ac:dyDescent="0.3">
      <c r="A5035" s="35"/>
      <c r="B5035" s="35"/>
      <c r="C5035" s="35"/>
      <c r="D5035" s="35"/>
      <c r="E5035" s="35" t="s">
        <v>1240</v>
      </c>
      <c r="F5035" s="34">
        <v>14.59</v>
      </c>
      <c r="G5035" s="35"/>
      <c r="H5035" s="674" t="s">
        <v>1239</v>
      </c>
      <c r="I5035" s="674"/>
      <c r="J5035" s="34">
        <v>87.54</v>
      </c>
    </row>
    <row r="5036" spans="1:10" ht="1.2" customHeight="1" thickTop="1" x14ac:dyDescent="0.25">
      <c r="A5036" s="33"/>
      <c r="B5036" s="33"/>
      <c r="C5036" s="33"/>
      <c r="D5036" s="33"/>
      <c r="E5036" s="33"/>
      <c r="F5036" s="33"/>
      <c r="G5036" s="33"/>
      <c r="H5036" s="33"/>
      <c r="I5036" s="33"/>
      <c r="J5036" s="33"/>
    </row>
    <row r="5037" spans="1:10" ht="18" customHeight="1" x14ac:dyDescent="0.25">
      <c r="A5037" s="30"/>
      <c r="B5037" s="28" t="s">
        <v>1237</v>
      </c>
      <c r="C5037" s="30" t="s">
        <v>1236</v>
      </c>
      <c r="D5037" s="30" t="s">
        <v>10</v>
      </c>
      <c r="E5037" s="666" t="s">
        <v>1261</v>
      </c>
      <c r="F5037" s="666"/>
      <c r="G5037" s="29" t="s">
        <v>1235</v>
      </c>
      <c r="H5037" s="28" t="s">
        <v>1234</v>
      </c>
      <c r="I5037" s="28" t="s">
        <v>1233</v>
      </c>
      <c r="J5037" s="28" t="s">
        <v>11</v>
      </c>
    </row>
    <row r="5038" spans="1:10" ht="52.2" customHeight="1" x14ac:dyDescent="0.25">
      <c r="A5038" s="18" t="s">
        <v>1260</v>
      </c>
      <c r="B5038" s="16" t="s">
        <v>1540</v>
      </c>
      <c r="C5038" s="18" t="s">
        <v>61</v>
      </c>
      <c r="D5038" s="18" t="s">
        <v>1539</v>
      </c>
      <c r="E5038" s="667" t="s">
        <v>1270</v>
      </c>
      <c r="F5038" s="667"/>
      <c r="G5038" s="17" t="s">
        <v>1282</v>
      </c>
      <c r="H5038" s="46">
        <v>1</v>
      </c>
      <c r="I5038" s="15">
        <v>133.99</v>
      </c>
      <c r="J5038" s="15">
        <v>133.99</v>
      </c>
    </row>
    <row r="5039" spans="1:10" ht="52.2" customHeight="1" x14ac:dyDescent="0.25">
      <c r="A5039" s="44" t="s">
        <v>1254</v>
      </c>
      <c r="B5039" s="45" t="s">
        <v>1528</v>
      </c>
      <c r="C5039" s="44" t="s">
        <v>61</v>
      </c>
      <c r="D5039" s="44" t="s">
        <v>1527</v>
      </c>
      <c r="E5039" s="668" t="s">
        <v>1270</v>
      </c>
      <c r="F5039" s="668"/>
      <c r="G5039" s="43" t="s">
        <v>1250</v>
      </c>
      <c r="H5039" s="42">
        <v>1</v>
      </c>
      <c r="I5039" s="41">
        <v>46.69</v>
      </c>
      <c r="J5039" s="41">
        <v>46.69</v>
      </c>
    </row>
    <row r="5040" spans="1:10" ht="52.2" customHeight="1" x14ac:dyDescent="0.25">
      <c r="A5040" s="44" t="s">
        <v>1254</v>
      </c>
      <c r="B5040" s="45" t="s">
        <v>1532</v>
      </c>
      <c r="C5040" s="44" t="s">
        <v>61</v>
      </c>
      <c r="D5040" s="44" t="s">
        <v>1531</v>
      </c>
      <c r="E5040" s="668" t="s">
        <v>1270</v>
      </c>
      <c r="F5040" s="668"/>
      <c r="G5040" s="43" t="s">
        <v>1250</v>
      </c>
      <c r="H5040" s="42">
        <v>1</v>
      </c>
      <c r="I5040" s="41">
        <v>33.1</v>
      </c>
      <c r="J5040" s="41">
        <v>33.1</v>
      </c>
    </row>
    <row r="5041" spans="1:10" ht="26.1" customHeight="1" x14ac:dyDescent="0.25">
      <c r="A5041" s="44" t="s">
        <v>1254</v>
      </c>
      <c r="B5041" s="45" t="s">
        <v>1538</v>
      </c>
      <c r="C5041" s="44" t="s">
        <v>61</v>
      </c>
      <c r="D5041" s="44" t="s">
        <v>1537</v>
      </c>
      <c r="E5041" s="668" t="s">
        <v>1251</v>
      </c>
      <c r="F5041" s="668"/>
      <c r="G5041" s="43" t="s">
        <v>1250</v>
      </c>
      <c r="H5041" s="42">
        <v>1</v>
      </c>
      <c r="I5041" s="41">
        <v>20.66</v>
      </c>
      <c r="J5041" s="41">
        <v>20.66</v>
      </c>
    </row>
    <row r="5042" spans="1:10" ht="52.2" customHeight="1" x14ac:dyDescent="0.25">
      <c r="A5042" s="44" t="s">
        <v>1254</v>
      </c>
      <c r="B5042" s="45" t="s">
        <v>1536</v>
      </c>
      <c r="C5042" s="44" t="s">
        <v>61</v>
      </c>
      <c r="D5042" s="44" t="s">
        <v>1535</v>
      </c>
      <c r="E5042" s="668" t="s">
        <v>1270</v>
      </c>
      <c r="F5042" s="668"/>
      <c r="G5042" s="43" t="s">
        <v>1250</v>
      </c>
      <c r="H5042" s="42">
        <v>1</v>
      </c>
      <c r="I5042" s="41">
        <v>26.45</v>
      </c>
      <c r="J5042" s="41">
        <v>26.45</v>
      </c>
    </row>
    <row r="5043" spans="1:10" ht="52.2" customHeight="1" x14ac:dyDescent="0.25">
      <c r="A5043" s="44" t="s">
        <v>1254</v>
      </c>
      <c r="B5043" s="45" t="s">
        <v>1534</v>
      </c>
      <c r="C5043" s="44" t="s">
        <v>61</v>
      </c>
      <c r="D5043" s="44" t="s">
        <v>1533</v>
      </c>
      <c r="E5043" s="668" t="s">
        <v>1270</v>
      </c>
      <c r="F5043" s="668"/>
      <c r="G5043" s="43" t="s">
        <v>1250</v>
      </c>
      <c r="H5043" s="42">
        <v>1</v>
      </c>
      <c r="I5043" s="41">
        <v>7.09</v>
      </c>
      <c r="J5043" s="41">
        <v>7.09</v>
      </c>
    </row>
    <row r="5044" spans="1:10" ht="26.4" x14ac:dyDescent="0.25">
      <c r="A5044" s="35"/>
      <c r="B5044" s="35"/>
      <c r="C5044" s="35"/>
      <c r="D5044" s="35"/>
      <c r="E5044" s="35" t="s">
        <v>1243</v>
      </c>
      <c r="F5044" s="34">
        <v>7.2555937000000004</v>
      </c>
      <c r="G5044" s="35" t="s">
        <v>1242</v>
      </c>
      <c r="H5044" s="34">
        <v>8.3699999999999992</v>
      </c>
      <c r="I5044" s="35" t="s">
        <v>1241</v>
      </c>
      <c r="J5044" s="34">
        <v>15.63</v>
      </c>
    </row>
    <row r="5045" spans="1:10" ht="14.4" thickBot="1" x14ac:dyDescent="0.3">
      <c r="A5045" s="35"/>
      <c r="B5045" s="35"/>
      <c r="C5045" s="35"/>
      <c r="D5045" s="35"/>
      <c r="E5045" s="35" t="s">
        <v>1240</v>
      </c>
      <c r="F5045" s="34">
        <v>26.79</v>
      </c>
      <c r="G5045" s="35"/>
      <c r="H5045" s="674" t="s">
        <v>1239</v>
      </c>
      <c r="I5045" s="674"/>
      <c r="J5045" s="34">
        <v>160.78</v>
      </c>
    </row>
    <row r="5046" spans="1:10" ht="1.2" customHeight="1" thickTop="1" x14ac:dyDescent="0.25">
      <c r="A5046" s="33"/>
      <c r="B5046" s="33"/>
      <c r="C5046" s="33"/>
      <c r="D5046" s="33"/>
      <c r="E5046" s="33"/>
      <c r="F5046" s="33"/>
      <c r="G5046" s="33"/>
      <c r="H5046" s="33"/>
      <c r="I5046" s="33"/>
      <c r="J5046" s="33"/>
    </row>
    <row r="5047" spans="1:10" ht="18" customHeight="1" x14ac:dyDescent="0.25">
      <c r="A5047" s="30"/>
      <c r="B5047" s="28" t="s">
        <v>1237</v>
      </c>
      <c r="C5047" s="30" t="s">
        <v>1236</v>
      </c>
      <c r="D5047" s="30" t="s">
        <v>10</v>
      </c>
      <c r="E5047" s="666" t="s">
        <v>1261</v>
      </c>
      <c r="F5047" s="666"/>
      <c r="G5047" s="29" t="s">
        <v>1235</v>
      </c>
      <c r="H5047" s="28" t="s">
        <v>1234</v>
      </c>
      <c r="I5047" s="28" t="s">
        <v>1233</v>
      </c>
      <c r="J5047" s="28" t="s">
        <v>11</v>
      </c>
    </row>
    <row r="5048" spans="1:10" ht="52.2" customHeight="1" x14ac:dyDescent="0.25">
      <c r="A5048" s="18" t="s">
        <v>1260</v>
      </c>
      <c r="B5048" s="16" t="s">
        <v>1536</v>
      </c>
      <c r="C5048" s="18" t="s">
        <v>61</v>
      </c>
      <c r="D5048" s="18" t="s">
        <v>1535</v>
      </c>
      <c r="E5048" s="667" t="s">
        <v>1270</v>
      </c>
      <c r="F5048" s="667"/>
      <c r="G5048" s="17" t="s">
        <v>1250</v>
      </c>
      <c r="H5048" s="46">
        <v>1</v>
      </c>
      <c r="I5048" s="15">
        <v>26.45</v>
      </c>
      <c r="J5048" s="15">
        <v>26.45</v>
      </c>
    </row>
    <row r="5049" spans="1:10" ht="52.2" customHeight="1" x14ac:dyDescent="0.25">
      <c r="A5049" s="39" t="s">
        <v>1247</v>
      </c>
      <c r="B5049" s="40" t="s">
        <v>1530</v>
      </c>
      <c r="C5049" s="39" t="s">
        <v>61</v>
      </c>
      <c r="D5049" s="39" t="s">
        <v>1529</v>
      </c>
      <c r="E5049" s="669" t="s">
        <v>1273</v>
      </c>
      <c r="F5049" s="669"/>
      <c r="G5049" s="38" t="s">
        <v>82</v>
      </c>
      <c r="H5049" s="37">
        <v>5.3300000000000001E-5</v>
      </c>
      <c r="I5049" s="36">
        <v>496340.4</v>
      </c>
      <c r="J5049" s="36">
        <v>26.45</v>
      </c>
    </row>
    <row r="5050" spans="1:10" ht="26.4" x14ac:dyDescent="0.25">
      <c r="A5050" s="35"/>
      <c r="B5050" s="35"/>
      <c r="C5050" s="35"/>
      <c r="D5050" s="35"/>
      <c r="E5050" s="35" t="s">
        <v>1243</v>
      </c>
      <c r="F5050" s="34">
        <v>0</v>
      </c>
      <c r="G5050" s="35" t="s">
        <v>1242</v>
      </c>
      <c r="H5050" s="34">
        <v>0</v>
      </c>
      <c r="I5050" s="35" t="s">
        <v>1241</v>
      </c>
      <c r="J5050" s="34">
        <v>0</v>
      </c>
    </row>
    <row r="5051" spans="1:10" ht="14.4" thickBot="1" x14ac:dyDescent="0.3">
      <c r="A5051" s="35"/>
      <c r="B5051" s="35"/>
      <c r="C5051" s="35"/>
      <c r="D5051" s="35"/>
      <c r="E5051" s="35" t="s">
        <v>1240</v>
      </c>
      <c r="F5051" s="34">
        <v>5.29</v>
      </c>
      <c r="G5051" s="35"/>
      <c r="H5051" s="674" t="s">
        <v>1239</v>
      </c>
      <c r="I5051" s="674"/>
      <c r="J5051" s="34">
        <v>31.74</v>
      </c>
    </row>
    <row r="5052" spans="1:10" ht="1.2" customHeight="1" thickTop="1" x14ac:dyDescent="0.25">
      <c r="A5052" s="33"/>
      <c r="B5052" s="33"/>
      <c r="C5052" s="33"/>
      <c r="D5052" s="33"/>
      <c r="E5052" s="33"/>
      <c r="F5052" s="33"/>
      <c r="G5052" s="33"/>
      <c r="H5052" s="33"/>
      <c r="I5052" s="33"/>
      <c r="J5052" s="33"/>
    </row>
    <row r="5053" spans="1:10" ht="18" customHeight="1" x14ac:dyDescent="0.25">
      <c r="A5053" s="30"/>
      <c r="B5053" s="28" t="s">
        <v>1237</v>
      </c>
      <c r="C5053" s="30" t="s">
        <v>1236</v>
      </c>
      <c r="D5053" s="30" t="s">
        <v>10</v>
      </c>
      <c r="E5053" s="666" t="s">
        <v>1261</v>
      </c>
      <c r="F5053" s="666"/>
      <c r="G5053" s="29" t="s">
        <v>1235</v>
      </c>
      <c r="H5053" s="28" t="s">
        <v>1234</v>
      </c>
      <c r="I5053" s="28" t="s">
        <v>1233</v>
      </c>
      <c r="J5053" s="28" t="s">
        <v>11</v>
      </c>
    </row>
    <row r="5054" spans="1:10" ht="52.2" customHeight="1" x14ac:dyDescent="0.25">
      <c r="A5054" s="18" t="s">
        <v>1260</v>
      </c>
      <c r="B5054" s="16" t="s">
        <v>1534</v>
      </c>
      <c r="C5054" s="18" t="s">
        <v>61</v>
      </c>
      <c r="D5054" s="18" t="s">
        <v>1533</v>
      </c>
      <c r="E5054" s="667" t="s">
        <v>1270</v>
      </c>
      <c r="F5054" s="667"/>
      <c r="G5054" s="17" t="s">
        <v>1250</v>
      </c>
      <c r="H5054" s="46">
        <v>1</v>
      </c>
      <c r="I5054" s="15">
        <v>7.09</v>
      </c>
      <c r="J5054" s="15">
        <v>7.09</v>
      </c>
    </row>
    <row r="5055" spans="1:10" ht="52.2" customHeight="1" x14ac:dyDescent="0.25">
      <c r="A5055" s="39" t="s">
        <v>1247</v>
      </c>
      <c r="B5055" s="40" t="s">
        <v>1530</v>
      </c>
      <c r="C5055" s="39" t="s">
        <v>61</v>
      </c>
      <c r="D5055" s="39" t="s">
        <v>1529</v>
      </c>
      <c r="E5055" s="669" t="s">
        <v>1273</v>
      </c>
      <c r="F5055" s="669"/>
      <c r="G5055" s="38" t="s">
        <v>82</v>
      </c>
      <c r="H5055" s="37">
        <v>1.43E-5</v>
      </c>
      <c r="I5055" s="36">
        <v>496340.4</v>
      </c>
      <c r="J5055" s="36">
        <v>7.09</v>
      </c>
    </row>
    <row r="5056" spans="1:10" ht="26.4" x14ac:dyDescent="0.25">
      <c r="A5056" s="35"/>
      <c r="B5056" s="35"/>
      <c r="C5056" s="35"/>
      <c r="D5056" s="35"/>
      <c r="E5056" s="35" t="s">
        <v>1243</v>
      </c>
      <c r="F5056" s="34">
        <v>0</v>
      </c>
      <c r="G5056" s="35" t="s">
        <v>1242</v>
      </c>
      <c r="H5056" s="34">
        <v>0</v>
      </c>
      <c r="I5056" s="35" t="s">
        <v>1241</v>
      </c>
      <c r="J5056" s="34">
        <v>0</v>
      </c>
    </row>
    <row r="5057" spans="1:10" ht="14.4" thickBot="1" x14ac:dyDescent="0.3">
      <c r="A5057" s="35"/>
      <c r="B5057" s="35"/>
      <c r="C5057" s="35"/>
      <c r="D5057" s="35"/>
      <c r="E5057" s="35" t="s">
        <v>1240</v>
      </c>
      <c r="F5057" s="34">
        <v>1.41</v>
      </c>
      <c r="G5057" s="35"/>
      <c r="H5057" s="674" t="s">
        <v>1239</v>
      </c>
      <c r="I5057" s="674"/>
      <c r="J5057" s="34">
        <v>8.5</v>
      </c>
    </row>
    <row r="5058" spans="1:10" ht="1.2" customHeight="1" thickTop="1" x14ac:dyDescent="0.25">
      <c r="A5058" s="33"/>
      <c r="B5058" s="33"/>
      <c r="C5058" s="33"/>
      <c r="D5058" s="33"/>
      <c r="E5058" s="33"/>
      <c r="F5058" s="33"/>
      <c r="G5058" s="33"/>
      <c r="H5058" s="33"/>
      <c r="I5058" s="33"/>
      <c r="J5058" s="33"/>
    </row>
    <row r="5059" spans="1:10" ht="18" customHeight="1" x14ac:dyDescent="0.25">
      <c r="A5059" s="30"/>
      <c r="B5059" s="28" t="s">
        <v>1237</v>
      </c>
      <c r="C5059" s="30" t="s">
        <v>1236</v>
      </c>
      <c r="D5059" s="30" t="s">
        <v>10</v>
      </c>
      <c r="E5059" s="666" t="s">
        <v>1261</v>
      </c>
      <c r="F5059" s="666"/>
      <c r="G5059" s="29" t="s">
        <v>1235</v>
      </c>
      <c r="H5059" s="28" t="s">
        <v>1234</v>
      </c>
      <c r="I5059" s="28" t="s">
        <v>1233</v>
      </c>
      <c r="J5059" s="28" t="s">
        <v>11</v>
      </c>
    </row>
    <row r="5060" spans="1:10" ht="52.2" customHeight="1" x14ac:dyDescent="0.25">
      <c r="A5060" s="18" t="s">
        <v>1260</v>
      </c>
      <c r="B5060" s="16" t="s">
        <v>1532</v>
      </c>
      <c r="C5060" s="18" t="s">
        <v>61</v>
      </c>
      <c r="D5060" s="18" t="s">
        <v>1531</v>
      </c>
      <c r="E5060" s="667" t="s">
        <v>1270</v>
      </c>
      <c r="F5060" s="667"/>
      <c r="G5060" s="17" t="s">
        <v>1250</v>
      </c>
      <c r="H5060" s="46">
        <v>1</v>
      </c>
      <c r="I5060" s="15">
        <v>33.1</v>
      </c>
      <c r="J5060" s="15">
        <v>33.1</v>
      </c>
    </row>
    <row r="5061" spans="1:10" ht="52.2" customHeight="1" x14ac:dyDescent="0.25">
      <c r="A5061" s="39" t="s">
        <v>1247</v>
      </c>
      <c r="B5061" s="40" t="s">
        <v>1530</v>
      </c>
      <c r="C5061" s="39" t="s">
        <v>61</v>
      </c>
      <c r="D5061" s="39" t="s">
        <v>1529</v>
      </c>
      <c r="E5061" s="669" t="s">
        <v>1273</v>
      </c>
      <c r="F5061" s="669"/>
      <c r="G5061" s="38" t="s">
        <v>82</v>
      </c>
      <c r="H5061" s="37">
        <v>6.6699999999999995E-5</v>
      </c>
      <c r="I5061" s="36">
        <v>496340.4</v>
      </c>
      <c r="J5061" s="36">
        <v>33.1</v>
      </c>
    </row>
    <row r="5062" spans="1:10" ht="26.4" x14ac:dyDescent="0.25">
      <c r="A5062" s="35"/>
      <c r="B5062" s="35"/>
      <c r="C5062" s="35"/>
      <c r="D5062" s="35"/>
      <c r="E5062" s="35" t="s">
        <v>1243</v>
      </c>
      <c r="F5062" s="34">
        <v>0</v>
      </c>
      <c r="G5062" s="35" t="s">
        <v>1242</v>
      </c>
      <c r="H5062" s="34">
        <v>0</v>
      </c>
      <c r="I5062" s="35" t="s">
        <v>1241</v>
      </c>
      <c r="J5062" s="34">
        <v>0</v>
      </c>
    </row>
    <row r="5063" spans="1:10" ht="14.4" thickBot="1" x14ac:dyDescent="0.3">
      <c r="A5063" s="35"/>
      <c r="B5063" s="35"/>
      <c r="C5063" s="35"/>
      <c r="D5063" s="35"/>
      <c r="E5063" s="35" t="s">
        <v>1240</v>
      </c>
      <c r="F5063" s="34">
        <v>6.62</v>
      </c>
      <c r="G5063" s="35"/>
      <c r="H5063" s="674" t="s">
        <v>1239</v>
      </c>
      <c r="I5063" s="674"/>
      <c r="J5063" s="34">
        <v>39.72</v>
      </c>
    </row>
    <row r="5064" spans="1:10" ht="1.2" customHeight="1" thickTop="1" x14ac:dyDescent="0.25">
      <c r="A5064" s="33"/>
      <c r="B5064" s="33"/>
      <c r="C5064" s="33"/>
      <c r="D5064" s="33"/>
      <c r="E5064" s="33"/>
      <c r="F5064" s="33"/>
      <c r="G5064" s="33"/>
      <c r="H5064" s="33"/>
      <c r="I5064" s="33"/>
      <c r="J5064" s="33"/>
    </row>
    <row r="5065" spans="1:10" ht="18" customHeight="1" x14ac:dyDescent="0.25">
      <c r="A5065" s="30"/>
      <c r="B5065" s="28" t="s">
        <v>1237</v>
      </c>
      <c r="C5065" s="30" t="s">
        <v>1236</v>
      </c>
      <c r="D5065" s="30" t="s">
        <v>10</v>
      </c>
      <c r="E5065" s="666" t="s">
        <v>1261</v>
      </c>
      <c r="F5065" s="666"/>
      <c r="G5065" s="29" t="s">
        <v>1235</v>
      </c>
      <c r="H5065" s="28" t="s">
        <v>1234</v>
      </c>
      <c r="I5065" s="28" t="s">
        <v>1233</v>
      </c>
      <c r="J5065" s="28" t="s">
        <v>11</v>
      </c>
    </row>
    <row r="5066" spans="1:10" ht="52.2" customHeight="1" x14ac:dyDescent="0.25">
      <c r="A5066" s="18" t="s">
        <v>1260</v>
      </c>
      <c r="B5066" s="16" t="s">
        <v>1528</v>
      </c>
      <c r="C5066" s="18" t="s">
        <v>61</v>
      </c>
      <c r="D5066" s="18" t="s">
        <v>1527</v>
      </c>
      <c r="E5066" s="667" t="s">
        <v>1270</v>
      </c>
      <c r="F5066" s="667"/>
      <c r="G5066" s="17" t="s">
        <v>1250</v>
      </c>
      <c r="H5066" s="46">
        <v>1</v>
      </c>
      <c r="I5066" s="15">
        <v>46.69</v>
      </c>
      <c r="J5066" s="15">
        <v>46.69</v>
      </c>
    </row>
    <row r="5067" spans="1:10" ht="26.1" customHeight="1" x14ac:dyDescent="0.25">
      <c r="A5067" s="39" t="s">
        <v>1247</v>
      </c>
      <c r="B5067" s="40" t="s">
        <v>1333</v>
      </c>
      <c r="C5067" s="39" t="s">
        <v>61</v>
      </c>
      <c r="D5067" s="39" t="s">
        <v>1332</v>
      </c>
      <c r="E5067" s="669" t="s">
        <v>1244</v>
      </c>
      <c r="F5067" s="669"/>
      <c r="G5067" s="38" t="s">
        <v>1302</v>
      </c>
      <c r="H5067" s="37">
        <v>9.5500000000000007</v>
      </c>
      <c r="I5067" s="36">
        <v>4.8899999999999997</v>
      </c>
      <c r="J5067" s="36">
        <v>46.69</v>
      </c>
    </row>
    <row r="5068" spans="1:10" ht="26.4" x14ac:dyDescent="0.25">
      <c r="A5068" s="35"/>
      <c r="B5068" s="35"/>
      <c r="C5068" s="35"/>
      <c r="D5068" s="35"/>
      <c r="E5068" s="35" t="s">
        <v>1243</v>
      </c>
      <c r="F5068" s="34">
        <v>0</v>
      </c>
      <c r="G5068" s="35" t="s">
        <v>1242</v>
      </c>
      <c r="H5068" s="34">
        <v>0</v>
      </c>
      <c r="I5068" s="35" t="s">
        <v>1241</v>
      </c>
      <c r="J5068" s="34">
        <v>0</v>
      </c>
    </row>
    <row r="5069" spans="1:10" ht="14.4" thickBot="1" x14ac:dyDescent="0.3">
      <c r="A5069" s="35"/>
      <c r="B5069" s="35"/>
      <c r="C5069" s="35"/>
      <c r="D5069" s="35"/>
      <c r="E5069" s="35" t="s">
        <v>1240</v>
      </c>
      <c r="F5069" s="34">
        <v>9.33</v>
      </c>
      <c r="G5069" s="35"/>
      <c r="H5069" s="674" t="s">
        <v>1239</v>
      </c>
      <c r="I5069" s="674"/>
      <c r="J5069" s="34">
        <v>56.02</v>
      </c>
    </row>
    <row r="5070" spans="1:10" ht="1.2" customHeight="1" thickTop="1" x14ac:dyDescent="0.25">
      <c r="A5070" s="33"/>
      <c r="B5070" s="33"/>
      <c r="C5070" s="33"/>
      <c r="D5070" s="33"/>
      <c r="E5070" s="33"/>
      <c r="F5070" s="33"/>
      <c r="G5070" s="33"/>
      <c r="H5070" s="33"/>
      <c r="I5070" s="33"/>
      <c r="J5070" s="33"/>
    </row>
    <row r="5071" spans="1:10" ht="18" customHeight="1" x14ac:dyDescent="0.25">
      <c r="A5071" s="30"/>
      <c r="B5071" s="28" t="s">
        <v>1237</v>
      </c>
      <c r="C5071" s="30" t="s">
        <v>1236</v>
      </c>
      <c r="D5071" s="30" t="s">
        <v>10</v>
      </c>
      <c r="E5071" s="666" t="s">
        <v>1261</v>
      </c>
      <c r="F5071" s="666"/>
      <c r="G5071" s="29" t="s">
        <v>1235</v>
      </c>
      <c r="H5071" s="28" t="s">
        <v>1234</v>
      </c>
      <c r="I5071" s="28" t="s">
        <v>1233</v>
      </c>
      <c r="J5071" s="28" t="s">
        <v>11</v>
      </c>
    </row>
    <row r="5072" spans="1:10" ht="39" customHeight="1" x14ac:dyDescent="0.25">
      <c r="A5072" s="18" t="s">
        <v>1260</v>
      </c>
      <c r="B5072" s="16" t="s">
        <v>1526</v>
      </c>
      <c r="C5072" s="18" t="s">
        <v>61</v>
      </c>
      <c r="D5072" s="18" t="s">
        <v>1525</v>
      </c>
      <c r="E5072" s="667" t="s">
        <v>1270</v>
      </c>
      <c r="F5072" s="667"/>
      <c r="G5072" s="17" t="s">
        <v>1285</v>
      </c>
      <c r="H5072" s="46">
        <v>1</v>
      </c>
      <c r="I5072" s="15">
        <v>21.48</v>
      </c>
      <c r="J5072" s="15">
        <v>21.48</v>
      </c>
    </row>
    <row r="5073" spans="1:10" ht="26.1" customHeight="1" x14ac:dyDescent="0.25">
      <c r="A5073" s="44" t="s">
        <v>1254</v>
      </c>
      <c r="B5073" s="45" t="s">
        <v>1522</v>
      </c>
      <c r="C5073" s="44" t="s">
        <v>61</v>
      </c>
      <c r="D5073" s="44" t="s">
        <v>1521</v>
      </c>
      <c r="E5073" s="668" t="s">
        <v>1251</v>
      </c>
      <c r="F5073" s="668"/>
      <c r="G5073" s="43" t="s">
        <v>1250</v>
      </c>
      <c r="H5073" s="42">
        <v>1</v>
      </c>
      <c r="I5073" s="41">
        <v>21.4</v>
      </c>
      <c r="J5073" s="41">
        <v>21.4</v>
      </c>
    </row>
    <row r="5074" spans="1:10" ht="39" customHeight="1" x14ac:dyDescent="0.25">
      <c r="A5074" s="44" t="s">
        <v>1254</v>
      </c>
      <c r="B5074" s="45" t="s">
        <v>1520</v>
      </c>
      <c r="C5074" s="44" t="s">
        <v>61</v>
      </c>
      <c r="D5074" s="44" t="s">
        <v>1519</v>
      </c>
      <c r="E5074" s="668" t="s">
        <v>1270</v>
      </c>
      <c r="F5074" s="668"/>
      <c r="G5074" s="43" t="s">
        <v>1250</v>
      </c>
      <c r="H5074" s="42">
        <v>1</v>
      </c>
      <c r="I5074" s="41">
        <v>7.0000000000000007E-2</v>
      </c>
      <c r="J5074" s="41">
        <v>7.0000000000000007E-2</v>
      </c>
    </row>
    <row r="5075" spans="1:10" ht="39" customHeight="1" x14ac:dyDescent="0.25">
      <c r="A5075" s="44" t="s">
        <v>1254</v>
      </c>
      <c r="B5075" s="45" t="s">
        <v>1518</v>
      </c>
      <c r="C5075" s="44" t="s">
        <v>61</v>
      </c>
      <c r="D5075" s="44" t="s">
        <v>1517</v>
      </c>
      <c r="E5075" s="668" t="s">
        <v>1270</v>
      </c>
      <c r="F5075" s="668"/>
      <c r="G5075" s="43" t="s">
        <v>1250</v>
      </c>
      <c r="H5075" s="42">
        <v>1</v>
      </c>
      <c r="I5075" s="41">
        <v>0.01</v>
      </c>
      <c r="J5075" s="41">
        <v>0.01</v>
      </c>
    </row>
    <row r="5076" spans="1:10" ht="26.4" x14ac:dyDescent="0.25">
      <c r="A5076" s="35"/>
      <c r="B5076" s="35"/>
      <c r="C5076" s="35"/>
      <c r="D5076" s="35"/>
      <c r="E5076" s="35" t="s">
        <v>1243</v>
      </c>
      <c r="F5076" s="34">
        <v>7.5991087000000004</v>
      </c>
      <c r="G5076" s="35" t="s">
        <v>1242</v>
      </c>
      <c r="H5076" s="34">
        <v>8.77</v>
      </c>
      <c r="I5076" s="35" t="s">
        <v>1241</v>
      </c>
      <c r="J5076" s="34">
        <v>16.37</v>
      </c>
    </row>
    <row r="5077" spans="1:10" ht="14.4" thickBot="1" x14ac:dyDescent="0.3">
      <c r="A5077" s="35"/>
      <c r="B5077" s="35"/>
      <c r="C5077" s="35"/>
      <c r="D5077" s="35"/>
      <c r="E5077" s="35" t="s">
        <v>1240</v>
      </c>
      <c r="F5077" s="34">
        <v>4.29</v>
      </c>
      <c r="G5077" s="35"/>
      <c r="H5077" s="674" t="s">
        <v>1239</v>
      </c>
      <c r="I5077" s="674"/>
      <c r="J5077" s="34">
        <v>25.77</v>
      </c>
    </row>
    <row r="5078" spans="1:10" ht="1.2" customHeight="1" thickTop="1" x14ac:dyDescent="0.25">
      <c r="A5078" s="33"/>
      <c r="B5078" s="33"/>
      <c r="C5078" s="33"/>
      <c r="D5078" s="33"/>
      <c r="E5078" s="33"/>
      <c r="F5078" s="33"/>
      <c r="G5078" s="33"/>
      <c r="H5078" s="33"/>
      <c r="I5078" s="33"/>
      <c r="J5078" s="33"/>
    </row>
    <row r="5079" spans="1:10" ht="18" customHeight="1" x14ac:dyDescent="0.25">
      <c r="A5079" s="30"/>
      <c r="B5079" s="28" t="s">
        <v>1237</v>
      </c>
      <c r="C5079" s="30" t="s">
        <v>1236</v>
      </c>
      <c r="D5079" s="30" t="s">
        <v>10</v>
      </c>
      <c r="E5079" s="666" t="s">
        <v>1261</v>
      </c>
      <c r="F5079" s="666"/>
      <c r="G5079" s="29" t="s">
        <v>1235</v>
      </c>
      <c r="H5079" s="28" t="s">
        <v>1234</v>
      </c>
      <c r="I5079" s="28" t="s">
        <v>1233</v>
      </c>
      <c r="J5079" s="28" t="s">
        <v>11</v>
      </c>
    </row>
    <row r="5080" spans="1:10" ht="39" customHeight="1" x14ac:dyDescent="0.25">
      <c r="A5080" s="18" t="s">
        <v>1260</v>
      </c>
      <c r="B5080" s="16" t="s">
        <v>1524</v>
      </c>
      <c r="C5080" s="18" t="s">
        <v>61</v>
      </c>
      <c r="D5080" s="18" t="s">
        <v>1523</v>
      </c>
      <c r="E5080" s="667" t="s">
        <v>1270</v>
      </c>
      <c r="F5080" s="667"/>
      <c r="G5080" s="17" t="s">
        <v>1282</v>
      </c>
      <c r="H5080" s="46">
        <v>1</v>
      </c>
      <c r="I5080" s="15">
        <v>22.59</v>
      </c>
      <c r="J5080" s="15">
        <v>22.59</v>
      </c>
    </row>
    <row r="5081" spans="1:10" ht="26.1" customHeight="1" x14ac:dyDescent="0.25">
      <c r="A5081" s="44" t="s">
        <v>1254</v>
      </c>
      <c r="B5081" s="45" t="s">
        <v>1522</v>
      </c>
      <c r="C5081" s="44" t="s">
        <v>61</v>
      </c>
      <c r="D5081" s="44" t="s">
        <v>1521</v>
      </c>
      <c r="E5081" s="668" t="s">
        <v>1251</v>
      </c>
      <c r="F5081" s="668"/>
      <c r="G5081" s="43" t="s">
        <v>1250</v>
      </c>
      <c r="H5081" s="42">
        <v>1</v>
      </c>
      <c r="I5081" s="41">
        <v>21.4</v>
      </c>
      <c r="J5081" s="41">
        <v>21.4</v>
      </c>
    </row>
    <row r="5082" spans="1:10" ht="39" customHeight="1" x14ac:dyDescent="0.25">
      <c r="A5082" s="44" t="s">
        <v>1254</v>
      </c>
      <c r="B5082" s="45" t="s">
        <v>1520</v>
      </c>
      <c r="C5082" s="44" t="s">
        <v>61</v>
      </c>
      <c r="D5082" s="44" t="s">
        <v>1519</v>
      </c>
      <c r="E5082" s="668" t="s">
        <v>1270</v>
      </c>
      <c r="F5082" s="668"/>
      <c r="G5082" s="43" t="s">
        <v>1250</v>
      </c>
      <c r="H5082" s="42">
        <v>1</v>
      </c>
      <c r="I5082" s="41">
        <v>7.0000000000000007E-2</v>
      </c>
      <c r="J5082" s="41">
        <v>7.0000000000000007E-2</v>
      </c>
    </row>
    <row r="5083" spans="1:10" ht="39" customHeight="1" x14ac:dyDescent="0.25">
      <c r="A5083" s="44" t="s">
        <v>1254</v>
      </c>
      <c r="B5083" s="45" t="s">
        <v>1518</v>
      </c>
      <c r="C5083" s="44" t="s">
        <v>61</v>
      </c>
      <c r="D5083" s="44" t="s">
        <v>1517</v>
      </c>
      <c r="E5083" s="668" t="s">
        <v>1270</v>
      </c>
      <c r="F5083" s="668"/>
      <c r="G5083" s="43" t="s">
        <v>1250</v>
      </c>
      <c r="H5083" s="42">
        <v>1</v>
      </c>
      <c r="I5083" s="41">
        <v>0.01</v>
      </c>
      <c r="J5083" s="41">
        <v>0.01</v>
      </c>
    </row>
    <row r="5084" spans="1:10" ht="39" customHeight="1" x14ac:dyDescent="0.25">
      <c r="A5084" s="44" t="s">
        <v>1254</v>
      </c>
      <c r="B5084" s="45" t="s">
        <v>1516</v>
      </c>
      <c r="C5084" s="44" t="s">
        <v>61</v>
      </c>
      <c r="D5084" s="44" t="s">
        <v>1515</v>
      </c>
      <c r="E5084" s="668" t="s">
        <v>1270</v>
      </c>
      <c r="F5084" s="668"/>
      <c r="G5084" s="43" t="s">
        <v>1250</v>
      </c>
      <c r="H5084" s="42">
        <v>1</v>
      </c>
      <c r="I5084" s="41">
        <v>0.05</v>
      </c>
      <c r="J5084" s="41">
        <v>0.05</v>
      </c>
    </row>
    <row r="5085" spans="1:10" ht="39" customHeight="1" x14ac:dyDescent="0.25">
      <c r="A5085" s="44" t="s">
        <v>1254</v>
      </c>
      <c r="B5085" s="45" t="s">
        <v>1512</v>
      </c>
      <c r="C5085" s="44" t="s">
        <v>61</v>
      </c>
      <c r="D5085" s="44" t="s">
        <v>1511</v>
      </c>
      <c r="E5085" s="668" t="s">
        <v>1270</v>
      </c>
      <c r="F5085" s="668"/>
      <c r="G5085" s="43" t="s">
        <v>1250</v>
      </c>
      <c r="H5085" s="42">
        <v>1</v>
      </c>
      <c r="I5085" s="41">
        <v>1.06</v>
      </c>
      <c r="J5085" s="41">
        <v>1.06</v>
      </c>
    </row>
    <row r="5086" spans="1:10" ht="26.4" x14ac:dyDescent="0.25">
      <c r="A5086" s="35"/>
      <c r="B5086" s="35"/>
      <c r="C5086" s="35"/>
      <c r="D5086" s="35"/>
      <c r="E5086" s="35" t="s">
        <v>1243</v>
      </c>
      <c r="F5086" s="34">
        <v>7.5991087000000004</v>
      </c>
      <c r="G5086" s="35" t="s">
        <v>1242</v>
      </c>
      <c r="H5086" s="34">
        <v>8.77</v>
      </c>
      <c r="I5086" s="35" t="s">
        <v>1241</v>
      </c>
      <c r="J5086" s="34">
        <v>16.37</v>
      </c>
    </row>
    <row r="5087" spans="1:10" ht="14.4" thickBot="1" x14ac:dyDescent="0.3">
      <c r="A5087" s="35"/>
      <c r="B5087" s="35"/>
      <c r="C5087" s="35"/>
      <c r="D5087" s="35"/>
      <c r="E5087" s="35" t="s">
        <v>1240</v>
      </c>
      <c r="F5087" s="34">
        <v>4.51</v>
      </c>
      <c r="G5087" s="35"/>
      <c r="H5087" s="674" t="s">
        <v>1239</v>
      </c>
      <c r="I5087" s="674"/>
      <c r="J5087" s="34">
        <v>27.1</v>
      </c>
    </row>
    <row r="5088" spans="1:10" ht="1.2" customHeight="1" thickTop="1" x14ac:dyDescent="0.25">
      <c r="A5088" s="33"/>
      <c r="B5088" s="33"/>
      <c r="C5088" s="33"/>
      <c r="D5088" s="33"/>
      <c r="E5088" s="33"/>
      <c r="F5088" s="33"/>
      <c r="G5088" s="33"/>
      <c r="H5088" s="33"/>
      <c r="I5088" s="33"/>
      <c r="J5088" s="33"/>
    </row>
    <row r="5089" spans="1:10" ht="18" customHeight="1" x14ac:dyDescent="0.25">
      <c r="A5089" s="30"/>
      <c r="B5089" s="28" t="s">
        <v>1237</v>
      </c>
      <c r="C5089" s="30" t="s">
        <v>1236</v>
      </c>
      <c r="D5089" s="30" t="s">
        <v>10</v>
      </c>
      <c r="E5089" s="666" t="s">
        <v>1261</v>
      </c>
      <c r="F5089" s="666"/>
      <c r="G5089" s="29" t="s">
        <v>1235</v>
      </c>
      <c r="H5089" s="28" t="s">
        <v>1234</v>
      </c>
      <c r="I5089" s="28" t="s">
        <v>1233</v>
      </c>
      <c r="J5089" s="28" t="s">
        <v>11</v>
      </c>
    </row>
    <row r="5090" spans="1:10" ht="39" customHeight="1" x14ac:dyDescent="0.25">
      <c r="A5090" s="18" t="s">
        <v>1260</v>
      </c>
      <c r="B5090" s="16" t="s">
        <v>1520</v>
      </c>
      <c r="C5090" s="18" t="s">
        <v>61</v>
      </c>
      <c r="D5090" s="18" t="s">
        <v>1519</v>
      </c>
      <c r="E5090" s="667" t="s">
        <v>1270</v>
      </c>
      <c r="F5090" s="667"/>
      <c r="G5090" s="17" t="s">
        <v>1250</v>
      </c>
      <c r="H5090" s="46">
        <v>1</v>
      </c>
      <c r="I5090" s="15">
        <v>7.0000000000000007E-2</v>
      </c>
      <c r="J5090" s="15">
        <v>7.0000000000000007E-2</v>
      </c>
    </row>
    <row r="5091" spans="1:10" ht="39" customHeight="1" x14ac:dyDescent="0.25">
      <c r="A5091" s="39" t="s">
        <v>1247</v>
      </c>
      <c r="B5091" s="40" t="s">
        <v>1514</v>
      </c>
      <c r="C5091" s="39" t="s">
        <v>61</v>
      </c>
      <c r="D5091" s="39" t="s">
        <v>1513</v>
      </c>
      <c r="E5091" s="669" t="s">
        <v>1273</v>
      </c>
      <c r="F5091" s="669"/>
      <c r="G5091" s="38" t="s">
        <v>82</v>
      </c>
      <c r="H5091" s="37">
        <v>7.2000000000000002E-5</v>
      </c>
      <c r="I5091" s="36">
        <v>1036.69</v>
      </c>
      <c r="J5091" s="36">
        <v>7.0000000000000007E-2</v>
      </c>
    </row>
    <row r="5092" spans="1:10" ht="26.4" x14ac:dyDescent="0.25">
      <c r="A5092" s="35"/>
      <c r="B5092" s="35"/>
      <c r="C5092" s="35"/>
      <c r="D5092" s="35"/>
      <c r="E5092" s="35" t="s">
        <v>1243</v>
      </c>
      <c r="F5092" s="34">
        <v>0</v>
      </c>
      <c r="G5092" s="35" t="s">
        <v>1242</v>
      </c>
      <c r="H5092" s="34">
        <v>0</v>
      </c>
      <c r="I5092" s="35" t="s">
        <v>1241</v>
      </c>
      <c r="J5092" s="34">
        <v>0</v>
      </c>
    </row>
    <row r="5093" spans="1:10" ht="14.4" thickBot="1" x14ac:dyDescent="0.3">
      <c r="A5093" s="35"/>
      <c r="B5093" s="35"/>
      <c r="C5093" s="35"/>
      <c r="D5093" s="35"/>
      <c r="E5093" s="35" t="s">
        <v>1240</v>
      </c>
      <c r="F5093" s="34">
        <v>0.01</v>
      </c>
      <c r="G5093" s="35"/>
      <c r="H5093" s="674" t="s">
        <v>1239</v>
      </c>
      <c r="I5093" s="674"/>
      <c r="J5093" s="34">
        <v>0.08</v>
      </c>
    </row>
    <row r="5094" spans="1:10" ht="1.2" customHeight="1" thickTop="1" x14ac:dyDescent="0.25">
      <c r="A5094" s="33"/>
      <c r="B5094" s="33"/>
      <c r="C5094" s="33"/>
      <c r="D5094" s="33"/>
      <c r="E5094" s="33"/>
      <c r="F5094" s="33"/>
      <c r="G5094" s="33"/>
      <c r="H5094" s="33"/>
      <c r="I5094" s="33"/>
      <c r="J5094" s="33"/>
    </row>
    <row r="5095" spans="1:10" ht="18" customHeight="1" x14ac:dyDescent="0.25">
      <c r="A5095" s="30"/>
      <c r="B5095" s="28" t="s">
        <v>1237</v>
      </c>
      <c r="C5095" s="30" t="s">
        <v>1236</v>
      </c>
      <c r="D5095" s="30" t="s">
        <v>10</v>
      </c>
      <c r="E5095" s="666" t="s">
        <v>1261</v>
      </c>
      <c r="F5095" s="666"/>
      <c r="G5095" s="29" t="s">
        <v>1235</v>
      </c>
      <c r="H5095" s="28" t="s">
        <v>1234</v>
      </c>
      <c r="I5095" s="28" t="s">
        <v>1233</v>
      </c>
      <c r="J5095" s="28" t="s">
        <v>11</v>
      </c>
    </row>
    <row r="5096" spans="1:10" ht="39" customHeight="1" x14ac:dyDescent="0.25">
      <c r="A5096" s="18" t="s">
        <v>1260</v>
      </c>
      <c r="B5096" s="16" t="s">
        <v>1518</v>
      </c>
      <c r="C5096" s="18" t="s">
        <v>61</v>
      </c>
      <c r="D5096" s="18" t="s">
        <v>1517</v>
      </c>
      <c r="E5096" s="667" t="s">
        <v>1270</v>
      </c>
      <c r="F5096" s="667"/>
      <c r="G5096" s="17" t="s">
        <v>1250</v>
      </c>
      <c r="H5096" s="46">
        <v>1</v>
      </c>
      <c r="I5096" s="15">
        <v>0.01</v>
      </c>
      <c r="J5096" s="15">
        <v>0.01</v>
      </c>
    </row>
    <row r="5097" spans="1:10" ht="39" customHeight="1" x14ac:dyDescent="0.25">
      <c r="A5097" s="39" t="s">
        <v>1247</v>
      </c>
      <c r="B5097" s="40" t="s">
        <v>1514</v>
      </c>
      <c r="C5097" s="39" t="s">
        <v>61</v>
      </c>
      <c r="D5097" s="39" t="s">
        <v>1513</v>
      </c>
      <c r="E5097" s="669" t="s">
        <v>1273</v>
      </c>
      <c r="F5097" s="669"/>
      <c r="G5097" s="38" t="s">
        <v>82</v>
      </c>
      <c r="H5097" s="37">
        <v>1.4800000000000001E-5</v>
      </c>
      <c r="I5097" s="36">
        <v>1036.69</v>
      </c>
      <c r="J5097" s="36">
        <v>0.01</v>
      </c>
    </row>
    <row r="5098" spans="1:10" ht="26.4" x14ac:dyDescent="0.25">
      <c r="A5098" s="35"/>
      <c r="B5098" s="35"/>
      <c r="C5098" s="35"/>
      <c r="D5098" s="35"/>
      <c r="E5098" s="35" t="s">
        <v>1243</v>
      </c>
      <c r="F5098" s="34">
        <v>0</v>
      </c>
      <c r="G5098" s="35" t="s">
        <v>1242</v>
      </c>
      <c r="H5098" s="34">
        <v>0</v>
      </c>
      <c r="I5098" s="35" t="s">
        <v>1241</v>
      </c>
      <c r="J5098" s="34">
        <v>0</v>
      </c>
    </row>
    <row r="5099" spans="1:10" ht="14.4" thickBot="1" x14ac:dyDescent="0.3">
      <c r="A5099" s="35"/>
      <c r="B5099" s="35"/>
      <c r="C5099" s="35"/>
      <c r="D5099" s="35"/>
      <c r="E5099" s="35" t="s">
        <v>1240</v>
      </c>
      <c r="F5099" s="34">
        <v>0</v>
      </c>
      <c r="G5099" s="35"/>
      <c r="H5099" s="674" t="s">
        <v>1239</v>
      </c>
      <c r="I5099" s="674"/>
      <c r="J5099" s="34">
        <v>0.01</v>
      </c>
    </row>
    <row r="5100" spans="1:10" ht="1.2" customHeight="1" thickTop="1" x14ac:dyDescent="0.25">
      <c r="A5100" s="33"/>
      <c r="B5100" s="33"/>
      <c r="C5100" s="33"/>
      <c r="D5100" s="33"/>
      <c r="E5100" s="33"/>
      <c r="F5100" s="33"/>
      <c r="G5100" s="33"/>
      <c r="H5100" s="33"/>
      <c r="I5100" s="33"/>
      <c r="J5100" s="33"/>
    </row>
    <row r="5101" spans="1:10" ht="18" customHeight="1" x14ac:dyDescent="0.25">
      <c r="A5101" s="30"/>
      <c r="B5101" s="28" t="s">
        <v>1237</v>
      </c>
      <c r="C5101" s="30" t="s">
        <v>1236</v>
      </c>
      <c r="D5101" s="30" t="s">
        <v>10</v>
      </c>
      <c r="E5101" s="666" t="s">
        <v>1261</v>
      </c>
      <c r="F5101" s="666"/>
      <c r="G5101" s="29" t="s">
        <v>1235</v>
      </c>
      <c r="H5101" s="28" t="s">
        <v>1234</v>
      </c>
      <c r="I5101" s="28" t="s">
        <v>1233</v>
      </c>
      <c r="J5101" s="28" t="s">
        <v>11</v>
      </c>
    </row>
    <row r="5102" spans="1:10" ht="39" customHeight="1" x14ac:dyDescent="0.25">
      <c r="A5102" s="18" t="s">
        <v>1260</v>
      </c>
      <c r="B5102" s="16" t="s">
        <v>1516</v>
      </c>
      <c r="C5102" s="18" t="s">
        <v>61</v>
      </c>
      <c r="D5102" s="18" t="s">
        <v>1515</v>
      </c>
      <c r="E5102" s="667" t="s">
        <v>1270</v>
      </c>
      <c r="F5102" s="667"/>
      <c r="G5102" s="17" t="s">
        <v>1250</v>
      </c>
      <c r="H5102" s="46">
        <v>1</v>
      </c>
      <c r="I5102" s="15">
        <v>0.05</v>
      </c>
      <c r="J5102" s="15">
        <v>0.05</v>
      </c>
    </row>
    <row r="5103" spans="1:10" ht="39" customHeight="1" x14ac:dyDescent="0.25">
      <c r="A5103" s="39" t="s">
        <v>1247</v>
      </c>
      <c r="B5103" s="40" t="s">
        <v>1514</v>
      </c>
      <c r="C5103" s="39" t="s">
        <v>61</v>
      </c>
      <c r="D5103" s="39" t="s">
        <v>1513</v>
      </c>
      <c r="E5103" s="669" t="s">
        <v>1273</v>
      </c>
      <c r="F5103" s="669"/>
      <c r="G5103" s="38" t="s">
        <v>82</v>
      </c>
      <c r="H5103" s="37">
        <v>5.0000000000000002E-5</v>
      </c>
      <c r="I5103" s="36">
        <v>1036.69</v>
      </c>
      <c r="J5103" s="36">
        <v>0.05</v>
      </c>
    </row>
    <row r="5104" spans="1:10" ht="26.4" x14ac:dyDescent="0.25">
      <c r="A5104" s="35"/>
      <c r="B5104" s="35"/>
      <c r="C5104" s="35"/>
      <c r="D5104" s="35"/>
      <c r="E5104" s="35" t="s">
        <v>1243</v>
      </c>
      <c r="F5104" s="34">
        <v>0</v>
      </c>
      <c r="G5104" s="35" t="s">
        <v>1242</v>
      </c>
      <c r="H5104" s="34">
        <v>0</v>
      </c>
      <c r="I5104" s="35" t="s">
        <v>1241</v>
      </c>
      <c r="J5104" s="34">
        <v>0</v>
      </c>
    </row>
    <row r="5105" spans="1:10" ht="14.4" thickBot="1" x14ac:dyDescent="0.3">
      <c r="A5105" s="35"/>
      <c r="B5105" s="35"/>
      <c r="C5105" s="35"/>
      <c r="D5105" s="35"/>
      <c r="E5105" s="35" t="s">
        <v>1240</v>
      </c>
      <c r="F5105" s="34">
        <v>0.01</v>
      </c>
      <c r="G5105" s="35"/>
      <c r="H5105" s="674" t="s">
        <v>1239</v>
      </c>
      <c r="I5105" s="674"/>
      <c r="J5105" s="34">
        <v>0.06</v>
      </c>
    </row>
    <row r="5106" spans="1:10" ht="1.2" customHeight="1" thickTop="1" x14ac:dyDescent="0.25">
      <c r="A5106" s="33"/>
      <c r="B5106" s="33"/>
      <c r="C5106" s="33"/>
      <c r="D5106" s="33"/>
      <c r="E5106" s="33"/>
      <c r="F5106" s="33"/>
      <c r="G5106" s="33"/>
      <c r="H5106" s="33"/>
      <c r="I5106" s="33"/>
      <c r="J5106" s="33"/>
    </row>
    <row r="5107" spans="1:10" ht="18" customHeight="1" x14ac:dyDescent="0.25">
      <c r="A5107" s="30"/>
      <c r="B5107" s="28" t="s">
        <v>1237</v>
      </c>
      <c r="C5107" s="30" t="s">
        <v>1236</v>
      </c>
      <c r="D5107" s="30" t="s">
        <v>10</v>
      </c>
      <c r="E5107" s="666" t="s">
        <v>1261</v>
      </c>
      <c r="F5107" s="666"/>
      <c r="G5107" s="29" t="s">
        <v>1235</v>
      </c>
      <c r="H5107" s="28" t="s">
        <v>1234</v>
      </c>
      <c r="I5107" s="28" t="s">
        <v>1233</v>
      </c>
      <c r="J5107" s="28" t="s">
        <v>11</v>
      </c>
    </row>
    <row r="5108" spans="1:10" ht="39" customHeight="1" x14ac:dyDescent="0.25">
      <c r="A5108" s="18" t="s">
        <v>1260</v>
      </c>
      <c r="B5108" s="16" t="s">
        <v>1512</v>
      </c>
      <c r="C5108" s="18" t="s">
        <v>61</v>
      </c>
      <c r="D5108" s="18" t="s">
        <v>1511</v>
      </c>
      <c r="E5108" s="667" t="s">
        <v>1270</v>
      </c>
      <c r="F5108" s="667"/>
      <c r="G5108" s="17" t="s">
        <v>1250</v>
      </c>
      <c r="H5108" s="46">
        <v>1</v>
      </c>
      <c r="I5108" s="15">
        <v>1.06</v>
      </c>
      <c r="J5108" s="15">
        <v>1.06</v>
      </c>
    </row>
    <row r="5109" spans="1:10" ht="26.1" customHeight="1" x14ac:dyDescent="0.25">
      <c r="A5109" s="39" t="s">
        <v>1247</v>
      </c>
      <c r="B5109" s="40" t="s">
        <v>1269</v>
      </c>
      <c r="C5109" s="39" t="s">
        <v>61</v>
      </c>
      <c r="D5109" s="39" t="s">
        <v>1268</v>
      </c>
      <c r="E5109" s="669" t="s">
        <v>1267</v>
      </c>
      <c r="F5109" s="669"/>
      <c r="G5109" s="38" t="s">
        <v>1266</v>
      </c>
      <c r="H5109" s="37">
        <v>1.36</v>
      </c>
      <c r="I5109" s="36">
        <v>0.78</v>
      </c>
      <c r="J5109" s="36">
        <v>1.06</v>
      </c>
    </row>
    <row r="5110" spans="1:10" ht="26.4" x14ac:dyDescent="0.25">
      <c r="A5110" s="35"/>
      <c r="B5110" s="35"/>
      <c r="C5110" s="35"/>
      <c r="D5110" s="35"/>
      <c r="E5110" s="35" t="s">
        <v>1243</v>
      </c>
      <c r="F5110" s="34">
        <v>0</v>
      </c>
      <c r="G5110" s="35" t="s">
        <v>1242</v>
      </c>
      <c r="H5110" s="34">
        <v>0</v>
      </c>
      <c r="I5110" s="35" t="s">
        <v>1241</v>
      </c>
      <c r="J5110" s="34">
        <v>0</v>
      </c>
    </row>
    <row r="5111" spans="1:10" ht="14.4" thickBot="1" x14ac:dyDescent="0.3">
      <c r="A5111" s="35"/>
      <c r="B5111" s="35"/>
      <c r="C5111" s="35"/>
      <c r="D5111" s="35"/>
      <c r="E5111" s="35" t="s">
        <v>1240</v>
      </c>
      <c r="F5111" s="34">
        <v>0.21</v>
      </c>
      <c r="G5111" s="35"/>
      <c r="H5111" s="674" t="s">
        <v>1239</v>
      </c>
      <c r="I5111" s="674"/>
      <c r="J5111" s="34">
        <v>1.27</v>
      </c>
    </row>
    <row r="5112" spans="1:10" ht="1.2" customHeight="1" thickTop="1" x14ac:dyDescent="0.25">
      <c r="A5112" s="33"/>
      <c r="B5112" s="33"/>
      <c r="C5112" s="33"/>
      <c r="D5112" s="33"/>
      <c r="E5112" s="33"/>
      <c r="F5112" s="33"/>
      <c r="G5112" s="33"/>
      <c r="H5112" s="33"/>
      <c r="I5112" s="33"/>
      <c r="J5112" s="33"/>
    </row>
    <row r="5113" spans="1:10" ht="18" customHeight="1" x14ac:dyDescent="0.25">
      <c r="A5113" s="30"/>
      <c r="B5113" s="28" t="s">
        <v>1237</v>
      </c>
      <c r="C5113" s="30" t="s">
        <v>1236</v>
      </c>
      <c r="D5113" s="30" t="s">
        <v>10</v>
      </c>
      <c r="E5113" s="666" t="s">
        <v>1261</v>
      </c>
      <c r="F5113" s="666"/>
      <c r="G5113" s="29" t="s">
        <v>1235</v>
      </c>
      <c r="H5113" s="28" t="s">
        <v>1234</v>
      </c>
      <c r="I5113" s="28" t="s">
        <v>1233</v>
      </c>
      <c r="J5113" s="28" t="s">
        <v>11</v>
      </c>
    </row>
    <row r="5114" spans="1:10" ht="24" customHeight="1" x14ac:dyDescent="0.25">
      <c r="A5114" s="18" t="s">
        <v>1260</v>
      </c>
      <c r="B5114" s="16" t="s">
        <v>1510</v>
      </c>
      <c r="C5114" s="18" t="s">
        <v>61</v>
      </c>
      <c r="D5114" s="18" t="s">
        <v>1509</v>
      </c>
      <c r="E5114" s="667" t="s">
        <v>1251</v>
      </c>
      <c r="F5114" s="667"/>
      <c r="G5114" s="17" t="s">
        <v>1250</v>
      </c>
      <c r="H5114" s="46">
        <v>1</v>
      </c>
      <c r="I5114" s="15">
        <v>28.79</v>
      </c>
      <c r="J5114" s="15">
        <v>28.79</v>
      </c>
    </row>
    <row r="5115" spans="1:10" ht="26.1" customHeight="1" x14ac:dyDescent="0.25">
      <c r="A5115" s="44" t="s">
        <v>1254</v>
      </c>
      <c r="B5115" s="45" t="s">
        <v>1508</v>
      </c>
      <c r="C5115" s="44" t="s">
        <v>61</v>
      </c>
      <c r="D5115" s="44" t="s">
        <v>1507</v>
      </c>
      <c r="E5115" s="668" t="s">
        <v>1251</v>
      </c>
      <c r="F5115" s="668"/>
      <c r="G5115" s="43" t="s">
        <v>1250</v>
      </c>
      <c r="H5115" s="42">
        <v>1</v>
      </c>
      <c r="I5115" s="41">
        <v>0.28999999999999998</v>
      </c>
      <c r="J5115" s="41">
        <v>0.28999999999999998</v>
      </c>
    </row>
    <row r="5116" spans="1:10" ht="24" customHeight="1" x14ac:dyDescent="0.25">
      <c r="A5116" s="39" t="s">
        <v>1247</v>
      </c>
      <c r="B5116" s="40" t="s">
        <v>1506</v>
      </c>
      <c r="C5116" s="39" t="s">
        <v>61</v>
      </c>
      <c r="D5116" s="39" t="s">
        <v>1505</v>
      </c>
      <c r="E5116" s="669" t="s">
        <v>1307</v>
      </c>
      <c r="F5116" s="669"/>
      <c r="G5116" s="38" t="s">
        <v>1250</v>
      </c>
      <c r="H5116" s="37">
        <v>1</v>
      </c>
      <c r="I5116" s="36">
        <v>22.49</v>
      </c>
      <c r="J5116" s="36">
        <v>22.49</v>
      </c>
    </row>
    <row r="5117" spans="1:10" ht="26.1" customHeight="1" x14ac:dyDescent="0.25">
      <c r="A5117" s="39" t="s">
        <v>1247</v>
      </c>
      <c r="B5117" s="40" t="s">
        <v>1325</v>
      </c>
      <c r="C5117" s="39" t="s">
        <v>61</v>
      </c>
      <c r="D5117" s="39" t="s">
        <v>1324</v>
      </c>
      <c r="E5117" s="669" t="s">
        <v>1244</v>
      </c>
      <c r="F5117" s="669"/>
      <c r="G5117" s="38" t="s">
        <v>1250</v>
      </c>
      <c r="H5117" s="37">
        <v>1</v>
      </c>
      <c r="I5117" s="36">
        <v>2.62</v>
      </c>
      <c r="J5117" s="36">
        <v>2.62</v>
      </c>
    </row>
    <row r="5118" spans="1:10" ht="26.1" customHeight="1" x14ac:dyDescent="0.25">
      <c r="A5118" s="39" t="s">
        <v>1247</v>
      </c>
      <c r="B5118" s="40" t="s">
        <v>1323</v>
      </c>
      <c r="C5118" s="39" t="s">
        <v>61</v>
      </c>
      <c r="D5118" s="39" t="s">
        <v>1322</v>
      </c>
      <c r="E5118" s="669" t="s">
        <v>1244</v>
      </c>
      <c r="F5118" s="669"/>
      <c r="G5118" s="38" t="s">
        <v>1250</v>
      </c>
      <c r="H5118" s="37">
        <v>1</v>
      </c>
      <c r="I5118" s="36">
        <v>0.53</v>
      </c>
      <c r="J5118" s="36">
        <v>0.53</v>
      </c>
    </row>
    <row r="5119" spans="1:10" ht="26.1" customHeight="1" x14ac:dyDescent="0.25">
      <c r="A5119" s="39" t="s">
        <v>1247</v>
      </c>
      <c r="B5119" s="40" t="s">
        <v>1321</v>
      </c>
      <c r="C5119" s="39" t="s">
        <v>61</v>
      </c>
      <c r="D5119" s="39" t="s">
        <v>1320</v>
      </c>
      <c r="E5119" s="669" t="s">
        <v>1244</v>
      </c>
      <c r="F5119" s="669"/>
      <c r="G5119" s="38" t="s">
        <v>1250</v>
      </c>
      <c r="H5119" s="37">
        <v>1</v>
      </c>
      <c r="I5119" s="36">
        <v>1.1200000000000001</v>
      </c>
      <c r="J5119" s="36">
        <v>1.1200000000000001</v>
      </c>
    </row>
    <row r="5120" spans="1:10" ht="26.1" customHeight="1" x14ac:dyDescent="0.25">
      <c r="A5120" s="39" t="s">
        <v>1247</v>
      </c>
      <c r="B5120" s="40" t="s">
        <v>1319</v>
      </c>
      <c r="C5120" s="39" t="s">
        <v>61</v>
      </c>
      <c r="D5120" s="39" t="s">
        <v>1318</v>
      </c>
      <c r="E5120" s="669" t="s">
        <v>1244</v>
      </c>
      <c r="F5120" s="669"/>
      <c r="G5120" s="38" t="s">
        <v>1250</v>
      </c>
      <c r="H5120" s="37">
        <v>1</v>
      </c>
      <c r="I5120" s="36">
        <v>0.03</v>
      </c>
      <c r="J5120" s="36">
        <v>0.03</v>
      </c>
    </row>
    <row r="5121" spans="1:10" ht="26.1" customHeight="1" x14ac:dyDescent="0.25">
      <c r="A5121" s="39" t="s">
        <v>1247</v>
      </c>
      <c r="B5121" s="40" t="s">
        <v>1504</v>
      </c>
      <c r="C5121" s="39" t="s">
        <v>61</v>
      </c>
      <c r="D5121" s="39" t="s">
        <v>1503</v>
      </c>
      <c r="E5121" s="669" t="s">
        <v>1244</v>
      </c>
      <c r="F5121" s="669"/>
      <c r="G5121" s="38" t="s">
        <v>1250</v>
      </c>
      <c r="H5121" s="37">
        <v>1</v>
      </c>
      <c r="I5121" s="36">
        <v>0.68</v>
      </c>
      <c r="J5121" s="36">
        <v>0.68</v>
      </c>
    </row>
    <row r="5122" spans="1:10" ht="26.1" customHeight="1" x14ac:dyDescent="0.25">
      <c r="A5122" s="39" t="s">
        <v>1247</v>
      </c>
      <c r="B5122" s="40" t="s">
        <v>1502</v>
      </c>
      <c r="C5122" s="39" t="s">
        <v>61</v>
      </c>
      <c r="D5122" s="39" t="s">
        <v>1501</v>
      </c>
      <c r="E5122" s="669" t="s">
        <v>1244</v>
      </c>
      <c r="F5122" s="669"/>
      <c r="G5122" s="38" t="s">
        <v>1250</v>
      </c>
      <c r="H5122" s="37">
        <v>1</v>
      </c>
      <c r="I5122" s="36">
        <v>1.03</v>
      </c>
      <c r="J5122" s="36">
        <v>1.03</v>
      </c>
    </row>
    <row r="5123" spans="1:10" ht="26.4" x14ac:dyDescent="0.25">
      <c r="A5123" s="35"/>
      <c r="B5123" s="35"/>
      <c r="C5123" s="35"/>
      <c r="D5123" s="35"/>
      <c r="E5123" s="35" t="s">
        <v>1243</v>
      </c>
      <c r="F5123" s="34">
        <v>10.5746913</v>
      </c>
      <c r="G5123" s="35" t="s">
        <v>1242</v>
      </c>
      <c r="H5123" s="34">
        <v>12.21</v>
      </c>
      <c r="I5123" s="35" t="s">
        <v>1241</v>
      </c>
      <c r="J5123" s="34">
        <v>22.78</v>
      </c>
    </row>
    <row r="5124" spans="1:10" ht="14.4" thickBot="1" x14ac:dyDescent="0.3">
      <c r="A5124" s="35"/>
      <c r="B5124" s="35"/>
      <c r="C5124" s="35"/>
      <c r="D5124" s="35"/>
      <c r="E5124" s="35" t="s">
        <v>1240</v>
      </c>
      <c r="F5124" s="34">
        <v>5.75</v>
      </c>
      <c r="G5124" s="35"/>
      <c r="H5124" s="674" t="s">
        <v>1239</v>
      </c>
      <c r="I5124" s="674"/>
      <c r="J5124" s="34">
        <v>34.54</v>
      </c>
    </row>
    <row r="5125" spans="1:10" ht="1.2" customHeight="1" thickTop="1" x14ac:dyDescent="0.25">
      <c r="A5125" s="33"/>
      <c r="B5125" s="33"/>
      <c r="C5125" s="33"/>
      <c r="D5125" s="33"/>
      <c r="E5125" s="33"/>
      <c r="F5125" s="33"/>
      <c r="G5125" s="33"/>
      <c r="H5125" s="33"/>
      <c r="I5125" s="33"/>
      <c r="J5125" s="33"/>
    </row>
    <row r="5126" spans="1:10" ht="18" customHeight="1" x14ac:dyDescent="0.25">
      <c r="A5126" s="30"/>
      <c r="B5126" s="28" t="s">
        <v>1237</v>
      </c>
      <c r="C5126" s="30" t="s">
        <v>1236</v>
      </c>
      <c r="D5126" s="30" t="s">
        <v>10</v>
      </c>
      <c r="E5126" s="666" t="s">
        <v>1261</v>
      </c>
      <c r="F5126" s="666"/>
      <c r="G5126" s="29" t="s">
        <v>1235</v>
      </c>
      <c r="H5126" s="28" t="s">
        <v>1234</v>
      </c>
      <c r="I5126" s="28" t="s">
        <v>1233</v>
      </c>
      <c r="J5126" s="28" t="s">
        <v>11</v>
      </c>
    </row>
    <row r="5127" spans="1:10" ht="24" customHeight="1" x14ac:dyDescent="0.25">
      <c r="A5127" s="18" t="s">
        <v>1260</v>
      </c>
      <c r="B5127" s="16" t="s">
        <v>1253</v>
      </c>
      <c r="C5127" s="18" t="s">
        <v>61</v>
      </c>
      <c r="D5127" s="18" t="s">
        <v>1252</v>
      </c>
      <c r="E5127" s="667" t="s">
        <v>1251</v>
      </c>
      <c r="F5127" s="667"/>
      <c r="G5127" s="17" t="s">
        <v>1250</v>
      </c>
      <c r="H5127" s="46">
        <v>1</v>
      </c>
      <c r="I5127" s="15">
        <v>20.309999999999999</v>
      </c>
      <c r="J5127" s="15">
        <v>20.309999999999999</v>
      </c>
    </row>
    <row r="5128" spans="1:10" ht="26.1" customHeight="1" x14ac:dyDescent="0.25">
      <c r="A5128" s="44" t="s">
        <v>1254</v>
      </c>
      <c r="B5128" s="45" t="s">
        <v>1500</v>
      </c>
      <c r="C5128" s="44" t="s">
        <v>61</v>
      </c>
      <c r="D5128" s="44" t="s">
        <v>1499</v>
      </c>
      <c r="E5128" s="668" t="s">
        <v>1251</v>
      </c>
      <c r="F5128" s="668"/>
      <c r="G5128" s="43" t="s">
        <v>1250</v>
      </c>
      <c r="H5128" s="42">
        <v>1</v>
      </c>
      <c r="I5128" s="41">
        <v>0.34</v>
      </c>
      <c r="J5128" s="41">
        <v>0.34</v>
      </c>
    </row>
    <row r="5129" spans="1:10" ht="24" customHeight="1" x14ac:dyDescent="0.25">
      <c r="A5129" s="39" t="s">
        <v>1247</v>
      </c>
      <c r="B5129" s="40" t="s">
        <v>1498</v>
      </c>
      <c r="C5129" s="39" t="s">
        <v>61</v>
      </c>
      <c r="D5129" s="39" t="s">
        <v>1497</v>
      </c>
      <c r="E5129" s="669" t="s">
        <v>1307</v>
      </c>
      <c r="F5129" s="669"/>
      <c r="G5129" s="38" t="s">
        <v>1250</v>
      </c>
      <c r="H5129" s="37">
        <v>1</v>
      </c>
      <c r="I5129" s="36">
        <v>14.05</v>
      </c>
      <c r="J5129" s="36">
        <v>14.05</v>
      </c>
    </row>
    <row r="5130" spans="1:10" ht="26.1" customHeight="1" x14ac:dyDescent="0.25">
      <c r="A5130" s="39" t="s">
        <v>1247</v>
      </c>
      <c r="B5130" s="40" t="s">
        <v>1325</v>
      </c>
      <c r="C5130" s="39" t="s">
        <v>61</v>
      </c>
      <c r="D5130" s="39" t="s">
        <v>1324</v>
      </c>
      <c r="E5130" s="669" t="s">
        <v>1244</v>
      </c>
      <c r="F5130" s="669"/>
      <c r="G5130" s="38" t="s">
        <v>1250</v>
      </c>
      <c r="H5130" s="37">
        <v>1</v>
      </c>
      <c r="I5130" s="36">
        <v>2.62</v>
      </c>
      <c r="J5130" s="36">
        <v>2.62</v>
      </c>
    </row>
    <row r="5131" spans="1:10" ht="26.1" customHeight="1" x14ac:dyDescent="0.25">
      <c r="A5131" s="39" t="s">
        <v>1247</v>
      </c>
      <c r="B5131" s="40" t="s">
        <v>1323</v>
      </c>
      <c r="C5131" s="39" t="s">
        <v>61</v>
      </c>
      <c r="D5131" s="39" t="s">
        <v>1322</v>
      </c>
      <c r="E5131" s="669" t="s">
        <v>1244</v>
      </c>
      <c r="F5131" s="669"/>
      <c r="G5131" s="38" t="s">
        <v>1250</v>
      </c>
      <c r="H5131" s="37">
        <v>1</v>
      </c>
      <c r="I5131" s="36">
        <v>0.53</v>
      </c>
      <c r="J5131" s="36">
        <v>0.53</v>
      </c>
    </row>
    <row r="5132" spans="1:10" ht="26.1" customHeight="1" x14ac:dyDescent="0.25">
      <c r="A5132" s="39" t="s">
        <v>1247</v>
      </c>
      <c r="B5132" s="40" t="s">
        <v>1321</v>
      </c>
      <c r="C5132" s="39" t="s">
        <v>61</v>
      </c>
      <c r="D5132" s="39" t="s">
        <v>1320</v>
      </c>
      <c r="E5132" s="669" t="s">
        <v>1244</v>
      </c>
      <c r="F5132" s="669"/>
      <c r="G5132" s="38" t="s">
        <v>1250</v>
      </c>
      <c r="H5132" s="37">
        <v>1</v>
      </c>
      <c r="I5132" s="36">
        <v>1.1200000000000001</v>
      </c>
      <c r="J5132" s="36">
        <v>1.1200000000000001</v>
      </c>
    </row>
    <row r="5133" spans="1:10" ht="26.1" customHeight="1" x14ac:dyDescent="0.25">
      <c r="A5133" s="39" t="s">
        <v>1247</v>
      </c>
      <c r="B5133" s="40" t="s">
        <v>1319</v>
      </c>
      <c r="C5133" s="39" t="s">
        <v>61</v>
      </c>
      <c r="D5133" s="39" t="s">
        <v>1318</v>
      </c>
      <c r="E5133" s="669" t="s">
        <v>1244</v>
      </c>
      <c r="F5133" s="669"/>
      <c r="G5133" s="38" t="s">
        <v>1250</v>
      </c>
      <c r="H5133" s="37">
        <v>1</v>
      </c>
      <c r="I5133" s="36">
        <v>0.03</v>
      </c>
      <c r="J5133" s="36">
        <v>0.03</v>
      </c>
    </row>
    <row r="5134" spans="1:10" ht="26.1" customHeight="1" x14ac:dyDescent="0.25">
      <c r="A5134" s="39" t="s">
        <v>1247</v>
      </c>
      <c r="B5134" s="40" t="s">
        <v>1496</v>
      </c>
      <c r="C5134" s="39" t="s">
        <v>61</v>
      </c>
      <c r="D5134" s="39" t="s">
        <v>1495</v>
      </c>
      <c r="E5134" s="669" t="s">
        <v>1244</v>
      </c>
      <c r="F5134" s="669"/>
      <c r="G5134" s="38" t="s">
        <v>1250</v>
      </c>
      <c r="H5134" s="37">
        <v>1</v>
      </c>
      <c r="I5134" s="36">
        <v>0.51</v>
      </c>
      <c r="J5134" s="36">
        <v>0.51</v>
      </c>
    </row>
    <row r="5135" spans="1:10" ht="26.1" customHeight="1" x14ac:dyDescent="0.25">
      <c r="A5135" s="39" t="s">
        <v>1247</v>
      </c>
      <c r="B5135" s="40" t="s">
        <v>1494</v>
      </c>
      <c r="C5135" s="39" t="s">
        <v>61</v>
      </c>
      <c r="D5135" s="39" t="s">
        <v>1493</v>
      </c>
      <c r="E5135" s="669" t="s">
        <v>1244</v>
      </c>
      <c r="F5135" s="669"/>
      <c r="G5135" s="38" t="s">
        <v>1250</v>
      </c>
      <c r="H5135" s="37">
        <v>1</v>
      </c>
      <c r="I5135" s="36">
        <v>1.1100000000000001</v>
      </c>
      <c r="J5135" s="36">
        <v>1.1100000000000001</v>
      </c>
    </row>
    <row r="5136" spans="1:10" ht="26.4" x14ac:dyDescent="0.25">
      <c r="A5136" s="35"/>
      <c r="B5136" s="35"/>
      <c r="C5136" s="35"/>
      <c r="D5136" s="35"/>
      <c r="E5136" s="35" t="s">
        <v>1243</v>
      </c>
      <c r="F5136" s="34">
        <v>6.6799739999999996</v>
      </c>
      <c r="G5136" s="35" t="s">
        <v>1242</v>
      </c>
      <c r="H5136" s="34">
        <v>7.71</v>
      </c>
      <c r="I5136" s="35" t="s">
        <v>1241</v>
      </c>
      <c r="J5136" s="34">
        <v>14.39</v>
      </c>
    </row>
    <row r="5137" spans="1:10" ht="14.4" thickBot="1" x14ac:dyDescent="0.3">
      <c r="A5137" s="35"/>
      <c r="B5137" s="35"/>
      <c r="C5137" s="35"/>
      <c r="D5137" s="35"/>
      <c r="E5137" s="35" t="s">
        <v>1240</v>
      </c>
      <c r="F5137" s="34">
        <v>4.0599999999999996</v>
      </c>
      <c r="G5137" s="35"/>
      <c r="H5137" s="674" t="s">
        <v>1239</v>
      </c>
      <c r="I5137" s="674"/>
      <c r="J5137" s="34">
        <v>24.37</v>
      </c>
    </row>
    <row r="5138" spans="1:10" ht="1.2" customHeight="1" thickTop="1" x14ac:dyDescent="0.25">
      <c r="A5138" s="33"/>
      <c r="B5138" s="33"/>
      <c r="C5138" s="33"/>
      <c r="D5138" s="33"/>
      <c r="E5138" s="33"/>
      <c r="F5138" s="33"/>
      <c r="G5138" s="33"/>
      <c r="H5138" s="33"/>
      <c r="I5138" s="33"/>
      <c r="J5138" s="33"/>
    </row>
    <row r="5139" spans="1:10" ht="18" customHeight="1" x14ac:dyDescent="0.25">
      <c r="A5139" s="30"/>
      <c r="B5139" s="28" t="s">
        <v>1237</v>
      </c>
      <c r="C5139" s="30" t="s">
        <v>1236</v>
      </c>
      <c r="D5139" s="30" t="s">
        <v>10</v>
      </c>
      <c r="E5139" s="666" t="s">
        <v>1261</v>
      </c>
      <c r="F5139" s="666"/>
      <c r="G5139" s="29" t="s">
        <v>1235</v>
      </c>
      <c r="H5139" s="28" t="s">
        <v>1234</v>
      </c>
      <c r="I5139" s="28" t="s">
        <v>1233</v>
      </c>
      <c r="J5139" s="28" t="s">
        <v>11</v>
      </c>
    </row>
    <row r="5140" spans="1:10" ht="26.1" customHeight="1" x14ac:dyDescent="0.25">
      <c r="A5140" s="18" t="s">
        <v>1260</v>
      </c>
      <c r="B5140" s="16" t="s">
        <v>1492</v>
      </c>
      <c r="C5140" s="18" t="s">
        <v>61</v>
      </c>
      <c r="D5140" s="18" t="s">
        <v>1491</v>
      </c>
      <c r="E5140" s="667" t="s">
        <v>1257</v>
      </c>
      <c r="F5140" s="667"/>
      <c r="G5140" s="17" t="s">
        <v>82</v>
      </c>
      <c r="H5140" s="46">
        <v>1</v>
      </c>
      <c r="I5140" s="15">
        <v>9.7200000000000006</v>
      </c>
      <c r="J5140" s="15">
        <v>9.7200000000000006</v>
      </c>
    </row>
    <row r="5141" spans="1:10" ht="26.1" customHeight="1" x14ac:dyDescent="0.25">
      <c r="A5141" s="44" t="s">
        <v>1254</v>
      </c>
      <c r="B5141" s="45" t="s">
        <v>1256</v>
      </c>
      <c r="C5141" s="44" t="s">
        <v>61</v>
      </c>
      <c r="D5141" s="44" t="s">
        <v>1255</v>
      </c>
      <c r="E5141" s="668" t="s">
        <v>1251</v>
      </c>
      <c r="F5141" s="668"/>
      <c r="G5141" s="43" t="s">
        <v>1250</v>
      </c>
      <c r="H5141" s="42">
        <v>8.4500000000000006E-2</v>
      </c>
      <c r="I5141" s="41">
        <v>28.39</v>
      </c>
      <c r="J5141" s="41">
        <v>2.39</v>
      </c>
    </row>
    <row r="5142" spans="1:10" ht="24" customHeight="1" x14ac:dyDescent="0.25">
      <c r="A5142" s="44" t="s">
        <v>1254</v>
      </c>
      <c r="B5142" s="45" t="s">
        <v>1253</v>
      </c>
      <c r="C5142" s="44" t="s">
        <v>61</v>
      </c>
      <c r="D5142" s="44" t="s">
        <v>1252</v>
      </c>
      <c r="E5142" s="668" t="s">
        <v>1251</v>
      </c>
      <c r="F5142" s="668"/>
      <c r="G5142" s="43" t="s">
        <v>1250</v>
      </c>
      <c r="H5142" s="42">
        <v>2.6599999999999999E-2</v>
      </c>
      <c r="I5142" s="41">
        <v>20.309999999999999</v>
      </c>
      <c r="J5142" s="41">
        <v>0.54</v>
      </c>
    </row>
    <row r="5143" spans="1:10" ht="24" customHeight="1" x14ac:dyDescent="0.25">
      <c r="A5143" s="39" t="s">
        <v>1247</v>
      </c>
      <c r="B5143" s="40" t="s">
        <v>1249</v>
      </c>
      <c r="C5143" s="39" t="s">
        <v>61</v>
      </c>
      <c r="D5143" s="39" t="s">
        <v>1248</v>
      </c>
      <c r="E5143" s="669" t="s">
        <v>1244</v>
      </c>
      <c r="F5143" s="669"/>
      <c r="G5143" s="38" t="s">
        <v>82</v>
      </c>
      <c r="H5143" s="37">
        <v>3.32E-2</v>
      </c>
      <c r="I5143" s="36">
        <v>3.63</v>
      </c>
      <c r="J5143" s="36">
        <v>0.12</v>
      </c>
    </row>
    <row r="5144" spans="1:10" ht="39" customHeight="1" x14ac:dyDescent="0.25">
      <c r="A5144" s="39" t="s">
        <v>1247</v>
      </c>
      <c r="B5144" s="40" t="s">
        <v>1490</v>
      </c>
      <c r="C5144" s="39" t="s">
        <v>61</v>
      </c>
      <c r="D5144" s="39" t="s">
        <v>1489</v>
      </c>
      <c r="E5144" s="669" t="s">
        <v>1244</v>
      </c>
      <c r="F5144" s="669"/>
      <c r="G5144" s="38" t="s">
        <v>82</v>
      </c>
      <c r="H5144" s="37">
        <v>1</v>
      </c>
      <c r="I5144" s="36">
        <v>6.67</v>
      </c>
      <c r="J5144" s="36">
        <v>6.67</v>
      </c>
    </row>
    <row r="5145" spans="1:10" ht="26.4" x14ac:dyDescent="0.25">
      <c r="A5145" s="35"/>
      <c r="B5145" s="35"/>
      <c r="C5145" s="35"/>
      <c r="D5145" s="35"/>
      <c r="E5145" s="35" t="s">
        <v>1243</v>
      </c>
      <c r="F5145" s="34">
        <v>1.07232383251323</v>
      </c>
      <c r="G5145" s="35" t="s">
        <v>1242</v>
      </c>
      <c r="H5145" s="34">
        <v>1.24</v>
      </c>
      <c r="I5145" s="35" t="s">
        <v>1241</v>
      </c>
      <c r="J5145" s="34">
        <v>2.31</v>
      </c>
    </row>
    <row r="5146" spans="1:10" ht="14.4" thickBot="1" x14ac:dyDescent="0.3">
      <c r="A5146" s="35"/>
      <c r="B5146" s="35"/>
      <c r="C5146" s="35"/>
      <c r="D5146" s="35"/>
      <c r="E5146" s="35" t="s">
        <v>1240</v>
      </c>
      <c r="F5146" s="34">
        <v>1.94</v>
      </c>
      <c r="G5146" s="35"/>
      <c r="H5146" s="674" t="s">
        <v>1239</v>
      </c>
      <c r="I5146" s="674"/>
      <c r="J5146" s="34">
        <v>11.66</v>
      </c>
    </row>
    <row r="5147" spans="1:10" ht="1.2" customHeight="1" thickTop="1" x14ac:dyDescent="0.25">
      <c r="A5147" s="33"/>
      <c r="B5147" s="33"/>
      <c r="C5147" s="33"/>
      <c r="D5147" s="33"/>
      <c r="E5147" s="33"/>
      <c r="F5147" s="33"/>
      <c r="G5147" s="33"/>
      <c r="H5147" s="33"/>
      <c r="I5147" s="33"/>
      <c r="J5147" s="33"/>
    </row>
    <row r="5148" spans="1:10" ht="18" customHeight="1" x14ac:dyDescent="0.25">
      <c r="A5148" s="30"/>
      <c r="B5148" s="28" t="s">
        <v>1237</v>
      </c>
      <c r="C5148" s="30" t="s">
        <v>1236</v>
      </c>
      <c r="D5148" s="30" t="s">
        <v>10</v>
      </c>
      <c r="E5148" s="666" t="s">
        <v>1261</v>
      </c>
      <c r="F5148" s="666"/>
      <c r="G5148" s="29" t="s">
        <v>1235</v>
      </c>
      <c r="H5148" s="28" t="s">
        <v>1234</v>
      </c>
      <c r="I5148" s="28" t="s">
        <v>1233</v>
      </c>
      <c r="J5148" s="28" t="s">
        <v>11</v>
      </c>
    </row>
    <row r="5149" spans="1:10" ht="26.1" customHeight="1" x14ac:dyDescent="0.25">
      <c r="A5149" s="18" t="s">
        <v>1260</v>
      </c>
      <c r="B5149" s="16" t="s">
        <v>1488</v>
      </c>
      <c r="C5149" s="18" t="s">
        <v>61</v>
      </c>
      <c r="D5149" s="18" t="s">
        <v>1487</v>
      </c>
      <c r="E5149" s="667" t="s">
        <v>1257</v>
      </c>
      <c r="F5149" s="667"/>
      <c r="G5149" s="17" t="s">
        <v>82</v>
      </c>
      <c r="H5149" s="46">
        <v>1</v>
      </c>
      <c r="I5149" s="15">
        <v>183.75</v>
      </c>
      <c r="J5149" s="15">
        <v>183.75</v>
      </c>
    </row>
    <row r="5150" spans="1:10" ht="26.1" customHeight="1" x14ac:dyDescent="0.25">
      <c r="A5150" s="44" t="s">
        <v>1254</v>
      </c>
      <c r="B5150" s="45" t="s">
        <v>1256</v>
      </c>
      <c r="C5150" s="44" t="s">
        <v>61</v>
      </c>
      <c r="D5150" s="44" t="s">
        <v>1255</v>
      </c>
      <c r="E5150" s="668" t="s">
        <v>1251</v>
      </c>
      <c r="F5150" s="668"/>
      <c r="G5150" s="43" t="s">
        <v>1250</v>
      </c>
      <c r="H5150" s="42">
        <v>0.27339999999999998</v>
      </c>
      <c r="I5150" s="41">
        <v>28.39</v>
      </c>
      <c r="J5150" s="41">
        <v>7.76</v>
      </c>
    </row>
    <row r="5151" spans="1:10" ht="24" customHeight="1" x14ac:dyDescent="0.25">
      <c r="A5151" s="44" t="s">
        <v>1254</v>
      </c>
      <c r="B5151" s="45" t="s">
        <v>1253</v>
      </c>
      <c r="C5151" s="44" t="s">
        <v>61</v>
      </c>
      <c r="D5151" s="44" t="s">
        <v>1252</v>
      </c>
      <c r="E5151" s="668" t="s">
        <v>1251</v>
      </c>
      <c r="F5151" s="668"/>
      <c r="G5151" s="43" t="s">
        <v>1250</v>
      </c>
      <c r="H5151" s="42">
        <v>8.6199999999999999E-2</v>
      </c>
      <c r="I5151" s="41">
        <v>20.309999999999999</v>
      </c>
      <c r="J5151" s="41">
        <v>1.75</v>
      </c>
    </row>
    <row r="5152" spans="1:10" ht="24" customHeight="1" x14ac:dyDescent="0.25">
      <c r="A5152" s="39" t="s">
        <v>1247</v>
      </c>
      <c r="B5152" s="40" t="s">
        <v>1249</v>
      </c>
      <c r="C5152" s="39" t="s">
        <v>61</v>
      </c>
      <c r="D5152" s="39" t="s">
        <v>1248</v>
      </c>
      <c r="E5152" s="669" t="s">
        <v>1244</v>
      </c>
      <c r="F5152" s="669"/>
      <c r="G5152" s="38" t="s">
        <v>82</v>
      </c>
      <c r="H5152" s="37">
        <v>3.32E-2</v>
      </c>
      <c r="I5152" s="36">
        <v>3.63</v>
      </c>
      <c r="J5152" s="36">
        <v>0.12</v>
      </c>
    </row>
    <row r="5153" spans="1:10" ht="26.1" customHeight="1" x14ac:dyDescent="0.25">
      <c r="A5153" s="39" t="s">
        <v>1247</v>
      </c>
      <c r="B5153" s="40" t="s">
        <v>1486</v>
      </c>
      <c r="C5153" s="39" t="s">
        <v>61</v>
      </c>
      <c r="D5153" s="39" t="s">
        <v>1485</v>
      </c>
      <c r="E5153" s="669" t="s">
        <v>1244</v>
      </c>
      <c r="F5153" s="669"/>
      <c r="G5153" s="38" t="s">
        <v>82</v>
      </c>
      <c r="H5153" s="37">
        <v>1</v>
      </c>
      <c r="I5153" s="36">
        <v>174.12</v>
      </c>
      <c r="J5153" s="36">
        <v>174.12</v>
      </c>
    </row>
    <row r="5154" spans="1:10" ht="26.4" x14ac:dyDescent="0.25">
      <c r="A5154" s="35"/>
      <c r="B5154" s="35"/>
      <c r="C5154" s="35"/>
      <c r="D5154" s="35"/>
      <c r="E5154" s="35" t="s">
        <v>1243</v>
      </c>
      <c r="F5154" s="34">
        <v>3.4862129792962584</v>
      </c>
      <c r="G5154" s="35" t="s">
        <v>1242</v>
      </c>
      <c r="H5154" s="34">
        <v>4.0199999999999996</v>
      </c>
      <c r="I5154" s="35" t="s">
        <v>1241</v>
      </c>
      <c r="J5154" s="34">
        <v>7.51</v>
      </c>
    </row>
    <row r="5155" spans="1:10" ht="14.4" thickBot="1" x14ac:dyDescent="0.3">
      <c r="A5155" s="35"/>
      <c r="B5155" s="35"/>
      <c r="C5155" s="35"/>
      <c r="D5155" s="35"/>
      <c r="E5155" s="35" t="s">
        <v>1240</v>
      </c>
      <c r="F5155" s="34">
        <v>36.75</v>
      </c>
      <c r="G5155" s="35"/>
      <c r="H5155" s="674" t="s">
        <v>1239</v>
      </c>
      <c r="I5155" s="674"/>
      <c r="J5155" s="34">
        <v>220.5</v>
      </c>
    </row>
    <row r="5156" spans="1:10" ht="1.2" customHeight="1" thickTop="1" x14ac:dyDescent="0.25">
      <c r="A5156" s="33"/>
      <c r="B5156" s="33"/>
      <c r="C5156" s="33"/>
      <c r="D5156" s="33"/>
      <c r="E5156" s="33"/>
      <c r="F5156" s="33"/>
      <c r="G5156" s="33"/>
      <c r="H5156" s="33"/>
      <c r="I5156" s="33"/>
      <c r="J5156" s="33"/>
    </row>
    <row r="5157" spans="1:10" ht="18" customHeight="1" x14ac:dyDescent="0.25">
      <c r="A5157" s="30"/>
      <c r="B5157" s="28" t="s">
        <v>1237</v>
      </c>
      <c r="C5157" s="30" t="s">
        <v>1236</v>
      </c>
      <c r="D5157" s="30" t="s">
        <v>10</v>
      </c>
      <c r="E5157" s="666" t="s">
        <v>1261</v>
      </c>
      <c r="F5157" s="666"/>
      <c r="G5157" s="29" t="s">
        <v>1235</v>
      </c>
      <c r="H5157" s="28" t="s">
        <v>1234</v>
      </c>
      <c r="I5157" s="28" t="s">
        <v>1233</v>
      </c>
      <c r="J5157" s="28" t="s">
        <v>11</v>
      </c>
    </row>
    <row r="5158" spans="1:10" ht="52.2" customHeight="1" x14ac:dyDescent="0.25">
      <c r="A5158" s="18" t="s">
        <v>1260</v>
      </c>
      <c r="B5158" s="16" t="s">
        <v>1484</v>
      </c>
      <c r="C5158" s="18" t="s">
        <v>61</v>
      </c>
      <c r="D5158" s="18" t="s">
        <v>1483</v>
      </c>
      <c r="E5158" s="667" t="s">
        <v>1257</v>
      </c>
      <c r="F5158" s="667"/>
      <c r="G5158" s="17" t="s">
        <v>104</v>
      </c>
      <c r="H5158" s="46">
        <v>1</v>
      </c>
      <c r="I5158" s="15">
        <v>46.44</v>
      </c>
      <c r="J5158" s="15">
        <v>46.44</v>
      </c>
    </row>
    <row r="5159" spans="1:10" ht="26.1" customHeight="1" x14ac:dyDescent="0.25">
      <c r="A5159" s="44" t="s">
        <v>1254</v>
      </c>
      <c r="B5159" s="45" t="s">
        <v>1410</v>
      </c>
      <c r="C5159" s="44" t="s">
        <v>61</v>
      </c>
      <c r="D5159" s="44" t="s">
        <v>1409</v>
      </c>
      <c r="E5159" s="668" t="s">
        <v>1251</v>
      </c>
      <c r="F5159" s="668"/>
      <c r="G5159" s="43" t="s">
        <v>1250</v>
      </c>
      <c r="H5159" s="42">
        <v>0.1711</v>
      </c>
      <c r="I5159" s="41">
        <v>20.98</v>
      </c>
      <c r="J5159" s="41">
        <v>3.58</v>
      </c>
    </row>
    <row r="5160" spans="1:10" ht="24" customHeight="1" x14ac:dyDescent="0.25">
      <c r="A5160" s="44" t="s">
        <v>1254</v>
      </c>
      <c r="B5160" s="45" t="s">
        <v>1408</v>
      </c>
      <c r="C5160" s="44" t="s">
        <v>61</v>
      </c>
      <c r="D5160" s="44" t="s">
        <v>1407</v>
      </c>
      <c r="E5160" s="668" t="s">
        <v>1251</v>
      </c>
      <c r="F5160" s="668"/>
      <c r="G5160" s="43" t="s">
        <v>1250</v>
      </c>
      <c r="H5160" s="42">
        <v>0.75280000000000002</v>
      </c>
      <c r="I5160" s="41">
        <v>29.46</v>
      </c>
      <c r="J5160" s="41">
        <v>22.17</v>
      </c>
    </row>
    <row r="5161" spans="1:10" ht="39" customHeight="1" x14ac:dyDescent="0.25">
      <c r="A5161" s="39" t="s">
        <v>1247</v>
      </c>
      <c r="B5161" s="40" t="s">
        <v>1482</v>
      </c>
      <c r="C5161" s="39" t="s">
        <v>61</v>
      </c>
      <c r="D5161" s="39" t="s">
        <v>1481</v>
      </c>
      <c r="E5161" s="669" t="s">
        <v>1244</v>
      </c>
      <c r="F5161" s="669"/>
      <c r="G5161" s="38" t="s">
        <v>82</v>
      </c>
      <c r="H5161" s="37">
        <v>7</v>
      </c>
      <c r="I5161" s="36">
        <v>1.19</v>
      </c>
      <c r="J5161" s="36">
        <v>8.33</v>
      </c>
    </row>
    <row r="5162" spans="1:10" ht="26.1" customHeight="1" x14ac:dyDescent="0.25">
      <c r="A5162" s="39" t="s">
        <v>1247</v>
      </c>
      <c r="B5162" s="40" t="s">
        <v>1480</v>
      </c>
      <c r="C5162" s="39" t="s">
        <v>61</v>
      </c>
      <c r="D5162" s="39" t="s">
        <v>1479</v>
      </c>
      <c r="E5162" s="669" t="s">
        <v>1244</v>
      </c>
      <c r="F5162" s="669"/>
      <c r="G5162" s="38" t="s">
        <v>82</v>
      </c>
      <c r="H5162" s="37">
        <v>2.2222</v>
      </c>
      <c r="I5162" s="36">
        <v>0.99</v>
      </c>
      <c r="J5162" s="36">
        <v>2.19</v>
      </c>
    </row>
    <row r="5163" spans="1:10" ht="24" customHeight="1" x14ac:dyDescent="0.25">
      <c r="A5163" s="39" t="s">
        <v>1247</v>
      </c>
      <c r="B5163" s="40" t="s">
        <v>1478</v>
      </c>
      <c r="C5163" s="39" t="s">
        <v>61</v>
      </c>
      <c r="D5163" s="39" t="s">
        <v>1477</v>
      </c>
      <c r="E5163" s="669" t="s">
        <v>1244</v>
      </c>
      <c r="F5163" s="669"/>
      <c r="G5163" s="38" t="s">
        <v>104</v>
      </c>
      <c r="H5163" s="37">
        <v>0.5</v>
      </c>
      <c r="I5163" s="36">
        <v>11.27</v>
      </c>
      <c r="J5163" s="36">
        <v>5.63</v>
      </c>
    </row>
    <row r="5164" spans="1:10" ht="24" customHeight="1" x14ac:dyDescent="0.25">
      <c r="A5164" s="39" t="s">
        <v>1247</v>
      </c>
      <c r="B5164" s="40" t="s">
        <v>1476</v>
      </c>
      <c r="C5164" s="39" t="s">
        <v>61</v>
      </c>
      <c r="D5164" s="39" t="s">
        <v>1475</v>
      </c>
      <c r="E5164" s="669" t="s">
        <v>1244</v>
      </c>
      <c r="F5164" s="669"/>
      <c r="G5164" s="38" t="s">
        <v>104</v>
      </c>
      <c r="H5164" s="37">
        <v>1.1111</v>
      </c>
      <c r="I5164" s="36">
        <v>2.52</v>
      </c>
      <c r="J5164" s="36">
        <v>2.79</v>
      </c>
    </row>
    <row r="5165" spans="1:10" ht="24" customHeight="1" x14ac:dyDescent="0.25">
      <c r="A5165" s="39" t="s">
        <v>1247</v>
      </c>
      <c r="B5165" s="40" t="s">
        <v>1474</v>
      </c>
      <c r="C5165" s="39" t="s">
        <v>61</v>
      </c>
      <c r="D5165" s="39" t="s">
        <v>1473</v>
      </c>
      <c r="E5165" s="669" t="s">
        <v>1244</v>
      </c>
      <c r="F5165" s="669"/>
      <c r="G5165" s="38" t="s">
        <v>82</v>
      </c>
      <c r="H5165" s="37">
        <v>7</v>
      </c>
      <c r="I5165" s="36">
        <v>0.25</v>
      </c>
      <c r="J5165" s="36">
        <v>1.75</v>
      </c>
    </row>
    <row r="5166" spans="1:10" ht="26.4" x14ac:dyDescent="0.25">
      <c r="A5166" s="35"/>
      <c r="B5166" s="35"/>
      <c r="C5166" s="35"/>
      <c r="D5166" s="35"/>
      <c r="E5166" s="35" t="s">
        <v>1243</v>
      </c>
      <c r="F5166" s="34">
        <v>9.3816730108625013</v>
      </c>
      <c r="G5166" s="35" t="s">
        <v>1242</v>
      </c>
      <c r="H5166" s="34">
        <v>10.83</v>
      </c>
      <c r="I5166" s="35" t="s">
        <v>1241</v>
      </c>
      <c r="J5166" s="34">
        <v>20.21</v>
      </c>
    </row>
    <row r="5167" spans="1:10" ht="14.4" thickBot="1" x14ac:dyDescent="0.3">
      <c r="A5167" s="35"/>
      <c r="B5167" s="35"/>
      <c r="C5167" s="35"/>
      <c r="D5167" s="35"/>
      <c r="E5167" s="35" t="s">
        <v>1240</v>
      </c>
      <c r="F5167" s="34">
        <v>9.2799999999999994</v>
      </c>
      <c r="G5167" s="35"/>
      <c r="H5167" s="674" t="s">
        <v>1239</v>
      </c>
      <c r="I5167" s="674"/>
      <c r="J5167" s="34">
        <v>55.72</v>
      </c>
    </row>
    <row r="5168" spans="1:10" ht="1.2" customHeight="1" thickTop="1" x14ac:dyDescent="0.25">
      <c r="A5168" s="33"/>
      <c r="B5168" s="33"/>
      <c r="C5168" s="33"/>
      <c r="D5168" s="33"/>
      <c r="E5168" s="33"/>
      <c r="F5168" s="33"/>
      <c r="G5168" s="33"/>
      <c r="H5168" s="33"/>
      <c r="I5168" s="33"/>
      <c r="J5168" s="33"/>
    </row>
    <row r="5169" spans="1:10" ht="18" customHeight="1" x14ac:dyDescent="0.25">
      <c r="A5169" s="30"/>
      <c r="B5169" s="28" t="s">
        <v>1237</v>
      </c>
      <c r="C5169" s="30" t="s">
        <v>1236</v>
      </c>
      <c r="D5169" s="30" t="s">
        <v>10</v>
      </c>
      <c r="E5169" s="666" t="s">
        <v>1261</v>
      </c>
      <c r="F5169" s="666"/>
      <c r="G5169" s="29" t="s">
        <v>1235</v>
      </c>
      <c r="H5169" s="28" t="s">
        <v>1234</v>
      </c>
      <c r="I5169" s="28" t="s">
        <v>1233</v>
      </c>
      <c r="J5169" s="28" t="s">
        <v>11</v>
      </c>
    </row>
    <row r="5170" spans="1:10" ht="39" customHeight="1" x14ac:dyDescent="0.25">
      <c r="A5170" s="18" t="s">
        <v>1260</v>
      </c>
      <c r="B5170" s="16" t="s">
        <v>1425</v>
      </c>
      <c r="C5170" s="18" t="s">
        <v>61</v>
      </c>
      <c r="D5170" s="18" t="s">
        <v>1424</v>
      </c>
      <c r="E5170" s="667" t="s">
        <v>1411</v>
      </c>
      <c r="F5170" s="667"/>
      <c r="G5170" s="17" t="s">
        <v>82</v>
      </c>
      <c r="H5170" s="46">
        <v>1</v>
      </c>
      <c r="I5170" s="15">
        <v>9.8699999999999992</v>
      </c>
      <c r="J5170" s="15">
        <v>9.8699999999999992</v>
      </c>
    </row>
    <row r="5171" spans="1:10" ht="26.1" customHeight="1" x14ac:dyDescent="0.25">
      <c r="A5171" s="44" t="s">
        <v>1254</v>
      </c>
      <c r="B5171" s="45" t="s">
        <v>1410</v>
      </c>
      <c r="C5171" s="44" t="s">
        <v>61</v>
      </c>
      <c r="D5171" s="44" t="s">
        <v>1409</v>
      </c>
      <c r="E5171" s="668" t="s">
        <v>1251</v>
      </c>
      <c r="F5171" s="668"/>
      <c r="G5171" s="43" t="s">
        <v>1250</v>
      </c>
      <c r="H5171" s="42">
        <v>0.128</v>
      </c>
      <c r="I5171" s="41">
        <v>20.98</v>
      </c>
      <c r="J5171" s="41">
        <v>2.68</v>
      </c>
    </row>
    <row r="5172" spans="1:10" ht="24" customHeight="1" x14ac:dyDescent="0.25">
      <c r="A5172" s="44" t="s">
        <v>1254</v>
      </c>
      <c r="B5172" s="45" t="s">
        <v>1408</v>
      </c>
      <c r="C5172" s="44" t="s">
        <v>61</v>
      </c>
      <c r="D5172" s="44" t="s">
        <v>1407</v>
      </c>
      <c r="E5172" s="668" t="s">
        <v>1251</v>
      </c>
      <c r="F5172" s="668"/>
      <c r="G5172" s="43" t="s">
        <v>1250</v>
      </c>
      <c r="H5172" s="42">
        <v>0.128</v>
      </c>
      <c r="I5172" s="41">
        <v>29.46</v>
      </c>
      <c r="J5172" s="41">
        <v>3.77</v>
      </c>
    </row>
    <row r="5173" spans="1:10" ht="26.1" customHeight="1" x14ac:dyDescent="0.25">
      <c r="A5173" s="39" t="s">
        <v>1247</v>
      </c>
      <c r="B5173" s="40" t="s">
        <v>1472</v>
      </c>
      <c r="C5173" s="39" t="s">
        <v>61</v>
      </c>
      <c r="D5173" s="39" t="s">
        <v>1471</v>
      </c>
      <c r="E5173" s="669" t="s">
        <v>1244</v>
      </c>
      <c r="F5173" s="669"/>
      <c r="G5173" s="38" t="s">
        <v>82</v>
      </c>
      <c r="H5173" s="37">
        <v>1</v>
      </c>
      <c r="I5173" s="36">
        <v>2.25</v>
      </c>
      <c r="J5173" s="36">
        <v>2.25</v>
      </c>
    </row>
    <row r="5174" spans="1:10" ht="39" customHeight="1" x14ac:dyDescent="0.25">
      <c r="A5174" s="39" t="s">
        <v>1247</v>
      </c>
      <c r="B5174" s="40" t="s">
        <v>1470</v>
      </c>
      <c r="C5174" s="39" t="s">
        <v>61</v>
      </c>
      <c r="D5174" s="39" t="s">
        <v>1469</v>
      </c>
      <c r="E5174" s="669" t="s">
        <v>1244</v>
      </c>
      <c r="F5174" s="669"/>
      <c r="G5174" s="38" t="s">
        <v>82</v>
      </c>
      <c r="H5174" s="37">
        <v>1</v>
      </c>
      <c r="I5174" s="36">
        <v>1.17</v>
      </c>
      <c r="J5174" s="36">
        <v>1.17</v>
      </c>
    </row>
    <row r="5175" spans="1:10" ht="26.4" x14ac:dyDescent="0.25">
      <c r="A5175" s="35"/>
      <c r="B5175" s="35"/>
      <c r="C5175" s="35"/>
      <c r="D5175" s="35"/>
      <c r="E5175" s="35" t="s">
        <v>1243</v>
      </c>
      <c r="F5175" s="34">
        <v>2.2792684059047441</v>
      </c>
      <c r="G5175" s="35" t="s">
        <v>1242</v>
      </c>
      <c r="H5175" s="34">
        <v>2.63</v>
      </c>
      <c r="I5175" s="35" t="s">
        <v>1241</v>
      </c>
      <c r="J5175" s="34">
        <v>4.91</v>
      </c>
    </row>
    <row r="5176" spans="1:10" ht="14.4" thickBot="1" x14ac:dyDescent="0.3">
      <c r="A5176" s="35"/>
      <c r="B5176" s="35"/>
      <c r="C5176" s="35"/>
      <c r="D5176" s="35"/>
      <c r="E5176" s="35" t="s">
        <v>1240</v>
      </c>
      <c r="F5176" s="34">
        <v>1.97</v>
      </c>
      <c r="G5176" s="35"/>
      <c r="H5176" s="674" t="s">
        <v>1239</v>
      </c>
      <c r="I5176" s="674"/>
      <c r="J5176" s="34">
        <v>11.84</v>
      </c>
    </row>
    <row r="5177" spans="1:10" ht="1.2" customHeight="1" thickTop="1" x14ac:dyDescent="0.25">
      <c r="A5177" s="33"/>
      <c r="B5177" s="33"/>
      <c r="C5177" s="33"/>
      <c r="D5177" s="33"/>
      <c r="E5177" s="33"/>
      <c r="F5177" s="33"/>
      <c r="G5177" s="33"/>
      <c r="H5177" s="33"/>
      <c r="I5177" s="33"/>
      <c r="J5177" s="33"/>
    </row>
    <row r="5178" spans="1:10" ht="18" customHeight="1" x14ac:dyDescent="0.25">
      <c r="A5178" s="30"/>
      <c r="B5178" s="28" t="s">
        <v>1237</v>
      </c>
      <c r="C5178" s="30" t="s">
        <v>1236</v>
      </c>
      <c r="D5178" s="30" t="s">
        <v>10</v>
      </c>
      <c r="E5178" s="666" t="s">
        <v>1261</v>
      </c>
      <c r="F5178" s="666"/>
      <c r="G5178" s="29" t="s">
        <v>1235</v>
      </c>
      <c r="H5178" s="28" t="s">
        <v>1234</v>
      </c>
      <c r="I5178" s="28" t="s">
        <v>1233</v>
      </c>
      <c r="J5178" s="28" t="s">
        <v>11</v>
      </c>
    </row>
    <row r="5179" spans="1:10" ht="26.1" customHeight="1" x14ac:dyDescent="0.25">
      <c r="A5179" s="18" t="s">
        <v>1260</v>
      </c>
      <c r="B5179" s="16" t="s">
        <v>1468</v>
      </c>
      <c r="C5179" s="18" t="s">
        <v>61</v>
      </c>
      <c r="D5179" s="18" t="s">
        <v>1467</v>
      </c>
      <c r="E5179" s="667" t="s">
        <v>1257</v>
      </c>
      <c r="F5179" s="667"/>
      <c r="G5179" s="17" t="s">
        <v>82</v>
      </c>
      <c r="H5179" s="46">
        <v>1</v>
      </c>
      <c r="I5179" s="15">
        <v>564.41999999999996</v>
      </c>
      <c r="J5179" s="15">
        <v>564.41999999999996</v>
      </c>
    </row>
    <row r="5180" spans="1:10" ht="26.1" customHeight="1" x14ac:dyDescent="0.25">
      <c r="A5180" s="44" t="s">
        <v>1254</v>
      </c>
      <c r="B5180" s="45" t="s">
        <v>1256</v>
      </c>
      <c r="C5180" s="44" t="s">
        <v>61</v>
      </c>
      <c r="D5180" s="44" t="s">
        <v>1255</v>
      </c>
      <c r="E5180" s="668" t="s">
        <v>1251</v>
      </c>
      <c r="F5180" s="668"/>
      <c r="G5180" s="43" t="s">
        <v>1250</v>
      </c>
      <c r="H5180" s="42">
        <v>1.7688999999999999</v>
      </c>
      <c r="I5180" s="41">
        <v>28.39</v>
      </c>
      <c r="J5180" s="41">
        <v>50.21</v>
      </c>
    </row>
    <row r="5181" spans="1:10" ht="24" customHeight="1" x14ac:dyDescent="0.25">
      <c r="A5181" s="44" t="s">
        <v>1254</v>
      </c>
      <c r="B5181" s="45" t="s">
        <v>1253</v>
      </c>
      <c r="C5181" s="44" t="s">
        <v>61</v>
      </c>
      <c r="D5181" s="44" t="s">
        <v>1252</v>
      </c>
      <c r="E5181" s="668" t="s">
        <v>1251</v>
      </c>
      <c r="F5181" s="668"/>
      <c r="G5181" s="43" t="s">
        <v>1250</v>
      </c>
      <c r="H5181" s="42">
        <v>0.71109999999999995</v>
      </c>
      <c r="I5181" s="41">
        <v>20.309999999999999</v>
      </c>
      <c r="J5181" s="41">
        <v>14.44</v>
      </c>
    </row>
    <row r="5182" spans="1:10" ht="39" customHeight="1" x14ac:dyDescent="0.25">
      <c r="A5182" s="39" t="s">
        <v>1247</v>
      </c>
      <c r="B5182" s="40" t="s">
        <v>1466</v>
      </c>
      <c r="C5182" s="39" t="s">
        <v>61</v>
      </c>
      <c r="D5182" s="39" t="s">
        <v>1465</v>
      </c>
      <c r="E5182" s="669" t="s">
        <v>1244</v>
      </c>
      <c r="F5182" s="669"/>
      <c r="G5182" s="38" t="s">
        <v>82</v>
      </c>
      <c r="H5182" s="37">
        <v>6</v>
      </c>
      <c r="I5182" s="36">
        <v>13.81</v>
      </c>
      <c r="J5182" s="36">
        <v>82.86</v>
      </c>
    </row>
    <row r="5183" spans="1:10" ht="24" customHeight="1" x14ac:dyDescent="0.25">
      <c r="A5183" s="39" t="s">
        <v>1247</v>
      </c>
      <c r="B5183" s="40" t="s">
        <v>1464</v>
      </c>
      <c r="C5183" s="39" t="s">
        <v>61</v>
      </c>
      <c r="D5183" s="39" t="s">
        <v>1463</v>
      </c>
      <c r="E5183" s="669" t="s">
        <v>1244</v>
      </c>
      <c r="F5183" s="669"/>
      <c r="G5183" s="38" t="s">
        <v>82</v>
      </c>
      <c r="H5183" s="37">
        <v>1</v>
      </c>
      <c r="I5183" s="36">
        <v>411.27</v>
      </c>
      <c r="J5183" s="36">
        <v>411.27</v>
      </c>
    </row>
    <row r="5184" spans="1:10" ht="24" customHeight="1" x14ac:dyDescent="0.25">
      <c r="A5184" s="39" t="s">
        <v>1247</v>
      </c>
      <c r="B5184" s="40" t="s">
        <v>1289</v>
      </c>
      <c r="C5184" s="39" t="s">
        <v>61</v>
      </c>
      <c r="D5184" s="39" t="s">
        <v>1288</v>
      </c>
      <c r="E5184" s="669" t="s">
        <v>1244</v>
      </c>
      <c r="F5184" s="669"/>
      <c r="G5184" s="38" t="s">
        <v>956</v>
      </c>
      <c r="H5184" s="37">
        <v>7.0199999999999999E-2</v>
      </c>
      <c r="I5184" s="36">
        <v>80.459999999999994</v>
      </c>
      <c r="J5184" s="36">
        <v>5.64</v>
      </c>
    </row>
    <row r="5185" spans="1:10" ht="26.4" x14ac:dyDescent="0.25">
      <c r="A5185" s="35"/>
      <c r="B5185" s="35"/>
      <c r="C5185" s="35"/>
      <c r="D5185" s="35"/>
      <c r="E5185" s="35" t="s">
        <v>1243</v>
      </c>
      <c r="F5185" s="34">
        <v>23.591124315291058</v>
      </c>
      <c r="G5185" s="35" t="s">
        <v>1242</v>
      </c>
      <c r="H5185" s="34">
        <v>27.23</v>
      </c>
      <c r="I5185" s="35" t="s">
        <v>1241</v>
      </c>
      <c r="J5185" s="34">
        <v>50.82</v>
      </c>
    </row>
    <row r="5186" spans="1:10" ht="14.4" thickBot="1" x14ac:dyDescent="0.3">
      <c r="A5186" s="35"/>
      <c r="B5186" s="35"/>
      <c r="C5186" s="35"/>
      <c r="D5186" s="35"/>
      <c r="E5186" s="35" t="s">
        <v>1240</v>
      </c>
      <c r="F5186" s="34">
        <v>112.88</v>
      </c>
      <c r="G5186" s="35"/>
      <c r="H5186" s="674" t="s">
        <v>1239</v>
      </c>
      <c r="I5186" s="674"/>
      <c r="J5186" s="34">
        <v>677.3</v>
      </c>
    </row>
    <row r="5187" spans="1:10" ht="1.2" customHeight="1" thickTop="1" x14ac:dyDescent="0.25">
      <c r="A5187" s="33"/>
      <c r="B5187" s="33"/>
      <c r="C5187" s="33"/>
      <c r="D5187" s="33"/>
      <c r="E5187" s="33"/>
      <c r="F5187" s="33"/>
      <c r="G5187" s="33"/>
      <c r="H5187" s="33"/>
      <c r="I5187" s="33"/>
      <c r="J5187" s="33"/>
    </row>
    <row r="5188" spans="1:10" ht="18" customHeight="1" x14ac:dyDescent="0.25">
      <c r="A5188" s="30"/>
      <c r="B5188" s="28" t="s">
        <v>1237</v>
      </c>
      <c r="C5188" s="30" t="s">
        <v>1236</v>
      </c>
      <c r="D5188" s="30" t="s">
        <v>10</v>
      </c>
      <c r="E5188" s="666" t="s">
        <v>1261</v>
      </c>
      <c r="F5188" s="666"/>
      <c r="G5188" s="29" t="s">
        <v>1235</v>
      </c>
      <c r="H5188" s="28" t="s">
        <v>1234</v>
      </c>
      <c r="I5188" s="28" t="s">
        <v>1233</v>
      </c>
      <c r="J5188" s="28" t="s">
        <v>11</v>
      </c>
    </row>
    <row r="5189" spans="1:10" ht="26.1" customHeight="1" x14ac:dyDescent="0.25">
      <c r="A5189" s="18" t="s">
        <v>1260</v>
      </c>
      <c r="B5189" s="16" t="s">
        <v>1462</v>
      </c>
      <c r="C5189" s="18" t="s">
        <v>97</v>
      </c>
      <c r="D5189" s="18" t="s">
        <v>1461</v>
      </c>
      <c r="E5189" s="667" t="s">
        <v>1460</v>
      </c>
      <c r="F5189" s="667"/>
      <c r="G5189" s="17" t="s">
        <v>73</v>
      </c>
      <c r="H5189" s="46">
        <v>1</v>
      </c>
      <c r="I5189" s="15">
        <v>11.63</v>
      </c>
      <c r="J5189" s="15">
        <v>11.63</v>
      </c>
    </row>
    <row r="5190" spans="1:10" ht="39" customHeight="1" x14ac:dyDescent="0.25">
      <c r="A5190" s="39" t="s">
        <v>1247</v>
      </c>
      <c r="B5190" s="40" t="s">
        <v>1459</v>
      </c>
      <c r="C5190" s="39" t="s">
        <v>97</v>
      </c>
      <c r="D5190" s="39" t="s">
        <v>1458</v>
      </c>
      <c r="E5190" s="669" t="s">
        <v>1244</v>
      </c>
      <c r="F5190" s="669"/>
      <c r="G5190" s="38" t="s">
        <v>956</v>
      </c>
      <c r="H5190" s="37">
        <v>0.01</v>
      </c>
      <c r="I5190" s="36">
        <v>15.83</v>
      </c>
      <c r="J5190" s="36">
        <v>0.15</v>
      </c>
    </row>
    <row r="5191" spans="1:10" ht="26.1" customHeight="1" x14ac:dyDescent="0.25">
      <c r="A5191" s="39" t="s">
        <v>1247</v>
      </c>
      <c r="B5191" s="40" t="s">
        <v>1457</v>
      </c>
      <c r="C5191" s="39" t="s">
        <v>97</v>
      </c>
      <c r="D5191" s="39" t="s">
        <v>1456</v>
      </c>
      <c r="E5191" s="669" t="s">
        <v>1244</v>
      </c>
      <c r="F5191" s="669"/>
      <c r="G5191" s="38" t="s">
        <v>1453</v>
      </c>
      <c r="H5191" s="37">
        <v>0.02</v>
      </c>
      <c r="I5191" s="36">
        <v>21.54</v>
      </c>
      <c r="J5191" s="36">
        <v>0.43</v>
      </c>
    </row>
    <row r="5192" spans="1:10" ht="26.1" customHeight="1" x14ac:dyDescent="0.25">
      <c r="A5192" s="39" t="s">
        <v>1247</v>
      </c>
      <c r="B5192" s="40" t="s">
        <v>1455</v>
      </c>
      <c r="C5192" s="39" t="s">
        <v>97</v>
      </c>
      <c r="D5192" s="39" t="s">
        <v>1454</v>
      </c>
      <c r="E5192" s="669" t="s">
        <v>1244</v>
      </c>
      <c r="F5192" s="669"/>
      <c r="G5192" s="38" t="s">
        <v>1453</v>
      </c>
      <c r="H5192" s="37">
        <v>0.04</v>
      </c>
      <c r="I5192" s="36">
        <v>17.91</v>
      </c>
      <c r="J5192" s="36">
        <v>0.71</v>
      </c>
    </row>
    <row r="5193" spans="1:10" ht="26.1" customHeight="1" x14ac:dyDescent="0.25">
      <c r="A5193" s="39" t="s">
        <v>1247</v>
      </c>
      <c r="B5193" s="40" t="s">
        <v>1452</v>
      </c>
      <c r="C5193" s="39" t="s">
        <v>97</v>
      </c>
      <c r="D5193" s="39" t="s">
        <v>1451</v>
      </c>
      <c r="E5193" s="669" t="s">
        <v>1244</v>
      </c>
      <c r="F5193" s="669"/>
      <c r="G5193" s="38" t="s">
        <v>73</v>
      </c>
      <c r="H5193" s="37">
        <v>1.03</v>
      </c>
      <c r="I5193" s="36">
        <v>10.039999999999999</v>
      </c>
      <c r="J5193" s="36">
        <v>10.34</v>
      </c>
    </row>
    <row r="5194" spans="1:10" ht="26.4" x14ac:dyDescent="0.25">
      <c r="A5194" s="35"/>
      <c r="B5194" s="35"/>
      <c r="C5194" s="35"/>
      <c r="D5194" s="35"/>
      <c r="E5194" s="35" t="s">
        <v>1243</v>
      </c>
      <c r="F5194" s="34">
        <v>0</v>
      </c>
      <c r="G5194" s="35" t="s">
        <v>1242</v>
      </c>
      <c r="H5194" s="34">
        <v>0</v>
      </c>
      <c r="I5194" s="35" t="s">
        <v>1241</v>
      </c>
      <c r="J5194" s="34">
        <v>0</v>
      </c>
    </row>
    <row r="5195" spans="1:10" ht="14.4" thickBot="1" x14ac:dyDescent="0.3">
      <c r="A5195" s="35"/>
      <c r="B5195" s="35"/>
      <c r="C5195" s="35"/>
      <c r="D5195" s="35"/>
      <c r="E5195" s="35" t="s">
        <v>1240</v>
      </c>
      <c r="F5195" s="34">
        <v>2.3199999999999998</v>
      </c>
      <c r="G5195" s="35"/>
      <c r="H5195" s="674" t="s">
        <v>1239</v>
      </c>
      <c r="I5195" s="674"/>
      <c r="J5195" s="34">
        <v>13.95</v>
      </c>
    </row>
    <row r="5196" spans="1:10" ht="1.2" customHeight="1" thickTop="1" x14ac:dyDescent="0.25">
      <c r="A5196" s="33"/>
      <c r="B5196" s="33"/>
      <c r="C5196" s="33"/>
      <c r="D5196" s="33"/>
      <c r="E5196" s="33"/>
      <c r="F5196" s="33"/>
      <c r="G5196" s="33"/>
      <c r="H5196" s="33"/>
      <c r="I5196" s="33"/>
      <c r="J5196" s="33"/>
    </row>
    <row r="5197" spans="1:10" ht="18" customHeight="1" x14ac:dyDescent="0.25">
      <c r="A5197" s="30"/>
      <c r="B5197" s="28" t="s">
        <v>1237</v>
      </c>
      <c r="C5197" s="30" t="s">
        <v>1236</v>
      </c>
      <c r="D5197" s="30" t="s">
        <v>10</v>
      </c>
      <c r="E5197" s="666" t="s">
        <v>1261</v>
      </c>
      <c r="F5197" s="666"/>
      <c r="G5197" s="29" t="s">
        <v>1235</v>
      </c>
      <c r="H5197" s="28" t="s">
        <v>1234</v>
      </c>
      <c r="I5197" s="28" t="s">
        <v>1233</v>
      </c>
      <c r="J5197" s="28" t="s">
        <v>11</v>
      </c>
    </row>
    <row r="5198" spans="1:10" ht="24" customHeight="1" x14ac:dyDescent="0.25">
      <c r="A5198" s="18" t="s">
        <v>1260</v>
      </c>
      <c r="B5198" s="16" t="s">
        <v>1440</v>
      </c>
      <c r="C5198" s="18" t="s">
        <v>61</v>
      </c>
      <c r="D5198" s="18" t="s">
        <v>1439</v>
      </c>
      <c r="E5198" s="667" t="s">
        <v>1251</v>
      </c>
      <c r="F5198" s="667"/>
      <c r="G5198" s="17" t="s">
        <v>1250</v>
      </c>
      <c r="H5198" s="46">
        <v>1</v>
      </c>
      <c r="I5198" s="15">
        <v>28.41</v>
      </c>
      <c r="J5198" s="15">
        <v>28.41</v>
      </c>
    </row>
    <row r="5199" spans="1:10" ht="26.1" customHeight="1" x14ac:dyDescent="0.25">
      <c r="A5199" s="44" t="s">
        <v>1254</v>
      </c>
      <c r="B5199" s="45" t="s">
        <v>1450</v>
      </c>
      <c r="C5199" s="44" t="s">
        <v>61</v>
      </c>
      <c r="D5199" s="44" t="s">
        <v>1449</v>
      </c>
      <c r="E5199" s="668" t="s">
        <v>1251</v>
      </c>
      <c r="F5199" s="668"/>
      <c r="G5199" s="43" t="s">
        <v>1250</v>
      </c>
      <c r="H5199" s="42">
        <v>1</v>
      </c>
      <c r="I5199" s="41">
        <v>0.28999999999999998</v>
      </c>
      <c r="J5199" s="41">
        <v>0.28999999999999998</v>
      </c>
    </row>
    <row r="5200" spans="1:10" ht="24" customHeight="1" x14ac:dyDescent="0.25">
      <c r="A5200" s="39" t="s">
        <v>1247</v>
      </c>
      <c r="B5200" s="40" t="s">
        <v>1448</v>
      </c>
      <c r="C5200" s="39" t="s">
        <v>61</v>
      </c>
      <c r="D5200" s="39" t="s">
        <v>1447</v>
      </c>
      <c r="E5200" s="669" t="s">
        <v>1307</v>
      </c>
      <c r="F5200" s="669"/>
      <c r="G5200" s="38" t="s">
        <v>1250</v>
      </c>
      <c r="H5200" s="37">
        <v>1</v>
      </c>
      <c r="I5200" s="36">
        <v>22.22</v>
      </c>
      <c r="J5200" s="36">
        <v>22.22</v>
      </c>
    </row>
    <row r="5201" spans="1:10" ht="26.1" customHeight="1" x14ac:dyDescent="0.25">
      <c r="A5201" s="39" t="s">
        <v>1247</v>
      </c>
      <c r="B5201" s="40" t="s">
        <v>1325</v>
      </c>
      <c r="C5201" s="39" t="s">
        <v>61</v>
      </c>
      <c r="D5201" s="39" t="s">
        <v>1324</v>
      </c>
      <c r="E5201" s="669" t="s">
        <v>1244</v>
      </c>
      <c r="F5201" s="669"/>
      <c r="G5201" s="38" t="s">
        <v>1250</v>
      </c>
      <c r="H5201" s="37">
        <v>1</v>
      </c>
      <c r="I5201" s="36">
        <v>2.62</v>
      </c>
      <c r="J5201" s="36">
        <v>2.62</v>
      </c>
    </row>
    <row r="5202" spans="1:10" ht="26.1" customHeight="1" x14ac:dyDescent="0.25">
      <c r="A5202" s="39" t="s">
        <v>1247</v>
      </c>
      <c r="B5202" s="40" t="s">
        <v>1323</v>
      </c>
      <c r="C5202" s="39" t="s">
        <v>61</v>
      </c>
      <c r="D5202" s="39" t="s">
        <v>1322</v>
      </c>
      <c r="E5202" s="669" t="s">
        <v>1244</v>
      </c>
      <c r="F5202" s="669"/>
      <c r="G5202" s="38" t="s">
        <v>1250</v>
      </c>
      <c r="H5202" s="37">
        <v>1</v>
      </c>
      <c r="I5202" s="36">
        <v>0.53</v>
      </c>
      <c r="J5202" s="36">
        <v>0.53</v>
      </c>
    </row>
    <row r="5203" spans="1:10" ht="26.1" customHeight="1" x14ac:dyDescent="0.25">
      <c r="A5203" s="39" t="s">
        <v>1247</v>
      </c>
      <c r="B5203" s="40" t="s">
        <v>1321</v>
      </c>
      <c r="C5203" s="39" t="s">
        <v>61</v>
      </c>
      <c r="D5203" s="39" t="s">
        <v>1320</v>
      </c>
      <c r="E5203" s="669" t="s">
        <v>1244</v>
      </c>
      <c r="F5203" s="669"/>
      <c r="G5203" s="38" t="s">
        <v>1250</v>
      </c>
      <c r="H5203" s="37">
        <v>1</v>
      </c>
      <c r="I5203" s="36">
        <v>1.1200000000000001</v>
      </c>
      <c r="J5203" s="36">
        <v>1.1200000000000001</v>
      </c>
    </row>
    <row r="5204" spans="1:10" ht="26.1" customHeight="1" x14ac:dyDescent="0.25">
      <c r="A5204" s="39" t="s">
        <v>1247</v>
      </c>
      <c r="B5204" s="40" t="s">
        <v>1319</v>
      </c>
      <c r="C5204" s="39" t="s">
        <v>61</v>
      </c>
      <c r="D5204" s="39" t="s">
        <v>1318</v>
      </c>
      <c r="E5204" s="669" t="s">
        <v>1244</v>
      </c>
      <c r="F5204" s="669"/>
      <c r="G5204" s="38" t="s">
        <v>1250</v>
      </c>
      <c r="H5204" s="37">
        <v>1</v>
      </c>
      <c r="I5204" s="36">
        <v>0.03</v>
      </c>
      <c r="J5204" s="36">
        <v>0.03</v>
      </c>
    </row>
    <row r="5205" spans="1:10" ht="26.1" customHeight="1" x14ac:dyDescent="0.25">
      <c r="A5205" s="39" t="s">
        <v>1247</v>
      </c>
      <c r="B5205" s="40" t="s">
        <v>1446</v>
      </c>
      <c r="C5205" s="39" t="s">
        <v>61</v>
      </c>
      <c r="D5205" s="39" t="s">
        <v>1445</v>
      </c>
      <c r="E5205" s="669" t="s">
        <v>1244</v>
      </c>
      <c r="F5205" s="669"/>
      <c r="G5205" s="38" t="s">
        <v>1250</v>
      </c>
      <c r="H5205" s="37">
        <v>1</v>
      </c>
      <c r="I5205" s="36">
        <v>0.41</v>
      </c>
      <c r="J5205" s="36">
        <v>0.41</v>
      </c>
    </row>
    <row r="5206" spans="1:10" ht="26.1" customHeight="1" x14ac:dyDescent="0.25">
      <c r="A5206" s="39" t="s">
        <v>1247</v>
      </c>
      <c r="B5206" s="40" t="s">
        <v>1444</v>
      </c>
      <c r="C5206" s="39" t="s">
        <v>61</v>
      </c>
      <c r="D5206" s="39" t="s">
        <v>1443</v>
      </c>
      <c r="E5206" s="669" t="s">
        <v>1244</v>
      </c>
      <c r="F5206" s="669"/>
      <c r="G5206" s="38" t="s">
        <v>1250</v>
      </c>
      <c r="H5206" s="37">
        <v>1</v>
      </c>
      <c r="I5206" s="36">
        <v>1.19</v>
      </c>
      <c r="J5206" s="36">
        <v>1.19</v>
      </c>
    </row>
    <row r="5207" spans="1:10" ht="26.4" x14ac:dyDescent="0.25">
      <c r="A5207" s="35"/>
      <c r="B5207" s="35"/>
      <c r="C5207" s="35"/>
      <c r="D5207" s="35"/>
      <c r="E5207" s="35" t="s">
        <v>1243</v>
      </c>
      <c r="F5207" s="34">
        <v>10.449354700000001</v>
      </c>
      <c r="G5207" s="35" t="s">
        <v>1242</v>
      </c>
      <c r="H5207" s="34">
        <v>12.06</v>
      </c>
      <c r="I5207" s="35" t="s">
        <v>1241</v>
      </c>
      <c r="J5207" s="34">
        <v>22.51</v>
      </c>
    </row>
    <row r="5208" spans="1:10" ht="14.4" thickBot="1" x14ac:dyDescent="0.3">
      <c r="A5208" s="35"/>
      <c r="B5208" s="35"/>
      <c r="C5208" s="35"/>
      <c r="D5208" s="35"/>
      <c r="E5208" s="35" t="s">
        <v>1240</v>
      </c>
      <c r="F5208" s="34">
        <v>5.68</v>
      </c>
      <c r="G5208" s="35"/>
      <c r="H5208" s="674" t="s">
        <v>1239</v>
      </c>
      <c r="I5208" s="674"/>
      <c r="J5208" s="34">
        <v>34.090000000000003</v>
      </c>
    </row>
    <row r="5209" spans="1:10" ht="1.2" customHeight="1" thickTop="1" x14ac:dyDescent="0.25">
      <c r="A5209" s="33"/>
      <c r="B5209" s="33"/>
      <c r="C5209" s="33"/>
      <c r="D5209" s="33"/>
      <c r="E5209" s="33"/>
      <c r="F5209" s="33"/>
      <c r="G5209" s="33"/>
      <c r="H5209" s="33"/>
      <c r="I5209" s="33"/>
      <c r="J5209" s="33"/>
    </row>
    <row r="5210" spans="1:10" ht="18" customHeight="1" x14ac:dyDescent="0.25">
      <c r="A5210" s="30"/>
      <c r="B5210" s="28" t="s">
        <v>1237</v>
      </c>
      <c r="C5210" s="30" t="s">
        <v>1236</v>
      </c>
      <c r="D5210" s="30" t="s">
        <v>10</v>
      </c>
      <c r="E5210" s="666" t="s">
        <v>1261</v>
      </c>
      <c r="F5210" s="666"/>
      <c r="G5210" s="29" t="s">
        <v>1235</v>
      </c>
      <c r="H5210" s="28" t="s">
        <v>1234</v>
      </c>
      <c r="I5210" s="28" t="s">
        <v>1233</v>
      </c>
      <c r="J5210" s="28" t="s">
        <v>11</v>
      </c>
    </row>
    <row r="5211" spans="1:10" ht="52.2" customHeight="1" x14ac:dyDescent="0.25">
      <c r="A5211" s="18" t="s">
        <v>1260</v>
      </c>
      <c r="B5211" s="16" t="s">
        <v>1442</v>
      </c>
      <c r="C5211" s="18" t="s">
        <v>61</v>
      </c>
      <c r="D5211" s="18" t="s">
        <v>1441</v>
      </c>
      <c r="E5211" s="667" t="s">
        <v>1398</v>
      </c>
      <c r="F5211" s="667"/>
      <c r="G5211" s="17" t="s">
        <v>73</v>
      </c>
      <c r="H5211" s="46">
        <v>1</v>
      </c>
      <c r="I5211" s="15">
        <v>44.53</v>
      </c>
      <c r="J5211" s="15">
        <v>44.53</v>
      </c>
    </row>
    <row r="5212" spans="1:10" ht="24" customHeight="1" x14ac:dyDescent="0.25">
      <c r="A5212" s="44" t="s">
        <v>1254</v>
      </c>
      <c r="B5212" s="45" t="s">
        <v>1253</v>
      </c>
      <c r="C5212" s="44" t="s">
        <v>61</v>
      </c>
      <c r="D5212" s="44" t="s">
        <v>1252</v>
      </c>
      <c r="E5212" s="668" t="s">
        <v>1251</v>
      </c>
      <c r="F5212" s="668"/>
      <c r="G5212" s="43" t="s">
        <v>1250</v>
      </c>
      <c r="H5212" s="42">
        <v>0.16600000000000001</v>
      </c>
      <c r="I5212" s="41">
        <v>20.309999999999999</v>
      </c>
      <c r="J5212" s="41">
        <v>3.37</v>
      </c>
    </row>
    <row r="5213" spans="1:10" ht="24" customHeight="1" x14ac:dyDescent="0.25">
      <c r="A5213" s="44" t="s">
        <v>1254</v>
      </c>
      <c r="B5213" s="45" t="s">
        <v>1440</v>
      </c>
      <c r="C5213" s="44" t="s">
        <v>61</v>
      </c>
      <c r="D5213" s="44" t="s">
        <v>1439</v>
      </c>
      <c r="E5213" s="668" t="s">
        <v>1251</v>
      </c>
      <c r="F5213" s="668"/>
      <c r="G5213" s="43" t="s">
        <v>1250</v>
      </c>
      <c r="H5213" s="42">
        <v>0.128</v>
      </c>
      <c r="I5213" s="41">
        <v>28.41</v>
      </c>
      <c r="J5213" s="41">
        <v>3.63</v>
      </c>
    </row>
    <row r="5214" spans="1:10" ht="39" customHeight="1" x14ac:dyDescent="0.25">
      <c r="A5214" s="44" t="s">
        <v>1254</v>
      </c>
      <c r="B5214" s="45" t="s">
        <v>1393</v>
      </c>
      <c r="C5214" s="44" t="s">
        <v>61</v>
      </c>
      <c r="D5214" s="44" t="s">
        <v>1392</v>
      </c>
      <c r="E5214" s="668" t="s">
        <v>1270</v>
      </c>
      <c r="F5214" s="668"/>
      <c r="G5214" s="43" t="s">
        <v>1282</v>
      </c>
      <c r="H5214" s="42">
        <v>5.3E-3</v>
      </c>
      <c r="I5214" s="41">
        <v>18.48</v>
      </c>
      <c r="J5214" s="41">
        <v>0.09</v>
      </c>
    </row>
    <row r="5215" spans="1:10" ht="39" customHeight="1" x14ac:dyDescent="0.25">
      <c r="A5215" s="44" t="s">
        <v>1254</v>
      </c>
      <c r="B5215" s="45" t="s">
        <v>1391</v>
      </c>
      <c r="C5215" s="44" t="s">
        <v>61</v>
      </c>
      <c r="D5215" s="44" t="s">
        <v>1390</v>
      </c>
      <c r="E5215" s="668" t="s">
        <v>1270</v>
      </c>
      <c r="F5215" s="668"/>
      <c r="G5215" s="43" t="s">
        <v>1285</v>
      </c>
      <c r="H5215" s="42">
        <v>7.3000000000000001E-3</v>
      </c>
      <c r="I5215" s="41">
        <v>17.63</v>
      </c>
      <c r="J5215" s="41">
        <v>0.12</v>
      </c>
    </row>
    <row r="5216" spans="1:10" ht="39" customHeight="1" x14ac:dyDescent="0.25">
      <c r="A5216" s="39" t="s">
        <v>1247</v>
      </c>
      <c r="B5216" s="40" t="s">
        <v>1438</v>
      </c>
      <c r="C5216" s="39" t="s">
        <v>61</v>
      </c>
      <c r="D5216" s="39" t="s">
        <v>1437</v>
      </c>
      <c r="E5216" s="669" t="s">
        <v>1244</v>
      </c>
      <c r="F5216" s="669"/>
      <c r="G5216" s="38" t="s">
        <v>1436</v>
      </c>
      <c r="H5216" s="37">
        <v>1.26</v>
      </c>
      <c r="I5216" s="36">
        <v>0.19</v>
      </c>
      <c r="J5216" s="36">
        <v>0.23</v>
      </c>
    </row>
    <row r="5217" spans="1:10" ht="26.1" customHeight="1" x14ac:dyDescent="0.25">
      <c r="A5217" s="39" t="s">
        <v>1247</v>
      </c>
      <c r="B5217" s="40" t="s">
        <v>1435</v>
      </c>
      <c r="C5217" s="39" t="s">
        <v>61</v>
      </c>
      <c r="D5217" s="39" t="s">
        <v>1434</v>
      </c>
      <c r="E5217" s="669" t="s">
        <v>1244</v>
      </c>
      <c r="F5217" s="669"/>
      <c r="G5217" s="38" t="s">
        <v>82</v>
      </c>
      <c r="H5217" s="37">
        <v>1.26</v>
      </c>
      <c r="I5217" s="36">
        <v>2.98</v>
      </c>
      <c r="J5217" s="36">
        <v>3.75</v>
      </c>
    </row>
    <row r="5218" spans="1:10" ht="26.1" customHeight="1" x14ac:dyDescent="0.25">
      <c r="A5218" s="39" t="s">
        <v>1247</v>
      </c>
      <c r="B5218" s="40" t="s">
        <v>1433</v>
      </c>
      <c r="C5218" s="39" t="s">
        <v>61</v>
      </c>
      <c r="D5218" s="39" t="s">
        <v>1432</v>
      </c>
      <c r="E5218" s="669" t="s">
        <v>1244</v>
      </c>
      <c r="F5218" s="669"/>
      <c r="G5218" s="38" t="s">
        <v>73</v>
      </c>
      <c r="H5218" s="37">
        <v>1.357</v>
      </c>
      <c r="I5218" s="36">
        <v>24.57</v>
      </c>
      <c r="J5218" s="36">
        <v>33.340000000000003</v>
      </c>
    </row>
    <row r="5219" spans="1:10" ht="26.4" x14ac:dyDescent="0.25">
      <c r="A5219" s="35"/>
      <c r="B5219" s="35"/>
      <c r="C5219" s="35"/>
      <c r="D5219" s="35"/>
      <c r="E5219" s="35" t="s">
        <v>1243</v>
      </c>
      <c r="F5219" s="34">
        <v>2.5067310370439144</v>
      </c>
      <c r="G5219" s="35" t="s">
        <v>1242</v>
      </c>
      <c r="H5219" s="34">
        <v>2.89</v>
      </c>
      <c r="I5219" s="35" t="s">
        <v>1241</v>
      </c>
      <c r="J5219" s="34">
        <v>5.4</v>
      </c>
    </row>
    <row r="5220" spans="1:10" ht="14.4" thickBot="1" x14ac:dyDescent="0.3">
      <c r="A5220" s="35"/>
      <c r="B5220" s="35"/>
      <c r="C5220" s="35"/>
      <c r="D5220" s="35"/>
      <c r="E5220" s="35" t="s">
        <v>1240</v>
      </c>
      <c r="F5220" s="34">
        <v>8.9</v>
      </c>
      <c r="G5220" s="35"/>
      <c r="H5220" s="674" t="s">
        <v>1239</v>
      </c>
      <c r="I5220" s="674"/>
      <c r="J5220" s="34">
        <v>53.43</v>
      </c>
    </row>
    <row r="5221" spans="1:10" ht="1.2" customHeight="1" thickTop="1" x14ac:dyDescent="0.25">
      <c r="A5221" s="33"/>
      <c r="B5221" s="33"/>
      <c r="C5221" s="33"/>
      <c r="D5221" s="33"/>
      <c r="E5221" s="33"/>
      <c r="F5221" s="33"/>
      <c r="G5221" s="33"/>
      <c r="H5221" s="33"/>
      <c r="I5221" s="33"/>
      <c r="J5221" s="33"/>
    </row>
    <row r="5222" spans="1:10" ht="18" customHeight="1" x14ac:dyDescent="0.25">
      <c r="A5222" s="30"/>
      <c r="B5222" s="28" t="s">
        <v>1237</v>
      </c>
      <c r="C5222" s="30" t="s">
        <v>1236</v>
      </c>
      <c r="D5222" s="30" t="s">
        <v>10</v>
      </c>
      <c r="E5222" s="666" t="s">
        <v>1261</v>
      </c>
      <c r="F5222" s="666"/>
      <c r="G5222" s="29" t="s">
        <v>1235</v>
      </c>
      <c r="H5222" s="28" t="s">
        <v>1234</v>
      </c>
      <c r="I5222" s="28" t="s">
        <v>1233</v>
      </c>
      <c r="J5222" s="28" t="s">
        <v>11</v>
      </c>
    </row>
    <row r="5223" spans="1:10" ht="39" customHeight="1" x14ac:dyDescent="0.25">
      <c r="A5223" s="18" t="s">
        <v>1260</v>
      </c>
      <c r="B5223" s="16" t="s">
        <v>1431</v>
      </c>
      <c r="C5223" s="18" t="s">
        <v>61</v>
      </c>
      <c r="D5223" s="18" t="s">
        <v>1430</v>
      </c>
      <c r="E5223" s="667" t="s">
        <v>1411</v>
      </c>
      <c r="F5223" s="667"/>
      <c r="G5223" s="17" t="s">
        <v>82</v>
      </c>
      <c r="H5223" s="46">
        <v>1</v>
      </c>
      <c r="I5223" s="15">
        <v>31.83</v>
      </c>
      <c r="J5223" s="15">
        <v>31.83</v>
      </c>
    </row>
    <row r="5224" spans="1:10" ht="26.1" customHeight="1" x14ac:dyDescent="0.25">
      <c r="A5224" s="44" t="s">
        <v>1254</v>
      </c>
      <c r="B5224" s="45" t="s">
        <v>1410</v>
      </c>
      <c r="C5224" s="44" t="s">
        <v>61</v>
      </c>
      <c r="D5224" s="44" t="s">
        <v>1409</v>
      </c>
      <c r="E5224" s="668" t="s">
        <v>1251</v>
      </c>
      <c r="F5224" s="668"/>
      <c r="G5224" s="43" t="s">
        <v>1250</v>
      </c>
      <c r="H5224" s="42">
        <v>0.51100000000000001</v>
      </c>
      <c r="I5224" s="41">
        <v>20.98</v>
      </c>
      <c r="J5224" s="41">
        <v>10.72</v>
      </c>
    </row>
    <row r="5225" spans="1:10" ht="24" customHeight="1" x14ac:dyDescent="0.25">
      <c r="A5225" s="44" t="s">
        <v>1254</v>
      </c>
      <c r="B5225" s="45" t="s">
        <v>1408</v>
      </c>
      <c r="C5225" s="44" t="s">
        <v>61</v>
      </c>
      <c r="D5225" s="44" t="s">
        <v>1407</v>
      </c>
      <c r="E5225" s="668" t="s">
        <v>1251</v>
      </c>
      <c r="F5225" s="668"/>
      <c r="G5225" s="43" t="s">
        <v>1250</v>
      </c>
      <c r="H5225" s="42">
        <v>0.51100000000000001</v>
      </c>
      <c r="I5225" s="41">
        <v>29.46</v>
      </c>
      <c r="J5225" s="41">
        <v>15.05</v>
      </c>
    </row>
    <row r="5226" spans="1:10" ht="24" customHeight="1" x14ac:dyDescent="0.25">
      <c r="A5226" s="39" t="s">
        <v>1247</v>
      </c>
      <c r="B5226" s="40" t="s">
        <v>1406</v>
      </c>
      <c r="C5226" s="39" t="s">
        <v>61</v>
      </c>
      <c r="D5226" s="39" t="s">
        <v>1405</v>
      </c>
      <c r="E5226" s="669" t="s">
        <v>1244</v>
      </c>
      <c r="F5226" s="669"/>
      <c r="G5226" s="38" t="s">
        <v>82</v>
      </c>
      <c r="H5226" s="37">
        <v>1</v>
      </c>
      <c r="I5226" s="36">
        <v>6.06</v>
      </c>
      <c r="J5226" s="36">
        <v>6.06</v>
      </c>
    </row>
    <row r="5227" spans="1:10" ht="26.4" x14ac:dyDescent="0.25">
      <c r="A5227" s="35"/>
      <c r="B5227" s="35"/>
      <c r="C5227" s="35"/>
      <c r="D5227" s="35"/>
      <c r="E5227" s="35" t="s">
        <v>1243</v>
      </c>
      <c r="F5227" s="34">
        <v>9.1077894345928883</v>
      </c>
      <c r="G5227" s="35" t="s">
        <v>1242</v>
      </c>
      <c r="H5227" s="34">
        <v>10.51</v>
      </c>
      <c r="I5227" s="35" t="s">
        <v>1241</v>
      </c>
      <c r="J5227" s="34">
        <v>19.62</v>
      </c>
    </row>
    <row r="5228" spans="1:10" ht="14.4" thickBot="1" x14ac:dyDescent="0.3">
      <c r="A5228" s="35"/>
      <c r="B5228" s="35"/>
      <c r="C5228" s="35"/>
      <c r="D5228" s="35"/>
      <c r="E5228" s="35" t="s">
        <v>1240</v>
      </c>
      <c r="F5228" s="34">
        <v>6.36</v>
      </c>
      <c r="G5228" s="35"/>
      <c r="H5228" s="674" t="s">
        <v>1239</v>
      </c>
      <c r="I5228" s="674"/>
      <c r="J5228" s="34">
        <v>38.19</v>
      </c>
    </row>
    <row r="5229" spans="1:10" ht="1.2" customHeight="1" thickTop="1" x14ac:dyDescent="0.25">
      <c r="A5229" s="33"/>
      <c r="B5229" s="33"/>
      <c r="C5229" s="33"/>
      <c r="D5229" s="33"/>
      <c r="E5229" s="33"/>
      <c r="F5229" s="33"/>
      <c r="G5229" s="33"/>
      <c r="H5229" s="33"/>
      <c r="I5229" s="33"/>
      <c r="J5229" s="33"/>
    </row>
    <row r="5230" spans="1:10" ht="18" customHeight="1" x14ac:dyDescent="0.25">
      <c r="A5230" s="30"/>
      <c r="B5230" s="28" t="s">
        <v>1237</v>
      </c>
      <c r="C5230" s="30" t="s">
        <v>1236</v>
      </c>
      <c r="D5230" s="30" t="s">
        <v>10</v>
      </c>
      <c r="E5230" s="666" t="s">
        <v>1261</v>
      </c>
      <c r="F5230" s="666"/>
      <c r="G5230" s="29" t="s">
        <v>1235</v>
      </c>
      <c r="H5230" s="28" t="s">
        <v>1234</v>
      </c>
      <c r="I5230" s="28" t="s">
        <v>1233</v>
      </c>
      <c r="J5230" s="28" t="s">
        <v>11</v>
      </c>
    </row>
    <row r="5231" spans="1:10" ht="39" customHeight="1" x14ac:dyDescent="0.25">
      <c r="A5231" s="18" t="s">
        <v>1260</v>
      </c>
      <c r="B5231" s="16" t="s">
        <v>1429</v>
      </c>
      <c r="C5231" s="18" t="s">
        <v>61</v>
      </c>
      <c r="D5231" s="18" t="s">
        <v>1428</v>
      </c>
      <c r="E5231" s="667" t="s">
        <v>1411</v>
      </c>
      <c r="F5231" s="667"/>
      <c r="G5231" s="17" t="s">
        <v>82</v>
      </c>
      <c r="H5231" s="46">
        <v>1</v>
      </c>
      <c r="I5231" s="15">
        <v>18.25</v>
      </c>
      <c r="J5231" s="15">
        <v>18.25</v>
      </c>
    </row>
    <row r="5232" spans="1:10" ht="26.1" customHeight="1" x14ac:dyDescent="0.25">
      <c r="A5232" s="44" t="s">
        <v>1254</v>
      </c>
      <c r="B5232" s="45" t="s">
        <v>1410</v>
      </c>
      <c r="C5232" s="44" t="s">
        <v>61</v>
      </c>
      <c r="D5232" s="44" t="s">
        <v>1409</v>
      </c>
      <c r="E5232" s="668" t="s">
        <v>1251</v>
      </c>
      <c r="F5232" s="668"/>
      <c r="G5232" s="43" t="s">
        <v>1250</v>
      </c>
      <c r="H5232" s="42">
        <v>0.24199999999999999</v>
      </c>
      <c r="I5232" s="41">
        <v>20.98</v>
      </c>
      <c r="J5232" s="41">
        <v>5.07</v>
      </c>
    </row>
    <row r="5233" spans="1:10" ht="24" customHeight="1" x14ac:dyDescent="0.25">
      <c r="A5233" s="44" t="s">
        <v>1254</v>
      </c>
      <c r="B5233" s="45" t="s">
        <v>1408</v>
      </c>
      <c r="C5233" s="44" t="s">
        <v>61</v>
      </c>
      <c r="D5233" s="44" t="s">
        <v>1407</v>
      </c>
      <c r="E5233" s="668" t="s">
        <v>1251</v>
      </c>
      <c r="F5233" s="668"/>
      <c r="G5233" s="43" t="s">
        <v>1250</v>
      </c>
      <c r="H5233" s="42">
        <v>0.24199999999999999</v>
      </c>
      <c r="I5233" s="41">
        <v>29.46</v>
      </c>
      <c r="J5233" s="41">
        <v>7.12</v>
      </c>
    </row>
    <row r="5234" spans="1:10" ht="24" customHeight="1" x14ac:dyDescent="0.25">
      <c r="A5234" s="39" t="s">
        <v>1247</v>
      </c>
      <c r="B5234" s="40" t="s">
        <v>1406</v>
      </c>
      <c r="C5234" s="39" t="s">
        <v>61</v>
      </c>
      <c r="D5234" s="39" t="s">
        <v>1405</v>
      </c>
      <c r="E5234" s="669" t="s">
        <v>1244</v>
      </c>
      <c r="F5234" s="669"/>
      <c r="G5234" s="38" t="s">
        <v>82</v>
      </c>
      <c r="H5234" s="37">
        <v>1</v>
      </c>
      <c r="I5234" s="36">
        <v>6.06</v>
      </c>
      <c r="J5234" s="36">
        <v>6.06</v>
      </c>
    </row>
    <row r="5235" spans="1:10" ht="26.4" x14ac:dyDescent="0.25">
      <c r="A5235" s="35"/>
      <c r="B5235" s="35"/>
      <c r="C5235" s="35"/>
      <c r="D5235" s="35"/>
      <c r="E5235" s="35" t="s">
        <v>1243</v>
      </c>
      <c r="F5235" s="34">
        <v>4.3125058026181415</v>
      </c>
      <c r="G5235" s="35" t="s">
        <v>1242</v>
      </c>
      <c r="H5235" s="34">
        <v>4.9800000000000004</v>
      </c>
      <c r="I5235" s="35" t="s">
        <v>1241</v>
      </c>
      <c r="J5235" s="34">
        <v>9.2899999999999991</v>
      </c>
    </row>
    <row r="5236" spans="1:10" ht="14.4" thickBot="1" x14ac:dyDescent="0.3">
      <c r="A5236" s="35"/>
      <c r="B5236" s="35"/>
      <c r="C5236" s="35"/>
      <c r="D5236" s="35"/>
      <c r="E5236" s="35" t="s">
        <v>1240</v>
      </c>
      <c r="F5236" s="34">
        <v>3.65</v>
      </c>
      <c r="G5236" s="35"/>
      <c r="H5236" s="674" t="s">
        <v>1239</v>
      </c>
      <c r="I5236" s="674"/>
      <c r="J5236" s="34">
        <v>21.9</v>
      </c>
    </row>
    <row r="5237" spans="1:10" ht="1.2" customHeight="1" thickTop="1" x14ac:dyDescent="0.25">
      <c r="A5237" s="33"/>
      <c r="B5237" s="33"/>
      <c r="C5237" s="33"/>
      <c r="D5237" s="33"/>
      <c r="E5237" s="33"/>
      <c r="F5237" s="33"/>
      <c r="G5237" s="33"/>
      <c r="H5237" s="33"/>
      <c r="I5237" s="33"/>
      <c r="J5237" s="33"/>
    </row>
    <row r="5238" spans="1:10" ht="18" customHeight="1" x14ac:dyDescent="0.25">
      <c r="A5238" s="30"/>
      <c r="B5238" s="28" t="s">
        <v>1237</v>
      </c>
      <c r="C5238" s="30" t="s">
        <v>1236</v>
      </c>
      <c r="D5238" s="30" t="s">
        <v>10</v>
      </c>
      <c r="E5238" s="666" t="s">
        <v>1261</v>
      </c>
      <c r="F5238" s="666"/>
      <c r="G5238" s="29" t="s">
        <v>1235</v>
      </c>
      <c r="H5238" s="28" t="s">
        <v>1234</v>
      </c>
      <c r="I5238" s="28" t="s">
        <v>1233</v>
      </c>
      <c r="J5238" s="28" t="s">
        <v>11</v>
      </c>
    </row>
    <row r="5239" spans="1:10" ht="39" customHeight="1" x14ac:dyDescent="0.25">
      <c r="A5239" s="18" t="s">
        <v>1260</v>
      </c>
      <c r="B5239" s="16" t="s">
        <v>1427</v>
      </c>
      <c r="C5239" s="18" t="s">
        <v>61</v>
      </c>
      <c r="D5239" s="18" t="s">
        <v>1426</v>
      </c>
      <c r="E5239" s="667" t="s">
        <v>1411</v>
      </c>
      <c r="F5239" s="667"/>
      <c r="G5239" s="17" t="s">
        <v>82</v>
      </c>
      <c r="H5239" s="46">
        <v>1</v>
      </c>
      <c r="I5239" s="15">
        <v>29.82</v>
      </c>
      <c r="J5239" s="15">
        <v>29.82</v>
      </c>
    </row>
    <row r="5240" spans="1:10" ht="39" customHeight="1" x14ac:dyDescent="0.25">
      <c r="A5240" s="44" t="s">
        <v>1254</v>
      </c>
      <c r="B5240" s="45" t="s">
        <v>1425</v>
      </c>
      <c r="C5240" s="44" t="s">
        <v>61</v>
      </c>
      <c r="D5240" s="44" t="s">
        <v>1424</v>
      </c>
      <c r="E5240" s="668" t="s">
        <v>1411</v>
      </c>
      <c r="F5240" s="668"/>
      <c r="G5240" s="43" t="s">
        <v>82</v>
      </c>
      <c r="H5240" s="42">
        <v>1</v>
      </c>
      <c r="I5240" s="41">
        <v>9.8699999999999992</v>
      </c>
      <c r="J5240" s="41">
        <v>9.8699999999999992</v>
      </c>
    </row>
    <row r="5241" spans="1:10" ht="39" customHeight="1" x14ac:dyDescent="0.25">
      <c r="A5241" s="44" t="s">
        <v>1254</v>
      </c>
      <c r="B5241" s="45" t="s">
        <v>1423</v>
      </c>
      <c r="C5241" s="44" t="s">
        <v>61</v>
      </c>
      <c r="D5241" s="44" t="s">
        <v>1422</v>
      </c>
      <c r="E5241" s="668" t="s">
        <v>1411</v>
      </c>
      <c r="F5241" s="668"/>
      <c r="G5241" s="43" t="s">
        <v>82</v>
      </c>
      <c r="H5241" s="42">
        <v>1</v>
      </c>
      <c r="I5241" s="41">
        <v>19.95</v>
      </c>
      <c r="J5241" s="41">
        <v>19.95</v>
      </c>
    </row>
    <row r="5242" spans="1:10" ht="26.4" x14ac:dyDescent="0.25">
      <c r="A5242" s="35"/>
      <c r="B5242" s="35"/>
      <c r="C5242" s="35"/>
      <c r="D5242" s="35"/>
      <c r="E5242" s="35" t="s">
        <v>1243</v>
      </c>
      <c r="F5242" s="34">
        <v>6.5917741999999997</v>
      </c>
      <c r="G5242" s="35" t="s">
        <v>1242</v>
      </c>
      <c r="H5242" s="34">
        <v>7.61</v>
      </c>
      <c r="I5242" s="35" t="s">
        <v>1241</v>
      </c>
      <c r="J5242" s="34">
        <v>14.2</v>
      </c>
    </row>
    <row r="5243" spans="1:10" ht="14.4" thickBot="1" x14ac:dyDescent="0.3">
      <c r="A5243" s="35"/>
      <c r="B5243" s="35"/>
      <c r="C5243" s="35"/>
      <c r="D5243" s="35"/>
      <c r="E5243" s="35" t="s">
        <v>1240</v>
      </c>
      <c r="F5243" s="34">
        <v>5.96</v>
      </c>
      <c r="G5243" s="35"/>
      <c r="H5243" s="674" t="s">
        <v>1239</v>
      </c>
      <c r="I5243" s="674"/>
      <c r="J5243" s="34">
        <v>35.78</v>
      </c>
    </row>
    <row r="5244" spans="1:10" ht="1.2" customHeight="1" thickTop="1" x14ac:dyDescent="0.25">
      <c r="A5244" s="33"/>
      <c r="B5244" s="33"/>
      <c r="C5244" s="33"/>
      <c r="D5244" s="33"/>
      <c r="E5244" s="33"/>
      <c r="F5244" s="33"/>
      <c r="G5244" s="33"/>
      <c r="H5244" s="33"/>
      <c r="I5244" s="33"/>
      <c r="J5244" s="33"/>
    </row>
    <row r="5245" spans="1:10" ht="18" customHeight="1" x14ac:dyDescent="0.25">
      <c r="A5245" s="30"/>
      <c r="B5245" s="28" t="s">
        <v>1237</v>
      </c>
      <c r="C5245" s="30" t="s">
        <v>1236</v>
      </c>
      <c r="D5245" s="30" t="s">
        <v>10</v>
      </c>
      <c r="E5245" s="666" t="s">
        <v>1261</v>
      </c>
      <c r="F5245" s="666"/>
      <c r="G5245" s="29" t="s">
        <v>1235</v>
      </c>
      <c r="H5245" s="28" t="s">
        <v>1234</v>
      </c>
      <c r="I5245" s="28" t="s">
        <v>1233</v>
      </c>
      <c r="J5245" s="28" t="s">
        <v>11</v>
      </c>
    </row>
    <row r="5246" spans="1:10" ht="39" customHeight="1" x14ac:dyDescent="0.25">
      <c r="A5246" s="18" t="s">
        <v>1260</v>
      </c>
      <c r="B5246" s="16" t="s">
        <v>1423</v>
      </c>
      <c r="C5246" s="18" t="s">
        <v>61</v>
      </c>
      <c r="D5246" s="18" t="s">
        <v>1422</v>
      </c>
      <c r="E5246" s="667" t="s">
        <v>1411</v>
      </c>
      <c r="F5246" s="667"/>
      <c r="G5246" s="17" t="s">
        <v>82</v>
      </c>
      <c r="H5246" s="46">
        <v>1</v>
      </c>
      <c r="I5246" s="15">
        <v>19.95</v>
      </c>
      <c r="J5246" s="15">
        <v>19.95</v>
      </c>
    </row>
    <row r="5247" spans="1:10" ht="26.1" customHeight="1" x14ac:dyDescent="0.25">
      <c r="A5247" s="44" t="s">
        <v>1254</v>
      </c>
      <c r="B5247" s="45" t="s">
        <v>1410</v>
      </c>
      <c r="C5247" s="44" t="s">
        <v>61</v>
      </c>
      <c r="D5247" s="44" t="s">
        <v>1409</v>
      </c>
      <c r="E5247" s="668" t="s">
        <v>1251</v>
      </c>
      <c r="F5247" s="668"/>
      <c r="G5247" s="43" t="s">
        <v>1250</v>
      </c>
      <c r="H5247" s="42">
        <v>0.24199999999999999</v>
      </c>
      <c r="I5247" s="41">
        <v>20.98</v>
      </c>
      <c r="J5247" s="41">
        <v>5.07</v>
      </c>
    </row>
    <row r="5248" spans="1:10" ht="24" customHeight="1" x14ac:dyDescent="0.25">
      <c r="A5248" s="44" t="s">
        <v>1254</v>
      </c>
      <c r="B5248" s="45" t="s">
        <v>1408</v>
      </c>
      <c r="C5248" s="44" t="s">
        <v>61</v>
      </c>
      <c r="D5248" s="44" t="s">
        <v>1407</v>
      </c>
      <c r="E5248" s="668" t="s">
        <v>1251</v>
      </c>
      <c r="F5248" s="668"/>
      <c r="G5248" s="43" t="s">
        <v>1250</v>
      </c>
      <c r="H5248" s="42">
        <v>0.24199999999999999</v>
      </c>
      <c r="I5248" s="41">
        <v>29.46</v>
      </c>
      <c r="J5248" s="41">
        <v>7.12</v>
      </c>
    </row>
    <row r="5249" spans="1:10" ht="24" customHeight="1" x14ac:dyDescent="0.25">
      <c r="A5249" s="39" t="s">
        <v>1247</v>
      </c>
      <c r="B5249" s="40" t="s">
        <v>1421</v>
      </c>
      <c r="C5249" s="39" t="s">
        <v>61</v>
      </c>
      <c r="D5249" s="39" t="s">
        <v>1420</v>
      </c>
      <c r="E5249" s="669" t="s">
        <v>1244</v>
      </c>
      <c r="F5249" s="669"/>
      <c r="G5249" s="38" t="s">
        <v>82</v>
      </c>
      <c r="H5249" s="37">
        <v>1</v>
      </c>
      <c r="I5249" s="36">
        <v>7.76</v>
      </c>
      <c r="J5249" s="36">
        <v>7.76</v>
      </c>
    </row>
    <row r="5250" spans="1:10" ht="26.4" x14ac:dyDescent="0.25">
      <c r="A5250" s="35"/>
      <c r="B5250" s="35"/>
      <c r="C5250" s="35"/>
      <c r="D5250" s="35"/>
      <c r="E5250" s="35" t="s">
        <v>1243</v>
      </c>
      <c r="F5250" s="34">
        <v>4.3125058026181415</v>
      </c>
      <c r="G5250" s="35" t="s">
        <v>1242</v>
      </c>
      <c r="H5250" s="34">
        <v>4.9800000000000004</v>
      </c>
      <c r="I5250" s="35" t="s">
        <v>1241</v>
      </c>
      <c r="J5250" s="34">
        <v>9.2899999999999991</v>
      </c>
    </row>
    <row r="5251" spans="1:10" ht="14.4" thickBot="1" x14ac:dyDescent="0.3">
      <c r="A5251" s="35"/>
      <c r="B5251" s="35"/>
      <c r="C5251" s="35"/>
      <c r="D5251" s="35"/>
      <c r="E5251" s="35" t="s">
        <v>1240</v>
      </c>
      <c r="F5251" s="34">
        <v>3.99</v>
      </c>
      <c r="G5251" s="35"/>
      <c r="H5251" s="674" t="s">
        <v>1239</v>
      </c>
      <c r="I5251" s="674"/>
      <c r="J5251" s="34">
        <v>23.94</v>
      </c>
    </row>
    <row r="5252" spans="1:10" ht="1.2" customHeight="1" thickTop="1" x14ac:dyDescent="0.25">
      <c r="A5252" s="33"/>
      <c r="B5252" s="33"/>
      <c r="C5252" s="33"/>
      <c r="D5252" s="33"/>
      <c r="E5252" s="33"/>
      <c r="F5252" s="33"/>
      <c r="G5252" s="33"/>
      <c r="H5252" s="33"/>
      <c r="I5252" s="33"/>
      <c r="J5252" s="33"/>
    </row>
    <row r="5253" spans="1:10" ht="18" customHeight="1" x14ac:dyDescent="0.25">
      <c r="A5253" s="30"/>
      <c r="B5253" s="28" t="s">
        <v>1237</v>
      </c>
      <c r="C5253" s="30" t="s">
        <v>1236</v>
      </c>
      <c r="D5253" s="30" t="s">
        <v>10</v>
      </c>
      <c r="E5253" s="666" t="s">
        <v>1261</v>
      </c>
      <c r="F5253" s="666"/>
      <c r="G5253" s="29" t="s">
        <v>1235</v>
      </c>
      <c r="H5253" s="28" t="s">
        <v>1234</v>
      </c>
      <c r="I5253" s="28" t="s">
        <v>1233</v>
      </c>
      <c r="J5253" s="28" t="s">
        <v>11</v>
      </c>
    </row>
    <row r="5254" spans="1:10" ht="39" customHeight="1" x14ac:dyDescent="0.25">
      <c r="A5254" s="18" t="s">
        <v>1260</v>
      </c>
      <c r="B5254" s="16" t="s">
        <v>1419</v>
      </c>
      <c r="C5254" s="18" t="s">
        <v>61</v>
      </c>
      <c r="D5254" s="18" t="s">
        <v>1418</v>
      </c>
      <c r="E5254" s="667" t="s">
        <v>1411</v>
      </c>
      <c r="F5254" s="667"/>
      <c r="G5254" s="17" t="s">
        <v>82</v>
      </c>
      <c r="H5254" s="46">
        <v>1</v>
      </c>
      <c r="I5254" s="15">
        <v>33.35</v>
      </c>
      <c r="J5254" s="15">
        <v>33.35</v>
      </c>
    </row>
    <row r="5255" spans="1:10" ht="26.1" customHeight="1" x14ac:dyDescent="0.25">
      <c r="A5255" s="44" t="s">
        <v>1254</v>
      </c>
      <c r="B5255" s="45" t="s">
        <v>1410</v>
      </c>
      <c r="C5255" s="44" t="s">
        <v>61</v>
      </c>
      <c r="D5255" s="44" t="s">
        <v>1409</v>
      </c>
      <c r="E5255" s="668" t="s">
        <v>1251</v>
      </c>
      <c r="F5255" s="668"/>
      <c r="G5255" s="43" t="s">
        <v>1250</v>
      </c>
      <c r="H5255" s="42">
        <v>0.42099999999999999</v>
      </c>
      <c r="I5255" s="41">
        <v>20.98</v>
      </c>
      <c r="J5255" s="41">
        <v>8.83</v>
      </c>
    </row>
    <row r="5256" spans="1:10" ht="24" customHeight="1" x14ac:dyDescent="0.25">
      <c r="A5256" s="44" t="s">
        <v>1254</v>
      </c>
      <c r="B5256" s="45" t="s">
        <v>1408</v>
      </c>
      <c r="C5256" s="44" t="s">
        <v>61</v>
      </c>
      <c r="D5256" s="44" t="s">
        <v>1407</v>
      </c>
      <c r="E5256" s="668" t="s">
        <v>1251</v>
      </c>
      <c r="F5256" s="668"/>
      <c r="G5256" s="43" t="s">
        <v>1250</v>
      </c>
      <c r="H5256" s="42">
        <v>0.42099999999999999</v>
      </c>
      <c r="I5256" s="41">
        <v>29.46</v>
      </c>
      <c r="J5256" s="41">
        <v>12.4</v>
      </c>
    </row>
    <row r="5257" spans="1:10" ht="24" customHeight="1" x14ac:dyDescent="0.25">
      <c r="A5257" s="39" t="s">
        <v>1247</v>
      </c>
      <c r="B5257" s="40" t="s">
        <v>1406</v>
      </c>
      <c r="C5257" s="39" t="s">
        <v>61</v>
      </c>
      <c r="D5257" s="39" t="s">
        <v>1405</v>
      </c>
      <c r="E5257" s="669" t="s">
        <v>1244</v>
      </c>
      <c r="F5257" s="669"/>
      <c r="G5257" s="38" t="s">
        <v>82</v>
      </c>
      <c r="H5257" s="37">
        <v>2</v>
      </c>
      <c r="I5257" s="36">
        <v>6.06</v>
      </c>
      <c r="J5257" s="36">
        <v>12.12</v>
      </c>
    </row>
    <row r="5258" spans="1:10" ht="26.4" x14ac:dyDescent="0.25">
      <c r="A5258" s="35"/>
      <c r="B5258" s="35"/>
      <c r="C5258" s="35"/>
      <c r="D5258" s="35"/>
      <c r="E5258" s="35" t="s">
        <v>1243</v>
      </c>
      <c r="F5258" s="34">
        <v>7.5062668275926097</v>
      </c>
      <c r="G5258" s="35" t="s">
        <v>1242</v>
      </c>
      <c r="H5258" s="34">
        <v>8.66</v>
      </c>
      <c r="I5258" s="35" t="s">
        <v>1241</v>
      </c>
      <c r="J5258" s="34">
        <v>16.170000000000002</v>
      </c>
    </row>
    <row r="5259" spans="1:10" ht="14.4" thickBot="1" x14ac:dyDescent="0.3">
      <c r="A5259" s="35"/>
      <c r="B5259" s="35"/>
      <c r="C5259" s="35"/>
      <c r="D5259" s="35"/>
      <c r="E5259" s="35" t="s">
        <v>1240</v>
      </c>
      <c r="F5259" s="34">
        <v>6.67</v>
      </c>
      <c r="G5259" s="35"/>
      <c r="H5259" s="674" t="s">
        <v>1239</v>
      </c>
      <c r="I5259" s="674"/>
      <c r="J5259" s="34">
        <v>40.020000000000003</v>
      </c>
    </row>
    <row r="5260" spans="1:10" ht="1.2" customHeight="1" thickTop="1" x14ac:dyDescent="0.25">
      <c r="A5260" s="33"/>
      <c r="B5260" s="33"/>
      <c r="C5260" s="33"/>
      <c r="D5260" s="33"/>
      <c r="E5260" s="33"/>
      <c r="F5260" s="33"/>
      <c r="G5260" s="33"/>
      <c r="H5260" s="33"/>
      <c r="I5260" s="33"/>
      <c r="J5260" s="33"/>
    </row>
    <row r="5261" spans="1:10" ht="18" customHeight="1" x14ac:dyDescent="0.25">
      <c r="A5261" s="30"/>
      <c r="B5261" s="28" t="s">
        <v>1237</v>
      </c>
      <c r="C5261" s="30" t="s">
        <v>1236</v>
      </c>
      <c r="D5261" s="30" t="s">
        <v>10</v>
      </c>
      <c r="E5261" s="666" t="s">
        <v>1261</v>
      </c>
      <c r="F5261" s="666"/>
      <c r="G5261" s="29" t="s">
        <v>1235</v>
      </c>
      <c r="H5261" s="28" t="s">
        <v>1234</v>
      </c>
      <c r="I5261" s="28" t="s">
        <v>1233</v>
      </c>
      <c r="J5261" s="28" t="s">
        <v>11</v>
      </c>
    </row>
    <row r="5262" spans="1:10" ht="39" customHeight="1" x14ac:dyDescent="0.25">
      <c r="A5262" s="18" t="s">
        <v>1260</v>
      </c>
      <c r="B5262" s="16" t="s">
        <v>1417</v>
      </c>
      <c r="C5262" s="18" t="s">
        <v>61</v>
      </c>
      <c r="D5262" s="18" t="s">
        <v>1416</v>
      </c>
      <c r="E5262" s="667" t="s">
        <v>1411</v>
      </c>
      <c r="F5262" s="667"/>
      <c r="G5262" s="17" t="s">
        <v>82</v>
      </c>
      <c r="H5262" s="46">
        <v>1</v>
      </c>
      <c r="I5262" s="15">
        <v>48.43</v>
      </c>
      <c r="J5262" s="15">
        <v>48.43</v>
      </c>
    </row>
    <row r="5263" spans="1:10" ht="26.1" customHeight="1" x14ac:dyDescent="0.25">
      <c r="A5263" s="44" t="s">
        <v>1254</v>
      </c>
      <c r="B5263" s="45" t="s">
        <v>1410</v>
      </c>
      <c r="C5263" s="44" t="s">
        <v>61</v>
      </c>
      <c r="D5263" s="44" t="s">
        <v>1409</v>
      </c>
      <c r="E5263" s="668" t="s">
        <v>1251</v>
      </c>
      <c r="F5263" s="668"/>
      <c r="G5263" s="43" t="s">
        <v>1250</v>
      </c>
      <c r="H5263" s="42">
        <v>0.6</v>
      </c>
      <c r="I5263" s="41">
        <v>20.98</v>
      </c>
      <c r="J5263" s="41">
        <v>12.58</v>
      </c>
    </row>
    <row r="5264" spans="1:10" ht="24" customHeight="1" x14ac:dyDescent="0.25">
      <c r="A5264" s="44" t="s">
        <v>1254</v>
      </c>
      <c r="B5264" s="45" t="s">
        <v>1408</v>
      </c>
      <c r="C5264" s="44" t="s">
        <v>61</v>
      </c>
      <c r="D5264" s="44" t="s">
        <v>1407</v>
      </c>
      <c r="E5264" s="668" t="s">
        <v>1251</v>
      </c>
      <c r="F5264" s="668"/>
      <c r="G5264" s="43" t="s">
        <v>1250</v>
      </c>
      <c r="H5264" s="42">
        <v>0.6</v>
      </c>
      <c r="I5264" s="41">
        <v>29.46</v>
      </c>
      <c r="J5264" s="41">
        <v>17.670000000000002</v>
      </c>
    </row>
    <row r="5265" spans="1:10" ht="24" customHeight="1" x14ac:dyDescent="0.25">
      <c r="A5265" s="39" t="s">
        <v>1247</v>
      </c>
      <c r="B5265" s="40" t="s">
        <v>1406</v>
      </c>
      <c r="C5265" s="39" t="s">
        <v>61</v>
      </c>
      <c r="D5265" s="39" t="s">
        <v>1405</v>
      </c>
      <c r="E5265" s="669" t="s">
        <v>1244</v>
      </c>
      <c r="F5265" s="669"/>
      <c r="G5265" s="38" t="s">
        <v>82</v>
      </c>
      <c r="H5265" s="37">
        <v>3</v>
      </c>
      <c r="I5265" s="36">
        <v>6.06</v>
      </c>
      <c r="J5265" s="36">
        <v>18.18</v>
      </c>
    </row>
    <row r="5266" spans="1:10" ht="26.4" x14ac:dyDescent="0.25">
      <c r="A5266" s="35"/>
      <c r="B5266" s="35"/>
      <c r="C5266" s="35"/>
      <c r="D5266" s="35"/>
      <c r="E5266" s="35" t="s">
        <v>1243</v>
      </c>
      <c r="F5266" s="34">
        <v>10.700027852567079</v>
      </c>
      <c r="G5266" s="35" t="s">
        <v>1242</v>
      </c>
      <c r="H5266" s="34">
        <v>12.35</v>
      </c>
      <c r="I5266" s="35" t="s">
        <v>1241</v>
      </c>
      <c r="J5266" s="34">
        <v>23.05</v>
      </c>
    </row>
    <row r="5267" spans="1:10" ht="14.4" thickBot="1" x14ac:dyDescent="0.3">
      <c r="A5267" s="35"/>
      <c r="B5267" s="35"/>
      <c r="C5267" s="35"/>
      <c r="D5267" s="35"/>
      <c r="E5267" s="35" t="s">
        <v>1240</v>
      </c>
      <c r="F5267" s="34">
        <v>9.68</v>
      </c>
      <c r="G5267" s="35"/>
      <c r="H5267" s="674" t="s">
        <v>1239</v>
      </c>
      <c r="I5267" s="674"/>
      <c r="J5267" s="34">
        <v>58.11</v>
      </c>
    </row>
    <row r="5268" spans="1:10" ht="1.2" customHeight="1" thickTop="1" x14ac:dyDescent="0.25">
      <c r="A5268" s="33"/>
      <c r="B5268" s="33"/>
      <c r="C5268" s="33"/>
      <c r="D5268" s="33"/>
      <c r="E5268" s="33"/>
      <c r="F5268" s="33"/>
      <c r="G5268" s="33"/>
      <c r="H5268" s="33"/>
      <c r="I5268" s="33"/>
      <c r="J5268" s="33"/>
    </row>
    <row r="5269" spans="1:10" ht="18" customHeight="1" x14ac:dyDescent="0.25">
      <c r="A5269" s="30"/>
      <c r="B5269" s="28" t="s">
        <v>1237</v>
      </c>
      <c r="C5269" s="30" t="s">
        <v>1236</v>
      </c>
      <c r="D5269" s="30" t="s">
        <v>10</v>
      </c>
      <c r="E5269" s="666" t="s">
        <v>1261</v>
      </c>
      <c r="F5269" s="666"/>
      <c r="G5269" s="29" t="s">
        <v>1235</v>
      </c>
      <c r="H5269" s="28" t="s">
        <v>1234</v>
      </c>
      <c r="I5269" s="28" t="s">
        <v>1233</v>
      </c>
      <c r="J5269" s="28" t="s">
        <v>11</v>
      </c>
    </row>
    <row r="5270" spans="1:10" ht="39" customHeight="1" x14ac:dyDescent="0.25">
      <c r="A5270" s="18" t="s">
        <v>1260</v>
      </c>
      <c r="B5270" s="16" t="s">
        <v>1415</v>
      </c>
      <c r="C5270" s="18" t="s">
        <v>61</v>
      </c>
      <c r="D5270" s="18" t="s">
        <v>1414</v>
      </c>
      <c r="E5270" s="667" t="s">
        <v>1411</v>
      </c>
      <c r="F5270" s="667"/>
      <c r="G5270" s="17" t="s">
        <v>82</v>
      </c>
      <c r="H5270" s="46">
        <v>1</v>
      </c>
      <c r="I5270" s="15">
        <v>22.04</v>
      </c>
      <c r="J5270" s="15">
        <v>22.04</v>
      </c>
    </row>
    <row r="5271" spans="1:10" ht="26.1" customHeight="1" x14ac:dyDescent="0.25">
      <c r="A5271" s="44" t="s">
        <v>1254</v>
      </c>
      <c r="B5271" s="45" t="s">
        <v>1410</v>
      </c>
      <c r="C5271" s="44" t="s">
        <v>61</v>
      </c>
      <c r="D5271" s="44" t="s">
        <v>1409</v>
      </c>
      <c r="E5271" s="668" t="s">
        <v>1251</v>
      </c>
      <c r="F5271" s="668"/>
      <c r="G5271" s="43" t="s">
        <v>1250</v>
      </c>
      <c r="H5271" s="42">
        <v>0.317</v>
      </c>
      <c r="I5271" s="41">
        <v>20.98</v>
      </c>
      <c r="J5271" s="41">
        <v>6.65</v>
      </c>
    </row>
    <row r="5272" spans="1:10" ht="24" customHeight="1" x14ac:dyDescent="0.25">
      <c r="A5272" s="44" t="s">
        <v>1254</v>
      </c>
      <c r="B5272" s="45" t="s">
        <v>1408</v>
      </c>
      <c r="C5272" s="44" t="s">
        <v>61</v>
      </c>
      <c r="D5272" s="44" t="s">
        <v>1407</v>
      </c>
      <c r="E5272" s="668" t="s">
        <v>1251</v>
      </c>
      <c r="F5272" s="668"/>
      <c r="G5272" s="43" t="s">
        <v>1250</v>
      </c>
      <c r="H5272" s="42">
        <v>0.317</v>
      </c>
      <c r="I5272" s="41">
        <v>29.46</v>
      </c>
      <c r="J5272" s="41">
        <v>9.33</v>
      </c>
    </row>
    <row r="5273" spans="1:10" ht="24" customHeight="1" x14ac:dyDescent="0.25">
      <c r="A5273" s="39" t="s">
        <v>1247</v>
      </c>
      <c r="B5273" s="40" t="s">
        <v>1406</v>
      </c>
      <c r="C5273" s="39" t="s">
        <v>61</v>
      </c>
      <c r="D5273" s="39" t="s">
        <v>1405</v>
      </c>
      <c r="E5273" s="669" t="s">
        <v>1244</v>
      </c>
      <c r="F5273" s="669"/>
      <c r="G5273" s="38" t="s">
        <v>82</v>
      </c>
      <c r="H5273" s="37">
        <v>1</v>
      </c>
      <c r="I5273" s="36">
        <v>6.06</v>
      </c>
      <c r="J5273" s="36">
        <v>6.06</v>
      </c>
    </row>
    <row r="5274" spans="1:10" ht="26.4" x14ac:dyDescent="0.25">
      <c r="A5274" s="35"/>
      <c r="B5274" s="35"/>
      <c r="C5274" s="35"/>
      <c r="D5274" s="35"/>
      <c r="E5274" s="35" t="s">
        <v>1243</v>
      </c>
      <c r="F5274" s="34">
        <v>5.6494290223748953</v>
      </c>
      <c r="G5274" s="35" t="s">
        <v>1242</v>
      </c>
      <c r="H5274" s="34">
        <v>6.52</v>
      </c>
      <c r="I5274" s="35" t="s">
        <v>1241</v>
      </c>
      <c r="J5274" s="34">
        <v>12.17</v>
      </c>
    </row>
    <row r="5275" spans="1:10" ht="14.4" thickBot="1" x14ac:dyDescent="0.3">
      <c r="A5275" s="35"/>
      <c r="B5275" s="35"/>
      <c r="C5275" s="35"/>
      <c r="D5275" s="35"/>
      <c r="E5275" s="35" t="s">
        <v>1240</v>
      </c>
      <c r="F5275" s="34">
        <v>4.4000000000000004</v>
      </c>
      <c r="G5275" s="35"/>
      <c r="H5275" s="674" t="s">
        <v>1239</v>
      </c>
      <c r="I5275" s="674"/>
      <c r="J5275" s="34">
        <v>26.44</v>
      </c>
    </row>
    <row r="5276" spans="1:10" ht="1.2" customHeight="1" thickTop="1" x14ac:dyDescent="0.25">
      <c r="A5276" s="33"/>
      <c r="B5276" s="33"/>
      <c r="C5276" s="33"/>
      <c r="D5276" s="33"/>
      <c r="E5276" s="33"/>
      <c r="F5276" s="33"/>
      <c r="G5276" s="33"/>
      <c r="H5276" s="33"/>
      <c r="I5276" s="33"/>
      <c r="J5276" s="33"/>
    </row>
    <row r="5277" spans="1:10" ht="18" customHeight="1" x14ac:dyDescent="0.25">
      <c r="A5277" s="30"/>
      <c r="B5277" s="28" t="s">
        <v>1237</v>
      </c>
      <c r="C5277" s="30" t="s">
        <v>1236</v>
      </c>
      <c r="D5277" s="30" t="s">
        <v>10</v>
      </c>
      <c r="E5277" s="666" t="s">
        <v>1261</v>
      </c>
      <c r="F5277" s="666"/>
      <c r="G5277" s="29" t="s">
        <v>1235</v>
      </c>
      <c r="H5277" s="28" t="s">
        <v>1234</v>
      </c>
      <c r="I5277" s="28" t="s">
        <v>1233</v>
      </c>
      <c r="J5277" s="28" t="s">
        <v>11</v>
      </c>
    </row>
    <row r="5278" spans="1:10" ht="39" customHeight="1" x14ac:dyDescent="0.25">
      <c r="A5278" s="18" t="s">
        <v>1260</v>
      </c>
      <c r="B5278" s="16" t="s">
        <v>1413</v>
      </c>
      <c r="C5278" s="18" t="s">
        <v>61</v>
      </c>
      <c r="D5278" s="18" t="s">
        <v>1412</v>
      </c>
      <c r="E5278" s="667" t="s">
        <v>1411</v>
      </c>
      <c r="F5278" s="667"/>
      <c r="G5278" s="17" t="s">
        <v>82</v>
      </c>
      <c r="H5278" s="46">
        <v>1</v>
      </c>
      <c r="I5278" s="15">
        <v>40.97</v>
      </c>
      <c r="J5278" s="15">
        <v>40.97</v>
      </c>
    </row>
    <row r="5279" spans="1:10" ht="26.1" customHeight="1" x14ac:dyDescent="0.25">
      <c r="A5279" s="44" t="s">
        <v>1254</v>
      </c>
      <c r="B5279" s="45" t="s">
        <v>1410</v>
      </c>
      <c r="C5279" s="44" t="s">
        <v>61</v>
      </c>
      <c r="D5279" s="44" t="s">
        <v>1409</v>
      </c>
      <c r="E5279" s="668" t="s">
        <v>1251</v>
      </c>
      <c r="F5279" s="668"/>
      <c r="G5279" s="43" t="s">
        <v>1250</v>
      </c>
      <c r="H5279" s="42">
        <v>0.57199999999999995</v>
      </c>
      <c r="I5279" s="41">
        <v>20.98</v>
      </c>
      <c r="J5279" s="41">
        <v>12</v>
      </c>
    </row>
    <row r="5280" spans="1:10" ht="24" customHeight="1" x14ac:dyDescent="0.25">
      <c r="A5280" s="44" t="s">
        <v>1254</v>
      </c>
      <c r="B5280" s="45" t="s">
        <v>1408</v>
      </c>
      <c r="C5280" s="44" t="s">
        <v>61</v>
      </c>
      <c r="D5280" s="44" t="s">
        <v>1407</v>
      </c>
      <c r="E5280" s="668" t="s">
        <v>1251</v>
      </c>
      <c r="F5280" s="668"/>
      <c r="G5280" s="43" t="s">
        <v>1250</v>
      </c>
      <c r="H5280" s="42">
        <v>0.57199999999999995</v>
      </c>
      <c r="I5280" s="41">
        <v>29.46</v>
      </c>
      <c r="J5280" s="41">
        <v>16.850000000000001</v>
      </c>
    </row>
    <row r="5281" spans="1:10" ht="24" customHeight="1" x14ac:dyDescent="0.25">
      <c r="A5281" s="39" t="s">
        <v>1247</v>
      </c>
      <c r="B5281" s="40" t="s">
        <v>1406</v>
      </c>
      <c r="C5281" s="39" t="s">
        <v>61</v>
      </c>
      <c r="D5281" s="39" t="s">
        <v>1405</v>
      </c>
      <c r="E5281" s="669" t="s">
        <v>1244</v>
      </c>
      <c r="F5281" s="669"/>
      <c r="G5281" s="38" t="s">
        <v>82</v>
      </c>
      <c r="H5281" s="37">
        <v>2</v>
      </c>
      <c r="I5281" s="36">
        <v>6.06</v>
      </c>
      <c r="J5281" s="36">
        <v>12.12</v>
      </c>
    </row>
    <row r="5282" spans="1:10" ht="26.4" x14ac:dyDescent="0.25">
      <c r="A5282" s="35"/>
      <c r="B5282" s="35"/>
      <c r="C5282" s="35"/>
      <c r="D5282" s="35"/>
      <c r="E5282" s="35" t="s">
        <v>1243</v>
      </c>
      <c r="F5282" s="34">
        <v>10.198681645158295</v>
      </c>
      <c r="G5282" s="35" t="s">
        <v>1242</v>
      </c>
      <c r="H5282" s="34">
        <v>11.77</v>
      </c>
      <c r="I5282" s="35" t="s">
        <v>1241</v>
      </c>
      <c r="J5282" s="34">
        <v>21.97</v>
      </c>
    </row>
    <row r="5283" spans="1:10" ht="14.4" thickBot="1" x14ac:dyDescent="0.3">
      <c r="A5283" s="35"/>
      <c r="B5283" s="35"/>
      <c r="C5283" s="35"/>
      <c r="D5283" s="35"/>
      <c r="E5283" s="35" t="s">
        <v>1240</v>
      </c>
      <c r="F5283" s="34">
        <v>8.19</v>
      </c>
      <c r="G5283" s="35"/>
      <c r="H5283" s="674" t="s">
        <v>1239</v>
      </c>
      <c r="I5283" s="674"/>
      <c r="J5283" s="34">
        <v>49.16</v>
      </c>
    </row>
    <row r="5284" spans="1:10" ht="1.2" customHeight="1" thickTop="1" x14ac:dyDescent="0.25">
      <c r="A5284" s="33"/>
      <c r="B5284" s="33"/>
      <c r="C5284" s="33"/>
      <c r="D5284" s="33"/>
      <c r="E5284" s="33"/>
      <c r="F5284" s="33"/>
      <c r="G5284" s="33"/>
      <c r="H5284" s="33"/>
      <c r="I5284" s="33"/>
      <c r="J5284" s="33"/>
    </row>
    <row r="5285" spans="1:10" ht="18" customHeight="1" x14ac:dyDescent="0.25">
      <c r="A5285" s="30"/>
      <c r="B5285" s="28" t="s">
        <v>1237</v>
      </c>
      <c r="C5285" s="30" t="s">
        <v>1236</v>
      </c>
      <c r="D5285" s="30" t="s">
        <v>10</v>
      </c>
      <c r="E5285" s="666" t="s">
        <v>1261</v>
      </c>
      <c r="F5285" s="666"/>
      <c r="G5285" s="29" t="s">
        <v>1235</v>
      </c>
      <c r="H5285" s="28" t="s">
        <v>1234</v>
      </c>
      <c r="I5285" s="28" t="s">
        <v>1233</v>
      </c>
      <c r="J5285" s="28" t="s">
        <v>11</v>
      </c>
    </row>
    <row r="5286" spans="1:10" ht="26.1" customHeight="1" x14ac:dyDescent="0.25">
      <c r="A5286" s="18" t="s">
        <v>1260</v>
      </c>
      <c r="B5286" s="16" t="s">
        <v>1404</v>
      </c>
      <c r="C5286" s="18" t="s">
        <v>61</v>
      </c>
      <c r="D5286" s="18" t="s">
        <v>1403</v>
      </c>
      <c r="E5286" s="667" t="s">
        <v>1257</v>
      </c>
      <c r="F5286" s="667"/>
      <c r="G5286" s="17" t="s">
        <v>82</v>
      </c>
      <c r="H5286" s="46">
        <v>1</v>
      </c>
      <c r="I5286" s="15">
        <v>100.85</v>
      </c>
      <c r="J5286" s="15">
        <v>100.85</v>
      </c>
    </row>
    <row r="5287" spans="1:10" ht="26.1" customHeight="1" x14ac:dyDescent="0.25">
      <c r="A5287" s="44" t="s">
        <v>1254</v>
      </c>
      <c r="B5287" s="45" t="s">
        <v>1256</v>
      </c>
      <c r="C5287" s="44" t="s">
        <v>61</v>
      </c>
      <c r="D5287" s="44" t="s">
        <v>1255</v>
      </c>
      <c r="E5287" s="668" t="s">
        <v>1251</v>
      </c>
      <c r="F5287" s="668"/>
      <c r="G5287" s="43" t="s">
        <v>1250</v>
      </c>
      <c r="H5287" s="42">
        <v>0.1525</v>
      </c>
      <c r="I5287" s="41">
        <v>28.39</v>
      </c>
      <c r="J5287" s="41">
        <v>4.32</v>
      </c>
    </row>
    <row r="5288" spans="1:10" ht="24" customHeight="1" x14ac:dyDescent="0.25">
      <c r="A5288" s="44" t="s">
        <v>1254</v>
      </c>
      <c r="B5288" s="45" t="s">
        <v>1253</v>
      </c>
      <c r="C5288" s="44" t="s">
        <v>61</v>
      </c>
      <c r="D5288" s="44" t="s">
        <v>1252</v>
      </c>
      <c r="E5288" s="668" t="s">
        <v>1251</v>
      </c>
      <c r="F5288" s="668"/>
      <c r="G5288" s="43" t="s">
        <v>1250</v>
      </c>
      <c r="H5288" s="42">
        <v>4.8099999999999997E-2</v>
      </c>
      <c r="I5288" s="41">
        <v>20.309999999999999</v>
      </c>
      <c r="J5288" s="41">
        <v>0.97</v>
      </c>
    </row>
    <row r="5289" spans="1:10" ht="24" customHeight="1" x14ac:dyDescent="0.25">
      <c r="A5289" s="39" t="s">
        <v>1247</v>
      </c>
      <c r="B5289" s="40" t="s">
        <v>1249</v>
      </c>
      <c r="C5289" s="39" t="s">
        <v>61</v>
      </c>
      <c r="D5289" s="39" t="s">
        <v>1248</v>
      </c>
      <c r="E5289" s="669" t="s">
        <v>1244</v>
      </c>
      <c r="F5289" s="669"/>
      <c r="G5289" s="38" t="s">
        <v>82</v>
      </c>
      <c r="H5289" s="37">
        <v>2.1000000000000001E-2</v>
      </c>
      <c r="I5289" s="36">
        <v>3.63</v>
      </c>
      <c r="J5289" s="36">
        <v>7.0000000000000007E-2</v>
      </c>
    </row>
    <row r="5290" spans="1:10" ht="39" customHeight="1" x14ac:dyDescent="0.25">
      <c r="A5290" s="39" t="s">
        <v>1247</v>
      </c>
      <c r="B5290" s="40" t="s">
        <v>1402</v>
      </c>
      <c r="C5290" s="39" t="s">
        <v>61</v>
      </c>
      <c r="D5290" s="39" t="s">
        <v>1401</v>
      </c>
      <c r="E5290" s="669" t="s">
        <v>1244</v>
      </c>
      <c r="F5290" s="669"/>
      <c r="G5290" s="38" t="s">
        <v>82</v>
      </c>
      <c r="H5290" s="37">
        <v>1</v>
      </c>
      <c r="I5290" s="36">
        <v>95.49</v>
      </c>
      <c r="J5290" s="36">
        <v>95.49</v>
      </c>
    </row>
    <row r="5291" spans="1:10" ht="26.4" x14ac:dyDescent="0.25">
      <c r="A5291" s="35"/>
      <c r="B5291" s="35"/>
      <c r="C5291" s="35"/>
      <c r="D5291" s="35"/>
      <c r="E5291" s="35" t="s">
        <v>1243</v>
      </c>
      <c r="F5291" s="34">
        <v>1.9403955064525114</v>
      </c>
      <c r="G5291" s="35" t="s">
        <v>1242</v>
      </c>
      <c r="H5291" s="34">
        <v>2.2400000000000002</v>
      </c>
      <c r="I5291" s="35" t="s">
        <v>1241</v>
      </c>
      <c r="J5291" s="34">
        <v>4.18</v>
      </c>
    </row>
    <row r="5292" spans="1:10" ht="14.4" thickBot="1" x14ac:dyDescent="0.3">
      <c r="A5292" s="35"/>
      <c r="B5292" s="35"/>
      <c r="C5292" s="35"/>
      <c r="D5292" s="35"/>
      <c r="E5292" s="35" t="s">
        <v>1240</v>
      </c>
      <c r="F5292" s="34">
        <v>20.170000000000002</v>
      </c>
      <c r="G5292" s="35"/>
      <c r="H5292" s="674" t="s">
        <v>1239</v>
      </c>
      <c r="I5292" s="674"/>
      <c r="J5292" s="34">
        <v>121.02</v>
      </c>
    </row>
    <row r="5293" spans="1:10" ht="1.2" customHeight="1" thickTop="1" x14ac:dyDescent="0.25">
      <c r="A5293" s="33"/>
      <c r="B5293" s="33"/>
      <c r="C5293" s="33"/>
      <c r="D5293" s="33"/>
      <c r="E5293" s="33"/>
      <c r="F5293" s="33"/>
      <c r="G5293" s="33"/>
      <c r="H5293" s="33"/>
      <c r="I5293" s="33"/>
      <c r="J5293" s="33"/>
    </row>
    <row r="5294" spans="1:10" ht="18" customHeight="1" x14ac:dyDescent="0.25">
      <c r="A5294" s="30"/>
      <c r="B5294" s="28" t="s">
        <v>1237</v>
      </c>
      <c r="C5294" s="30" t="s">
        <v>1236</v>
      </c>
      <c r="D5294" s="30" t="s">
        <v>10</v>
      </c>
      <c r="E5294" s="666" t="s">
        <v>1261</v>
      </c>
      <c r="F5294" s="666"/>
      <c r="G5294" s="29" t="s">
        <v>1235</v>
      </c>
      <c r="H5294" s="28" t="s">
        <v>1234</v>
      </c>
      <c r="I5294" s="28" t="s">
        <v>1233</v>
      </c>
      <c r="J5294" s="28" t="s">
        <v>11</v>
      </c>
    </row>
    <row r="5295" spans="1:10" ht="52.2" customHeight="1" x14ac:dyDescent="0.25">
      <c r="A5295" s="18" t="s">
        <v>1260</v>
      </c>
      <c r="B5295" s="16" t="s">
        <v>1400</v>
      </c>
      <c r="C5295" s="18" t="s">
        <v>61</v>
      </c>
      <c r="D5295" s="18" t="s">
        <v>1399</v>
      </c>
      <c r="E5295" s="667" t="s">
        <v>1398</v>
      </c>
      <c r="F5295" s="667"/>
      <c r="G5295" s="17" t="s">
        <v>73</v>
      </c>
      <c r="H5295" s="46">
        <v>1</v>
      </c>
      <c r="I5295" s="15">
        <v>18.79</v>
      </c>
      <c r="J5295" s="15">
        <v>18.79</v>
      </c>
    </row>
    <row r="5296" spans="1:10" ht="26.1" customHeight="1" x14ac:dyDescent="0.25">
      <c r="A5296" s="44" t="s">
        <v>1254</v>
      </c>
      <c r="B5296" s="45" t="s">
        <v>1397</v>
      </c>
      <c r="C5296" s="44" t="s">
        <v>61</v>
      </c>
      <c r="D5296" s="44" t="s">
        <v>1396</v>
      </c>
      <c r="E5296" s="668" t="s">
        <v>1251</v>
      </c>
      <c r="F5296" s="668"/>
      <c r="G5296" s="43" t="s">
        <v>1250</v>
      </c>
      <c r="H5296" s="42">
        <v>6.5000000000000002E-2</v>
      </c>
      <c r="I5296" s="41">
        <v>20.5</v>
      </c>
      <c r="J5296" s="41">
        <v>1.33</v>
      </c>
    </row>
    <row r="5297" spans="1:10" ht="24" customHeight="1" x14ac:dyDescent="0.25">
      <c r="A5297" s="44" t="s">
        <v>1254</v>
      </c>
      <c r="B5297" s="45" t="s">
        <v>1395</v>
      </c>
      <c r="C5297" s="44" t="s">
        <v>61</v>
      </c>
      <c r="D5297" s="44" t="s">
        <v>1394</v>
      </c>
      <c r="E5297" s="668" t="s">
        <v>1251</v>
      </c>
      <c r="F5297" s="668"/>
      <c r="G5297" s="43" t="s">
        <v>1250</v>
      </c>
      <c r="H5297" s="42">
        <v>0.11799999999999999</v>
      </c>
      <c r="I5297" s="41">
        <v>28.68</v>
      </c>
      <c r="J5297" s="41">
        <v>3.38</v>
      </c>
    </row>
    <row r="5298" spans="1:10" ht="39" customHeight="1" x14ac:dyDescent="0.25">
      <c r="A5298" s="44" t="s">
        <v>1254</v>
      </c>
      <c r="B5298" s="45" t="s">
        <v>1393</v>
      </c>
      <c r="C5298" s="44" t="s">
        <v>61</v>
      </c>
      <c r="D5298" s="44" t="s">
        <v>1392</v>
      </c>
      <c r="E5298" s="668" t="s">
        <v>1270</v>
      </c>
      <c r="F5298" s="668"/>
      <c r="G5298" s="43" t="s">
        <v>1282</v>
      </c>
      <c r="H5298" s="42">
        <v>4.5999999999999999E-3</v>
      </c>
      <c r="I5298" s="41">
        <v>18.48</v>
      </c>
      <c r="J5298" s="41">
        <v>0.08</v>
      </c>
    </row>
    <row r="5299" spans="1:10" ht="39" customHeight="1" x14ac:dyDescent="0.25">
      <c r="A5299" s="44" t="s">
        <v>1254</v>
      </c>
      <c r="B5299" s="45" t="s">
        <v>1391</v>
      </c>
      <c r="C5299" s="44" t="s">
        <v>61</v>
      </c>
      <c r="D5299" s="44" t="s">
        <v>1390</v>
      </c>
      <c r="E5299" s="668" t="s">
        <v>1270</v>
      </c>
      <c r="F5299" s="668"/>
      <c r="G5299" s="43" t="s">
        <v>1285</v>
      </c>
      <c r="H5299" s="42">
        <v>6.4000000000000003E-3</v>
      </c>
      <c r="I5299" s="41">
        <v>17.63</v>
      </c>
      <c r="J5299" s="41">
        <v>0.11</v>
      </c>
    </row>
    <row r="5300" spans="1:10" ht="39" customHeight="1" x14ac:dyDescent="0.25">
      <c r="A5300" s="39" t="s">
        <v>1247</v>
      </c>
      <c r="B5300" s="40" t="s">
        <v>1389</v>
      </c>
      <c r="C5300" s="39" t="s">
        <v>61</v>
      </c>
      <c r="D5300" s="39" t="s">
        <v>1388</v>
      </c>
      <c r="E5300" s="669" t="s">
        <v>1244</v>
      </c>
      <c r="F5300" s="669"/>
      <c r="G5300" s="38" t="s">
        <v>104</v>
      </c>
      <c r="H5300" s="37">
        <v>0.63400000000000001</v>
      </c>
      <c r="I5300" s="36">
        <v>21.08</v>
      </c>
      <c r="J5300" s="36">
        <v>13.36</v>
      </c>
    </row>
    <row r="5301" spans="1:10" ht="26.1" customHeight="1" x14ac:dyDescent="0.25">
      <c r="A5301" s="39" t="s">
        <v>1247</v>
      </c>
      <c r="B5301" s="40" t="s">
        <v>1387</v>
      </c>
      <c r="C5301" s="39" t="s">
        <v>61</v>
      </c>
      <c r="D5301" s="39" t="s">
        <v>1386</v>
      </c>
      <c r="E5301" s="669" t="s">
        <v>1244</v>
      </c>
      <c r="F5301" s="669"/>
      <c r="G5301" s="38" t="s">
        <v>956</v>
      </c>
      <c r="H5301" s="37">
        <v>0.03</v>
      </c>
      <c r="I5301" s="36">
        <v>17.87</v>
      </c>
      <c r="J5301" s="36">
        <v>0.53</v>
      </c>
    </row>
    <row r="5302" spans="1:10" ht="26.4" x14ac:dyDescent="0.25">
      <c r="A5302" s="35"/>
      <c r="B5302" s="35"/>
      <c r="C5302" s="35"/>
      <c r="D5302" s="35"/>
      <c r="E5302" s="35" t="s">
        <v>1243</v>
      </c>
      <c r="F5302" s="34">
        <v>1.7361433478785628</v>
      </c>
      <c r="G5302" s="35" t="s">
        <v>1242</v>
      </c>
      <c r="H5302" s="34">
        <v>2</v>
      </c>
      <c r="I5302" s="35" t="s">
        <v>1241</v>
      </c>
      <c r="J5302" s="34">
        <v>3.74</v>
      </c>
    </row>
    <row r="5303" spans="1:10" ht="14.4" thickBot="1" x14ac:dyDescent="0.3">
      <c r="A5303" s="35"/>
      <c r="B5303" s="35"/>
      <c r="C5303" s="35"/>
      <c r="D5303" s="35"/>
      <c r="E5303" s="35" t="s">
        <v>1240</v>
      </c>
      <c r="F5303" s="34">
        <v>3.75</v>
      </c>
      <c r="G5303" s="35"/>
      <c r="H5303" s="674" t="s">
        <v>1239</v>
      </c>
      <c r="I5303" s="674"/>
      <c r="J5303" s="34">
        <v>22.54</v>
      </c>
    </row>
    <row r="5304" spans="1:10" ht="1.2" customHeight="1" thickTop="1" x14ac:dyDescent="0.25">
      <c r="A5304" s="33"/>
      <c r="B5304" s="33"/>
      <c r="C5304" s="33"/>
      <c r="D5304" s="33"/>
      <c r="E5304" s="33"/>
      <c r="F5304" s="33"/>
      <c r="G5304" s="33"/>
      <c r="H5304" s="33"/>
      <c r="I5304" s="33"/>
      <c r="J5304" s="33"/>
    </row>
    <row r="5305" spans="1:10" ht="18" customHeight="1" x14ac:dyDescent="0.25">
      <c r="A5305" s="30"/>
      <c r="B5305" s="28" t="s">
        <v>1237</v>
      </c>
      <c r="C5305" s="30" t="s">
        <v>1236</v>
      </c>
      <c r="D5305" s="30" t="s">
        <v>10</v>
      </c>
      <c r="E5305" s="666" t="s">
        <v>1261</v>
      </c>
      <c r="F5305" s="666"/>
      <c r="G5305" s="29" t="s">
        <v>1235</v>
      </c>
      <c r="H5305" s="28" t="s">
        <v>1234</v>
      </c>
      <c r="I5305" s="28" t="s">
        <v>1233</v>
      </c>
      <c r="J5305" s="28" t="s">
        <v>11</v>
      </c>
    </row>
    <row r="5306" spans="1:10" ht="39" customHeight="1" x14ac:dyDescent="0.25">
      <c r="A5306" s="18" t="s">
        <v>1260</v>
      </c>
      <c r="B5306" s="16" t="s">
        <v>1385</v>
      </c>
      <c r="C5306" s="18" t="s">
        <v>61</v>
      </c>
      <c r="D5306" s="18" t="s">
        <v>1384</v>
      </c>
      <c r="E5306" s="667" t="s">
        <v>1270</v>
      </c>
      <c r="F5306" s="667"/>
      <c r="G5306" s="17" t="s">
        <v>1285</v>
      </c>
      <c r="H5306" s="46">
        <v>1</v>
      </c>
      <c r="I5306" s="15">
        <v>57.86</v>
      </c>
      <c r="J5306" s="15">
        <v>57.86</v>
      </c>
    </row>
    <row r="5307" spans="1:10" ht="24" customHeight="1" x14ac:dyDescent="0.25">
      <c r="A5307" s="44" t="s">
        <v>1254</v>
      </c>
      <c r="B5307" s="45" t="s">
        <v>1331</v>
      </c>
      <c r="C5307" s="44" t="s">
        <v>61</v>
      </c>
      <c r="D5307" s="44" t="s">
        <v>1330</v>
      </c>
      <c r="E5307" s="668" t="s">
        <v>1251</v>
      </c>
      <c r="F5307" s="668"/>
      <c r="G5307" s="43" t="s">
        <v>1250</v>
      </c>
      <c r="H5307" s="42">
        <v>1</v>
      </c>
      <c r="I5307" s="41">
        <v>21.4</v>
      </c>
      <c r="J5307" s="41">
        <v>21.4</v>
      </c>
    </row>
    <row r="5308" spans="1:10" ht="39" customHeight="1" x14ac:dyDescent="0.25">
      <c r="A5308" s="44" t="s">
        <v>1254</v>
      </c>
      <c r="B5308" s="45" t="s">
        <v>1381</v>
      </c>
      <c r="C5308" s="44" t="s">
        <v>61</v>
      </c>
      <c r="D5308" s="44" t="s">
        <v>1380</v>
      </c>
      <c r="E5308" s="668" t="s">
        <v>1270</v>
      </c>
      <c r="F5308" s="668"/>
      <c r="G5308" s="43" t="s">
        <v>1250</v>
      </c>
      <c r="H5308" s="42">
        <v>1</v>
      </c>
      <c r="I5308" s="41">
        <v>25.31</v>
      </c>
      <c r="J5308" s="41">
        <v>25.31</v>
      </c>
    </row>
    <row r="5309" spans="1:10" ht="26.1" customHeight="1" x14ac:dyDescent="0.25">
      <c r="A5309" s="44" t="s">
        <v>1254</v>
      </c>
      <c r="B5309" s="45" t="s">
        <v>1379</v>
      </c>
      <c r="C5309" s="44" t="s">
        <v>61</v>
      </c>
      <c r="D5309" s="44" t="s">
        <v>1378</v>
      </c>
      <c r="E5309" s="668" t="s">
        <v>1270</v>
      </c>
      <c r="F5309" s="668"/>
      <c r="G5309" s="43" t="s">
        <v>1250</v>
      </c>
      <c r="H5309" s="42">
        <v>1</v>
      </c>
      <c r="I5309" s="41">
        <v>11.15</v>
      </c>
      <c r="J5309" s="41">
        <v>11.15</v>
      </c>
    </row>
    <row r="5310" spans="1:10" ht="26.4" x14ac:dyDescent="0.25">
      <c r="A5310" s="35"/>
      <c r="B5310" s="35"/>
      <c r="C5310" s="35"/>
      <c r="D5310" s="35"/>
      <c r="E5310" s="35" t="s">
        <v>1243</v>
      </c>
      <c r="F5310" s="34">
        <v>7.5991087000000004</v>
      </c>
      <c r="G5310" s="35" t="s">
        <v>1242</v>
      </c>
      <c r="H5310" s="34">
        <v>8.77</v>
      </c>
      <c r="I5310" s="35" t="s">
        <v>1241</v>
      </c>
      <c r="J5310" s="34">
        <v>16.37</v>
      </c>
    </row>
    <row r="5311" spans="1:10" ht="14.4" thickBot="1" x14ac:dyDescent="0.3">
      <c r="A5311" s="35"/>
      <c r="B5311" s="35"/>
      <c r="C5311" s="35"/>
      <c r="D5311" s="35"/>
      <c r="E5311" s="35" t="s">
        <v>1240</v>
      </c>
      <c r="F5311" s="34">
        <v>11.57</v>
      </c>
      <c r="G5311" s="35"/>
      <c r="H5311" s="674" t="s">
        <v>1239</v>
      </c>
      <c r="I5311" s="674"/>
      <c r="J5311" s="34">
        <v>69.430000000000007</v>
      </c>
    </row>
    <row r="5312" spans="1:10" ht="1.2" customHeight="1" thickTop="1" x14ac:dyDescent="0.25">
      <c r="A5312" s="33"/>
      <c r="B5312" s="33"/>
      <c r="C5312" s="33"/>
      <c r="D5312" s="33"/>
      <c r="E5312" s="33"/>
      <c r="F5312" s="33"/>
      <c r="G5312" s="33"/>
      <c r="H5312" s="33"/>
      <c r="I5312" s="33"/>
      <c r="J5312" s="33"/>
    </row>
    <row r="5313" spans="1:10" ht="18" customHeight="1" x14ac:dyDescent="0.25">
      <c r="A5313" s="30"/>
      <c r="B5313" s="28" t="s">
        <v>1237</v>
      </c>
      <c r="C5313" s="30" t="s">
        <v>1236</v>
      </c>
      <c r="D5313" s="30" t="s">
        <v>10</v>
      </c>
      <c r="E5313" s="666" t="s">
        <v>1261</v>
      </c>
      <c r="F5313" s="666"/>
      <c r="G5313" s="29" t="s">
        <v>1235</v>
      </c>
      <c r="H5313" s="28" t="s">
        <v>1234</v>
      </c>
      <c r="I5313" s="28" t="s">
        <v>1233</v>
      </c>
      <c r="J5313" s="28" t="s">
        <v>11</v>
      </c>
    </row>
    <row r="5314" spans="1:10" ht="39" customHeight="1" x14ac:dyDescent="0.25">
      <c r="A5314" s="18" t="s">
        <v>1260</v>
      </c>
      <c r="B5314" s="16" t="s">
        <v>1383</v>
      </c>
      <c r="C5314" s="18" t="s">
        <v>61</v>
      </c>
      <c r="D5314" s="18" t="s">
        <v>1382</v>
      </c>
      <c r="E5314" s="667" t="s">
        <v>1270</v>
      </c>
      <c r="F5314" s="667"/>
      <c r="G5314" s="17" t="s">
        <v>1282</v>
      </c>
      <c r="H5314" s="46">
        <v>1</v>
      </c>
      <c r="I5314" s="15">
        <v>154.16</v>
      </c>
      <c r="J5314" s="15">
        <v>154.16</v>
      </c>
    </row>
    <row r="5315" spans="1:10" ht="39" customHeight="1" x14ac:dyDescent="0.25">
      <c r="A5315" s="44" t="s">
        <v>1254</v>
      </c>
      <c r="B5315" s="45" t="s">
        <v>1373</v>
      </c>
      <c r="C5315" s="44" t="s">
        <v>61</v>
      </c>
      <c r="D5315" s="44" t="s">
        <v>1372</v>
      </c>
      <c r="E5315" s="668" t="s">
        <v>1270</v>
      </c>
      <c r="F5315" s="668"/>
      <c r="G5315" s="43" t="s">
        <v>1250</v>
      </c>
      <c r="H5315" s="42">
        <v>1</v>
      </c>
      <c r="I5315" s="41">
        <v>51.05</v>
      </c>
      <c r="J5315" s="41">
        <v>51.05</v>
      </c>
    </row>
    <row r="5316" spans="1:10" ht="39" customHeight="1" x14ac:dyDescent="0.25">
      <c r="A5316" s="44" t="s">
        <v>1254</v>
      </c>
      <c r="B5316" s="45" t="s">
        <v>1377</v>
      </c>
      <c r="C5316" s="44" t="s">
        <v>61</v>
      </c>
      <c r="D5316" s="44" t="s">
        <v>1376</v>
      </c>
      <c r="E5316" s="668" t="s">
        <v>1270</v>
      </c>
      <c r="F5316" s="668"/>
      <c r="G5316" s="43" t="s">
        <v>1250</v>
      </c>
      <c r="H5316" s="42">
        <v>1</v>
      </c>
      <c r="I5316" s="41">
        <v>45.25</v>
      </c>
      <c r="J5316" s="41">
        <v>45.25</v>
      </c>
    </row>
    <row r="5317" spans="1:10" ht="24" customHeight="1" x14ac:dyDescent="0.25">
      <c r="A5317" s="44" t="s">
        <v>1254</v>
      </c>
      <c r="B5317" s="45" t="s">
        <v>1331</v>
      </c>
      <c r="C5317" s="44" t="s">
        <v>61</v>
      </c>
      <c r="D5317" s="44" t="s">
        <v>1330</v>
      </c>
      <c r="E5317" s="668" t="s">
        <v>1251</v>
      </c>
      <c r="F5317" s="668"/>
      <c r="G5317" s="43" t="s">
        <v>1250</v>
      </c>
      <c r="H5317" s="42">
        <v>1</v>
      </c>
      <c r="I5317" s="41">
        <v>21.4</v>
      </c>
      <c r="J5317" s="41">
        <v>21.4</v>
      </c>
    </row>
    <row r="5318" spans="1:10" ht="39" customHeight="1" x14ac:dyDescent="0.25">
      <c r="A5318" s="44" t="s">
        <v>1254</v>
      </c>
      <c r="B5318" s="45" t="s">
        <v>1381</v>
      </c>
      <c r="C5318" s="44" t="s">
        <v>61</v>
      </c>
      <c r="D5318" s="44" t="s">
        <v>1380</v>
      </c>
      <c r="E5318" s="668" t="s">
        <v>1270</v>
      </c>
      <c r="F5318" s="668"/>
      <c r="G5318" s="43" t="s">
        <v>1250</v>
      </c>
      <c r="H5318" s="42">
        <v>1</v>
      </c>
      <c r="I5318" s="41">
        <v>25.31</v>
      </c>
      <c r="J5318" s="41">
        <v>25.31</v>
      </c>
    </row>
    <row r="5319" spans="1:10" ht="26.1" customHeight="1" x14ac:dyDescent="0.25">
      <c r="A5319" s="44" t="s">
        <v>1254</v>
      </c>
      <c r="B5319" s="45" t="s">
        <v>1379</v>
      </c>
      <c r="C5319" s="44" t="s">
        <v>61</v>
      </c>
      <c r="D5319" s="44" t="s">
        <v>1378</v>
      </c>
      <c r="E5319" s="668" t="s">
        <v>1270</v>
      </c>
      <c r="F5319" s="668"/>
      <c r="G5319" s="43" t="s">
        <v>1250</v>
      </c>
      <c r="H5319" s="42">
        <v>1</v>
      </c>
      <c r="I5319" s="41">
        <v>11.15</v>
      </c>
      <c r="J5319" s="41">
        <v>11.15</v>
      </c>
    </row>
    <row r="5320" spans="1:10" ht="26.4" x14ac:dyDescent="0.25">
      <c r="A5320" s="35"/>
      <c r="B5320" s="35"/>
      <c r="C5320" s="35"/>
      <c r="D5320" s="35"/>
      <c r="E5320" s="35" t="s">
        <v>1243</v>
      </c>
      <c r="F5320" s="34">
        <v>7.5991087000000004</v>
      </c>
      <c r="G5320" s="35" t="s">
        <v>1242</v>
      </c>
      <c r="H5320" s="34">
        <v>8.77</v>
      </c>
      <c r="I5320" s="35" t="s">
        <v>1241</v>
      </c>
      <c r="J5320" s="34">
        <v>16.37</v>
      </c>
    </row>
    <row r="5321" spans="1:10" ht="14.4" thickBot="1" x14ac:dyDescent="0.3">
      <c r="A5321" s="35"/>
      <c r="B5321" s="35"/>
      <c r="C5321" s="35"/>
      <c r="D5321" s="35"/>
      <c r="E5321" s="35" t="s">
        <v>1240</v>
      </c>
      <c r="F5321" s="34">
        <v>30.83</v>
      </c>
      <c r="G5321" s="35"/>
      <c r="H5321" s="674" t="s">
        <v>1239</v>
      </c>
      <c r="I5321" s="674"/>
      <c r="J5321" s="34">
        <v>184.99</v>
      </c>
    </row>
    <row r="5322" spans="1:10" ht="1.2" customHeight="1" thickTop="1" x14ac:dyDescent="0.25">
      <c r="A5322" s="33"/>
      <c r="B5322" s="33"/>
      <c r="C5322" s="33"/>
      <c r="D5322" s="33"/>
      <c r="E5322" s="33"/>
      <c r="F5322" s="33"/>
      <c r="G5322" s="33"/>
      <c r="H5322" s="33"/>
      <c r="I5322" s="33"/>
      <c r="J5322" s="33"/>
    </row>
    <row r="5323" spans="1:10" ht="18" customHeight="1" x14ac:dyDescent="0.25">
      <c r="A5323" s="30"/>
      <c r="B5323" s="28" t="s">
        <v>1237</v>
      </c>
      <c r="C5323" s="30" t="s">
        <v>1236</v>
      </c>
      <c r="D5323" s="30" t="s">
        <v>10</v>
      </c>
      <c r="E5323" s="666" t="s">
        <v>1261</v>
      </c>
      <c r="F5323" s="666"/>
      <c r="G5323" s="29" t="s">
        <v>1235</v>
      </c>
      <c r="H5323" s="28" t="s">
        <v>1234</v>
      </c>
      <c r="I5323" s="28" t="s">
        <v>1233</v>
      </c>
      <c r="J5323" s="28" t="s">
        <v>11</v>
      </c>
    </row>
    <row r="5324" spans="1:10" ht="39" customHeight="1" x14ac:dyDescent="0.25">
      <c r="A5324" s="18" t="s">
        <v>1260</v>
      </c>
      <c r="B5324" s="16" t="s">
        <v>1381</v>
      </c>
      <c r="C5324" s="18" t="s">
        <v>61</v>
      </c>
      <c r="D5324" s="18" t="s">
        <v>1380</v>
      </c>
      <c r="E5324" s="667" t="s">
        <v>1270</v>
      </c>
      <c r="F5324" s="667"/>
      <c r="G5324" s="17" t="s">
        <v>1250</v>
      </c>
      <c r="H5324" s="46">
        <v>1</v>
      </c>
      <c r="I5324" s="15">
        <v>25.31</v>
      </c>
      <c r="J5324" s="15">
        <v>25.31</v>
      </c>
    </row>
    <row r="5325" spans="1:10" ht="39" customHeight="1" x14ac:dyDescent="0.25">
      <c r="A5325" s="39" t="s">
        <v>1247</v>
      </c>
      <c r="B5325" s="40" t="s">
        <v>1375</v>
      </c>
      <c r="C5325" s="39" t="s">
        <v>61</v>
      </c>
      <c r="D5325" s="39" t="s">
        <v>1374</v>
      </c>
      <c r="E5325" s="669" t="s">
        <v>1273</v>
      </c>
      <c r="F5325" s="669"/>
      <c r="G5325" s="38" t="s">
        <v>82</v>
      </c>
      <c r="H5325" s="37">
        <v>3.1099999999999997E-5</v>
      </c>
      <c r="I5325" s="36">
        <v>813892.6</v>
      </c>
      <c r="J5325" s="36">
        <v>25.31</v>
      </c>
    </row>
    <row r="5326" spans="1:10" ht="26.4" x14ac:dyDescent="0.25">
      <c r="A5326" s="35"/>
      <c r="B5326" s="35"/>
      <c r="C5326" s="35"/>
      <c r="D5326" s="35"/>
      <c r="E5326" s="35" t="s">
        <v>1243</v>
      </c>
      <c r="F5326" s="34">
        <v>0</v>
      </c>
      <c r="G5326" s="35" t="s">
        <v>1242</v>
      </c>
      <c r="H5326" s="34">
        <v>0</v>
      </c>
      <c r="I5326" s="35" t="s">
        <v>1241</v>
      </c>
      <c r="J5326" s="34">
        <v>0</v>
      </c>
    </row>
    <row r="5327" spans="1:10" ht="14.4" thickBot="1" x14ac:dyDescent="0.3">
      <c r="A5327" s="35"/>
      <c r="B5327" s="35"/>
      <c r="C5327" s="35"/>
      <c r="D5327" s="35"/>
      <c r="E5327" s="35" t="s">
        <v>1240</v>
      </c>
      <c r="F5327" s="34">
        <v>5.0599999999999996</v>
      </c>
      <c r="G5327" s="35"/>
      <c r="H5327" s="674" t="s">
        <v>1239</v>
      </c>
      <c r="I5327" s="674"/>
      <c r="J5327" s="34">
        <v>30.37</v>
      </c>
    </row>
    <row r="5328" spans="1:10" ht="1.2" customHeight="1" thickTop="1" x14ac:dyDescent="0.25">
      <c r="A5328" s="33"/>
      <c r="B5328" s="33"/>
      <c r="C5328" s="33"/>
      <c r="D5328" s="33"/>
      <c r="E5328" s="33"/>
      <c r="F5328" s="33"/>
      <c r="G5328" s="33"/>
      <c r="H5328" s="33"/>
      <c r="I5328" s="33"/>
      <c r="J5328" s="33"/>
    </row>
    <row r="5329" spans="1:10" ht="18" customHeight="1" x14ac:dyDescent="0.25">
      <c r="A5329" s="30"/>
      <c r="B5329" s="28" t="s">
        <v>1237</v>
      </c>
      <c r="C5329" s="30" t="s">
        <v>1236</v>
      </c>
      <c r="D5329" s="30" t="s">
        <v>10</v>
      </c>
      <c r="E5329" s="666" t="s">
        <v>1261</v>
      </c>
      <c r="F5329" s="666"/>
      <c r="G5329" s="29" t="s">
        <v>1235</v>
      </c>
      <c r="H5329" s="28" t="s">
        <v>1234</v>
      </c>
      <c r="I5329" s="28" t="s">
        <v>1233</v>
      </c>
      <c r="J5329" s="28" t="s">
        <v>11</v>
      </c>
    </row>
    <row r="5330" spans="1:10" ht="26.1" customHeight="1" x14ac:dyDescent="0.25">
      <c r="A5330" s="18" t="s">
        <v>1260</v>
      </c>
      <c r="B5330" s="16" t="s">
        <v>1379</v>
      </c>
      <c r="C5330" s="18" t="s">
        <v>61</v>
      </c>
      <c r="D5330" s="18" t="s">
        <v>1378</v>
      </c>
      <c r="E5330" s="667" t="s">
        <v>1270</v>
      </c>
      <c r="F5330" s="667"/>
      <c r="G5330" s="17" t="s">
        <v>1250</v>
      </c>
      <c r="H5330" s="46">
        <v>1</v>
      </c>
      <c r="I5330" s="15">
        <v>11.15</v>
      </c>
      <c r="J5330" s="15">
        <v>11.15</v>
      </c>
    </row>
    <row r="5331" spans="1:10" ht="39" customHeight="1" x14ac:dyDescent="0.25">
      <c r="A5331" s="39" t="s">
        <v>1247</v>
      </c>
      <c r="B5331" s="40" t="s">
        <v>1375</v>
      </c>
      <c r="C5331" s="39" t="s">
        <v>61</v>
      </c>
      <c r="D5331" s="39" t="s">
        <v>1374</v>
      </c>
      <c r="E5331" s="669" t="s">
        <v>1273</v>
      </c>
      <c r="F5331" s="669"/>
      <c r="G5331" s="38" t="s">
        <v>82</v>
      </c>
      <c r="H5331" s="37">
        <v>1.3699999999999999E-5</v>
      </c>
      <c r="I5331" s="36">
        <v>813892.6</v>
      </c>
      <c r="J5331" s="36">
        <v>11.15</v>
      </c>
    </row>
    <row r="5332" spans="1:10" ht="26.4" x14ac:dyDescent="0.25">
      <c r="A5332" s="35"/>
      <c r="B5332" s="35"/>
      <c r="C5332" s="35"/>
      <c r="D5332" s="35"/>
      <c r="E5332" s="35" t="s">
        <v>1243</v>
      </c>
      <c r="F5332" s="34">
        <v>0</v>
      </c>
      <c r="G5332" s="35" t="s">
        <v>1242</v>
      </c>
      <c r="H5332" s="34">
        <v>0</v>
      </c>
      <c r="I5332" s="35" t="s">
        <v>1241</v>
      </c>
      <c r="J5332" s="34">
        <v>0</v>
      </c>
    </row>
    <row r="5333" spans="1:10" ht="14.4" thickBot="1" x14ac:dyDescent="0.3">
      <c r="A5333" s="35"/>
      <c r="B5333" s="35"/>
      <c r="C5333" s="35"/>
      <c r="D5333" s="35"/>
      <c r="E5333" s="35" t="s">
        <v>1240</v>
      </c>
      <c r="F5333" s="34">
        <v>2.23</v>
      </c>
      <c r="G5333" s="35"/>
      <c r="H5333" s="674" t="s">
        <v>1239</v>
      </c>
      <c r="I5333" s="674"/>
      <c r="J5333" s="34">
        <v>13.38</v>
      </c>
    </row>
    <row r="5334" spans="1:10" ht="1.2" customHeight="1" thickTop="1" x14ac:dyDescent="0.25">
      <c r="A5334" s="33"/>
      <c r="B5334" s="33"/>
      <c r="C5334" s="33"/>
      <c r="D5334" s="33"/>
      <c r="E5334" s="33"/>
      <c r="F5334" s="33"/>
      <c r="G5334" s="33"/>
      <c r="H5334" s="33"/>
      <c r="I5334" s="33"/>
      <c r="J5334" s="33"/>
    </row>
    <row r="5335" spans="1:10" ht="18" customHeight="1" x14ac:dyDescent="0.25">
      <c r="A5335" s="30"/>
      <c r="B5335" s="28" t="s">
        <v>1237</v>
      </c>
      <c r="C5335" s="30" t="s">
        <v>1236</v>
      </c>
      <c r="D5335" s="30" t="s">
        <v>10</v>
      </c>
      <c r="E5335" s="666" t="s">
        <v>1261</v>
      </c>
      <c r="F5335" s="666"/>
      <c r="G5335" s="29" t="s">
        <v>1235</v>
      </c>
      <c r="H5335" s="28" t="s">
        <v>1234</v>
      </c>
      <c r="I5335" s="28" t="s">
        <v>1233</v>
      </c>
      <c r="J5335" s="28" t="s">
        <v>11</v>
      </c>
    </row>
    <row r="5336" spans="1:10" ht="39" customHeight="1" x14ac:dyDescent="0.25">
      <c r="A5336" s="18" t="s">
        <v>1260</v>
      </c>
      <c r="B5336" s="16" t="s">
        <v>1377</v>
      </c>
      <c r="C5336" s="18" t="s">
        <v>61</v>
      </c>
      <c r="D5336" s="18" t="s">
        <v>1376</v>
      </c>
      <c r="E5336" s="667" t="s">
        <v>1270</v>
      </c>
      <c r="F5336" s="667"/>
      <c r="G5336" s="17" t="s">
        <v>1250</v>
      </c>
      <c r="H5336" s="46">
        <v>1</v>
      </c>
      <c r="I5336" s="15">
        <v>45.25</v>
      </c>
      <c r="J5336" s="15">
        <v>45.25</v>
      </c>
    </row>
    <row r="5337" spans="1:10" ht="39" customHeight="1" x14ac:dyDescent="0.25">
      <c r="A5337" s="39" t="s">
        <v>1247</v>
      </c>
      <c r="B5337" s="40" t="s">
        <v>1375</v>
      </c>
      <c r="C5337" s="39" t="s">
        <v>61</v>
      </c>
      <c r="D5337" s="39" t="s">
        <v>1374</v>
      </c>
      <c r="E5337" s="669" t="s">
        <v>1273</v>
      </c>
      <c r="F5337" s="669"/>
      <c r="G5337" s="38" t="s">
        <v>82</v>
      </c>
      <c r="H5337" s="37">
        <v>5.5600000000000003E-5</v>
      </c>
      <c r="I5337" s="36">
        <v>813892.6</v>
      </c>
      <c r="J5337" s="36">
        <v>45.25</v>
      </c>
    </row>
    <row r="5338" spans="1:10" ht="26.4" x14ac:dyDescent="0.25">
      <c r="A5338" s="35"/>
      <c r="B5338" s="35"/>
      <c r="C5338" s="35"/>
      <c r="D5338" s="35"/>
      <c r="E5338" s="35" t="s">
        <v>1243</v>
      </c>
      <c r="F5338" s="34">
        <v>0</v>
      </c>
      <c r="G5338" s="35" t="s">
        <v>1242</v>
      </c>
      <c r="H5338" s="34">
        <v>0</v>
      </c>
      <c r="I5338" s="35" t="s">
        <v>1241</v>
      </c>
      <c r="J5338" s="34">
        <v>0</v>
      </c>
    </row>
    <row r="5339" spans="1:10" ht="14.4" thickBot="1" x14ac:dyDescent="0.3">
      <c r="A5339" s="35"/>
      <c r="B5339" s="35"/>
      <c r="C5339" s="35"/>
      <c r="D5339" s="35"/>
      <c r="E5339" s="35" t="s">
        <v>1240</v>
      </c>
      <c r="F5339" s="34">
        <v>9.0500000000000007</v>
      </c>
      <c r="G5339" s="35"/>
      <c r="H5339" s="674" t="s">
        <v>1239</v>
      </c>
      <c r="I5339" s="674"/>
      <c r="J5339" s="34">
        <v>54.3</v>
      </c>
    </row>
    <row r="5340" spans="1:10" ht="1.2" customHeight="1" thickTop="1" x14ac:dyDescent="0.25">
      <c r="A5340" s="33"/>
      <c r="B5340" s="33"/>
      <c r="C5340" s="33"/>
      <c r="D5340" s="33"/>
      <c r="E5340" s="33"/>
      <c r="F5340" s="33"/>
      <c r="G5340" s="33"/>
      <c r="H5340" s="33"/>
      <c r="I5340" s="33"/>
      <c r="J5340" s="33"/>
    </row>
    <row r="5341" spans="1:10" ht="18" customHeight="1" x14ac:dyDescent="0.25">
      <c r="A5341" s="30"/>
      <c r="B5341" s="28" t="s">
        <v>1237</v>
      </c>
      <c r="C5341" s="30" t="s">
        <v>1236</v>
      </c>
      <c r="D5341" s="30" t="s">
        <v>10</v>
      </c>
      <c r="E5341" s="666" t="s">
        <v>1261</v>
      </c>
      <c r="F5341" s="666"/>
      <c r="G5341" s="29" t="s">
        <v>1235</v>
      </c>
      <c r="H5341" s="28" t="s">
        <v>1234</v>
      </c>
      <c r="I5341" s="28" t="s">
        <v>1233</v>
      </c>
      <c r="J5341" s="28" t="s">
        <v>11</v>
      </c>
    </row>
    <row r="5342" spans="1:10" ht="39" customHeight="1" x14ac:dyDescent="0.25">
      <c r="A5342" s="18" t="s">
        <v>1260</v>
      </c>
      <c r="B5342" s="16" t="s">
        <v>1373</v>
      </c>
      <c r="C5342" s="18" t="s">
        <v>61</v>
      </c>
      <c r="D5342" s="18" t="s">
        <v>1372</v>
      </c>
      <c r="E5342" s="667" t="s">
        <v>1270</v>
      </c>
      <c r="F5342" s="667"/>
      <c r="G5342" s="17" t="s">
        <v>1250</v>
      </c>
      <c r="H5342" s="46">
        <v>1</v>
      </c>
      <c r="I5342" s="15">
        <v>51.05</v>
      </c>
      <c r="J5342" s="15">
        <v>51.05</v>
      </c>
    </row>
    <row r="5343" spans="1:10" ht="26.1" customHeight="1" x14ac:dyDescent="0.25">
      <c r="A5343" s="39" t="s">
        <v>1247</v>
      </c>
      <c r="B5343" s="40" t="s">
        <v>1333</v>
      </c>
      <c r="C5343" s="39" t="s">
        <v>61</v>
      </c>
      <c r="D5343" s="39" t="s">
        <v>1332</v>
      </c>
      <c r="E5343" s="669" t="s">
        <v>1244</v>
      </c>
      <c r="F5343" s="669"/>
      <c r="G5343" s="38" t="s">
        <v>1302</v>
      </c>
      <c r="H5343" s="37">
        <v>10.44</v>
      </c>
      <c r="I5343" s="36">
        <v>4.8899999999999997</v>
      </c>
      <c r="J5343" s="36">
        <v>51.05</v>
      </c>
    </row>
    <row r="5344" spans="1:10" ht="26.4" x14ac:dyDescent="0.25">
      <c r="A5344" s="35"/>
      <c r="B5344" s="35"/>
      <c r="C5344" s="35"/>
      <c r="D5344" s="35"/>
      <c r="E5344" s="35" t="s">
        <v>1243</v>
      </c>
      <c r="F5344" s="34">
        <v>0</v>
      </c>
      <c r="G5344" s="35" t="s">
        <v>1242</v>
      </c>
      <c r="H5344" s="34">
        <v>0</v>
      </c>
      <c r="I5344" s="35" t="s">
        <v>1241</v>
      </c>
      <c r="J5344" s="34">
        <v>0</v>
      </c>
    </row>
    <row r="5345" spans="1:10" ht="14.4" thickBot="1" x14ac:dyDescent="0.3">
      <c r="A5345" s="35"/>
      <c r="B5345" s="35"/>
      <c r="C5345" s="35"/>
      <c r="D5345" s="35"/>
      <c r="E5345" s="35" t="s">
        <v>1240</v>
      </c>
      <c r="F5345" s="34">
        <v>10.210000000000001</v>
      </c>
      <c r="G5345" s="35"/>
      <c r="H5345" s="674" t="s">
        <v>1239</v>
      </c>
      <c r="I5345" s="674"/>
      <c r="J5345" s="34">
        <v>61.26</v>
      </c>
    </row>
    <row r="5346" spans="1:10" ht="1.2" customHeight="1" thickTop="1" x14ac:dyDescent="0.25">
      <c r="A5346" s="33"/>
      <c r="B5346" s="33"/>
      <c r="C5346" s="33"/>
      <c r="D5346" s="33"/>
      <c r="E5346" s="33"/>
      <c r="F5346" s="33"/>
      <c r="G5346" s="33"/>
      <c r="H5346" s="33"/>
      <c r="I5346" s="33"/>
      <c r="J5346" s="33"/>
    </row>
    <row r="5347" spans="1:10" ht="18" customHeight="1" x14ac:dyDescent="0.25">
      <c r="A5347" s="30"/>
      <c r="B5347" s="28" t="s">
        <v>1237</v>
      </c>
      <c r="C5347" s="30" t="s">
        <v>1236</v>
      </c>
      <c r="D5347" s="30" t="s">
        <v>10</v>
      </c>
      <c r="E5347" s="666" t="s">
        <v>1261</v>
      </c>
      <c r="F5347" s="666"/>
      <c r="G5347" s="29" t="s">
        <v>1235</v>
      </c>
      <c r="H5347" s="28" t="s">
        <v>1234</v>
      </c>
      <c r="I5347" s="28" t="s">
        <v>1233</v>
      </c>
      <c r="J5347" s="28" t="s">
        <v>11</v>
      </c>
    </row>
    <row r="5348" spans="1:10" ht="39" customHeight="1" x14ac:dyDescent="0.25">
      <c r="A5348" s="18" t="s">
        <v>1260</v>
      </c>
      <c r="B5348" s="16" t="s">
        <v>1371</v>
      </c>
      <c r="C5348" s="18" t="s">
        <v>61</v>
      </c>
      <c r="D5348" s="18" t="s">
        <v>1370</v>
      </c>
      <c r="E5348" s="667" t="s">
        <v>1270</v>
      </c>
      <c r="F5348" s="667"/>
      <c r="G5348" s="17" t="s">
        <v>1285</v>
      </c>
      <c r="H5348" s="46">
        <v>1</v>
      </c>
      <c r="I5348" s="15">
        <v>68.66</v>
      </c>
      <c r="J5348" s="15">
        <v>68.66</v>
      </c>
    </row>
    <row r="5349" spans="1:10" ht="24" customHeight="1" x14ac:dyDescent="0.25">
      <c r="A5349" s="44" t="s">
        <v>1254</v>
      </c>
      <c r="B5349" s="45" t="s">
        <v>1331</v>
      </c>
      <c r="C5349" s="44" t="s">
        <v>61</v>
      </c>
      <c r="D5349" s="44" t="s">
        <v>1330</v>
      </c>
      <c r="E5349" s="668" t="s">
        <v>1251</v>
      </c>
      <c r="F5349" s="668"/>
      <c r="G5349" s="43" t="s">
        <v>1250</v>
      </c>
      <c r="H5349" s="42">
        <v>1</v>
      </c>
      <c r="I5349" s="41">
        <v>21.4</v>
      </c>
      <c r="J5349" s="41">
        <v>21.4</v>
      </c>
    </row>
    <row r="5350" spans="1:10" ht="39" customHeight="1" x14ac:dyDescent="0.25">
      <c r="A5350" s="44" t="s">
        <v>1254</v>
      </c>
      <c r="B5350" s="45" t="s">
        <v>1367</v>
      </c>
      <c r="C5350" s="44" t="s">
        <v>61</v>
      </c>
      <c r="D5350" s="44" t="s">
        <v>1366</v>
      </c>
      <c r="E5350" s="668" t="s">
        <v>1270</v>
      </c>
      <c r="F5350" s="668"/>
      <c r="G5350" s="43" t="s">
        <v>1250</v>
      </c>
      <c r="H5350" s="42">
        <v>1</v>
      </c>
      <c r="I5350" s="41">
        <v>32.81</v>
      </c>
      <c r="J5350" s="41">
        <v>32.81</v>
      </c>
    </row>
    <row r="5351" spans="1:10" ht="39" customHeight="1" x14ac:dyDescent="0.25">
      <c r="A5351" s="44" t="s">
        <v>1254</v>
      </c>
      <c r="B5351" s="45" t="s">
        <v>1365</v>
      </c>
      <c r="C5351" s="44" t="s">
        <v>61</v>
      </c>
      <c r="D5351" s="44" t="s">
        <v>1364</v>
      </c>
      <c r="E5351" s="668" t="s">
        <v>1270</v>
      </c>
      <c r="F5351" s="668"/>
      <c r="G5351" s="43" t="s">
        <v>1250</v>
      </c>
      <c r="H5351" s="42">
        <v>1</v>
      </c>
      <c r="I5351" s="41">
        <v>14.45</v>
      </c>
      <c r="J5351" s="41">
        <v>14.45</v>
      </c>
    </row>
    <row r="5352" spans="1:10" ht="26.4" x14ac:dyDescent="0.25">
      <c r="A5352" s="35"/>
      <c r="B5352" s="35"/>
      <c r="C5352" s="35"/>
      <c r="D5352" s="35"/>
      <c r="E5352" s="35" t="s">
        <v>1243</v>
      </c>
      <c r="F5352" s="34">
        <v>7.5991087000000004</v>
      </c>
      <c r="G5352" s="35" t="s">
        <v>1242</v>
      </c>
      <c r="H5352" s="34">
        <v>8.77</v>
      </c>
      <c r="I5352" s="35" t="s">
        <v>1241</v>
      </c>
      <c r="J5352" s="34">
        <v>16.37</v>
      </c>
    </row>
    <row r="5353" spans="1:10" ht="14.4" thickBot="1" x14ac:dyDescent="0.3">
      <c r="A5353" s="35"/>
      <c r="B5353" s="35"/>
      <c r="C5353" s="35"/>
      <c r="D5353" s="35"/>
      <c r="E5353" s="35" t="s">
        <v>1240</v>
      </c>
      <c r="F5353" s="34">
        <v>13.73</v>
      </c>
      <c r="G5353" s="35"/>
      <c r="H5353" s="674" t="s">
        <v>1239</v>
      </c>
      <c r="I5353" s="674"/>
      <c r="J5353" s="34">
        <v>82.39</v>
      </c>
    </row>
    <row r="5354" spans="1:10" ht="1.2" customHeight="1" thickTop="1" x14ac:dyDescent="0.25">
      <c r="A5354" s="33"/>
      <c r="B5354" s="33"/>
      <c r="C5354" s="33"/>
      <c r="D5354" s="33"/>
      <c r="E5354" s="33"/>
      <c r="F5354" s="33"/>
      <c r="G5354" s="33"/>
      <c r="H5354" s="33"/>
      <c r="I5354" s="33"/>
      <c r="J5354" s="33"/>
    </row>
    <row r="5355" spans="1:10" ht="18" customHeight="1" x14ac:dyDescent="0.25">
      <c r="A5355" s="30"/>
      <c r="B5355" s="28" t="s">
        <v>1237</v>
      </c>
      <c r="C5355" s="30" t="s">
        <v>1236</v>
      </c>
      <c r="D5355" s="30" t="s">
        <v>10</v>
      </c>
      <c r="E5355" s="666" t="s">
        <v>1261</v>
      </c>
      <c r="F5355" s="666"/>
      <c r="G5355" s="29" t="s">
        <v>1235</v>
      </c>
      <c r="H5355" s="28" t="s">
        <v>1234</v>
      </c>
      <c r="I5355" s="28" t="s">
        <v>1233</v>
      </c>
      <c r="J5355" s="28" t="s">
        <v>11</v>
      </c>
    </row>
    <row r="5356" spans="1:10" ht="39" customHeight="1" x14ac:dyDescent="0.25">
      <c r="A5356" s="18" t="s">
        <v>1260</v>
      </c>
      <c r="B5356" s="16" t="s">
        <v>1369</v>
      </c>
      <c r="C5356" s="18" t="s">
        <v>61</v>
      </c>
      <c r="D5356" s="18" t="s">
        <v>1368</v>
      </c>
      <c r="E5356" s="667" t="s">
        <v>1270</v>
      </c>
      <c r="F5356" s="667"/>
      <c r="G5356" s="17" t="s">
        <v>1282</v>
      </c>
      <c r="H5356" s="46">
        <v>1</v>
      </c>
      <c r="I5356" s="15">
        <v>203.94</v>
      </c>
      <c r="J5356" s="15">
        <v>203.94</v>
      </c>
    </row>
    <row r="5357" spans="1:10" ht="39" customHeight="1" x14ac:dyDescent="0.25">
      <c r="A5357" s="44" t="s">
        <v>1254</v>
      </c>
      <c r="B5357" s="45" t="s">
        <v>1363</v>
      </c>
      <c r="C5357" s="44" t="s">
        <v>61</v>
      </c>
      <c r="D5357" s="44" t="s">
        <v>1362</v>
      </c>
      <c r="E5357" s="668" t="s">
        <v>1270</v>
      </c>
      <c r="F5357" s="668"/>
      <c r="G5357" s="43" t="s">
        <v>1250</v>
      </c>
      <c r="H5357" s="42">
        <v>1</v>
      </c>
      <c r="I5357" s="41">
        <v>58.66</v>
      </c>
      <c r="J5357" s="41">
        <v>58.66</v>
      </c>
    </row>
    <row r="5358" spans="1:10" ht="39" customHeight="1" x14ac:dyDescent="0.25">
      <c r="A5358" s="44" t="s">
        <v>1254</v>
      </c>
      <c r="B5358" s="45" t="s">
        <v>1359</v>
      </c>
      <c r="C5358" s="44" t="s">
        <v>61</v>
      </c>
      <c r="D5358" s="44" t="s">
        <v>1358</v>
      </c>
      <c r="E5358" s="668" t="s">
        <v>1270</v>
      </c>
      <c r="F5358" s="668"/>
      <c r="G5358" s="43" t="s">
        <v>1250</v>
      </c>
      <c r="H5358" s="42">
        <v>1</v>
      </c>
      <c r="I5358" s="41">
        <v>76.62</v>
      </c>
      <c r="J5358" s="41">
        <v>76.62</v>
      </c>
    </row>
    <row r="5359" spans="1:10" ht="24" customHeight="1" x14ac:dyDescent="0.25">
      <c r="A5359" s="44" t="s">
        <v>1254</v>
      </c>
      <c r="B5359" s="45" t="s">
        <v>1331</v>
      </c>
      <c r="C5359" s="44" t="s">
        <v>61</v>
      </c>
      <c r="D5359" s="44" t="s">
        <v>1330</v>
      </c>
      <c r="E5359" s="668" t="s">
        <v>1251</v>
      </c>
      <c r="F5359" s="668"/>
      <c r="G5359" s="43" t="s">
        <v>1250</v>
      </c>
      <c r="H5359" s="42">
        <v>1</v>
      </c>
      <c r="I5359" s="41">
        <v>21.4</v>
      </c>
      <c r="J5359" s="41">
        <v>21.4</v>
      </c>
    </row>
    <row r="5360" spans="1:10" ht="39" customHeight="1" x14ac:dyDescent="0.25">
      <c r="A5360" s="44" t="s">
        <v>1254</v>
      </c>
      <c r="B5360" s="45" t="s">
        <v>1367</v>
      </c>
      <c r="C5360" s="44" t="s">
        <v>61</v>
      </c>
      <c r="D5360" s="44" t="s">
        <v>1366</v>
      </c>
      <c r="E5360" s="668" t="s">
        <v>1270</v>
      </c>
      <c r="F5360" s="668"/>
      <c r="G5360" s="43" t="s">
        <v>1250</v>
      </c>
      <c r="H5360" s="42">
        <v>1</v>
      </c>
      <c r="I5360" s="41">
        <v>32.81</v>
      </c>
      <c r="J5360" s="41">
        <v>32.81</v>
      </c>
    </row>
    <row r="5361" spans="1:10" ht="39" customHeight="1" x14ac:dyDescent="0.25">
      <c r="A5361" s="44" t="s">
        <v>1254</v>
      </c>
      <c r="B5361" s="45" t="s">
        <v>1365</v>
      </c>
      <c r="C5361" s="44" t="s">
        <v>61</v>
      </c>
      <c r="D5361" s="44" t="s">
        <v>1364</v>
      </c>
      <c r="E5361" s="668" t="s">
        <v>1270</v>
      </c>
      <c r="F5361" s="668"/>
      <c r="G5361" s="43" t="s">
        <v>1250</v>
      </c>
      <c r="H5361" s="42">
        <v>1</v>
      </c>
      <c r="I5361" s="41">
        <v>14.45</v>
      </c>
      <c r="J5361" s="41">
        <v>14.45</v>
      </c>
    </row>
    <row r="5362" spans="1:10" ht="26.4" x14ac:dyDescent="0.25">
      <c r="A5362" s="35"/>
      <c r="B5362" s="35"/>
      <c r="C5362" s="35"/>
      <c r="D5362" s="35"/>
      <c r="E5362" s="35" t="s">
        <v>1243</v>
      </c>
      <c r="F5362" s="34">
        <v>7.5991087000000004</v>
      </c>
      <c r="G5362" s="35" t="s">
        <v>1242</v>
      </c>
      <c r="H5362" s="34">
        <v>8.77</v>
      </c>
      <c r="I5362" s="35" t="s">
        <v>1241</v>
      </c>
      <c r="J5362" s="34">
        <v>16.37</v>
      </c>
    </row>
    <row r="5363" spans="1:10" ht="14.4" thickBot="1" x14ac:dyDescent="0.3">
      <c r="A5363" s="35"/>
      <c r="B5363" s="35"/>
      <c r="C5363" s="35"/>
      <c r="D5363" s="35"/>
      <c r="E5363" s="35" t="s">
        <v>1240</v>
      </c>
      <c r="F5363" s="34">
        <v>40.78</v>
      </c>
      <c r="G5363" s="35"/>
      <c r="H5363" s="674" t="s">
        <v>1239</v>
      </c>
      <c r="I5363" s="674"/>
      <c r="J5363" s="34">
        <v>244.72</v>
      </c>
    </row>
    <row r="5364" spans="1:10" ht="1.2" customHeight="1" thickTop="1" x14ac:dyDescent="0.25">
      <c r="A5364" s="33"/>
      <c r="B5364" s="33"/>
      <c r="C5364" s="33"/>
      <c r="D5364" s="33"/>
      <c r="E5364" s="33"/>
      <c r="F5364" s="33"/>
      <c r="G5364" s="33"/>
      <c r="H5364" s="33"/>
      <c r="I5364" s="33"/>
      <c r="J5364" s="33"/>
    </row>
    <row r="5365" spans="1:10" ht="18" customHeight="1" x14ac:dyDescent="0.25">
      <c r="A5365" s="30"/>
      <c r="B5365" s="28" t="s">
        <v>1237</v>
      </c>
      <c r="C5365" s="30" t="s">
        <v>1236</v>
      </c>
      <c r="D5365" s="30" t="s">
        <v>10</v>
      </c>
      <c r="E5365" s="666" t="s">
        <v>1261</v>
      </c>
      <c r="F5365" s="666"/>
      <c r="G5365" s="29" t="s">
        <v>1235</v>
      </c>
      <c r="H5365" s="28" t="s">
        <v>1234</v>
      </c>
      <c r="I5365" s="28" t="s">
        <v>1233</v>
      </c>
      <c r="J5365" s="28" t="s">
        <v>11</v>
      </c>
    </row>
    <row r="5366" spans="1:10" ht="39" customHeight="1" x14ac:dyDescent="0.25">
      <c r="A5366" s="18" t="s">
        <v>1260</v>
      </c>
      <c r="B5366" s="16" t="s">
        <v>1367</v>
      </c>
      <c r="C5366" s="18" t="s">
        <v>61</v>
      </c>
      <c r="D5366" s="18" t="s">
        <v>1366</v>
      </c>
      <c r="E5366" s="667" t="s">
        <v>1270</v>
      </c>
      <c r="F5366" s="667"/>
      <c r="G5366" s="17" t="s">
        <v>1250</v>
      </c>
      <c r="H5366" s="46">
        <v>1</v>
      </c>
      <c r="I5366" s="15">
        <v>32.81</v>
      </c>
      <c r="J5366" s="15">
        <v>32.81</v>
      </c>
    </row>
    <row r="5367" spans="1:10" ht="39" customHeight="1" x14ac:dyDescent="0.25">
      <c r="A5367" s="39" t="s">
        <v>1247</v>
      </c>
      <c r="B5367" s="40" t="s">
        <v>1361</v>
      </c>
      <c r="C5367" s="39" t="s">
        <v>61</v>
      </c>
      <c r="D5367" s="39" t="s">
        <v>1360</v>
      </c>
      <c r="E5367" s="669" t="s">
        <v>1273</v>
      </c>
      <c r="F5367" s="669"/>
      <c r="G5367" s="38" t="s">
        <v>82</v>
      </c>
      <c r="H5367" s="37">
        <v>3.1099999999999997E-5</v>
      </c>
      <c r="I5367" s="36">
        <v>1055126.07</v>
      </c>
      <c r="J5367" s="36">
        <v>32.81</v>
      </c>
    </row>
    <row r="5368" spans="1:10" ht="26.4" x14ac:dyDescent="0.25">
      <c r="A5368" s="35"/>
      <c r="B5368" s="35"/>
      <c r="C5368" s="35"/>
      <c r="D5368" s="35"/>
      <c r="E5368" s="35" t="s">
        <v>1243</v>
      </c>
      <c r="F5368" s="34">
        <v>0</v>
      </c>
      <c r="G5368" s="35" t="s">
        <v>1242</v>
      </c>
      <c r="H5368" s="34">
        <v>0</v>
      </c>
      <c r="I5368" s="35" t="s">
        <v>1241</v>
      </c>
      <c r="J5368" s="34">
        <v>0</v>
      </c>
    </row>
    <row r="5369" spans="1:10" ht="14.4" thickBot="1" x14ac:dyDescent="0.3">
      <c r="A5369" s="35"/>
      <c r="B5369" s="35"/>
      <c r="C5369" s="35"/>
      <c r="D5369" s="35"/>
      <c r="E5369" s="35" t="s">
        <v>1240</v>
      </c>
      <c r="F5369" s="34">
        <v>6.56</v>
      </c>
      <c r="G5369" s="35"/>
      <c r="H5369" s="674" t="s">
        <v>1239</v>
      </c>
      <c r="I5369" s="674"/>
      <c r="J5369" s="34">
        <v>39.369999999999997</v>
      </c>
    </row>
    <row r="5370" spans="1:10" ht="1.2" customHeight="1" thickTop="1" x14ac:dyDescent="0.25">
      <c r="A5370" s="33"/>
      <c r="B5370" s="33"/>
      <c r="C5370" s="33"/>
      <c r="D5370" s="33"/>
      <c r="E5370" s="33"/>
      <c r="F5370" s="33"/>
      <c r="G5370" s="33"/>
      <c r="H5370" s="33"/>
      <c r="I5370" s="33"/>
      <c r="J5370" s="33"/>
    </row>
    <row r="5371" spans="1:10" ht="18" customHeight="1" x14ac:dyDescent="0.25">
      <c r="A5371" s="30"/>
      <c r="B5371" s="28" t="s">
        <v>1237</v>
      </c>
      <c r="C5371" s="30" t="s">
        <v>1236</v>
      </c>
      <c r="D5371" s="30" t="s">
        <v>10</v>
      </c>
      <c r="E5371" s="666" t="s">
        <v>1261</v>
      </c>
      <c r="F5371" s="666"/>
      <c r="G5371" s="29" t="s">
        <v>1235</v>
      </c>
      <c r="H5371" s="28" t="s">
        <v>1234</v>
      </c>
      <c r="I5371" s="28" t="s">
        <v>1233</v>
      </c>
      <c r="J5371" s="28" t="s">
        <v>11</v>
      </c>
    </row>
    <row r="5372" spans="1:10" ht="39" customHeight="1" x14ac:dyDescent="0.25">
      <c r="A5372" s="18" t="s">
        <v>1260</v>
      </c>
      <c r="B5372" s="16" t="s">
        <v>1365</v>
      </c>
      <c r="C5372" s="18" t="s">
        <v>61</v>
      </c>
      <c r="D5372" s="18" t="s">
        <v>1364</v>
      </c>
      <c r="E5372" s="667" t="s">
        <v>1270</v>
      </c>
      <c r="F5372" s="667"/>
      <c r="G5372" s="17" t="s">
        <v>1250</v>
      </c>
      <c r="H5372" s="46">
        <v>1</v>
      </c>
      <c r="I5372" s="15">
        <v>14.45</v>
      </c>
      <c r="J5372" s="15">
        <v>14.45</v>
      </c>
    </row>
    <row r="5373" spans="1:10" ht="39" customHeight="1" x14ac:dyDescent="0.25">
      <c r="A5373" s="39" t="s">
        <v>1247</v>
      </c>
      <c r="B5373" s="40" t="s">
        <v>1361</v>
      </c>
      <c r="C5373" s="39" t="s">
        <v>61</v>
      </c>
      <c r="D5373" s="39" t="s">
        <v>1360</v>
      </c>
      <c r="E5373" s="669" t="s">
        <v>1273</v>
      </c>
      <c r="F5373" s="669"/>
      <c r="G5373" s="38" t="s">
        <v>82</v>
      </c>
      <c r="H5373" s="37">
        <v>1.3699999999999999E-5</v>
      </c>
      <c r="I5373" s="36">
        <v>1055126.07</v>
      </c>
      <c r="J5373" s="36">
        <v>14.45</v>
      </c>
    </row>
    <row r="5374" spans="1:10" ht="26.4" x14ac:dyDescent="0.25">
      <c r="A5374" s="35"/>
      <c r="B5374" s="35"/>
      <c r="C5374" s="35"/>
      <c r="D5374" s="35"/>
      <c r="E5374" s="35" t="s">
        <v>1243</v>
      </c>
      <c r="F5374" s="34">
        <v>0</v>
      </c>
      <c r="G5374" s="35" t="s">
        <v>1242</v>
      </c>
      <c r="H5374" s="34">
        <v>0</v>
      </c>
      <c r="I5374" s="35" t="s">
        <v>1241</v>
      </c>
      <c r="J5374" s="34">
        <v>0</v>
      </c>
    </row>
    <row r="5375" spans="1:10" ht="14.4" thickBot="1" x14ac:dyDescent="0.3">
      <c r="A5375" s="35"/>
      <c r="B5375" s="35"/>
      <c r="C5375" s="35"/>
      <c r="D5375" s="35"/>
      <c r="E5375" s="35" t="s">
        <v>1240</v>
      </c>
      <c r="F5375" s="34">
        <v>2.89</v>
      </c>
      <c r="G5375" s="35"/>
      <c r="H5375" s="674" t="s">
        <v>1239</v>
      </c>
      <c r="I5375" s="674"/>
      <c r="J5375" s="34">
        <v>17.34</v>
      </c>
    </row>
    <row r="5376" spans="1:10" ht="1.2" customHeight="1" thickTop="1" x14ac:dyDescent="0.25">
      <c r="A5376" s="33"/>
      <c r="B5376" s="33"/>
      <c r="C5376" s="33"/>
      <c r="D5376" s="33"/>
      <c r="E5376" s="33"/>
      <c r="F5376" s="33"/>
      <c r="G5376" s="33"/>
      <c r="H5376" s="33"/>
      <c r="I5376" s="33"/>
      <c r="J5376" s="33"/>
    </row>
    <row r="5377" spans="1:10" ht="18" customHeight="1" x14ac:dyDescent="0.25">
      <c r="A5377" s="30"/>
      <c r="B5377" s="28" t="s">
        <v>1237</v>
      </c>
      <c r="C5377" s="30" t="s">
        <v>1236</v>
      </c>
      <c r="D5377" s="30" t="s">
        <v>10</v>
      </c>
      <c r="E5377" s="666" t="s">
        <v>1261</v>
      </c>
      <c r="F5377" s="666"/>
      <c r="G5377" s="29" t="s">
        <v>1235</v>
      </c>
      <c r="H5377" s="28" t="s">
        <v>1234</v>
      </c>
      <c r="I5377" s="28" t="s">
        <v>1233</v>
      </c>
      <c r="J5377" s="28" t="s">
        <v>11</v>
      </c>
    </row>
    <row r="5378" spans="1:10" ht="39" customHeight="1" x14ac:dyDescent="0.25">
      <c r="A5378" s="18" t="s">
        <v>1260</v>
      </c>
      <c r="B5378" s="16" t="s">
        <v>1363</v>
      </c>
      <c r="C5378" s="18" t="s">
        <v>61</v>
      </c>
      <c r="D5378" s="18" t="s">
        <v>1362</v>
      </c>
      <c r="E5378" s="667" t="s">
        <v>1270</v>
      </c>
      <c r="F5378" s="667"/>
      <c r="G5378" s="17" t="s">
        <v>1250</v>
      </c>
      <c r="H5378" s="46">
        <v>1</v>
      </c>
      <c r="I5378" s="15">
        <v>58.66</v>
      </c>
      <c r="J5378" s="15">
        <v>58.66</v>
      </c>
    </row>
    <row r="5379" spans="1:10" ht="39" customHeight="1" x14ac:dyDescent="0.25">
      <c r="A5379" s="39" t="s">
        <v>1247</v>
      </c>
      <c r="B5379" s="40" t="s">
        <v>1361</v>
      </c>
      <c r="C5379" s="39" t="s">
        <v>61</v>
      </c>
      <c r="D5379" s="39" t="s">
        <v>1360</v>
      </c>
      <c r="E5379" s="669" t="s">
        <v>1273</v>
      </c>
      <c r="F5379" s="669"/>
      <c r="G5379" s="38" t="s">
        <v>82</v>
      </c>
      <c r="H5379" s="37">
        <v>5.5600000000000003E-5</v>
      </c>
      <c r="I5379" s="36">
        <v>1055126.07</v>
      </c>
      <c r="J5379" s="36">
        <v>58.66</v>
      </c>
    </row>
    <row r="5380" spans="1:10" ht="26.4" x14ac:dyDescent="0.25">
      <c r="A5380" s="35"/>
      <c r="B5380" s="35"/>
      <c r="C5380" s="35"/>
      <c r="D5380" s="35"/>
      <c r="E5380" s="35" t="s">
        <v>1243</v>
      </c>
      <c r="F5380" s="34">
        <v>0</v>
      </c>
      <c r="G5380" s="35" t="s">
        <v>1242</v>
      </c>
      <c r="H5380" s="34">
        <v>0</v>
      </c>
      <c r="I5380" s="35" t="s">
        <v>1241</v>
      </c>
      <c r="J5380" s="34">
        <v>0</v>
      </c>
    </row>
    <row r="5381" spans="1:10" ht="14.4" thickBot="1" x14ac:dyDescent="0.3">
      <c r="A5381" s="35"/>
      <c r="B5381" s="35"/>
      <c r="C5381" s="35"/>
      <c r="D5381" s="35"/>
      <c r="E5381" s="35" t="s">
        <v>1240</v>
      </c>
      <c r="F5381" s="34">
        <v>11.73</v>
      </c>
      <c r="G5381" s="35"/>
      <c r="H5381" s="674" t="s">
        <v>1239</v>
      </c>
      <c r="I5381" s="674"/>
      <c r="J5381" s="34">
        <v>70.39</v>
      </c>
    </row>
    <row r="5382" spans="1:10" ht="1.2" customHeight="1" thickTop="1" x14ac:dyDescent="0.25">
      <c r="A5382" s="33"/>
      <c r="B5382" s="33"/>
      <c r="C5382" s="33"/>
      <c r="D5382" s="33"/>
      <c r="E5382" s="33"/>
      <c r="F5382" s="33"/>
      <c r="G5382" s="33"/>
      <c r="H5382" s="33"/>
      <c r="I5382" s="33"/>
      <c r="J5382" s="33"/>
    </row>
    <row r="5383" spans="1:10" ht="18" customHeight="1" x14ac:dyDescent="0.25">
      <c r="A5383" s="30"/>
      <c r="B5383" s="28" t="s">
        <v>1237</v>
      </c>
      <c r="C5383" s="30" t="s">
        <v>1236</v>
      </c>
      <c r="D5383" s="30" t="s">
        <v>10</v>
      </c>
      <c r="E5383" s="666" t="s">
        <v>1261</v>
      </c>
      <c r="F5383" s="666"/>
      <c r="G5383" s="29" t="s">
        <v>1235</v>
      </c>
      <c r="H5383" s="28" t="s">
        <v>1234</v>
      </c>
      <c r="I5383" s="28" t="s">
        <v>1233</v>
      </c>
      <c r="J5383" s="28" t="s">
        <v>11</v>
      </c>
    </row>
    <row r="5384" spans="1:10" ht="39" customHeight="1" x14ac:dyDescent="0.25">
      <c r="A5384" s="18" t="s">
        <v>1260</v>
      </c>
      <c r="B5384" s="16" t="s">
        <v>1359</v>
      </c>
      <c r="C5384" s="18" t="s">
        <v>61</v>
      </c>
      <c r="D5384" s="18" t="s">
        <v>1358</v>
      </c>
      <c r="E5384" s="667" t="s">
        <v>1270</v>
      </c>
      <c r="F5384" s="667"/>
      <c r="G5384" s="17" t="s">
        <v>1250</v>
      </c>
      <c r="H5384" s="46">
        <v>1</v>
      </c>
      <c r="I5384" s="15">
        <v>76.62</v>
      </c>
      <c r="J5384" s="15">
        <v>76.62</v>
      </c>
    </row>
    <row r="5385" spans="1:10" ht="26.1" customHeight="1" x14ac:dyDescent="0.25">
      <c r="A5385" s="39" t="s">
        <v>1247</v>
      </c>
      <c r="B5385" s="40" t="s">
        <v>1333</v>
      </c>
      <c r="C5385" s="39" t="s">
        <v>61</v>
      </c>
      <c r="D5385" s="39" t="s">
        <v>1332</v>
      </c>
      <c r="E5385" s="669" t="s">
        <v>1244</v>
      </c>
      <c r="F5385" s="669"/>
      <c r="G5385" s="38" t="s">
        <v>1302</v>
      </c>
      <c r="H5385" s="37">
        <v>15.67</v>
      </c>
      <c r="I5385" s="36">
        <v>4.8899999999999997</v>
      </c>
      <c r="J5385" s="36">
        <v>76.62</v>
      </c>
    </row>
    <row r="5386" spans="1:10" ht="26.4" x14ac:dyDescent="0.25">
      <c r="A5386" s="35"/>
      <c r="B5386" s="35"/>
      <c r="C5386" s="35"/>
      <c r="D5386" s="35"/>
      <c r="E5386" s="35" t="s">
        <v>1243</v>
      </c>
      <c r="F5386" s="34">
        <v>0</v>
      </c>
      <c r="G5386" s="35" t="s">
        <v>1242</v>
      </c>
      <c r="H5386" s="34">
        <v>0</v>
      </c>
      <c r="I5386" s="35" t="s">
        <v>1241</v>
      </c>
      <c r="J5386" s="34">
        <v>0</v>
      </c>
    </row>
    <row r="5387" spans="1:10" ht="14.4" thickBot="1" x14ac:dyDescent="0.3">
      <c r="A5387" s="35"/>
      <c r="B5387" s="35"/>
      <c r="C5387" s="35"/>
      <c r="D5387" s="35"/>
      <c r="E5387" s="35" t="s">
        <v>1240</v>
      </c>
      <c r="F5387" s="34">
        <v>15.32</v>
      </c>
      <c r="G5387" s="35"/>
      <c r="H5387" s="674" t="s">
        <v>1239</v>
      </c>
      <c r="I5387" s="674"/>
      <c r="J5387" s="34">
        <v>91.94</v>
      </c>
    </row>
    <row r="5388" spans="1:10" ht="1.2" customHeight="1" thickTop="1" x14ac:dyDescent="0.25">
      <c r="A5388" s="33"/>
      <c r="B5388" s="33"/>
      <c r="C5388" s="33"/>
      <c r="D5388" s="33"/>
      <c r="E5388" s="33"/>
      <c r="F5388" s="33"/>
      <c r="G5388" s="33"/>
      <c r="H5388" s="33"/>
      <c r="I5388" s="33"/>
      <c r="J5388" s="33"/>
    </row>
    <row r="5389" spans="1:10" ht="18" customHeight="1" x14ac:dyDescent="0.25">
      <c r="A5389" s="30"/>
      <c r="B5389" s="28" t="s">
        <v>1237</v>
      </c>
      <c r="C5389" s="30" t="s">
        <v>1236</v>
      </c>
      <c r="D5389" s="30" t="s">
        <v>10</v>
      </c>
      <c r="E5389" s="666" t="s">
        <v>1261</v>
      </c>
      <c r="F5389" s="666"/>
      <c r="G5389" s="29" t="s">
        <v>1235</v>
      </c>
      <c r="H5389" s="28" t="s">
        <v>1234</v>
      </c>
      <c r="I5389" s="28" t="s">
        <v>1233</v>
      </c>
      <c r="J5389" s="28" t="s">
        <v>11</v>
      </c>
    </row>
    <row r="5390" spans="1:10" ht="26.1" customHeight="1" x14ac:dyDescent="0.25">
      <c r="A5390" s="18" t="s">
        <v>1260</v>
      </c>
      <c r="B5390" s="16" t="s">
        <v>1357</v>
      </c>
      <c r="C5390" s="18" t="s">
        <v>61</v>
      </c>
      <c r="D5390" s="18" t="s">
        <v>1356</v>
      </c>
      <c r="E5390" s="667" t="s">
        <v>1270</v>
      </c>
      <c r="F5390" s="667"/>
      <c r="G5390" s="17" t="s">
        <v>1282</v>
      </c>
      <c r="H5390" s="46">
        <v>1</v>
      </c>
      <c r="I5390" s="15">
        <v>213.51</v>
      </c>
      <c r="J5390" s="15">
        <v>213.51</v>
      </c>
    </row>
    <row r="5391" spans="1:10" ht="26.1" customHeight="1" x14ac:dyDescent="0.25">
      <c r="A5391" s="44" t="s">
        <v>1254</v>
      </c>
      <c r="B5391" s="45" t="s">
        <v>1351</v>
      </c>
      <c r="C5391" s="44" t="s">
        <v>61</v>
      </c>
      <c r="D5391" s="44" t="s">
        <v>1350</v>
      </c>
      <c r="E5391" s="668" t="s">
        <v>1270</v>
      </c>
      <c r="F5391" s="668"/>
      <c r="G5391" s="43" t="s">
        <v>1250</v>
      </c>
      <c r="H5391" s="42">
        <v>1</v>
      </c>
      <c r="I5391" s="41">
        <v>58.3</v>
      </c>
      <c r="J5391" s="41">
        <v>58.3</v>
      </c>
    </row>
    <row r="5392" spans="1:10" ht="39" customHeight="1" x14ac:dyDescent="0.25">
      <c r="A5392" s="44" t="s">
        <v>1254</v>
      </c>
      <c r="B5392" s="45" t="s">
        <v>1347</v>
      </c>
      <c r="C5392" s="44" t="s">
        <v>61</v>
      </c>
      <c r="D5392" s="44" t="s">
        <v>1346</v>
      </c>
      <c r="E5392" s="668" t="s">
        <v>1270</v>
      </c>
      <c r="F5392" s="668"/>
      <c r="G5392" s="43" t="s">
        <v>1250</v>
      </c>
      <c r="H5392" s="42">
        <v>1</v>
      </c>
      <c r="I5392" s="41">
        <v>86.84</v>
      </c>
      <c r="J5392" s="41">
        <v>86.84</v>
      </c>
    </row>
    <row r="5393" spans="1:10" ht="24" customHeight="1" x14ac:dyDescent="0.25">
      <c r="A5393" s="44" t="s">
        <v>1254</v>
      </c>
      <c r="B5393" s="45" t="s">
        <v>1331</v>
      </c>
      <c r="C5393" s="44" t="s">
        <v>61</v>
      </c>
      <c r="D5393" s="44" t="s">
        <v>1330</v>
      </c>
      <c r="E5393" s="668" t="s">
        <v>1251</v>
      </c>
      <c r="F5393" s="668"/>
      <c r="G5393" s="43" t="s">
        <v>1250</v>
      </c>
      <c r="H5393" s="42">
        <v>1</v>
      </c>
      <c r="I5393" s="41">
        <v>21.4</v>
      </c>
      <c r="J5393" s="41">
        <v>21.4</v>
      </c>
    </row>
    <row r="5394" spans="1:10" ht="39" customHeight="1" x14ac:dyDescent="0.25">
      <c r="A5394" s="44" t="s">
        <v>1254</v>
      </c>
      <c r="B5394" s="45" t="s">
        <v>1355</v>
      </c>
      <c r="C5394" s="44" t="s">
        <v>61</v>
      </c>
      <c r="D5394" s="44" t="s">
        <v>1354</v>
      </c>
      <c r="E5394" s="668" t="s">
        <v>1270</v>
      </c>
      <c r="F5394" s="668"/>
      <c r="G5394" s="43" t="s">
        <v>1250</v>
      </c>
      <c r="H5394" s="42">
        <v>1</v>
      </c>
      <c r="I5394" s="41">
        <v>32.61</v>
      </c>
      <c r="J5394" s="41">
        <v>32.61</v>
      </c>
    </row>
    <row r="5395" spans="1:10" ht="26.1" customHeight="1" x14ac:dyDescent="0.25">
      <c r="A5395" s="44" t="s">
        <v>1254</v>
      </c>
      <c r="B5395" s="45" t="s">
        <v>1353</v>
      </c>
      <c r="C5395" s="44" t="s">
        <v>61</v>
      </c>
      <c r="D5395" s="44" t="s">
        <v>1352</v>
      </c>
      <c r="E5395" s="668" t="s">
        <v>1270</v>
      </c>
      <c r="F5395" s="668"/>
      <c r="G5395" s="43" t="s">
        <v>1250</v>
      </c>
      <c r="H5395" s="42">
        <v>1</v>
      </c>
      <c r="I5395" s="41">
        <v>14.36</v>
      </c>
      <c r="J5395" s="41">
        <v>14.36</v>
      </c>
    </row>
    <row r="5396" spans="1:10" ht="26.4" x14ac:dyDescent="0.25">
      <c r="A5396" s="35"/>
      <c r="B5396" s="35"/>
      <c r="C5396" s="35"/>
      <c r="D5396" s="35"/>
      <c r="E5396" s="35" t="s">
        <v>1243</v>
      </c>
      <c r="F5396" s="34">
        <v>7.5991087000000004</v>
      </c>
      <c r="G5396" s="35" t="s">
        <v>1242</v>
      </c>
      <c r="H5396" s="34">
        <v>8.77</v>
      </c>
      <c r="I5396" s="35" t="s">
        <v>1241</v>
      </c>
      <c r="J5396" s="34">
        <v>16.37</v>
      </c>
    </row>
    <row r="5397" spans="1:10" ht="14.4" thickBot="1" x14ac:dyDescent="0.3">
      <c r="A5397" s="35"/>
      <c r="B5397" s="35"/>
      <c r="C5397" s="35"/>
      <c r="D5397" s="35"/>
      <c r="E5397" s="35" t="s">
        <v>1240</v>
      </c>
      <c r="F5397" s="34">
        <v>42.7</v>
      </c>
      <c r="G5397" s="35"/>
      <c r="H5397" s="674" t="s">
        <v>1239</v>
      </c>
      <c r="I5397" s="674"/>
      <c r="J5397" s="34">
        <v>256.20999999999998</v>
      </c>
    </row>
    <row r="5398" spans="1:10" ht="1.2" customHeight="1" thickTop="1" x14ac:dyDescent="0.25">
      <c r="A5398" s="33"/>
      <c r="B5398" s="33"/>
      <c r="C5398" s="33"/>
      <c r="D5398" s="33"/>
      <c r="E5398" s="33"/>
      <c r="F5398" s="33"/>
      <c r="G5398" s="33"/>
      <c r="H5398" s="33"/>
      <c r="I5398" s="33"/>
      <c r="J5398" s="33"/>
    </row>
    <row r="5399" spans="1:10" ht="18" customHeight="1" x14ac:dyDescent="0.25">
      <c r="A5399" s="30"/>
      <c r="B5399" s="28" t="s">
        <v>1237</v>
      </c>
      <c r="C5399" s="30" t="s">
        <v>1236</v>
      </c>
      <c r="D5399" s="30" t="s">
        <v>10</v>
      </c>
      <c r="E5399" s="666" t="s">
        <v>1261</v>
      </c>
      <c r="F5399" s="666"/>
      <c r="G5399" s="29" t="s">
        <v>1235</v>
      </c>
      <c r="H5399" s="28" t="s">
        <v>1234</v>
      </c>
      <c r="I5399" s="28" t="s">
        <v>1233</v>
      </c>
      <c r="J5399" s="28" t="s">
        <v>11</v>
      </c>
    </row>
    <row r="5400" spans="1:10" ht="39" customHeight="1" x14ac:dyDescent="0.25">
      <c r="A5400" s="18" t="s">
        <v>1260</v>
      </c>
      <c r="B5400" s="16" t="s">
        <v>1355</v>
      </c>
      <c r="C5400" s="18" t="s">
        <v>61</v>
      </c>
      <c r="D5400" s="18" t="s">
        <v>1354</v>
      </c>
      <c r="E5400" s="667" t="s">
        <v>1270</v>
      </c>
      <c r="F5400" s="667"/>
      <c r="G5400" s="17" t="s">
        <v>1250</v>
      </c>
      <c r="H5400" s="46">
        <v>1</v>
      </c>
      <c r="I5400" s="15">
        <v>32.61</v>
      </c>
      <c r="J5400" s="15">
        <v>32.61</v>
      </c>
    </row>
    <row r="5401" spans="1:10" ht="39" customHeight="1" x14ac:dyDescent="0.25">
      <c r="A5401" s="39" t="s">
        <v>1247</v>
      </c>
      <c r="B5401" s="40" t="s">
        <v>1349</v>
      </c>
      <c r="C5401" s="39" t="s">
        <v>61</v>
      </c>
      <c r="D5401" s="39" t="s">
        <v>1348</v>
      </c>
      <c r="E5401" s="669" t="s">
        <v>1273</v>
      </c>
      <c r="F5401" s="669"/>
      <c r="G5401" s="38" t="s">
        <v>82</v>
      </c>
      <c r="H5401" s="37">
        <v>3.1099999999999997E-5</v>
      </c>
      <c r="I5401" s="36">
        <v>1048672.6000000001</v>
      </c>
      <c r="J5401" s="36">
        <v>32.61</v>
      </c>
    </row>
    <row r="5402" spans="1:10" ht="26.4" x14ac:dyDescent="0.25">
      <c r="A5402" s="35"/>
      <c r="B5402" s="35"/>
      <c r="C5402" s="35"/>
      <c r="D5402" s="35"/>
      <c r="E5402" s="35" t="s">
        <v>1243</v>
      </c>
      <c r="F5402" s="34">
        <v>0</v>
      </c>
      <c r="G5402" s="35" t="s">
        <v>1242</v>
      </c>
      <c r="H5402" s="34">
        <v>0</v>
      </c>
      <c r="I5402" s="35" t="s">
        <v>1241</v>
      </c>
      <c r="J5402" s="34">
        <v>0</v>
      </c>
    </row>
    <row r="5403" spans="1:10" ht="14.4" thickBot="1" x14ac:dyDescent="0.3">
      <c r="A5403" s="35"/>
      <c r="B5403" s="35"/>
      <c r="C5403" s="35"/>
      <c r="D5403" s="35"/>
      <c r="E5403" s="35" t="s">
        <v>1240</v>
      </c>
      <c r="F5403" s="34">
        <v>6.52</v>
      </c>
      <c r="G5403" s="35"/>
      <c r="H5403" s="674" t="s">
        <v>1239</v>
      </c>
      <c r="I5403" s="674"/>
      <c r="J5403" s="34">
        <v>39.130000000000003</v>
      </c>
    </row>
    <row r="5404" spans="1:10" ht="1.2" customHeight="1" thickTop="1" x14ac:dyDescent="0.25">
      <c r="A5404" s="33"/>
      <c r="B5404" s="33"/>
      <c r="C5404" s="33"/>
      <c r="D5404" s="33"/>
      <c r="E5404" s="33"/>
      <c r="F5404" s="33"/>
      <c r="G5404" s="33"/>
      <c r="H5404" s="33"/>
      <c r="I5404" s="33"/>
      <c r="J5404" s="33"/>
    </row>
    <row r="5405" spans="1:10" ht="18" customHeight="1" x14ac:dyDescent="0.25">
      <c r="A5405" s="30"/>
      <c r="B5405" s="28" t="s">
        <v>1237</v>
      </c>
      <c r="C5405" s="30" t="s">
        <v>1236</v>
      </c>
      <c r="D5405" s="30" t="s">
        <v>10</v>
      </c>
      <c r="E5405" s="666" t="s">
        <v>1261</v>
      </c>
      <c r="F5405" s="666"/>
      <c r="G5405" s="29" t="s">
        <v>1235</v>
      </c>
      <c r="H5405" s="28" t="s">
        <v>1234</v>
      </c>
      <c r="I5405" s="28" t="s">
        <v>1233</v>
      </c>
      <c r="J5405" s="28" t="s">
        <v>11</v>
      </c>
    </row>
    <row r="5406" spans="1:10" ht="26.1" customHeight="1" x14ac:dyDescent="0.25">
      <c r="A5406" s="18" t="s">
        <v>1260</v>
      </c>
      <c r="B5406" s="16" t="s">
        <v>1353</v>
      </c>
      <c r="C5406" s="18" t="s">
        <v>61</v>
      </c>
      <c r="D5406" s="18" t="s">
        <v>1352</v>
      </c>
      <c r="E5406" s="667" t="s">
        <v>1270</v>
      </c>
      <c r="F5406" s="667"/>
      <c r="G5406" s="17" t="s">
        <v>1250</v>
      </c>
      <c r="H5406" s="46">
        <v>1</v>
      </c>
      <c r="I5406" s="15">
        <v>14.36</v>
      </c>
      <c r="J5406" s="15">
        <v>14.36</v>
      </c>
    </row>
    <row r="5407" spans="1:10" ht="39" customHeight="1" x14ac:dyDescent="0.25">
      <c r="A5407" s="39" t="s">
        <v>1247</v>
      </c>
      <c r="B5407" s="40" t="s">
        <v>1349</v>
      </c>
      <c r="C5407" s="39" t="s">
        <v>61</v>
      </c>
      <c r="D5407" s="39" t="s">
        <v>1348</v>
      </c>
      <c r="E5407" s="669" t="s">
        <v>1273</v>
      </c>
      <c r="F5407" s="669"/>
      <c r="G5407" s="38" t="s">
        <v>82</v>
      </c>
      <c r="H5407" s="37">
        <v>1.3699999999999999E-5</v>
      </c>
      <c r="I5407" s="36">
        <v>1048672.6000000001</v>
      </c>
      <c r="J5407" s="36">
        <v>14.36</v>
      </c>
    </row>
    <row r="5408" spans="1:10" ht="26.4" x14ac:dyDescent="0.25">
      <c r="A5408" s="35"/>
      <c r="B5408" s="35"/>
      <c r="C5408" s="35"/>
      <c r="D5408" s="35"/>
      <c r="E5408" s="35" t="s">
        <v>1243</v>
      </c>
      <c r="F5408" s="34">
        <v>0</v>
      </c>
      <c r="G5408" s="35" t="s">
        <v>1242</v>
      </c>
      <c r="H5408" s="34">
        <v>0</v>
      </c>
      <c r="I5408" s="35" t="s">
        <v>1241</v>
      </c>
      <c r="J5408" s="34">
        <v>0</v>
      </c>
    </row>
    <row r="5409" spans="1:10" ht="14.4" thickBot="1" x14ac:dyDescent="0.3">
      <c r="A5409" s="35"/>
      <c r="B5409" s="35"/>
      <c r="C5409" s="35"/>
      <c r="D5409" s="35"/>
      <c r="E5409" s="35" t="s">
        <v>1240</v>
      </c>
      <c r="F5409" s="34">
        <v>2.87</v>
      </c>
      <c r="G5409" s="35"/>
      <c r="H5409" s="674" t="s">
        <v>1239</v>
      </c>
      <c r="I5409" s="674"/>
      <c r="J5409" s="34">
        <v>17.23</v>
      </c>
    </row>
    <row r="5410" spans="1:10" ht="1.2" customHeight="1" thickTop="1" x14ac:dyDescent="0.25">
      <c r="A5410" s="33"/>
      <c r="B5410" s="33"/>
      <c r="C5410" s="33"/>
      <c r="D5410" s="33"/>
      <c r="E5410" s="33"/>
      <c r="F5410" s="33"/>
      <c r="G5410" s="33"/>
      <c r="H5410" s="33"/>
      <c r="I5410" s="33"/>
      <c r="J5410" s="33"/>
    </row>
    <row r="5411" spans="1:10" ht="18" customHeight="1" x14ac:dyDescent="0.25">
      <c r="A5411" s="30"/>
      <c r="B5411" s="28" t="s">
        <v>1237</v>
      </c>
      <c r="C5411" s="30" t="s">
        <v>1236</v>
      </c>
      <c r="D5411" s="30" t="s">
        <v>10</v>
      </c>
      <c r="E5411" s="666" t="s">
        <v>1261</v>
      </c>
      <c r="F5411" s="666"/>
      <c r="G5411" s="29" t="s">
        <v>1235</v>
      </c>
      <c r="H5411" s="28" t="s">
        <v>1234</v>
      </c>
      <c r="I5411" s="28" t="s">
        <v>1233</v>
      </c>
      <c r="J5411" s="28" t="s">
        <v>11</v>
      </c>
    </row>
    <row r="5412" spans="1:10" ht="26.1" customHeight="1" x14ac:dyDescent="0.25">
      <c r="A5412" s="18" t="s">
        <v>1260</v>
      </c>
      <c r="B5412" s="16" t="s">
        <v>1351</v>
      </c>
      <c r="C5412" s="18" t="s">
        <v>61</v>
      </c>
      <c r="D5412" s="18" t="s">
        <v>1350</v>
      </c>
      <c r="E5412" s="667" t="s">
        <v>1270</v>
      </c>
      <c r="F5412" s="667"/>
      <c r="G5412" s="17" t="s">
        <v>1250</v>
      </c>
      <c r="H5412" s="46">
        <v>1</v>
      </c>
      <c r="I5412" s="15">
        <v>58.3</v>
      </c>
      <c r="J5412" s="15">
        <v>58.3</v>
      </c>
    </row>
    <row r="5413" spans="1:10" ht="39" customHeight="1" x14ac:dyDescent="0.25">
      <c r="A5413" s="39" t="s">
        <v>1247</v>
      </c>
      <c r="B5413" s="40" t="s">
        <v>1349</v>
      </c>
      <c r="C5413" s="39" t="s">
        <v>61</v>
      </c>
      <c r="D5413" s="39" t="s">
        <v>1348</v>
      </c>
      <c r="E5413" s="669" t="s">
        <v>1273</v>
      </c>
      <c r="F5413" s="669"/>
      <c r="G5413" s="38" t="s">
        <v>82</v>
      </c>
      <c r="H5413" s="37">
        <v>5.5600000000000003E-5</v>
      </c>
      <c r="I5413" s="36">
        <v>1048672.6000000001</v>
      </c>
      <c r="J5413" s="36">
        <v>58.3</v>
      </c>
    </row>
    <row r="5414" spans="1:10" ht="26.4" x14ac:dyDescent="0.25">
      <c r="A5414" s="35"/>
      <c r="B5414" s="35"/>
      <c r="C5414" s="35"/>
      <c r="D5414" s="35"/>
      <c r="E5414" s="35" t="s">
        <v>1243</v>
      </c>
      <c r="F5414" s="34">
        <v>0</v>
      </c>
      <c r="G5414" s="35" t="s">
        <v>1242</v>
      </c>
      <c r="H5414" s="34">
        <v>0</v>
      </c>
      <c r="I5414" s="35" t="s">
        <v>1241</v>
      </c>
      <c r="J5414" s="34">
        <v>0</v>
      </c>
    </row>
    <row r="5415" spans="1:10" ht="14.4" thickBot="1" x14ac:dyDescent="0.3">
      <c r="A5415" s="35"/>
      <c r="B5415" s="35"/>
      <c r="C5415" s="35"/>
      <c r="D5415" s="35"/>
      <c r="E5415" s="35" t="s">
        <v>1240</v>
      </c>
      <c r="F5415" s="34">
        <v>11.66</v>
      </c>
      <c r="G5415" s="35"/>
      <c r="H5415" s="674" t="s">
        <v>1239</v>
      </c>
      <c r="I5415" s="674"/>
      <c r="J5415" s="34">
        <v>69.959999999999994</v>
      </c>
    </row>
    <row r="5416" spans="1:10" ht="1.2" customHeight="1" thickTop="1" x14ac:dyDescent="0.25">
      <c r="A5416" s="33"/>
      <c r="B5416" s="33"/>
      <c r="C5416" s="33"/>
      <c r="D5416" s="33"/>
      <c r="E5416" s="33"/>
      <c r="F5416" s="33"/>
      <c r="G5416" s="33"/>
      <c r="H5416" s="33"/>
      <c r="I5416" s="33"/>
      <c r="J5416" s="33"/>
    </row>
    <row r="5417" spans="1:10" ht="18" customHeight="1" x14ac:dyDescent="0.25">
      <c r="A5417" s="30"/>
      <c r="B5417" s="28" t="s">
        <v>1237</v>
      </c>
      <c r="C5417" s="30" t="s">
        <v>1236</v>
      </c>
      <c r="D5417" s="30" t="s">
        <v>10</v>
      </c>
      <c r="E5417" s="666" t="s">
        <v>1261</v>
      </c>
      <c r="F5417" s="666"/>
      <c r="G5417" s="29" t="s">
        <v>1235</v>
      </c>
      <c r="H5417" s="28" t="s">
        <v>1234</v>
      </c>
      <c r="I5417" s="28" t="s">
        <v>1233</v>
      </c>
      <c r="J5417" s="28" t="s">
        <v>11</v>
      </c>
    </row>
    <row r="5418" spans="1:10" ht="39" customHeight="1" x14ac:dyDescent="0.25">
      <c r="A5418" s="18" t="s">
        <v>1260</v>
      </c>
      <c r="B5418" s="16" t="s">
        <v>1347</v>
      </c>
      <c r="C5418" s="18" t="s">
        <v>61</v>
      </c>
      <c r="D5418" s="18" t="s">
        <v>1346</v>
      </c>
      <c r="E5418" s="667" t="s">
        <v>1270</v>
      </c>
      <c r="F5418" s="667"/>
      <c r="G5418" s="17" t="s">
        <v>1250</v>
      </c>
      <c r="H5418" s="46">
        <v>1</v>
      </c>
      <c r="I5418" s="15">
        <v>86.84</v>
      </c>
      <c r="J5418" s="15">
        <v>86.84</v>
      </c>
    </row>
    <row r="5419" spans="1:10" ht="26.1" customHeight="1" x14ac:dyDescent="0.25">
      <c r="A5419" s="39" t="s">
        <v>1247</v>
      </c>
      <c r="B5419" s="40" t="s">
        <v>1333</v>
      </c>
      <c r="C5419" s="39" t="s">
        <v>61</v>
      </c>
      <c r="D5419" s="39" t="s">
        <v>1332</v>
      </c>
      <c r="E5419" s="669" t="s">
        <v>1244</v>
      </c>
      <c r="F5419" s="669"/>
      <c r="G5419" s="38" t="s">
        <v>1302</v>
      </c>
      <c r="H5419" s="37">
        <v>17.760000000000002</v>
      </c>
      <c r="I5419" s="36">
        <v>4.8899999999999997</v>
      </c>
      <c r="J5419" s="36">
        <v>86.84</v>
      </c>
    </row>
    <row r="5420" spans="1:10" ht="26.4" x14ac:dyDescent="0.25">
      <c r="A5420" s="35"/>
      <c r="B5420" s="35"/>
      <c r="C5420" s="35"/>
      <c r="D5420" s="35"/>
      <c r="E5420" s="35" t="s">
        <v>1243</v>
      </c>
      <c r="F5420" s="34">
        <v>0</v>
      </c>
      <c r="G5420" s="35" t="s">
        <v>1242</v>
      </c>
      <c r="H5420" s="34">
        <v>0</v>
      </c>
      <c r="I5420" s="35" t="s">
        <v>1241</v>
      </c>
      <c r="J5420" s="34">
        <v>0</v>
      </c>
    </row>
    <row r="5421" spans="1:10" ht="14.4" thickBot="1" x14ac:dyDescent="0.3">
      <c r="A5421" s="35"/>
      <c r="B5421" s="35"/>
      <c r="C5421" s="35"/>
      <c r="D5421" s="35"/>
      <c r="E5421" s="35" t="s">
        <v>1240</v>
      </c>
      <c r="F5421" s="34">
        <v>17.36</v>
      </c>
      <c r="G5421" s="35"/>
      <c r="H5421" s="674" t="s">
        <v>1239</v>
      </c>
      <c r="I5421" s="674"/>
      <c r="J5421" s="34">
        <v>104.2</v>
      </c>
    </row>
    <row r="5422" spans="1:10" ht="1.2" customHeight="1" thickTop="1" x14ac:dyDescent="0.25">
      <c r="A5422" s="33"/>
      <c r="B5422" s="33"/>
      <c r="C5422" s="33"/>
      <c r="D5422" s="33"/>
      <c r="E5422" s="33"/>
      <c r="F5422" s="33"/>
      <c r="G5422" s="33"/>
      <c r="H5422" s="33"/>
      <c r="I5422" s="33"/>
      <c r="J5422" s="33"/>
    </row>
    <row r="5423" spans="1:10" ht="18" customHeight="1" x14ac:dyDescent="0.25">
      <c r="A5423" s="30"/>
      <c r="B5423" s="28" t="s">
        <v>1237</v>
      </c>
      <c r="C5423" s="30" t="s">
        <v>1236</v>
      </c>
      <c r="D5423" s="30" t="s">
        <v>10</v>
      </c>
      <c r="E5423" s="666" t="s">
        <v>1261</v>
      </c>
      <c r="F5423" s="666"/>
      <c r="G5423" s="29" t="s">
        <v>1235</v>
      </c>
      <c r="H5423" s="28" t="s">
        <v>1234</v>
      </c>
      <c r="I5423" s="28" t="s">
        <v>1233</v>
      </c>
      <c r="J5423" s="28" t="s">
        <v>11</v>
      </c>
    </row>
    <row r="5424" spans="1:10" ht="26.1" customHeight="1" x14ac:dyDescent="0.25">
      <c r="A5424" s="18" t="s">
        <v>1260</v>
      </c>
      <c r="B5424" s="16" t="s">
        <v>1345</v>
      </c>
      <c r="C5424" s="18" t="s">
        <v>61</v>
      </c>
      <c r="D5424" s="18" t="s">
        <v>1344</v>
      </c>
      <c r="E5424" s="667" t="s">
        <v>1270</v>
      </c>
      <c r="F5424" s="667"/>
      <c r="G5424" s="17" t="s">
        <v>1282</v>
      </c>
      <c r="H5424" s="46">
        <v>1</v>
      </c>
      <c r="I5424" s="15">
        <v>102.99</v>
      </c>
      <c r="J5424" s="15">
        <v>102.99</v>
      </c>
    </row>
    <row r="5425" spans="1:10" ht="26.1" customHeight="1" x14ac:dyDescent="0.25">
      <c r="A5425" s="44" t="s">
        <v>1254</v>
      </c>
      <c r="B5425" s="45" t="s">
        <v>1339</v>
      </c>
      <c r="C5425" s="44" t="s">
        <v>61</v>
      </c>
      <c r="D5425" s="44" t="s">
        <v>1338</v>
      </c>
      <c r="E5425" s="668" t="s">
        <v>1270</v>
      </c>
      <c r="F5425" s="668"/>
      <c r="G5425" s="43" t="s">
        <v>1250</v>
      </c>
      <c r="H5425" s="42">
        <v>1</v>
      </c>
      <c r="I5425" s="41">
        <v>12.29</v>
      </c>
      <c r="J5425" s="41">
        <v>12.29</v>
      </c>
    </row>
    <row r="5426" spans="1:10" ht="39" customHeight="1" x14ac:dyDescent="0.25">
      <c r="A5426" s="44" t="s">
        <v>1254</v>
      </c>
      <c r="B5426" s="45" t="s">
        <v>1335</v>
      </c>
      <c r="C5426" s="44" t="s">
        <v>61</v>
      </c>
      <c r="D5426" s="44" t="s">
        <v>1334</v>
      </c>
      <c r="E5426" s="668" t="s">
        <v>1270</v>
      </c>
      <c r="F5426" s="668"/>
      <c r="G5426" s="43" t="s">
        <v>1250</v>
      </c>
      <c r="H5426" s="42">
        <v>1</v>
      </c>
      <c r="I5426" s="41">
        <v>55.06</v>
      </c>
      <c r="J5426" s="41">
        <v>55.06</v>
      </c>
    </row>
    <row r="5427" spans="1:10" ht="24" customHeight="1" x14ac:dyDescent="0.25">
      <c r="A5427" s="44" t="s">
        <v>1254</v>
      </c>
      <c r="B5427" s="45" t="s">
        <v>1331</v>
      </c>
      <c r="C5427" s="44" t="s">
        <v>61</v>
      </c>
      <c r="D5427" s="44" t="s">
        <v>1330</v>
      </c>
      <c r="E5427" s="668" t="s">
        <v>1251</v>
      </c>
      <c r="F5427" s="668"/>
      <c r="G5427" s="43" t="s">
        <v>1250</v>
      </c>
      <c r="H5427" s="42">
        <v>1</v>
      </c>
      <c r="I5427" s="41">
        <v>21.4</v>
      </c>
      <c r="J5427" s="41">
        <v>21.4</v>
      </c>
    </row>
    <row r="5428" spans="1:10" ht="26.1" customHeight="1" x14ac:dyDescent="0.25">
      <c r="A5428" s="44" t="s">
        <v>1254</v>
      </c>
      <c r="B5428" s="45" t="s">
        <v>1343</v>
      </c>
      <c r="C5428" s="44" t="s">
        <v>61</v>
      </c>
      <c r="D5428" s="44" t="s">
        <v>1342</v>
      </c>
      <c r="E5428" s="668" t="s">
        <v>1270</v>
      </c>
      <c r="F5428" s="668"/>
      <c r="G5428" s="43" t="s">
        <v>1250</v>
      </c>
      <c r="H5428" s="42">
        <v>1</v>
      </c>
      <c r="I5428" s="41">
        <v>11.23</v>
      </c>
      <c r="J5428" s="41">
        <v>11.23</v>
      </c>
    </row>
    <row r="5429" spans="1:10" ht="26.1" customHeight="1" x14ac:dyDescent="0.25">
      <c r="A5429" s="44" t="s">
        <v>1254</v>
      </c>
      <c r="B5429" s="45" t="s">
        <v>1341</v>
      </c>
      <c r="C5429" s="44" t="s">
        <v>61</v>
      </c>
      <c r="D5429" s="44" t="s">
        <v>1340</v>
      </c>
      <c r="E5429" s="668" t="s">
        <v>1270</v>
      </c>
      <c r="F5429" s="668"/>
      <c r="G5429" s="43" t="s">
        <v>1250</v>
      </c>
      <c r="H5429" s="42">
        <v>1</v>
      </c>
      <c r="I5429" s="41">
        <v>3.01</v>
      </c>
      <c r="J5429" s="41">
        <v>3.01</v>
      </c>
    </row>
    <row r="5430" spans="1:10" ht="26.4" x14ac:dyDescent="0.25">
      <c r="A5430" s="35"/>
      <c r="B5430" s="35"/>
      <c r="C5430" s="35"/>
      <c r="D5430" s="35"/>
      <c r="E5430" s="35" t="s">
        <v>1243</v>
      </c>
      <c r="F5430" s="34">
        <v>7.5991087000000004</v>
      </c>
      <c r="G5430" s="35" t="s">
        <v>1242</v>
      </c>
      <c r="H5430" s="34">
        <v>8.77</v>
      </c>
      <c r="I5430" s="35" t="s">
        <v>1241</v>
      </c>
      <c r="J5430" s="34">
        <v>16.37</v>
      </c>
    </row>
    <row r="5431" spans="1:10" ht="14.4" thickBot="1" x14ac:dyDescent="0.3">
      <c r="A5431" s="35"/>
      <c r="B5431" s="35"/>
      <c r="C5431" s="35"/>
      <c r="D5431" s="35"/>
      <c r="E5431" s="35" t="s">
        <v>1240</v>
      </c>
      <c r="F5431" s="34">
        <v>20.59</v>
      </c>
      <c r="G5431" s="35"/>
      <c r="H5431" s="674" t="s">
        <v>1239</v>
      </c>
      <c r="I5431" s="674"/>
      <c r="J5431" s="34">
        <v>123.58</v>
      </c>
    </row>
    <row r="5432" spans="1:10" ht="1.2" customHeight="1" thickTop="1" x14ac:dyDescent="0.25">
      <c r="A5432" s="33"/>
      <c r="B5432" s="33"/>
      <c r="C5432" s="33"/>
      <c r="D5432" s="33"/>
      <c r="E5432" s="33"/>
      <c r="F5432" s="33"/>
      <c r="G5432" s="33"/>
      <c r="H5432" s="33"/>
      <c r="I5432" s="33"/>
      <c r="J5432" s="33"/>
    </row>
    <row r="5433" spans="1:10" ht="18" customHeight="1" x14ac:dyDescent="0.25">
      <c r="A5433" s="30"/>
      <c r="B5433" s="28" t="s">
        <v>1237</v>
      </c>
      <c r="C5433" s="30" t="s">
        <v>1236</v>
      </c>
      <c r="D5433" s="30" t="s">
        <v>10</v>
      </c>
      <c r="E5433" s="666" t="s">
        <v>1261</v>
      </c>
      <c r="F5433" s="666"/>
      <c r="G5433" s="29" t="s">
        <v>1235</v>
      </c>
      <c r="H5433" s="28" t="s">
        <v>1234</v>
      </c>
      <c r="I5433" s="28" t="s">
        <v>1233</v>
      </c>
      <c r="J5433" s="28" t="s">
        <v>11</v>
      </c>
    </row>
    <row r="5434" spans="1:10" ht="26.1" customHeight="1" x14ac:dyDescent="0.25">
      <c r="A5434" s="18" t="s">
        <v>1260</v>
      </c>
      <c r="B5434" s="16" t="s">
        <v>1343</v>
      </c>
      <c r="C5434" s="18" t="s">
        <v>61</v>
      </c>
      <c r="D5434" s="18" t="s">
        <v>1342</v>
      </c>
      <c r="E5434" s="667" t="s">
        <v>1270</v>
      </c>
      <c r="F5434" s="667"/>
      <c r="G5434" s="17" t="s">
        <v>1250</v>
      </c>
      <c r="H5434" s="46">
        <v>1</v>
      </c>
      <c r="I5434" s="15">
        <v>11.23</v>
      </c>
      <c r="J5434" s="15">
        <v>11.23</v>
      </c>
    </row>
    <row r="5435" spans="1:10" ht="26.1" customHeight="1" x14ac:dyDescent="0.25">
      <c r="A5435" s="39" t="s">
        <v>1247</v>
      </c>
      <c r="B5435" s="40" t="s">
        <v>1337</v>
      </c>
      <c r="C5435" s="39" t="s">
        <v>61</v>
      </c>
      <c r="D5435" s="39" t="s">
        <v>1336</v>
      </c>
      <c r="E5435" s="669" t="s">
        <v>1273</v>
      </c>
      <c r="F5435" s="669"/>
      <c r="G5435" s="38" t="s">
        <v>82</v>
      </c>
      <c r="H5435" s="37">
        <v>5.3300000000000001E-5</v>
      </c>
      <c r="I5435" s="36">
        <v>210812.52</v>
      </c>
      <c r="J5435" s="36">
        <v>11.23</v>
      </c>
    </row>
    <row r="5436" spans="1:10" ht="26.4" x14ac:dyDescent="0.25">
      <c r="A5436" s="35"/>
      <c r="B5436" s="35"/>
      <c r="C5436" s="35"/>
      <c r="D5436" s="35"/>
      <c r="E5436" s="35" t="s">
        <v>1243</v>
      </c>
      <c r="F5436" s="34">
        <v>0</v>
      </c>
      <c r="G5436" s="35" t="s">
        <v>1242</v>
      </c>
      <c r="H5436" s="34">
        <v>0</v>
      </c>
      <c r="I5436" s="35" t="s">
        <v>1241</v>
      </c>
      <c r="J5436" s="34">
        <v>0</v>
      </c>
    </row>
    <row r="5437" spans="1:10" ht="14.4" thickBot="1" x14ac:dyDescent="0.3">
      <c r="A5437" s="35"/>
      <c r="B5437" s="35"/>
      <c r="C5437" s="35"/>
      <c r="D5437" s="35"/>
      <c r="E5437" s="35" t="s">
        <v>1240</v>
      </c>
      <c r="F5437" s="34">
        <v>2.2400000000000002</v>
      </c>
      <c r="G5437" s="35"/>
      <c r="H5437" s="674" t="s">
        <v>1239</v>
      </c>
      <c r="I5437" s="674"/>
      <c r="J5437" s="34">
        <v>13.47</v>
      </c>
    </row>
    <row r="5438" spans="1:10" ht="1.2" customHeight="1" thickTop="1" x14ac:dyDescent="0.25">
      <c r="A5438" s="33"/>
      <c r="B5438" s="33"/>
      <c r="C5438" s="33"/>
      <c r="D5438" s="33"/>
      <c r="E5438" s="33"/>
      <c r="F5438" s="33"/>
      <c r="G5438" s="33"/>
      <c r="H5438" s="33"/>
      <c r="I5438" s="33"/>
      <c r="J5438" s="33"/>
    </row>
    <row r="5439" spans="1:10" ht="18" customHeight="1" x14ac:dyDescent="0.25">
      <c r="A5439" s="30"/>
      <c r="B5439" s="28" t="s">
        <v>1237</v>
      </c>
      <c r="C5439" s="30" t="s">
        <v>1236</v>
      </c>
      <c r="D5439" s="30" t="s">
        <v>10</v>
      </c>
      <c r="E5439" s="666" t="s">
        <v>1261</v>
      </c>
      <c r="F5439" s="666"/>
      <c r="G5439" s="29" t="s">
        <v>1235</v>
      </c>
      <c r="H5439" s="28" t="s">
        <v>1234</v>
      </c>
      <c r="I5439" s="28" t="s">
        <v>1233</v>
      </c>
      <c r="J5439" s="28" t="s">
        <v>11</v>
      </c>
    </row>
    <row r="5440" spans="1:10" ht="26.1" customHeight="1" x14ac:dyDescent="0.25">
      <c r="A5440" s="18" t="s">
        <v>1260</v>
      </c>
      <c r="B5440" s="16" t="s">
        <v>1341</v>
      </c>
      <c r="C5440" s="18" t="s">
        <v>61</v>
      </c>
      <c r="D5440" s="18" t="s">
        <v>1340</v>
      </c>
      <c r="E5440" s="667" t="s">
        <v>1270</v>
      </c>
      <c r="F5440" s="667"/>
      <c r="G5440" s="17" t="s">
        <v>1250</v>
      </c>
      <c r="H5440" s="46">
        <v>1</v>
      </c>
      <c r="I5440" s="15">
        <v>3.01</v>
      </c>
      <c r="J5440" s="15">
        <v>3.01</v>
      </c>
    </row>
    <row r="5441" spans="1:10" ht="26.1" customHeight="1" x14ac:dyDescent="0.25">
      <c r="A5441" s="39" t="s">
        <v>1247</v>
      </c>
      <c r="B5441" s="40" t="s">
        <v>1337</v>
      </c>
      <c r="C5441" s="39" t="s">
        <v>61</v>
      </c>
      <c r="D5441" s="39" t="s">
        <v>1336</v>
      </c>
      <c r="E5441" s="669" t="s">
        <v>1273</v>
      </c>
      <c r="F5441" s="669"/>
      <c r="G5441" s="38" t="s">
        <v>82</v>
      </c>
      <c r="H5441" s="37">
        <v>1.43E-5</v>
      </c>
      <c r="I5441" s="36">
        <v>210812.52</v>
      </c>
      <c r="J5441" s="36">
        <v>3.01</v>
      </c>
    </row>
    <row r="5442" spans="1:10" ht="26.4" x14ac:dyDescent="0.25">
      <c r="A5442" s="35"/>
      <c r="B5442" s="35"/>
      <c r="C5442" s="35"/>
      <c r="D5442" s="35"/>
      <c r="E5442" s="35" t="s">
        <v>1243</v>
      </c>
      <c r="F5442" s="34">
        <v>0</v>
      </c>
      <c r="G5442" s="35" t="s">
        <v>1242</v>
      </c>
      <c r="H5442" s="34">
        <v>0</v>
      </c>
      <c r="I5442" s="35" t="s">
        <v>1241</v>
      </c>
      <c r="J5442" s="34">
        <v>0</v>
      </c>
    </row>
    <row r="5443" spans="1:10" ht="14.4" thickBot="1" x14ac:dyDescent="0.3">
      <c r="A5443" s="35"/>
      <c r="B5443" s="35"/>
      <c r="C5443" s="35"/>
      <c r="D5443" s="35"/>
      <c r="E5443" s="35" t="s">
        <v>1240</v>
      </c>
      <c r="F5443" s="34">
        <v>0.6</v>
      </c>
      <c r="G5443" s="35"/>
      <c r="H5443" s="674" t="s">
        <v>1239</v>
      </c>
      <c r="I5443" s="674"/>
      <c r="J5443" s="34">
        <v>3.61</v>
      </c>
    </row>
    <row r="5444" spans="1:10" ht="1.2" customHeight="1" thickTop="1" x14ac:dyDescent="0.25">
      <c r="A5444" s="33"/>
      <c r="B5444" s="33"/>
      <c r="C5444" s="33"/>
      <c r="D5444" s="33"/>
      <c r="E5444" s="33"/>
      <c r="F5444" s="33"/>
      <c r="G5444" s="33"/>
      <c r="H5444" s="33"/>
      <c r="I5444" s="33"/>
      <c r="J5444" s="33"/>
    </row>
    <row r="5445" spans="1:10" ht="18" customHeight="1" x14ac:dyDescent="0.25">
      <c r="A5445" s="30"/>
      <c r="B5445" s="28" t="s">
        <v>1237</v>
      </c>
      <c r="C5445" s="30" t="s">
        <v>1236</v>
      </c>
      <c r="D5445" s="30" t="s">
        <v>10</v>
      </c>
      <c r="E5445" s="666" t="s">
        <v>1261</v>
      </c>
      <c r="F5445" s="666"/>
      <c r="G5445" s="29" t="s">
        <v>1235</v>
      </c>
      <c r="H5445" s="28" t="s">
        <v>1234</v>
      </c>
      <c r="I5445" s="28" t="s">
        <v>1233</v>
      </c>
      <c r="J5445" s="28" t="s">
        <v>11</v>
      </c>
    </row>
    <row r="5446" spans="1:10" ht="26.1" customHeight="1" x14ac:dyDescent="0.25">
      <c r="A5446" s="18" t="s">
        <v>1260</v>
      </c>
      <c r="B5446" s="16" t="s">
        <v>1339</v>
      </c>
      <c r="C5446" s="18" t="s">
        <v>61</v>
      </c>
      <c r="D5446" s="18" t="s">
        <v>1338</v>
      </c>
      <c r="E5446" s="667" t="s">
        <v>1270</v>
      </c>
      <c r="F5446" s="667"/>
      <c r="G5446" s="17" t="s">
        <v>1250</v>
      </c>
      <c r="H5446" s="46">
        <v>1</v>
      </c>
      <c r="I5446" s="15">
        <v>12.29</v>
      </c>
      <c r="J5446" s="15">
        <v>12.29</v>
      </c>
    </row>
    <row r="5447" spans="1:10" ht="26.1" customHeight="1" x14ac:dyDescent="0.25">
      <c r="A5447" s="39" t="s">
        <v>1247</v>
      </c>
      <c r="B5447" s="40" t="s">
        <v>1337</v>
      </c>
      <c r="C5447" s="39" t="s">
        <v>61</v>
      </c>
      <c r="D5447" s="39" t="s">
        <v>1336</v>
      </c>
      <c r="E5447" s="669" t="s">
        <v>1273</v>
      </c>
      <c r="F5447" s="669"/>
      <c r="G5447" s="38" t="s">
        <v>82</v>
      </c>
      <c r="H5447" s="37">
        <v>5.8300000000000001E-5</v>
      </c>
      <c r="I5447" s="36">
        <v>210812.52</v>
      </c>
      <c r="J5447" s="36">
        <v>12.29</v>
      </c>
    </row>
    <row r="5448" spans="1:10" ht="26.4" x14ac:dyDescent="0.25">
      <c r="A5448" s="35"/>
      <c r="B5448" s="35"/>
      <c r="C5448" s="35"/>
      <c r="D5448" s="35"/>
      <c r="E5448" s="35" t="s">
        <v>1243</v>
      </c>
      <c r="F5448" s="34">
        <v>0</v>
      </c>
      <c r="G5448" s="35" t="s">
        <v>1242</v>
      </c>
      <c r="H5448" s="34">
        <v>0</v>
      </c>
      <c r="I5448" s="35" t="s">
        <v>1241</v>
      </c>
      <c r="J5448" s="34">
        <v>0</v>
      </c>
    </row>
    <row r="5449" spans="1:10" ht="14.4" thickBot="1" x14ac:dyDescent="0.3">
      <c r="A5449" s="35"/>
      <c r="B5449" s="35"/>
      <c r="C5449" s="35"/>
      <c r="D5449" s="35"/>
      <c r="E5449" s="35" t="s">
        <v>1240</v>
      </c>
      <c r="F5449" s="34">
        <v>2.4500000000000002</v>
      </c>
      <c r="G5449" s="35"/>
      <c r="H5449" s="674" t="s">
        <v>1239</v>
      </c>
      <c r="I5449" s="674"/>
      <c r="J5449" s="34">
        <v>14.74</v>
      </c>
    </row>
    <row r="5450" spans="1:10" ht="1.2" customHeight="1" thickTop="1" x14ac:dyDescent="0.25">
      <c r="A5450" s="33"/>
      <c r="B5450" s="33"/>
      <c r="C5450" s="33"/>
      <c r="D5450" s="33"/>
      <c r="E5450" s="33"/>
      <c r="F5450" s="33"/>
      <c r="G5450" s="33"/>
      <c r="H5450" s="33"/>
      <c r="I5450" s="33"/>
      <c r="J5450" s="33"/>
    </row>
    <row r="5451" spans="1:10" ht="18" customHeight="1" x14ac:dyDescent="0.25">
      <c r="A5451" s="30"/>
      <c r="B5451" s="28" t="s">
        <v>1237</v>
      </c>
      <c r="C5451" s="30" t="s">
        <v>1236</v>
      </c>
      <c r="D5451" s="30" t="s">
        <v>10</v>
      </c>
      <c r="E5451" s="666" t="s">
        <v>1261</v>
      </c>
      <c r="F5451" s="666"/>
      <c r="G5451" s="29" t="s">
        <v>1235</v>
      </c>
      <c r="H5451" s="28" t="s">
        <v>1234</v>
      </c>
      <c r="I5451" s="28" t="s">
        <v>1233</v>
      </c>
      <c r="J5451" s="28" t="s">
        <v>11</v>
      </c>
    </row>
    <row r="5452" spans="1:10" ht="39" customHeight="1" x14ac:dyDescent="0.25">
      <c r="A5452" s="18" t="s">
        <v>1260</v>
      </c>
      <c r="B5452" s="16" t="s">
        <v>1335</v>
      </c>
      <c r="C5452" s="18" t="s">
        <v>61</v>
      </c>
      <c r="D5452" s="18" t="s">
        <v>1334</v>
      </c>
      <c r="E5452" s="667" t="s">
        <v>1270</v>
      </c>
      <c r="F5452" s="667"/>
      <c r="G5452" s="17" t="s">
        <v>1250</v>
      </c>
      <c r="H5452" s="46">
        <v>1</v>
      </c>
      <c r="I5452" s="15">
        <v>55.06</v>
      </c>
      <c r="J5452" s="15">
        <v>55.06</v>
      </c>
    </row>
    <row r="5453" spans="1:10" ht="26.1" customHeight="1" x14ac:dyDescent="0.25">
      <c r="A5453" s="39" t="s">
        <v>1247</v>
      </c>
      <c r="B5453" s="40" t="s">
        <v>1333</v>
      </c>
      <c r="C5453" s="39" t="s">
        <v>61</v>
      </c>
      <c r="D5453" s="39" t="s">
        <v>1332</v>
      </c>
      <c r="E5453" s="669" t="s">
        <v>1244</v>
      </c>
      <c r="F5453" s="669"/>
      <c r="G5453" s="38" t="s">
        <v>1302</v>
      </c>
      <c r="H5453" s="37">
        <v>11.26</v>
      </c>
      <c r="I5453" s="36">
        <v>4.8899999999999997</v>
      </c>
      <c r="J5453" s="36">
        <v>55.06</v>
      </c>
    </row>
    <row r="5454" spans="1:10" ht="26.4" x14ac:dyDescent="0.25">
      <c r="A5454" s="35"/>
      <c r="B5454" s="35"/>
      <c r="C5454" s="35"/>
      <c r="D5454" s="35"/>
      <c r="E5454" s="35" t="s">
        <v>1243</v>
      </c>
      <c r="F5454" s="34">
        <v>0</v>
      </c>
      <c r="G5454" s="35" t="s">
        <v>1242</v>
      </c>
      <c r="H5454" s="34">
        <v>0</v>
      </c>
      <c r="I5454" s="35" t="s">
        <v>1241</v>
      </c>
      <c r="J5454" s="34">
        <v>0</v>
      </c>
    </row>
    <row r="5455" spans="1:10" ht="14.4" thickBot="1" x14ac:dyDescent="0.3">
      <c r="A5455" s="35"/>
      <c r="B5455" s="35"/>
      <c r="C5455" s="35"/>
      <c r="D5455" s="35"/>
      <c r="E5455" s="35" t="s">
        <v>1240</v>
      </c>
      <c r="F5455" s="34">
        <v>11.01</v>
      </c>
      <c r="G5455" s="35"/>
      <c r="H5455" s="674" t="s">
        <v>1239</v>
      </c>
      <c r="I5455" s="674"/>
      <c r="J5455" s="34">
        <v>66.069999999999993</v>
      </c>
    </row>
    <row r="5456" spans="1:10" ht="1.2" customHeight="1" thickTop="1" x14ac:dyDescent="0.25">
      <c r="A5456" s="33"/>
      <c r="B5456" s="33"/>
      <c r="C5456" s="33"/>
      <c r="D5456" s="33"/>
      <c r="E5456" s="33"/>
      <c r="F5456" s="33"/>
      <c r="G5456" s="33"/>
      <c r="H5456" s="33"/>
      <c r="I5456" s="33"/>
      <c r="J5456" s="33"/>
    </row>
    <row r="5457" spans="1:10" ht="18" customHeight="1" x14ac:dyDescent="0.25">
      <c r="A5457" s="30"/>
      <c r="B5457" s="28" t="s">
        <v>1237</v>
      </c>
      <c r="C5457" s="30" t="s">
        <v>1236</v>
      </c>
      <c r="D5457" s="30" t="s">
        <v>10</v>
      </c>
      <c r="E5457" s="666" t="s">
        <v>1261</v>
      </c>
      <c r="F5457" s="666"/>
      <c r="G5457" s="29" t="s">
        <v>1235</v>
      </c>
      <c r="H5457" s="28" t="s">
        <v>1234</v>
      </c>
      <c r="I5457" s="28" t="s">
        <v>1233</v>
      </c>
      <c r="J5457" s="28" t="s">
        <v>11</v>
      </c>
    </row>
    <row r="5458" spans="1:10" ht="24" customHeight="1" x14ac:dyDescent="0.25">
      <c r="A5458" s="18" t="s">
        <v>1260</v>
      </c>
      <c r="B5458" s="16" t="s">
        <v>1331</v>
      </c>
      <c r="C5458" s="18" t="s">
        <v>61</v>
      </c>
      <c r="D5458" s="18" t="s">
        <v>1330</v>
      </c>
      <c r="E5458" s="667" t="s">
        <v>1251</v>
      </c>
      <c r="F5458" s="667"/>
      <c r="G5458" s="17" t="s">
        <v>1250</v>
      </c>
      <c r="H5458" s="46">
        <v>1</v>
      </c>
      <c r="I5458" s="15">
        <v>21.4</v>
      </c>
      <c r="J5458" s="15">
        <v>21.4</v>
      </c>
    </row>
    <row r="5459" spans="1:10" ht="26.1" customHeight="1" x14ac:dyDescent="0.25">
      <c r="A5459" s="44" t="s">
        <v>1254</v>
      </c>
      <c r="B5459" s="45" t="s">
        <v>1329</v>
      </c>
      <c r="C5459" s="44" t="s">
        <v>61</v>
      </c>
      <c r="D5459" s="44" t="s">
        <v>1328</v>
      </c>
      <c r="E5459" s="668" t="s">
        <v>1251</v>
      </c>
      <c r="F5459" s="668"/>
      <c r="G5459" s="43" t="s">
        <v>1250</v>
      </c>
      <c r="H5459" s="42">
        <v>1</v>
      </c>
      <c r="I5459" s="41">
        <v>0.21</v>
      </c>
      <c r="J5459" s="41">
        <v>0.21</v>
      </c>
    </row>
    <row r="5460" spans="1:10" ht="26.1" customHeight="1" x14ac:dyDescent="0.25">
      <c r="A5460" s="39" t="s">
        <v>1247</v>
      </c>
      <c r="B5460" s="40" t="s">
        <v>1327</v>
      </c>
      <c r="C5460" s="39" t="s">
        <v>61</v>
      </c>
      <c r="D5460" s="39" t="s">
        <v>1326</v>
      </c>
      <c r="E5460" s="669" t="s">
        <v>1307</v>
      </c>
      <c r="F5460" s="669"/>
      <c r="G5460" s="38" t="s">
        <v>1250</v>
      </c>
      <c r="H5460" s="37">
        <v>1</v>
      </c>
      <c r="I5460" s="36">
        <v>16.16</v>
      </c>
      <c r="J5460" s="36">
        <v>16.16</v>
      </c>
    </row>
    <row r="5461" spans="1:10" ht="26.1" customHeight="1" x14ac:dyDescent="0.25">
      <c r="A5461" s="39" t="s">
        <v>1247</v>
      </c>
      <c r="B5461" s="40" t="s">
        <v>1325</v>
      </c>
      <c r="C5461" s="39" t="s">
        <v>61</v>
      </c>
      <c r="D5461" s="39" t="s">
        <v>1324</v>
      </c>
      <c r="E5461" s="669" t="s">
        <v>1244</v>
      </c>
      <c r="F5461" s="669"/>
      <c r="G5461" s="38" t="s">
        <v>1250</v>
      </c>
      <c r="H5461" s="37">
        <v>1</v>
      </c>
      <c r="I5461" s="36">
        <v>2.62</v>
      </c>
      <c r="J5461" s="36">
        <v>2.62</v>
      </c>
    </row>
    <row r="5462" spans="1:10" ht="26.1" customHeight="1" x14ac:dyDescent="0.25">
      <c r="A5462" s="39" t="s">
        <v>1247</v>
      </c>
      <c r="B5462" s="40" t="s">
        <v>1323</v>
      </c>
      <c r="C5462" s="39" t="s">
        <v>61</v>
      </c>
      <c r="D5462" s="39" t="s">
        <v>1322</v>
      </c>
      <c r="E5462" s="669" t="s">
        <v>1244</v>
      </c>
      <c r="F5462" s="669"/>
      <c r="G5462" s="38" t="s">
        <v>1250</v>
      </c>
      <c r="H5462" s="37">
        <v>1</v>
      </c>
      <c r="I5462" s="36">
        <v>0.53</v>
      </c>
      <c r="J5462" s="36">
        <v>0.53</v>
      </c>
    </row>
    <row r="5463" spans="1:10" ht="26.1" customHeight="1" x14ac:dyDescent="0.25">
      <c r="A5463" s="39" t="s">
        <v>1247</v>
      </c>
      <c r="B5463" s="40" t="s">
        <v>1321</v>
      </c>
      <c r="C5463" s="39" t="s">
        <v>61</v>
      </c>
      <c r="D5463" s="39" t="s">
        <v>1320</v>
      </c>
      <c r="E5463" s="669" t="s">
        <v>1244</v>
      </c>
      <c r="F5463" s="669"/>
      <c r="G5463" s="38" t="s">
        <v>1250</v>
      </c>
      <c r="H5463" s="37">
        <v>1</v>
      </c>
      <c r="I5463" s="36">
        <v>1.1200000000000001</v>
      </c>
      <c r="J5463" s="36">
        <v>1.1200000000000001</v>
      </c>
    </row>
    <row r="5464" spans="1:10" ht="26.1" customHeight="1" x14ac:dyDescent="0.25">
      <c r="A5464" s="39" t="s">
        <v>1247</v>
      </c>
      <c r="B5464" s="40" t="s">
        <v>1319</v>
      </c>
      <c r="C5464" s="39" t="s">
        <v>61</v>
      </c>
      <c r="D5464" s="39" t="s">
        <v>1318</v>
      </c>
      <c r="E5464" s="669" t="s">
        <v>1244</v>
      </c>
      <c r="F5464" s="669"/>
      <c r="G5464" s="38" t="s">
        <v>1250</v>
      </c>
      <c r="H5464" s="37">
        <v>1</v>
      </c>
      <c r="I5464" s="36">
        <v>0.03</v>
      </c>
      <c r="J5464" s="36">
        <v>0.03</v>
      </c>
    </row>
    <row r="5465" spans="1:10" ht="26.1" customHeight="1" x14ac:dyDescent="0.25">
      <c r="A5465" s="39" t="s">
        <v>1247</v>
      </c>
      <c r="B5465" s="40" t="s">
        <v>1317</v>
      </c>
      <c r="C5465" s="39" t="s">
        <v>61</v>
      </c>
      <c r="D5465" s="39" t="s">
        <v>1316</v>
      </c>
      <c r="E5465" s="669" t="s">
        <v>1244</v>
      </c>
      <c r="F5465" s="669"/>
      <c r="G5465" s="38" t="s">
        <v>1250</v>
      </c>
      <c r="H5465" s="37">
        <v>1</v>
      </c>
      <c r="I5465" s="36">
        <v>0.01</v>
      </c>
      <c r="J5465" s="36">
        <v>0.01</v>
      </c>
    </row>
    <row r="5466" spans="1:10" ht="26.1" customHeight="1" x14ac:dyDescent="0.25">
      <c r="A5466" s="39" t="s">
        <v>1247</v>
      </c>
      <c r="B5466" s="40" t="s">
        <v>1315</v>
      </c>
      <c r="C5466" s="39" t="s">
        <v>61</v>
      </c>
      <c r="D5466" s="39" t="s">
        <v>1314</v>
      </c>
      <c r="E5466" s="669" t="s">
        <v>1244</v>
      </c>
      <c r="F5466" s="669"/>
      <c r="G5466" s="38" t="s">
        <v>1250</v>
      </c>
      <c r="H5466" s="37">
        <v>1</v>
      </c>
      <c r="I5466" s="36">
        <v>0.72</v>
      </c>
      <c r="J5466" s="36">
        <v>0.72</v>
      </c>
    </row>
    <row r="5467" spans="1:10" ht="26.4" x14ac:dyDescent="0.25">
      <c r="A5467" s="35"/>
      <c r="B5467" s="35"/>
      <c r="C5467" s="35"/>
      <c r="D5467" s="35"/>
      <c r="E5467" s="35" t="s">
        <v>1243</v>
      </c>
      <c r="F5467" s="34">
        <v>7.5991087000000004</v>
      </c>
      <c r="G5467" s="35" t="s">
        <v>1242</v>
      </c>
      <c r="H5467" s="34">
        <v>8.77</v>
      </c>
      <c r="I5467" s="35" t="s">
        <v>1241</v>
      </c>
      <c r="J5467" s="34">
        <v>16.37</v>
      </c>
    </row>
    <row r="5468" spans="1:10" ht="14.4" thickBot="1" x14ac:dyDescent="0.3">
      <c r="A5468" s="35"/>
      <c r="B5468" s="35"/>
      <c r="C5468" s="35"/>
      <c r="D5468" s="35"/>
      <c r="E5468" s="35" t="s">
        <v>1240</v>
      </c>
      <c r="F5468" s="34">
        <v>4.28</v>
      </c>
      <c r="G5468" s="35"/>
      <c r="H5468" s="674" t="s">
        <v>1239</v>
      </c>
      <c r="I5468" s="674"/>
      <c r="J5468" s="34">
        <v>25.68</v>
      </c>
    </row>
    <row r="5469" spans="1:10" ht="1.2" customHeight="1" thickTop="1" x14ac:dyDescent="0.25">
      <c r="A5469" s="33"/>
      <c r="B5469" s="33"/>
      <c r="C5469" s="33"/>
      <c r="D5469" s="33"/>
      <c r="E5469" s="33"/>
      <c r="F5469" s="33"/>
      <c r="G5469" s="33"/>
      <c r="H5469" s="33"/>
      <c r="I5469" s="33"/>
      <c r="J5469" s="33"/>
    </row>
    <row r="5470" spans="1:10" ht="18" customHeight="1" x14ac:dyDescent="0.25">
      <c r="A5470" s="30"/>
      <c r="B5470" s="28" t="s">
        <v>1237</v>
      </c>
      <c r="C5470" s="30" t="s">
        <v>1236</v>
      </c>
      <c r="D5470" s="30" t="s">
        <v>10</v>
      </c>
      <c r="E5470" s="666" t="s">
        <v>1261</v>
      </c>
      <c r="F5470" s="666"/>
      <c r="G5470" s="29" t="s">
        <v>1235</v>
      </c>
      <c r="H5470" s="28" t="s">
        <v>1234</v>
      </c>
      <c r="I5470" s="28" t="s">
        <v>1233</v>
      </c>
      <c r="J5470" s="28" t="s">
        <v>11</v>
      </c>
    </row>
    <row r="5471" spans="1:10" ht="26.1" customHeight="1" x14ac:dyDescent="0.25">
      <c r="A5471" s="18" t="s">
        <v>1260</v>
      </c>
      <c r="B5471" s="16" t="s">
        <v>1313</v>
      </c>
      <c r="C5471" s="18" t="s">
        <v>187</v>
      </c>
      <c r="D5471" s="18" t="s">
        <v>1312</v>
      </c>
      <c r="E5471" s="667">
        <v>24.03</v>
      </c>
      <c r="F5471" s="667"/>
      <c r="G5471" s="17" t="s">
        <v>73</v>
      </c>
      <c r="H5471" s="46">
        <v>1</v>
      </c>
      <c r="I5471" s="15">
        <v>900</v>
      </c>
      <c r="J5471" s="15">
        <v>900</v>
      </c>
    </row>
    <row r="5472" spans="1:10" ht="24" customHeight="1" x14ac:dyDescent="0.25">
      <c r="A5472" s="39" t="s">
        <v>1247</v>
      </c>
      <c r="B5472" s="40" t="s">
        <v>1311</v>
      </c>
      <c r="C5472" s="39" t="s">
        <v>187</v>
      </c>
      <c r="D5472" s="39" t="s">
        <v>1310</v>
      </c>
      <c r="E5472" s="669" t="s">
        <v>1307</v>
      </c>
      <c r="F5472" s="669"/>
      <c r="G5472" s="38" t="s">
        <v>1250</v>
      </c>
      <c r="H5472" s="37">
        <v>0.33</v>
      </c>
      <c r="I5472" s="36">
        <v>26.09</v>
      </c>
      <c r="J5472" s="36">
        <v>8.6</v>
      </c>
    </row>
    <row r="5473" spans="1:10" ht="24" customHeight="1" x14ac:dyDescent="0.25">
      <c r="A5473" s="39" t="s">
        <v>1247</v>
      </c>
      <c r="B5473" s="40" t="s">
        <v>1309</v>
      </c>
      <c r="C5473" s="39" t="s">
        <v>187</v>
      </c>
      <c r="D5473" s="39" t="s">
        <v>1308</v>
      </c>
      <c r="E5473" s="669" t="s">
        <v>1307</v>
      </c>
      <c r="F5473" s="669"/>
      <c r="G5473" s="38" t="s">
        <v>1250</v>
      </c>
      <c r="H5473" s="37">
        <v>0.33</v>
      </c>
      <c r="I5473" s="36">
        <v>21.43</v>
      </c>
      <c r="J5473" s="36">
        <v>7.07</v>
      </c>
    </row>
    <row r="5474" spans="1:10" ht="39" customHeight="1" x14ac:dyDescent="0.25">
      <c r="A5474" s="39" t="s">
        <v>1247</v>
      </c>
      <c r="B5474" s="40" t="s">
        <v>1306</v>
      </c>
      <c r="C5474" s="39" t="s">
        <v>187</v>
      </c>
      <c r="D5474" s="39" t="s">
        <v>1305</v>
      </c>
      <c r="E5474" s="669" t="s">
        <v>1244</v>
      </c>
      <c r="F5474" s="669"/>
      <c r="G5474" s="38" t="s">
        <v>73</v>
      </c>
      <c r="H5474" s="37">
        <v>1</v>
      </c>
      <c r="I5474" s="36">
        <v>880.54</v>
      </c>
      <c r="J5474" s="36">
        <v>880.54</v>
      </c>
    </row>
    <row r="5475" spans="1:10" ht="24" customHeight="1" x14ac:dyDescent="0.25">
      <c r="A5475" s="39" t="s">
        <v>1247</v>
      </c>
      <c r="B5475" s="40" t="s">
        <v>1304</v>
      </c>
      <c r="C5475" s="39" t="s">
        <v>187</v>
      </c>
      <c r="D5475" s="39" t="s">
        <v>1303</v>
      </c>
      <c r="E5475" s="669" t="s">
        <v>1244</v>
      </c>
      <c r="F5475" s="669"/>
      <c r="G5475" s="38" t="s">
        <v>1302</v>
      </c>
      <c r="H5475" s="37">
        <v>0.01</v>
      </c>
      <c r="I5475" s="36">
        <v>379.47</v>
      </c>
      <c r="J5475" s="36">
        <v>3.79</v>
      </c>
    </row>
    <row r="5476" spans="1:10" ht="26.4" x14ac:dyDescent="0.25">
      <c r="A5476" s="35"/>
      <c r="B5476" s="35"/>
      <c r="C5476" s="35"/>
      <c r="D5476" s="35"/>
      <c r="E5476" s="35" t="s">
        <v>1243</v>
      </c>
      <c r="F5476" s="34">
        <v>7.2741620999999999</v>
      </c>
      <c r="G5476" s="35" t="s">
        <v>1242</v>
      </c>
      <c r="H5476" s="34">
        <v>8.4</v>
      </c>
      <c r="I5476" s="35" t="s">
        <v>1241</v>
      </c>
      <c r="J5476" s="34">
        <v>15.67</v>
      </c>
    </row>
    <row r="5477" spans="1:10" ht="14.4" thickBot="1" x14ac:dyDescent="0.3">
      <c r="A5477" s="35"/>
      <c r="B5477" s="35"/>
      <c r="C5477" s="35"/>
      <c r="D5477" s="35"/>
      <c r="E5477" s="35" t="s">
        <v>1240</v>
      </c>
      <c r="F5477" s="34">
        <v>180</v>
      </c>
      <c r="G5477" s="35"/>
      <c r="H5477" s="674" t="s">
        <v>1239</v>
      </c>
      <c r="I5477" s="674"/>
      <c r="J5477" s="34">
        <v>1080</v>
      </c>
    </row>
    <row r="5478" spans="1:10" ht="1.2" customHeight="1" thickTop="1" x14ac:dyDescent="0.25">
      <c r="A5478" s="33"/>
      <c r="B5478" s="33"/>
      <c r="C5478" s="33"/>
      <c r="D5478" s="33"/>
      <c r="E5478" s="33"/>
      <c r="F5478" s="33"/>
      <c r="G5478" s="33"/>
      <c r="H5478" s="33"/>
      <c r="I5478" s="33"/>
      <c r="J5478" s="33"/>
    </row>
    <row r="5479" spans="1:10" ht="18" customHeight="1" x14ac:dyDescent="0.25">
      <c r="A5479" s="30"/>
      <c r="B5479" s="28" t="s">
        <v>1237</v>
      </c>
      <c r="C5479" s="30" t="s">
        <v>1236</v>
      </c>
      <c r="D5479" s="30" t="s">
        <v>10</v>
      </c>
      <c r="E5479" s="666" t="s">
        <v>1261</v>
      </c>
      <c r="F5479" s="666"/>
      <c r="G5479" s="29" t="s">
        <v>1235</v>
      </c>
      <c r="H5479" s="28" t="s">
        <v>1234</v>
      </c>
      <c r="I5479" s="28" t="s">
        <v>1233</v>
      </c>
      <c r="J5479" s="28" t="s">
        <v>11</v>
      </c>
    </row>
    <row r="5480" spans="1:10" ht="26.1" customHeight="1" x14ac:dyDescent="0.25">
      <c r="A5480" s="18" t="s">
        <v>1260</v>
      </c>
      <c r="B5480" s="16" t="s">
        <v>1301</v>
      </c>
      <c r="C5480" s="18" t="s">
        <v>61</v>
      </c>
      <c r="D5480" s="18" t="s">
        <v>1300</v>
      </c>
      <c r="E5480" s="667" t="s">
        <v>1257</v>
      </c>
      <c r="F5480" s="667"/>
      <c r="G5480" s="17" t="s">
        <v>82</v>
      </c>
      <c r="H5480" s="46">
        <v>1</v>
      </c>
      <c r="I5480" s="15">
        <v>231.75</v>
      </c>
      <c r="J5480" s="15">
        <v>231.75</v>
      </c>
    </row>
    <row r="5481" spans="1:10" ht="26.1" customHeight="1" x14ac:dyDescent="0.25">
      <c r="A5481" s="44" t="s">
        <v>1254</v>
      </c>
      <c r="B5481" s="45" t="s">
        <v>1256</v>
      </c>
      <c r="C5481" s="44" t="s">
        <v>61</v>
      </c>
      <c r="D5481" s="44" t="s">
        <v>1255</v>
      </c>
      <c r="E5481" s="668" t="s">
        <v>1251</v>
      </c>
      <c r="F5481" s="668"/>
      <c r="G5481" s="43" t="s">
        <v>1250</v>
      </c>
      <c r="H5481" s="42">
        <v>0.49680000000000002</v>
      </c>
      <c r="I5481" s="41">
        <v>28.39</v>
      </c>
      <c r="J5481" s="41">
        <v>14.1</v>
      </c>
    </row>
    <row r="5482" spans="1:10" ht="24" customHeight="1" x14ac:dyDescent="0.25">
      <c r="A5482" s="44" t="s">
        <v>1254</v>
      </c>
      <c r="B5482" s="45" t="s">
        <v>1253</v>
      </c>
      <c r="C5482" s="44" t="s">
        <v>61</v>
      </c>
      <c r="D5482" s="44" t="s">
        <v>1252</v>
      </c>
      <c r="E5482" s="668" t="s">
        <v>1251</v>
      </c>
      <c r="F5482" s="668"/>
      <c r="G5482" s="43" t="s">
        <v>1250</v>
      </c>
      <c r="H5482" s="42">
        <v>0.34949999999999998</v>
      </c>
      <c r="I5482" s="41">
        <v>20.309999999999999</v>
      </c>
      <c r="J5482" s="41">
        <v>7.09</v>
      </c>
    </row>
    <row r="5483" spans="1:10" ht="39" customHeight="1" x14ac:dyDescent="0.25">
      <c r="A5483" s="39" t="s">
        <v>1247</v>
      </c>
      <c r="B5483" s="40" t="s">
        <v>1295</v>
      </c>
      <c r="C5483" s="39" t="s">
        <v>61</v>
      </c>
      <c r="D5483" s="39" t="s">
        <v>1294</v>
      </c>
      <c r="E5483" s="669" t="s">
        <v>1244</v>
      </c>
      <c r="F5483" s="669"/>
      <c r="G5483" s="38" t="s">
        <v>82</v>
      </c>
      <c r="H5483" s="37">
        <v>2</v>
      </c>
      <c r="I5483" s="36">
        <v>18.63</v>
      </c>
      <c r="J5483" s="36">
        <v>37.26</v>
      </c>
    </row>
    <row r="5484" spans="1:10" ht="26.1" customHeight="1" x14ac:dyDescent="0.25">
      <c r="A5484" s="39" t="s">
        <v>1247</v>
      </c>
      <c r="B5484" s="40" t="s">
        <v>1293</v>
      </c>
      <c r="C5484" s="39" t="s">
        <v>61</v>
      </c>
      <c r="D5484" s="39" t="s">
        <v>1292</v>
      </c>
      <c r="E5484" s="669" t="s">
        <v>1244</v>
      </c>
      <c r="F5484" s="669"/>
      <c r="G5484" s="38" t="s">
        <v>82</v>
      </c>
      <c r="H5484" s="37">
        <v>1</v>
      </c>
      <c r="I5484" s="36">
        <v>8.56</v>
      </c>
      <c r="J5484" s="36">
        <v>8.56</v>
      </c>
    </row>
    <row r="5485" spans="1:10" ht="26.1" customHeight="1" x14ac:dyDescent="0.25">
      <c r="A5485" s="39" t="s">
        <v>1247</v>
      </c>
      <c r="B5485" s="40" t="s">
        <v>1299</v>
      </c>
      <c r="C5485" s="39" t="s">
        <v>61</v>
      </c>
      <c r="D5485" s="39" t="s">
        <v>1298</v>
      </c>
      <c r="E5485" s="669" t="s">
        <v>1244</v>
      </c>
      <c r="F5485" s="669"/>
      <c r="G5485" s="38" t="s">
        <v>82</v>
      </c>
      <c r="H5485" s="37">
        <v>1</v>
      </c>
      <c r="I5485" s="36">
        <v>157.66</v>
      </c>
      <c r="J5485" s="36">
        <v>157.66</v>
      </c>
    </row>
    <row r="5486" spans="1:10" ht="24" customHeight="1" x14ac:dyDescent="0.25">
      <c r="A5486" s="39" t="s">
        <v>1247</v>
      </c>
      <c r="B5486" s="40" t="s">
        <v>1289</v>
      </c>
      <c r="C5486" s="39" t="s">
        <v>61</v>
      </c>
      <c r="D5486" s="39" t="s">
        <v>1288</v>
      </c>
      <c r="E5486" s="669" t="s">
        <v>1244</v>
      </c>
      <c r="F5486" s="669"/>
      <c r="G5486" s="38" t="s">
        <v>956</v>
      </c>
      <c r="H5486" s="37">
        <v>8.8099999999999998E-2</v>
      </c>
      <c r="I5486" s="36">
        <v>80.459999999999994</v>
      </c>
      <c r="J5486" s="36">
        <v>7.08</v>
      </c>
    </row>
    <row r="5487" spans="1:10" ht="26.4" x14ac:dyDescent="0.25">
      <c r="A5487" s="35"/>
      <c r="B5487" s="35"/>
      <c r="C5487" s="35"/>
      <c r="D5487" s="35"/>
      <c r="E5487" s="35" t="s">
        <v>1243</v>
      </c>
      <c r="F5487" s="34">
        <v>7.6223191904187173</v>
      </c>
      <c r="G5487" s="35" t="s">
        <v>1242</v>
      </c>
      <c r="H5487" s="34">
        <v>8.8000000000000007</v>
      </c>
      <c r="I5487" s="35" t="s">
        <v>1241</v>
      </c>
      <c r="J5487" s="34">
        <v>16.420000000000002</v>
      </c>
    </row>
    <row r="5488" spans="1:10" ht="14.4" thickBot="1" x14ac:dyDescent="0.3">
      <c r="A5488" s="35"/>
      <c r="B5488" s="35"/>
      <c r="C5488" s="35"/>
      <c r="D5488" s="35"/>
      <c r="E5488" s="35" t="s">
        <v>1240</v>
      </c>
      <c r="F5488" s="34">
        <v>46.35</v>
      </c>
      <c r="G5488" s="35"/>
      <c r="H5488" s="674" t="s">
        <v>1239</v>
      </c>
      <c r="I5488" s="674"/>
      <c r="J5488" s="34">
        <v>278.10000000000002</v>
      </c>
    </row>
    <row r="5489" spans="1:10" ht="1.2" customHeight="1" thickTop="1" x14ac:dyDescent="0.25">
      <c r="A5489" s="33"/>
      <c r="B5489" s="33"/>
      <c r="C5489" s="33"/>
      <c r="D5489" s="33"/>
      <c r="E5489" s="33"/>
      <c r="F5489" s="33"/>
      <c r="G5489" s="33"/>
      <c r="H5489" s="33"/>
      <c r="I5489" s="33"/>
      <c r="J5489" s="33"/>
    </row>
    <row r="5490" spans="1:10" ht="18" customHeight="1" x14ac:dyDescent="0.25">
      <c r="A5490" s="30"/>
      <c r="B5490" s="28" t="s">
        <v>1237</v>
      </c>
      <c r="C5490" s="30" t="s">
        <v>1236</v>
      </c>
      <c r="D5490" s="30" t="s">
        <v>10</v>
      </c>
      <c r="E5490" s="666" t="s">
        <v>1261</v>
      </c>
      <c r="F5490" s="666"/>
      <c r="G5490" s="29" t="s">
        <v>1235</v>
      </c>
      <c r="H5490" s="28" t="s">
        <v>1234</v>
      </c>
      <c r="I5490" s="28" t="s">
        <v>1233</v>
      </c>
      <c r="J5490" s="28" t="s">
        <v>11</v>
      </c>
    </row>
    <row r="5491" spans="1:10" ht="39" customHeight="1" x14ac:dyDescent="0.25">
      <c r="A5491" s="18" t="s">
        <v>1260</v>
      </c>
      <c r="B5491" s="16" t="s">
        <v>1297</v>
      </c>
      <c r="C5491" s="18" t="s">
        <v>61</v>
      </c>
      <c r="D5491" s="18" t="s">
        <v>1296</v>
      </c>
      <c r="E5491" s="667" t="s">
        <v>1257</v>
      </c>
      <c r="F5491" s="667"/>
      <c r="G5491" s="17" t="s">
        <v>82</v>
      </c>
      <c r="H5491" s="46">
        <v>1</v>
      </c>
      <c r="I5491" s="15">
        <v>592.96</v>
      </c>
      <c r="J5491" s="15">
        <v>592.96</v>
      </c>
    </row>
    <row r="5492" spans="1:10" ht="26.1" customHeight="1" x14ac:dyDescent="0.25">
      <c r="A5492" s="44" t="s">
        <v>1254</v>
      </c>
      <c r="B5492" s="45" t="s">
        <v>1256</v>
      </c>
      <c r="C5492" s="44" t="s">
        <v>61</v>
      </c>
      <c r="D5492" s="44" t="s">
        <v>1255</v>
      </c>
      <c r="E5492" s="668" t="s">
        <v>1251</v>
      </c>
      <c r="F5492" s="668"/>
      <c r="G5492" s="43" t="s">
        <v>1250</v>
      </c>
      <c r="H5492" s="42">
        <v>1.1539999999999999</v>
      </c>
      <c r="I5492" s="41">
        <v>28.39</v>
      </c>
      <c r="J5492" s="41">
        <v>32.76</v>
      </c>
    </row>
    <row r="5493" spans="1:10" ht="24" customHeight="1" x14ac:dyDescent="0.25">
      <c r="A5493" s="44" t="s">
        <v>1254</v>
      </c>
      <c r="B5493" s="45" t="s">
        <v>1253</v>
      </c>
      <c r="C5493" s="44" t="s">
        <v>61</v>
      </c>
      <c r="D5493" s="44" t="s">
        <v>1252</v>
      </c>
      <c r="E5493" s="668" t="s">
        <v>1251</v>
      </c>
      <c r="F5493" s="668"/>
      <c r="G5493" s="43" t="s">
        <v>1250</v>
      </c>
      <c r="H5493" s="42">
        <v>0.55649999999999999</v>
      </c>
      <c r="I5493" s="41">
        <v>20.309999999999999</v>
      </c>
      <c r="J5493" s="41">
        <v>11.3</v>
      </c>
    </row>
    <row r="5494" spans="1:10" ht="39" customHeight="1" x14ac:dyDescent="0.25">
      <c r="A5494" s="39" t="s">
        <v>1247</v>
      </c>
      <c r="B5494" s="40" t="s">
        <v>1295</v>
      </c>
      <c r="C5494" s="39" t="s">
        <v>61</v>
      </c>
      <c r="D5494" s="39" t="s">
        <v>1294</v>
      </c>
      <c r="E5494" s="669" t="s">
        <v>1244</v>
      </c>
      <c r="F5494" s="669"/>
      <c r="G5494" s="38" t="s">
        <v>82</v>
      </c>
      <c r="H5494" s="37">
        <v>2</v>
      </c>
      <c r="I5494" s="36">
        <v>18.63</v>
      </c>
      <c r="J5494" s="36">
        <v>37.26</v>
      </c>
    </row>
    <row r="5495" spans="1:10" ht="26.1" customHeight="1" x14ac:dyDescent="0.25">
      <c r="A5495" s="39" t="s">
        <v>1247</v>
      </c>
      <c r="B5495" s="40" t="s">
        <v>1293</v>
      </c>
      <c r="C5495" s="39" t="s">
        <v>61</v>
      </c>
      <c r="D5495" s="39" t="s">
        <v>1292</v>
      </c>
      <c r="E5495" s="669" t="s">
        <v>1244</v>
      </c>
      <c r="F5495" s="669"/>
      <c r="G5495" s="38" t="s">
        <v>82</v>
      </c>
      <c r="H5495" s="37">
        <v>1</v>
      </c>
      <c r="I5495" s="36">
        <v>8.56</v>
      </c>
      <c r="J5495" s="36">
        <v>8.56</v>
      </c>
    </row>
    <row r="5496" spans="1:10" ht="26.1" customHeight="1" x14ac:dyDescent="0.25">
      <c r="A5496" s="39" t="s">
        <v>1247</v>
      </c>
      <c r="B5496" s="40" t="s">
        <v>1291</v>
      </c>
      <c r="C5496" s="39" t="s">
        <v>61</v>
      </c>
      <c r="D5496" s="39" t="s">
        <v>1290</v>
      </c>
      <c r="E5496" s="669" t="s">
        <v>1244</v>
      </c>
      <c r="F5496" s="669"/>
      <c r="G5496" s="38" t="s">
        <v>82</v>
      </c>
      <c r="H5496" s="37">
        <v>1</v>
      </c>
      <c r="I5496" s="36">
        <v>496</v>
      </c>
      <c r="J5496" s="36">
        <v>496</v>
      </c>
    </row>
    <row r="5497" spans="1:10" ht="24" customHeight="1" x14ac:dyDescent="0.25">
      <c r="A5497" s="39" t="s">
        <v>1247</v>
      </c>
      <c r="B5497" s="40" t="s">
        <v>1289</v>
      </c>
      <c r="C5497" s="39" t="s">
        <v>61</v>
      </c>
      <c r="D5497" s="39" t="s">
        <v>1288</v>
      </c>
      <c r="E5497" s="669" t="s">
        <v>1244</v>
      </c>
      <c r="F5497" s="669"/>
      <c r="G5497" s="38" t="s">
        <v>956</v>
      </c>
      <c r="H5497" s="37">
        <v>8.8099999999999998E-2</v>
      </c>
      <c r="I5497" s="36">
        <v>80.459999999999994</v>
      </c>
      <c r="J5497" s="36">
        <v>7.08</v>
      </c>
    </row>
    <row r="5498" spans="1:10" ht="26.4" x14ac:dyDescent="0.25">
      <c r="A5498" s="35"/>
      <c r="B5498" s="35"/>
      <c r="C5498" s="35"/>
      <c r="D5498" s="35"/>
      <c r="E5498" s="35" t="s">
        <v>1243</v>
      </c>
      <c r="F5498" s="34">
        <v>16.005941880976696</v>
      </c>
      <c r="G5498" s="35" t="s">
        <v>1242</v>
      </c>
      <c r="H5498" s="34">
        <v>18.47</v>
      </c>
      <c r="I5498" s="35" t="s">
        <v>1241</v>
      </c>
      <c r="J5498" s="34">
        <v>34.479999999999997</v>
      </c>
    </row>
    <row r="5499" spans="1:10" ht="14.4" thickBot="1" x14ac:dyDescent="0.3">
      <c r="A5499" s="35"/>
      <c r="B5499" s="35"/>
      <c r="C5499" s="35"/>
      <c r="D5499" s="35"/>
      <c r="E5499" s="35" t="s">
        <v>1240</v>
      </c>
      <c r="F5499" s="34">
        <v>118.59</v>
      </c>
      <c r="G5499" s="35"/>
      <c r="H5499" s="674" t="s">
        <v>1239</v>
      </c>
      <c r="I5499" s="674"/>
      <c r="J5499" s="34">
        <v>711.55</v>
      </c>
    </row>
    <row r="5500" spans="1:10" ht="1.2" customHeight="1" thickTop="1" x14ac:dyDescent="0.25">
      <c r="A5500" s="33"/>
      <c r="B5500" s="33"/>
      <c r="C5500" s="33"/>
      <c r="D5500" s="33"/>
      <c r="E5500" s="33"/>
      <c r="F5500" s="33"/>
      <c r="G5500" s="33"/>
      <c r="H5500" s="33"/>
      <c r="I5500" s="33"/>
      <c r="J5500" s="33"/>
    </row>
    <row r="5501" spans="1:10" ht="18" customHeight="1" x14ac:dyDescent="0.25">
      <c r="A5501" s="30"/>
      <c r="B5501" s="28" t="s">
        <v>1237</v>
      </c>
      <c r="C5501" s="30" t="s">
        <v>1236</v>
      </c>
      <c r="D5501" s="30" t="s">
        <v>10</v>
      </c>
      <c r="E5501" s="666" t="s">
        <v>1261</v>
      </c>
      <c r="F5501" s="666"/>
      <c r="G5501" s="29" t="s">
        <v>1235</v>
      </c>
      <c r="H5501" s="28" t="s">
        <v>1234</v>
      </c>
      <c r="I5501" s="28" t="s">
        <v>1233</v>
      </c>
      <c r="J5501" s="28" t="s">
        <v>11</v>
      </c>
    </row>
    <row r="5502" spans="1:10" ht="39" customHeight="1" x14ac:dyDescent="0.25">
      <c r="A5502" s="18" t="s">
        <v>1260</v>
      </c>
      <c r="B5502" s="16" t="s">
        <v>1287</v>
      </c>
      <c r="C5502" s="18" t="s">
        <v>61</v>
      </c>
      <c r="D5502" s="18" t="s">
        <v>1286</v>
      </c>
      <c r="E5502" s="667" t="s">
        <v>1270</v>
      </c>
      <c r="F5502" s="667"/>
      <c r="G5502" s="17" t="s">
        <v>1285</v>
      </c>
      <c r="H5502" s="46">
        <v>1</v>
      </c>
      <c r="I5502" s="15">
        <v>0.37</v>
      </c>
      <c r="J5502" s="15">
        <v>0.37</v>
      </c>
    </row>
    <row r="5503" spans="1:10" ht="39" customHeight="1" x14ac:dyDescent="0.25">
      <c r="A5503" s="44" t="s">
        <v>1254</v>
      </c>
      <c r="B5503" s="45" t="s">
        <v>1281</v>
      </c>
      <c r="C5503" s="44" t="s">
        <v>61</v>
      </c>
      <c r="D5503" s="44" t="s">
        <v>1280</v>
      </c>
      <c r="E5503" s="668" t="s">
        <v>1270</v>
      </c>
      <c r="F5503" s="668"/>
      <c r="G5503" s="43" t="s">
        <v>1250</v>
      </c>
      <c r="H5503" s="42">
        <v>1</v>
      </c>
      <c r="I5503" s="41">
        <v>0.3</v>
      </c>
      <c r="J5503" s="41">
        <v>0.3</v>
      </c>
    </row>
    <row r="5504" spans="1:10" ht="39" customHeight="1" x14ac:dyDescent="0.25">
      <c r="A5504" s="44" t="s">
        <v>1254</v>
      </c>
      <c r="B5504" s="45" t="s">
        <v>1279</v>
      </c>
      <c r="C5504" s="44" t="s">
        <v>61</v>
      </c>
      <c r="D5504" s="44" t="s">
        <v>1278</v>
      </c>
      <c r="E5504" s="668" t="s">
        <v>1270</v>
      </c>
      <c r="F5504" s="668"/>
      <c r="G5504" s="43" t="s">
        <v>1250</v>
      </c>
      <c r="H5504" s="42">
        <v>1</v>
      </c>
      <c r="I5504" s="41">
        <v>7.0000000000000007E-2</v>
      </c>
      <c r="J5504" s="41">
        <v>7.0000000000000007E-2</v>
      </c>
    </row>
    <row r="5505" spans="1:10" ht="26.4" x14ac:dyDescent="0.25">
      <c r="A5505" s="35"/>
      <c r="B5505" s="35"/>
      <c r="C5505" s="35"/>
      <c r="D5505" s="35"/>
      <c r="E5505" s="35" t="s">
        <v>1243</v>
      </c>
      <c r="F5505" s="34">
        <v>0</v>
      </c>
      <c r="G5505" s="35" t="s">
        <v>1242</v>
      </c>
      <c r="H5505" s="34">
        <v>0</v>
      </c>
      <c r="I5505" s="35" t="s">
        <v>1241</v>
      </c>
      <c r="J5505" s="34">
        <v>0</v>
      </c>
    </row>
    <row r="5506" spans="1:10" ht="14.4" thickBot="1" x14ac:dyDescent="0.3">
      <c r="A5506" s="35"/>
      <c r="B5506" s="35"/>
      <c r="C5506" s="35"/>
      <c r="D5506" s="35"/>
      <c r="E5506" s="35" t="s">
        <v>1240</v>
      </c>
      <c r="F5506" s="34">
        <v>7.0000000000000007E-2</v>
      </c>
      <c r="G5506" s="35"/>
      <c r="H5506" s="674" t="s">
        <v>1239</v>
      </c>
      <c r="I5506" s="674"/>
      <c r="J5506" s="34">
        <v>0.44</v>
      </c>
    </row>
    <row r="5507" spans="1:10" ht="1.2" customHeight="1" thickTop="1" x14ac:dyDescent="0.25">
      <c r="A5507" s="33"/>
      <c r="B5507" s="33"/>
      <c r="C5507" s="33"/>
      <c r="D5507" s="33"/>
      <c r="E5507" s="33"/>
      <c r="F5507" s="33"/>
      <c r="G5507" s="33"/>
      <c r="H5507" s="33"/>
      <c r="I5507" s="33"/>
      <c r="J5507" s="33"/>
    </row>
    <row r="5508" spans="1:10" ht="18" customHeight="1" x14ac:dyDescent="0.25">
      <c r="A5508" s="30"/>
      <c r="B5508" s="28" t="s">
        <v>1237</v>
      </c>
      <c r="C5508" s="30" t="s">
        <v>1236</v>
      </c>
      <c r="D5508" s="30" t="s">
        <v>10</v>
      </c>
      <c r="E5508" s="666" t="s">
        <v>1261</v>
      </c>
      <c r="F5508" s="666"/>
      <c r="G5508" s="29" t="s">
        <v>1235</v>
      </c>
      <c r="H5508" s="28" t="s">
        <v>1234</v>
      </c>
      <c r="I5508" s="28" t="s">
        <v>1233</v>
      </c>
      <c r="J5508" s="28" t="s">
        <v>11</v>
      </c>
    </row>
    <row r="5509" spans="1:10" ht="39" customHeight="1" x14ac:dyDescent="0.25">
      <c r="A5509" s="18" t="s">
        <v>1260</v>
      </c>
      <c r="B5509" s="16" t="s">
        <v>1284</v>
      </c>
      <c r="C5509" s="18" t="s">
        <v>61</v>
      </c>
      <c r="D5509" s="18" t="s">
        <v>1283</v>
      </c>
      <c r="E5509" s="667" t="s">
        <v>1270</v>
      </c>
      <c r="F5509" s="667"/>
      <c r="G5509" s="17" t="s">
        <v>1282</v>
      </c>
      <c r="H5509" s="46">
        <v>1</v>
      </c>
      <c r="I5509" s="15">
        <v>1.01</v>
      </c>
      <c r="J5509" s="15">
        <v>1.01</v>
      </c>
    </row>
    <row r="5510" spans="1:10" ht="39" customHeight="1" x14ac:dyDescent="0.25">
      <c r="A5510" s="44" t="s">
        <v>1254</v>
      </c>
      <c r="B5510" s="45" t="s">
        <v>1281</v>
      </c>
      <c r="C5510" s="44" t="s">
        <v>61</v>
      </c>
      <c r="D5510" s="44" t="s">
        <v>1280</v>
      </c>
      <c r="E5510" s="668" t="s">
        <v>1270</v>
      </c>
      <c r="F5510" s="668"/>
      <c r="G5510" s="43" t="s">
        <v>1250</v>
      </c>
      <c r="H5510" s="42">
        <v>1</v>
      </c>
      <c r="I5510" s="41">
        <v>0.3</v>
      </c>
      <c r="J5510" s="41">
        <v>0.3</v>
      </c>
    </row>
    <row r="5511" spans="1:10" ht="39" customHeight="1" x14ac:dyDescent="0.25">
      <c r="A5511" s="44" t="s">
        <v>1254</v>
      </c>
      <c r="B5511" s="45" t="s">
        <v>1279</v>
      </c>
      <c r="C5511" s="44" t="s">
        <v>61</v>
      </c>
      <c r="D5511" s="44" t="s">
        <v>1278</v>
      </c>
      <c r="E5511" s="668" t="s">
        <v>1270</v>
      </c>
      <c r="F5511" s="668"/>
      <c r="G5511" s="43" t="s">
        <v>1250</v>
      </c>
      <c r="H5511" s="42">
        <v>1</v>
      </c>
      <c r="I5511" s="41">
        <v>7.0000000000000007E-2</v>
      </c>
      <c r="J5511" s="41">
        <v>7.0000000000000007E-2</v>
      </c>
    </row>
    <row r="5512" spans="1:10" ht="39" customHeight="1" x14ac:dyDescent="0.25">
      <c r="A5512" s="44" t="s">
        <v>1254</v>
      </c>
      <c r="B5512" s="45" t="s">
        <v>1277</v>
      </c>
      <c r="C5512" s="44" t="s">
        <v>61</v>
      </c>
      <c r="D5512" s="44" t="s">
        <v>1276</v>
      </c>
      <c r="E5512" s="668" t="s">
        <v>1270</v>
      </c>
      <c r="F5512" s="668"/>
      <c r="G5512" s="43" t="s">
        <v>1250</v>
      </c>
      <c r="H5512" s="42">
        <v>1</v>
      </c>
      <c r="I5512" s="41">
        <v>0.24</v>
      </c>
      <c r="J5512" s="41">
        <v>0.24</v>
      </c>
    </row>
    <row r="5513" spans="1:10" ht="39" customHeight="1" x14ac:dyDescent="0.25">
      <c r="A5513" s="44" t="s">
        <v>1254</v>
      </c>
      <c r="B5513" s="45" t="s">
        <v>1272</v>
      </c>
      <c r="C5513" s="44" t="s">
        <v>61</v>
      </c>
      <c r="D5513" s="44" t="s">
        <v>1271</v>
      </c>
      <c r="E5513" s="668" t="s">
        <v>1270</v>
      </c>
      <c r="F5513" s="668"/>
      <c r="G5513" s="43" t="s">
        <v>1250</v>
      </c>
      <c r="H5513" s="42">
        <v>1</v>
      </c>
      <c r="I5513" s="41">
        <v>0.4</v>
      </c>
      <c r="J5513" s="41">
        <v>0.4</v>
      </c>
    </row>
    <row r="5514" spans="1:10" ht="26.4" x14ac:dyDescent="0.25">
      <c r="A5514" s="35"/>
      <c r="B5514" s="35"/>
      <c r="C5514" s="35"/>
      <c r="D5514" s="35"/>
      <c r="E5514" s="35" t="s">
        <v>1243</v>
      </c>
      <c r="F5514" s="34">
        <v>0</v>
      </c>
      <c r="G5514" s="35" t="s">
        <v>1242</v>
      </c>
      <c r="H5514" s="34">
        <v>0</v>
      </c>
      <c r="I5514" s="35" t="s">
        <v>1241</v>
      </c>
      <c r="J5514" s="34">
        <v>0</v>
      </c>
    </row>
    <row r="5515" spans="1:10" ht="14.4" thickBot="1" x14ac:dyDescent="0.3">
      <c r="A5515" s="35"/>
      <c r="B5515" s="35"/>
      <c r="C5515" s="35"/>
      <c r="D5515" s="35"/>
      <c r="E5515" s="35" t="s">
        <v>1240</v>
      </c>
      <c r="F5515" s="34">
        <v>0.2</v>
      </c>
      <c r="G5515" s="35"/>
      <c r="H5515" s="674" t="s">
        <v>1239</v>
      </c>
      <c r="I5515" s="674"/>
      <c r="J5515" s="34">
        <v>1.21</v>
      </c>
    </row>
    <row r="5516" spans="1:10" ht="1.2" customHeight="1" thickTop="1" x14ac:dyDescent="0.25">
      <c r="A5516" s="33"/>
      <c r="B5516" s="33"/>
      <c r="C5516" s="33"/>
      <c r="D5516" s="33"/>
      <c r="E5516" s="33"/>
      <c r="F5516" s="33"/>
      <c r="G5516" s="33"/>
      <c r="H5516" s="33"/>
      <c r="I5516" s="33"/>
      <c r="J5516" s="33"/>
    </row>
    <row r="5517" spans="1:10" ht="18" customHeight="1" x14ac:dyDescent="0.25">
      <c r="A5517" s="30"/>
      <c r="B5517" s="28" t="s">
        <v>1237</v>
      </c>
      <c r="C5517" s="30" t="s">
        <v>1236</v>
      </c>
      <c r="D5517" s="30" t="s">
        <v>10</v>
      </c>
      <c r="E5517" s="666" t="s">
        <v>1261</v>
      </c>
      <c r="F5517" s="666"/>
      <c r="G5517" s="29" t="s">
        <v>1235</v>
      </c>
      <c r="H5517" s="28" t="s">
        <v>1234</v>
      </c>
      <c r="I5517" s="28" t="s">
        <v>1233</v>
      </c>
      <c r="J5517" s="28" t="s">
        <v>11</v>
      </c>
    </row>
    <row r="5518" spans="1:10" ht="39" customHeight="1" x14ac:dyDescent="0.25">
      <c r="A5518" s="18" t="s">
        <v>1260</v>
      </c>
      <c r="B5518" s="16" t="s">
        <v>1281</v>
      </c>
      <c r="C5518" s="18" t="s">
        <v>61</v>
      </c>
      <c r="D5518" s="18" t="s">
        <v>1280</v>
      </c>
      <c r="E5518" s="667" t="s">
        <v>1270</v>
      </c>
      <c r="F5518" s="667"/>
      <c r="G5518" s="17" t="s">
        <v>1250</v>
      </c>
      <c r="H5518" s="46">
        <v>1</v>
      </c>
      <c r="I5518" s="15">
        <v>0.3</v>
      </c>
      <c r="J5518" s="15">
        <v>0.3</v>
      </c>
    </row>
    <row r="5519" spans="1:10" ht="26.1" customHeight="1" x14ac:dyDescent="0.25">
      <c r="A5519" s="39" t="s">
        <v>1247</v>
      </c>
      <c r="B5519" s="40" t="s">
        <v>1275</v>
      </c>
      <c r="C5519" s="39" t="s">
        <v>61</v>
      </c>
      <c r="D5519" s="39" t="s">
        <v>1274</v>
      </c>
      <c r="E5519" s="669" t="s">
        <v>1273</v>
      </c>
      <c r="F5519" s="669"/>
      <c r="G5519" s="38" t="s">
        <v>82</v>
      </c>
      <c r="H5519" s="37">
        <v>1.2799999999999999E-4</v>
      </c>
      <c r="I5519" s="36">
        <v>2416.86</v>
      </c>
      <c r="J5519" s="36">
        <v>0.3</v>
      </c>
    </row>
    <row r="5520" spans="1:10" ht="26.4" x14ac:dyDescent="0.25">
      <c r="A5520" s="35"/>
      <c r="B5520" s="35"/>
      <c r="C5520" s="35"/>
      <c r="D5520" s="35"/>
      <c r="E5520" s="35" t="s">
        <v>1243</v>
      </c>
      <c r="F5520" s="34">
        <v>0</v>
      </c>
      <c r="G5520" s="35" t="s">
        <v>1242</v>
      </c>
      <c r="H5520" s="34">
        <v>0</v>
      </c>
      <c r="I5520" s="35" t="s">
        <v>1241</v>
      </c>
      <c r="J5520" s="34">
        <v>0</v>
      </c>
    </row>
    <row r="5521" spans="1:10" ht="14.4" thickBot="1" x14ac:dyDescent="0.3">
      <c r="A5521" s="35"/>
      <c r="B5521" s="35"/>
      <c r="C5521" s="35"/>
      <c r="D5521" s="35"/>
      <c r="E5521" s="35" t="s">
        <v>1240</v>
      </c>
      <c r="F5521" s="34">
        <v>0.06</v>
      </c>
      <c r="G5521" s="35"/>
      <c r="H5521" s="674" t="s">
        <v>1239</v>
      </c>
      <c r="I5521" s="674"/>
      <c r="J5521" s="34">
        <v>0.36</v>
      </c>
    </row>
    <row r="5522" spans="1:10" ht="1.2" customHeight="1" thickTop="1" x14ac:dyDescent="0.25">
      <c r="A5522" s="33"/>
      <c r="B5522" s="33"/>
      <c r="C5522" s="33"/>
      <c r="D5522" s="33"/>
      <c r="E5522" s="33"/>
      <c r="F5522" s="33"/>
      <c r="G5522" s="33"/>
      <c r="H5522" s="33"/>
      <c r="I5522" s="33"/>
      <c r="J5522" s="33"/>
    </row>
    <row r="5523" spans="1:10" ht="18" customHeight="1" x14ac:dyDescent="0.25">
      <c r="A5523" s="30"/>
      <c r="B5523" s="28" t="s">
        <v>1237</v>
      </c>
      <c r="C5523" s="30" t="s">
        <v>1236</v>
      </c>
      <c r="D5523" s="30" t="s">
        <v>10</v>
      </c>
      <c r="E5523" s="666" t="s">
        <v>1261</v>
      </c>
      <c r="F5523" s="666"/>
      <c r="G5523" s="29" t="s">
        <v>1235</v>
      </c>
      <c r="H5523" s="28" t="s">
        <v>1234</v>
      </c>
      <c r="I5523" s="28" t="s">
        <v>1233</v>
      </c>
      <c r="J5523" s="28" t="s">
        <v>11</v>
      </c>
    </row>
    <row r="5524" spans="1:10" ht="39" customHeight="1" x14ac:dyDescent="0.25">
      <c r="A5524" s="18" t="s">
        <v>1260</v>
      </c>
      <c r="B5524" s="16" t="s">
        <v>1279</v>
      </c>
      <c r="C5524" s="18" t="s">
        <v>61</v>
      </c>
      <c r="D5524" s="18" t="s">
        <v>1278</v>
      </c>
      <c r="E5524" s="667" t="s">
        <v>1270</v>
      </c>
      <c r="F5524" s="667"/>
      <c r="G5524" s="17" t="s">
        <v>1250</v>
      </c>
      <c r="H5524" s="46">
        <v>1</v>
      </c>
      <c r="I5524" s="15">
        <v>7.0000000000000007E-2</v>
      </c>
      <c r="J5524" s="15">
        <v>7.0000000000000007E-2</v>
      </c>
    </row>
    <row r="5525" spans="1:10" ht="26.1" customHeight="1" x14ac:dyDescent="0.25">
      <c r="A5525" s="39" t="s">
        <v>1247</v>
      </c>
      <c r="B5525" s="40" t="s">
        <v>1275</v>
      </c>
      <c r="C5525" s="39" t="s">
        <v>61</v>
      </c>
      <c r="D5525" s="39" t="s">
        <v>1274</v>
      </c>
      <c r="E5525" s="669" t="s">
        <v>1273</v>
      </c>
      <c r="F5525" s="669"/>
      <c r="G5525" s="38" t="s">
        <v>82</v>
      </c>
      <c r="H5525" s="37">
        <v>2.9600000000000001E-5</v>
      </c>
      <c r="I5525" s="36">
        <v>2416.86</v>
      </c>
      <c r="J5525" s="36">
        <v>7.0000000000000007E-2</v>
      </c>
    </row>
    <row r="5526" spans="1:10" ht="26.4" x14ac:dyDescent="0.25">
      <c r="A5526" s="35"/>
      <c r="B5526" s="35"/>
      <c r="C5526" s="35"/>
      <c r="D5526" s="35"/>
      <c r="E5526" s="35" t="s">
        <v>1243</v>
      </c>
      <c r="F5526" s="34">
        <v>0</v>
      </c>
      <c r="G5526" s="35" t="s">
        <v>1242</v>
      </c>
      <c r="H5526" s="34">
        <v>0</v>
      </c>
      <c r="I5526" s="35" t="s">
        <v>1241</v>
      </c>
      <c r="J5526" s="34">
        <v>0</v>
      </c>
    </row>
    <row r="5527" spans="1:10" ht="14.4" thickBot="1" x14ac:dyDescent="0.3">
      <c r="A5527" s="35"/>
      <c r="B5527" s="35"/>
      <c r="C5527" s="35"/>
      <c r="D5527" s="35"/>
      <c r="E5527" s="35" t="s">
        <v>1240</v>
      </c>
      <c r="F5527" s="34">
        <v>0.01</v>
      </c>
      <c r="G5527" s="35"/>
      <c r="H5527" s="674" t="s">
        <v>1239</v>
      </c>
      <c r="I5527" s="674"/>
      <c r="J5527" s="34">
        <v>0.08</v>
      </c>
    </row>
    <row r="5528" spans="1:10" ht="1.2" customHeight="1" thickTop="1" x14ac:dyDescent="0.25">
      <c r="A5528" s="33"/>
      <c r="B5528" s="33"/>
      <c r="C5528" s="33"/>
      <c r="D5528" s="33"/>
      <c r="E5528" s="33"/>
      <c r="F5528" s="33"/>
      <c r="G5528" s="33"/>
      <c r="H5528" s="33"/>
      <c r="I5528" s="33"/>
      <c r="J5528" s="33"/>
    </row>
    <row r="5529" spans="1:10" ht="18" customHeight="1" x14ac:dyDescent="0.25">
      <c r="A5529" s="30"/>
      <c r="B5529" s="28" t="s">
        <v>1237</v>
      </c>
      <c r="C5529" s="30" t="s">
        <v>1236</v>
      </c>
      <c r="D5529" s="30" t="s">
        <v>10</v>
      </c>
      <c r="E5529" s="666" t="s">
        <v>1261</v>
      </c>
      <c r="F5529" s="666"/>
      <c r="G5529" s="29" t="s">
        <v>1235</v>
      </c>
      <c r="H5529" s="28" t="s">
        <v>1234</v>
      </c>
      <c r="I5529" s="28" t="s">
        <v>1233</v>
      </c>
      <c r="J5529" s="28" t="s">
        <v>11</v>
      </c>
    </row>
    <row r="5530" spans="1:10" ht="39" customHeight="1" x14ac:dyDescent="0.25">
      <c r="A5530" s="18" t="s">
        <v>1260</v>
      </c>
      <c r="B5530" s="16" t="s">
        <v>1277</v>
      </c>
      <c r="C5530" s="18" t="s">
        <v>61</v>
      </c>
      <c r="D5530" s="18" t="s">
        <v>1276</v>
      </c>
      <c r="E5530" s="667" t="s">
        <v>1270</v>
      </c>
      <c r="F5530" s="667"/>
      <c r="G5530" s="17" t="s">
        <v>1250</v>
      </c>
      <c r="H5530" s="46">
        <v>1</v>
      </c>
      <c r="I5530" s="15">
        <v>0.24</v>
      </c>
      <c r="J5530" s="15">
        <v>0.24</v>
      </c>
    </row>
    <row r="5531" spans="1:10" ht="26.1" customHeight="1" x14ac:dyDescent="0.25">
      <c r="A5531" s="39" t="s">
        <v>1247</v>
      </c>
      <c r="B5531" s="40" t="s">
        <v>1275</v>
      </c>
      <c r="C5531" s="39" t="s">
        <v>61</v>
      </c>
      <c r="D5531" s="39" t="s">
        <v>1274</v>
      </c>
      <c r="E5531" s="669" t="s">
        <v>1273</v>
      </c>
      <c r="F5531" s="669"/>
      <c r="G5531" s="38" t="s">
        <v>82</v>
      </c>
      <c r="H5531" s="37">
        <v>1E-4</v>
      </c>
      <c r="I5531" s="36">
        <v>2416.86</v>
      </c>
      <c r="J5531" s="36">
        <v>0.24</v>
      </c>
    </row>
    <row r="5532" spans="1:10" ht="26.4" x14ac:dyDescent="0.25">
      <c r="A5532" s="35"/>
      <c r="B5532" s="35"/>
      <c r="C5532" s="35"/>
      <c r="D5532" s="35"/>
      <c r="E5532" s="35" t="s">
        <v>1243</v>
      </c>
      <c r="F5532" s="34">
        <v>0</v>
      </c>
      <c r="G5532" s="35" t="s">
        <v>1242</v>
      </c>
      <c r="H5532" s="34">
        <v>0</v>
      </c>
      <c r="I5532" s="35" t="s">
        <v>1241</v>
      </c>
      <c r="J5532" s="34">
        <v>0</v>
      </c>
    </row>
    <row r="5533" spans="1:10" ht="14.4" thickBot="1" x14ac:dyDescent="0.3">
      <c r="A5533" s="35"/>
      <c r="B5533" s="35"/>
      <c r="C5533" s="35"/>
      <c r="D5533" s="35"/>
      <c r="E5533" s="35" t="s">
        <v>1240</v>
      </c>
      <c r="F5533" s="34">
        <v>0.04</v>
      </c>
      <c r="G5533" s="35"/>
      <c r="H5533" s="674" t="s">
        <v>1239</v>
      </c>
      <c r="I5533" s="674"/>
      <c r="J5533" s="34">
        <v>0.28000000000000003</v>
      </c>
    </row>
    <row r="5534" spans="1:10" ht="1.2" customHeight="1" thickTop="1" x14ac:dyDescent="0.25">
      <c r="A5534" s="33"/>
      <c r="B5534" s="33"/>
      <c r="C5534" s="33"/>
      <c r="D5534" s="33"/>
      <c r="E5534" s="33"/>
      <c r="F5534" s="33"/>
      <c r="G5534" s="33"/>
      <c r="H5534" s="33"/>
      <c r="I5534" s="33"/>
      <c r="J5534" s="33"/>
    </row>
    <row r="5535" spans="1:10" ht="18" customHeight="1" x14ac:dyDescent="0.25">
      <c r="A5535" s="30"/>
      <c r="B5535" s="28" t="s">
        <v>1237</v>
      </c>
      <c r="C5535" s="30" t="s">
        <v>1236</v>
      </c>
      <c r="D5535" s="30" t="s">
        <v>10</v>
      </c>
      <c r="E5535" s="666" t="s">
        <v>1261</v>
      </c>
      <c r="F5535" s="666"/>
      <c r="G5535" s="29" t="s">
        <v>1235</v>
      </c>
      <c r="H5535" s="28" t="s">
        <v>1234</v>
      </c>
      <c r="I5535" s="28" t="s">
        <v>1233</v>
      </c>
      <c r="J5535" s="28" t="s">
        <v>11</v>
      </c>
    </row>
    <row r="5536" spans="1:10" ht="39" customHeight="1" x14ac:dyDescent="0.25">
      <c r="A5536" s="18" t="s">
        <v>1260</v>
      </c>
      <c r="B5536" s="16" t="s">
        <v>1272</v>
      </c>
      <c r="C5536" s="18" t="s">
        <v>61</v>
      </c>
      <c r="D5536" s="18" t="s">
        <v>1271</v>
      </c>
      <c r="E5536" s="667" t="s">
        <v>1270</v>
      </c>
      <c r="F5536" s="667"/>
      <c r="G5536" s="17" t="s">
        <v>1250</v>
      </c>
      <c r="H5536" s="46">
        <v>1</v>
      </c>
      <c r="I5536" s="15">
        <v>0.4</v>
      </c>
      <c r="J5536" s="15">
        <v>0.4</v>
      </c>
    </row>
    <row r="5537" spans="1:10" ht="26.1" customHeight="1" x14ac:dyDescent="0.25">
      <c r="A5537" s="39" t="s">
        <v>1247</v>
      </c>
      <c r="B5537" s="40" t="s">
        <v>1269</v>
      </c>
      <c r="C5537" s="39" t="s">
        <v>61</v>
      </c>
      <c r="D5537" s="39" t="s">
        <v>1268</v>
      </c>
      <c r="E5537" s="669" t="s">
        <v>1267</v>
      </c>
      <c r="F5537" s="669"/>
      <c r="G5537" s="38" t="s">
        <v>1266</v>
      </c>
      <c r="H5537" s="37">
        <v>0.52</v>
      </c>
      <c r="I5537" s="36">
        <v>0.78</v>
      </c>
      <c r="J5537" s="36">
        <v>0.4</v>
      </c>
    </row>
    <row r="5538" spans="1:10" ht="26.4" x14ac:dyDescent="0.25">
      <c r="A5538" s="35"/>
      <c r="B5538" s="35"/>
      <c r="C5538" s="35"/>
      <c r="D5538" s="35"/>
      <c r="E5538" s="35" t="s">
        <v>1243</v>
      </c>
      <c r="F5538" s="34">
        <v>0</v>
      </c>
      <c r="G5538" s="35" t="s">
        <v>1242</v>
      </c>
      <c r="H5538" s="34">
        <v>0</v>
      </c>
      <c r="I5538" s="35" t="s">
        <v>1241</v>
      </c>
      <c r="J5538" s="34">
        <v>0</v>
      </c>
    </row>
    <row r="5539" spans="1:10" ht="14.4" thickBot="1" x14ac:dyDescent="0.3">
      <c r="A5539" s="35"/>
      <c r="B5539" s="35"/>
      <c r="C5539" s="35"/>
      <c r="D5539" s="35"/>
      <c r="E5539" s="35" t="s">
        <v>1240</v>
      </c>
      <c r="F5539" s="34">
        <v>0.08</v>
      </c>
      <c r="G5539" s="35"/>
      <c r="H5539" s="674" t="s">
        <v>1239</v>
      </c>
      <c r="I5539" s="674"/>
      <c r="J5539" s="34">
        <v>0.48</v>
      </c>
    </row>
    <row r="5540" spans="1:10" ht="1.2" customHeight="1" thickTop="1" x14ac:dyDescent="0.25">
      <c r="A5540" s="33"/>
      <c r="B5540" s="33"/>
      <c r="C5540" s="33"/>
      <c r="D5540" s="33"/>
      <c r="E5540" s="33"/>
      <c r="F5540" s="33"/>
      <c r="G5540" s="33"/>
      <c r="H5540" s="33"/>
      <c r="I5540" s="33"/>
      <c r="J5540" s="33"/>
    </row>
    <row r="5541" spans="1:10" ht="18" customHeight="1" x14ac:dyDescent="0.25">
      <c r="A5541" s="30"/>
      <c r="B5541" s="28" t="s">
        <v>1237</v>
      </c>
      <c r="C5541" s="30" t="s">
        <v>1236</v>
      </c>
      <c r="D5541" s="30" t="s">
        <v>10</v>
      </c>
      <c r="E5541" s="666" t="s">
        <v>1261</v>
      </c>
      <c r="F5541" s="666"/>
      <c r="G5541" s="29" t="s">
        <v>1235</v>
      </c>
      <c r="H5541" s="28" t="s">
        <v>1234</v>
      </c>
      <c r="I5541" s="28" t="s">
        <v>1233</v>
      </c>
      <c r="J5541" s="28" t="s">
        <v>11</v>
      </c>
    </row>
    <row r="5542" spans="1:10" ht="39" customHeight="1" x14ac:dyDescent="0.25">
      <c r="A5542" s="18" t="s">
        <v>1260</v>
      </c>
      <c r="B5542" s="16" t="s">
        <v>1265</v>
      </c>
      <c r="C5542" s="18" t="s">
        <v>61</v>
      </c>
      <c r="D5542" s="18" t="s">
        <v>1264</v>
      </c>
      <c r="E5542" s="667" t="s">
        <v>1257</v>
      </c>
      <c r="F5542" s="667"/>
      <c r="G5542" s="17" t="s">
        <v>82</v>
      </c>
      <c r="H5542" s="46">
        <v>1</v>
      </c>
      <c r="I5542" s="15">
        <v>60.98</v>
      </c>
      <c r="J5542" s="15">
        <v>60.98</v>
      </c>
    </row>
    <row r="5543" spans="1:10" ht="26.1" customHeight="1" x14ac:dyDescent="0.25">
      <c r="A5543" s="44" t="s">
        <v>1254</v>
      </c>
      <c r="B5543" s="45" t="s">
        <v>1256</v>
      </c>
      <c r="C5543" s="44" t="s">
        <v>61</v>
      </c>
      <c r="D5543" s="44" t="s">
        <v>1255</v>
      </c>
      <c r="E5543" s="668" t="s">
        <v>1251</v>
      </c>
      <c r="F5543" s="668"/>
      <c r="G5543" s="43" t="s">
        <v>1250</v>
      </c>
      <c r="H5543" s="42">
        <v>0.17399999999999999</v>
      </c>
      <c r="I5543" s="41">
        <v>28.39</v>
      </c>
      <c r="J5543" s="41">
        <v>4.93</v>
      </c>
    </row>
    <row r="5544" spans="1:10" ht="24" customHeight="1" x14ac:dyDescent="0.25">
      <c r="A5544" s="44" t="s">
        <v>1254</v>
      </c>
      <c r="B5544" s="45" t="s">
        <v>1253</v>
      </c>
      <c r="C5544" s="44" t="s">
        <v>61</v>
      </c>
      <c r="D5544" s="44" t="s">
        <v>1252</v>
      </c>
      <c r="E5544" s="668" t="s">
        <v>1251</v>
      </c>
      <c r="F5544" s="668"/>
      <c r="G5544" s="43" t="s">
        <v>1250</v>
      </c>
      <c r="H5544" s="42">
        <v>5.4800000000000001E-2</v>
      </c>
      <c r="I5544" s="41">
        <v>20.309999999999999</v>
      </c>
      <c r="J5544" s="41">
        <v>1.1100000000000001</v>
      </c>
    </row>
    <row r="5545" spans="1:10" ht="24" customHeight="1" x14ac:dyDescent="0.25">
      <c r="A5545" s="39" t="s">
        <v>1247</v>
      </c>
      <c r="B5545" s="40" t="s">
        <v>1249</v>
      </c>
      <c r="C5545" s="39" t="s">
        <v>61</v>
      </c>
      <c r="D5545" s="39" t="s">
        <v>1248</v>
      </c>
      <c r="E5545" s="669" t="s">
        <v>1244</v>
      </c>
      <c r="F5545" s="669"/>
      <c r="G5545" s="38" t="s">
        <v>82</v>
      </c>
      <c r="H5545" s="37">
        <v>4.8000000000000001E-2</v>
      </c>
      <c r="I5545" s="36">
        <v>3.63</v>
      </c>
      <c r="J5545" s="36">
        <v>0.17</v>
      </c>
    </row>
    <row r="5546" spans="1:10" ht="26.1" customHeight="1" x14ac:dyDescent="0.25">
      <c r="A5546" s="39" t="s">
        <v>1247</v>
      </c>
      <c r="B5546" s="40" t="s">
        <v>1263</v>
      </c>
      <c r="C5546" s="39" t="s">
        <v>61</v>
      </c>
      <c r="D5546" s="39" t="s">
        <v>1262</v>
      </c>
      <c r="E5546" s="669" t="s">
        <v>1244</v>
      </c>
      <c r="F5546" s="669"/>
      <c r="G5546" s="38" t="s">
        <v>82</v>
      </c>
      <c r="H5546" s="37">
        <v>1</v>
      </c>
      <c r="I5546" s="36">
        <v>54.77</v>
      </c>
      <c r="J5546" s="36">
        <v>54.77</v>
      </c>
    </row>
    <row r="5547" spans="1:10" ht="26.4" x14ac:dyDescent="0.25">
      <c r="A5547" s="35"/>
      <c r="B5547" s="35"/>
      <c r="C5547" s="35"/>
      <c r="D5547" s="35"/>
      <c r="E5547" s="35" t="s">
        <v>1243</v>
      </c>
      <c r="F5547" s="34">
        <v>2.2142790827221241</v>
      </c>
      <c r="G5547" s="35" t="s">
        <v>1242</v>
      </c>
      <c r="H5547" s="34">
        <v>2.56</v>
      </c>
      <c r="I5547" s="35" t="s">
        <v>1241</v>
      </c>
      <c r="J5547" s="34">
        <v>4.7699999999999996</v>
      </c>
    </row>
    <row r="5548" spans="1:10" ht="14.4" thickBot="1" x14ac:dyDescent="0.3">
      <c r="A5548" s="35"/>
      <c r="B5548" s="35"/>
      <c r="C5548" s="35"/>
      <c r="D5548" s="35"/>
      <c r="E5548" s="35" t="s">
        <v>1240</v>
      </c>
      <c r="F5548" s="34">
        <v>12.19</v>
      </c>
      <c r="G5548" s="35"/>
      <c r="H5548" s="674" t="s">
        <v>1239</v>
      </c>
      <c r="I5548" s="674"/>
      <c r="J5548" s="34">
        <v>73.17</v>
      </c>
    </row>
    <row r="5549" spans="1:10" ht="1.2" customHeight="1" thickTop="1" x14ac:dyDescent="0.25">
      <c r="A5549" s="33"/>
      <c r="B5549" s="33"/>
      <c r="C5549" s="33"/>
      <c r="D5549" s="33"/>
      <c r="E5549" s="33"/>
      <c r="F5549" s="33"/>
      <c r="G5549" s="33"/>
      <c r="H5549" s="33"/>
      <c r="I5549" s="33"/>
      <c r="J5549" s="33"/>
    </row>
    <row r="5550" spans="1:10" ht="18" customHeight="1" x14ac:dyDescent="0.25">
      <c r="A5550" s="30"/>
      <c r="B5550" s="28" t="s">
        <v>1237</v>
      </c>
      <c r="C5550" s="30" t="s">
        <v>1236</v>
      </c>
      <c r="D5550" s="30" t="s">
        <v>10</v>
      </c>
      <c r="E5550" s="666" t="s">
        <v>1261</v>
      </c>
      <c r="F5550" s="666"/>
      <c r="G5550" s="29" t="s">
        <v>1235</v>
      </c>
      <c r="H5550" s="28" t="s">
        <v>1234</v>
      </c>
      <c r="I5550" s="28" t="s">
        <v>1233</v>
      </c>
      <c r="J5550" s="28" t="s">
        <v>11</v>
      </c>
    </row>
    <row r="5551" spans="1:10" ht="39" customHeight="1" x14ac:dyDescent="0.25">
      <c r="A5551" s="18" t="s">
        <v>1260</v>
      </c>
      <c r="B5551" s="16" t="s">
        <v>1259</v>
      </c>
      <c r="C5551" s="18" t="s">
        <v>61</v>
      </c>
      <c r="D5551" s="18" t="s">
        <v>1258</v>
      </c>
      <c r="E5551" s="667" t="s">
        <v>1257</v>
      </c>
      <c r="F5551" s="667"/>
      <c r="G5551" s="17" t="s">
        <v>82</v>
      </c>
      <c r="H5551" s="46">
        <v>1</v>
      </c>
      <c r="I5551" s="15">
        <v>65.67</v>
      </c>
      <c r="J5551" s="15">
        <v>65.67</v>
      </c>
    </row>
    <row r="5552" spans="1:10" ht="26.1" customHeight="1" x14ac:dyDescent="0.25">
      <c r="A5552" s="44" t="s">
        <v>1254</v>
      </c>
      <c r="B5552" s="45" t="s">
        <v>1256</v>
      </c>
      <c r="C5552" s="44" t="s">
        <v>61</v>
      </c>
      <c r="D5552" s="44" t="s">
        <v>1255</v>
      </c>
      <c r="E5552" s="668" t="s">
        <v>1251</v>
      </c>
      <c r="F5552" s="668"/>
      <c r="G5552" s="43" t="s">
        <v>1250</v>
      </c>
      <c r="H5552" s="42">
        <v>0.17399999999999999</v>
      </c>
      <c r="I5552" s="41">
        <v>28.39</v>
      </c>
      <c r="J5552" s="41">
        <v>4.93</v>
      </c>
    </row>
    <row r="5553" spans="1:10" ht="24" customHeight="1" x14ac:dyDescent="0.25">
      <c r="A5553" s="44" t="s">
        <v>1254</v>
      </c>
      <c r="B5553" s="45" t="s">
        <v>1253</v>
      </c>
      <c r="C5553" s="44" t="s">
        <v>61</v>
      </c>
      <c r="D5553" s="44" t="s">
        <v>1252</v>
      </c>
      <c r="E5553" s="668" t="s">
        <v>1251</v>
      </c>
      <c r="F5553" s="668"/>
      <c r="G5553" s="43" t="s">
        <v>1250</v>
      </c>
      <c r="H5553" s="42">
        <v>5.4800000000000001E-2</v>
      </c>
      <c r="I5553" s="41">
        <v>20.309999999999999</v>
      </c>
      <c r="J5553" s="41">
        <v>1.1100000000000001</v>
      </c>
    </row>
    <row r="5554" spans="1:10" ht="24" customHeight="1" x14ac:dyDescent="0.25">
      <c r="A5554" s="39" t="s">
        <v>1247</v>
      </c>
      <c r="B5554" s="40" t="s">
        <v>1249</v>
      </c>
      <c r="C5554" s="39" t="s">
        <v>61</v>
      </c>
      <c r="D5554" s="39" t="s">
        <v>1248</v>
      </c>
      <c r="E5554" s="669" t="s">
        <v>1244</v>
      </c>
      <c r="F5554" s="669"/>
      <c r="G5554" s="38" t="s">
        <v>82</v>
      </c>
      <c r="H5554" s="37">
        <v>4.8000000000000001E-2</v>
      </c>
      <c r="I5554" s="36">
        <v>3.63</v>
      </c>
      <c r="J5554" s="36">
        <v>0.17</v>
      </c>
    </row>
    <row r="5555" spans="1:10" ht="26.1" customHeight="1" x14ac:dyDescent="0.25">
      <c r="A5555" s="39" t="s">
        <v>1247</v>
      </c>
      <c r="B5555" s="40" t="s">
        <v>1246</v>
      </c>
      <c r="C5555" s="39" t="s">
        <v>61</v>
      </c>
      <c r="D5555" s="39" t="s">
        <v>1245</v>
      </c>
      <c r="E5555" s="669" t="s">
        <v>1244</v>
      </c>
      <c r="F5555" s="669"/>
      <c r="G5555" s="38" t="s">
        <v>82</v>
      </c>
      <c r="H5555" s="37">
        <v>1</v>
      </c>
      <c r="I5555" s="36">
        <v>59.46</v>
      </c>
      <c r="J5555" s="36">
        <v>59.46</v>
      </c>
    </row>
    <row r="5556" spans="1:10" ht="26.4" x14ac:dyDescent="0.25">
      <c r="A5556" s="35"/>
      <c r="B5556" s="35"/>
      <c r="C5556" s="35"/>
      <c r="D5556" s="35"/>
      <c r="E5556" s="35" t="s">
        <v>1243</v>
      </c>
      <c r="F5556" s="34">
        <v>2.2142790827221241</v>
      </c>
      <c r="G5556" s="35" t="s">
        <v>1242</v>
      </c>
      <c r="H5556" s="34">
        <v>2.56</v>
      </c>
      <c r="I5556" s="35" t="s">
        <v>1241</v>
      </c>
      <c r="J5556" s="34">
        <v>4.7699999999999996</v>
      </c>
    </row>
    <row r="5557" spans="1:10" ht="14.4" thickBot="1" x14ac:dyDescent="0.3">
      <c r="A5557" s="35"/>
      <c r="B5557" s="35"/>
      <c r="C5557" s="35"/>
      <c r="D5557" s="35"/>
      <c r="E5557" s="35" t="s">
        <v>1240</v>
      </c>
      <c r="F5557" s="34">
        <v>13.13</v>
      </c>
      <c r="G5557" s="35"/>
      <c r="H5557" s="674" t="s">
        <v>1239</v>
      </c>
      <c r="I5557" s="674"/>
      <c r="J5557" s="34">
        <v>78.8</v>
      </c>
    </row>
    <row r="5558" spans="1:10" ht="1.2" customHeight="1" thickTop="1" x14ac:dyDescent="0.25">
      <c r="A5558" s="33"/>
      <c r="B5558" s="33"/>
      <c r="C5558" s="33"/>
      <c r="D5558" s="33"/>
      <c r="E5558" s="33"/>
      <c r="F5558" s="33"/>
      <c r="G5558" s="33"/>
      <c r="H5558" s="33"/>
      <c r="I5558" s="33"/>
      <c r="J5558" s="33"/>
    </row>
    <row r="5559" spans="1:10" x14ac:dyDescent="0.25">
      <c r="A5559" s="13"/>
      <c r="B5559" s="13"/>
      <c r="C5559" s="13"/>
      <c r="D5559" s="13"/>
      <c r="E5559" s="13"/>
      <c r="F5559" s="13"/>
      <c r="G5559" s="13"/>
      <c r="H5559" s="13"/>
      <c r="I5559" s="13"/>
      <c r="J5559" s="13"/>
    </row>
    <row r="5560" spans="1:10" x14ac:dyDescent="0.25">
      <c r="A5560" s="635"/>
      <c r="B5560" s="635"/>
      <c r="C5560" s="635"/>
      <c r="D5560" s="12"/>
      <c r="E5560" s="11"/>
      <c r="F5560" s="636" t="s">
        <v>55</v>
      </c>
      <c r="G5560" s="635"/>
      <c r="H5560" s="637">
        <v>2675229.2200000002</v>
      </c>
      <c r="I5560" s="635"/>
      <c r="J5560" s="635"/>
    </row>
    <row r="5561" spans="1:10" x14ac:dyDescent="0.25">
      <c r="A5561" s="635"/>
      <c r="B5561" s="635"/>
      <c r="C5561" s="635"/>
      <c r="D5561" s="12"/>
      <c r="E5561" s="11"/>
      <c r="F5561" s="636" t="s">
        <v>56</v>
      </c>
      <c r="G5561" s="635"/>
      <c r="H5561" s="637">
        <v>534721.68999999994</v>
      </c>
      <c r="I5561" s="635"/>
      <c r="J5561" s="635"/>
    </row>
    <row r="5562" spans="1:10" x14ac:dyDescent="0.25">
      <c r="A5562" s="635"/>
      <c r="B5562" s="635"/>
      <c r="C5562" s="635"/>
      <c r="D5562" s="12"/>
      <c r="E5562" s="11"/>
      <c r="F5562" s="636" t="s">
        <v>57</v>
      </c>
      <c r="G5562" s="635"/>
      <c r="H5562" s="637">
        <v>3209950.91</v>
      </c>
      <c r="I5562" s="635"/>
      <c r="J5562" s="635"/>
    </row>
    <row r="5563" spans="1:10" ht="60" customHeight="1" x14ac:dyDescent="0.25">
      <c r="A5563" s="10"/>
      <c r="B5563" s="10"/>
      <c r="C5563" s="10"/>
      <c r="D5563" s="10"/>
      <c r="E5563" s="10"/>
      <c r="F5563" s="10"/>
      <c r="G5563" s="10"/>
      <c r="H5563" s="10"/>
      <c r="I5563" s="10"/>
      <c r="J5563" s="10"/>
    </row>
    <row r="5564" spans="1:10" ht="70.2" customHeight="1" x14ac:dyDescent="0.25">
      <c r="A5564" s="632" t="s">
        <v>58</v>
      </c>
      <c r="B5564" s="581"/>
      <c r="C5564" s="581"/>
      <c r="D5564" s="581"/>
      <c r="E5564" s="581"/>
      <c r="F5564" s="581"/>
      <c r="G5564" s="581"/>
      <c r="H5564" s="581"/>
      <c r="I5564" s="581"/>
      <c r="J5564" s="581"/>
    </row>
  </sheetData>
  <mergeCells count="4402">
    <mergeCell ref="E5511:F5511"/>
    <mergeCell ref="E5512:F5512"/>
    <mergeCell ref="E5513:F5513"/>
    <mergeCell ref="H5515:I5515"/>
    <mergeCell ref="E5517:F5517"/>
    <mergeCell ref="E5544:F5544"/>
    <mergeCell ref="E5545:F5545"/>
    <mergeCell ref="E5546:F5546"/>
    <mergeCell ref="H5548:I5548"/>
    <mergeCell ref="E5550:F5550"/>
    <mergeCell ref="E5551:F5551"/>
    <mergeCell ref="A5562:C5562"/>
    <mergeCell ref="F5562:G5562"/>
    <mergeCell ref="H5562:J5562"/>
    <mergeCell ref="A5564:J5564"/>
    <mergeCell ref="E5536:F5536"/>
    <mergeCell ref="E5537:F5537"/>
    <mergeCell ref="H5539:I5539"/>
    <mergeCell ref="E5541:F5541"/>
    <mergeCell ref="E5542:F5542"/>
    <mergeCell ref="E5543:F5543"/>
    <mergeCell ref="A5560:C5560"/>
    <mergeCell ref="F5560:G5560"/>
    <mergeCell ref="H5560:J5560"/>
    <mergeCell ref="A5561:C5561"/>
    <mergeCell ref="F5561:G5561"/>
    <mergeCell ref="H5561:J5561"/>
    <mergeCell ref="H5527:I5527"/>
    <mergeCell ref="E5529:F5529"/>
    <mergeCell ref="E5530:F5530"/>
    <mergeCell ref="E5531:F5531"/>
    <mergeCell ref="H5533:I5533"/>
    <mergeCell ref="E5535:F5535"/>
    <mergeCell ref="E5518:F5518"/>
    <mergeCell ref="E5519:F5519"/>
    <mergeCell ref="H5521:I5521"/>
    <mergeCell ref="E5523:F5523"/>
    <mergeCell ref="E5524:F5524"/>
    <mergeCell ref="E5525:F5525"/>
    <mergeCell ref="E5552:F5552"/>
    <mergeCell ref="E5553:F5553"/>
    <mergeCell ref="E5554:F5554"/>
    <mergeCell ref="E5555:F5555"/>
    <mergeCell ref="H5557:I5557"/>
    <mergeCell ref="H5468:I5468"/>
    <mergeCell ref="E5470:F5470"/>
    <mergeCell ref="E5471:F5471"/>
    <mergeCell ref="E5472:F5472"/>
    <mergeCell ref="E5473:F5473"/>
    <mergeCell ref="E5496:F5496"/>
    <mergeCell ref="E5497:F5497"/>
    <mergeCell ref="H5499:I5499"/>
    <mergeCell ref="E5501:F5501"/>
    <mergeCell ref="E5502:F5502"/>
    <mergeCell ref="E5503:F5503"/>
    <mergeCell ref="E5490:F5490"/>
    <mergeCell ref="E5491:F5491"/>
    <mergeCell ref="E5492:F5492"/>
    <mergeCell ref="E5493:F5493"/>
    <mergeCell ref="E5494:F5494"/>
    <mergeCell ref="E5495:F5495"/>
    <mergeCell ref="E5482:F5482"/>
    <mergeCell ref="E5483:F5483"/>
    <mergeCell ref="E5484:F5484"/>
    <mergeCell ref="E5485:F5485"/>
    <mergeCell ref="E5486:F5486"/>
    <mergeCell ref="H5488:I5488"/>
    <mergeCell ref="E5474:F5474"/>
    <mergeCell ref="E5475:F5475"/>
    <mergeCell ref="H5477:I5477"/>
    <mergeCell ref="E5479:F5479"/>
    <mergeCell ref="E5480:F5480"/>
    <mergeCell ref="E5481:F5481"/>
    <mergeCell ref="E5504:F5504"/>
    <mergeCell ref="H5506:I5506"/>
    <mergeCell ref="E5508:F5508"/>
    <mergeCell ref="E5509:F5509"/>
    <mergeCell ref="E5510:F5510"/>
    <mergeCell ref="E5423:F5423"/>
    <mergeCell ref="E5424:F5424"/>
    <mergeCell ref="E5425:F5425"/>
    <mergeCell ref="E5426:F5426"/>
    <mergeCell ref="E5427:F5427"/>
    <mergeCell ref="H5455:I5455"/>
    <mergeCell ref="E5457:F5457"/>
    <mergeCell ref="E5458:F5458"/>
    <mergeCell ref="E5459:F5459"/>
    <mergeCell ref="E5460:F5460"/>
    <mergeCell ref="E5461:F5461"/>
    <mergeCell ref="E5446:F5446"/>
    <mergeCell ref="E5447:F5447"/>
    <mergeCell ref="H5449:I5449"/>
    <mergeCell ref="E5451:F5451"/>
    <mergeCell ref="E5452:F5452"/>
    <mergeCell ref="E5453:F5453"/>
    <mergeCell ref="H5437:I5437"/>
    <mergeCell ref="E5439:F5439"/>
    <mergeCell ref="E5440:F5440"/>
    <mergeCell ref="E5441:F5441"/>
    <mergeCell ref="H5443:I5443"/>
    <mergeCell ref="E5445:F5445"/>
    <mergeCell ref="E5428:F5428"/>
    <mergeCell ref="E5429:F5429"/>
    <mergeCell ref="H5431:I5431"/>
    <mergeCell ref="E5433:F5433"/>
    <mergeCell ref="E5434:F5434"/>
    <mergeCell ref="E5435:F5435"/>
    <mergeCell ref="E5462:F5462"/>
    <mergeCell ref="E5463:F5463"/>
    <mergeCell ref="E5464:F5464"/>
    <mergeCell ref="E5465:F5465"/>
    <mergeCell ref="E5466:F5466"/>
    <mergeCell ref="E5373:F5373"/>
    <mergeCell ref="H5375:I5375"/>
    <mergeCell ref="E5377:F5377"/>
    <mergeCell ref="E5378:F5378"/>
    <mergeCell ref="E5379:F5379"/>
    <mergeCell ref="E5406:F5406"/>
    <mergeCell ref="E5407:F5407"/>
    <mergeCell ref="H5409:I5409"/>
    <mergeCell ref="E5411:F5411"/>
    <mergeCell ref="E5412:F5412"/>
    <mergeCell ref="E5413:F5413"/>
    <mergeCell ref="H5397:I5397"/>
    <mergeCell ref="E5399:F5399"/>
    <mergeCell ref="E5400:F5400"/>
    <mergeCell ref="E5401:F5401"/>
    <mergeCell ref="H5403:I5403"/>
    <mergeCell ref="E5405:F5405"/>
    <mergeCell ref="E5390:F5390"/>
    <mergeCell ref="E5391:F5391"/>
    <mergeCell ref="E5392:F5392"/>
    <mergeCell ref="E5393:F5393"/>
    <mergeCell ref="E5394:F5394"/>
    <mergeCell ref="E5395:F5395"/>
    <mergeCell ref="H5381:I5381"/>
    <mergeCell ref="E5383:F5383"/>
    <mergeCell ref="E5384:F5384"/>
    <mergeCell ref="E5385:F5385"/>
    <mergeCell ref="H5387:I5387"/>
    <mergeCell ref="E5389:F5389"/>
    <mergeCell ref="H5415:I5415"/>
    <mergeCell ref="E5417:F5417"/>
    <mergeCell ref="E5418:F5418"/>
    <mergeCell ref="E5419:F5419"/>
    <mergeCell ref="H5421:I5421"/>
    <mergeCell ref="E5325:F5325"/>
    <mergeCell ref="H5327:I5327"/>
    <mergeCell ref="E5329:F5329"/>
    <mergeCell ref="E5330:F5330"/>
    <mergeCell ref="E5331:F5331"/>
    <mergeCell ref="E5358:F5358"/>
    <mergeCell ref="E5359:F5359"/>
    <mergeCell ref="E5360:F5360"/>
    <mergeCell ref="E5361:F5361"/>
    <mergeCell ref="H5363:I5363"/>
    <mergeCell ref="E5365:F5365"/>
    <mergeCell ref="E5350:F5350"/>
    <mergeCell ref="E5351:F5351"/>
    <mergeCell ref="H5353:I5353"/>
    <mergeCell ref="E5355:F5355"/>
    <mergeCell ref="E5356:F5356"/>
    <mergeCell ref="E5357:F5357"/>
    <mergeCell ref="E5342:F5342"/>
    <mergeCell ref="E5343:F5343"/>
    <mergeCell ref="H5345:I5345"/>
    <mergeCell ref="E5347:F5347"/>
    <mergeCell ref="E5348:F5348"/>
    <mergeCell ref="E5349:F5349"/>
    <mergeCell ref="H5333:I5333"/>
    <mergeCell ref="E5335:F5335"/>
    <mergeCell ref="E5336:F5336"/>
    <mergeCell ref="E5337:F5337"/>
    <mergeCell ref="H5339:I5339"/>
    <mergeCell ref="E5341:F5341"/>
    <mergeCell ref="E5366:F5366"/>
    <mergeCell ref="E5367:F5367"/>
    <mergeCell ref="H5369:I5369"/>
    <mergeCell ref="E5371:F5371"/>
    <mergeCell ref="E5372:F5372"/>
    <mergeCell ref="E5281:F5281"/>
    <mergeCell ref="H5283:I5283"/>
    <mergeCell ref="E5285:F5285"/>
    <mergeCell ref="E5286:F5286"/>
    <mergeCell ref="E5287:F5287"/>
    <mergeCell ref="H5311:I5311"/>
    <mergeCell ref="E5313:F5313"/>
    <mergeCell ref="E5314:F5314"/>
    <mergeCell ref="E5315:F5315"/>
    <mergeCell ref="E5316:F5316"/>
    <mergeCell ref="E5317:F5317"/>
    <mergeCell ref="H5303:I5303"/>
    <mergeCell ref="E5305:F5305"/>
    <mergeCell ref="E5306:F5306"/>
    <mergeCell ref="E5307:F5307"/>
    <mergeCell ref="E5308:F5308"/>
    <mergeCell ref="E5309:F5309"/>
    <mergeCell ref="E5296:F5296"/>
    <mergeCell ref="E5297:F5297"/>
    <mergeCell ref="E5298:F5298"/>
    <mergeCell ref="E5299:F5299"/>
    <mergeCell ref="E5300:F5300"/>
    <mergeCell ref="E5301:F5301"/>
    <mergeCell ref="E5288:F5288"/>
    <mergeCell ref="E5289:F5289"/>
    <mergeCell ref="E5290:F5290"/>
    <mergeCell ref="H5292:I5292"/>
    <mergeCell ref="E5294:F5294"/>
    <mergeCell ref="E5295:F5295"/>
    <mergeCell ref="E5318:F5318"/>
    <mergeCell ref="E5319:F5319"/>
    <mergeCell ref="H5321:I5321"/>
    <mergeCell ref="E5323:F5323"/>
    <mergeCell ref="E5324:F5324"/>
    <mergeCell ref="H5236:I5236"/>
    <mergeCell ref="E5238:F5238"/>
    <mergeCell ref="E5239:F5239"/>
    <mergeCell ref="E5240:F5240"/>
    <mergeCell ref="E5241:F5241"/>
    <mergeCell ref="H5267:I5267"/>
    <mergeCell ref="E5269:F5269"/>
    <mergeCell ref="E5270:F5270"/>
    <mergeCell ref="E5271:F5271"/>
    <mergeCell ref="E5272:F5272"/>
    <mergeCell ref="E5273:F5273"/>
    <mergeCell ref="H5259:I5259"/>
    <mergeCell ref="E5261:F5261"/>
    <mergeCell ref="E5262:F5262"/>
    <mergeCell ref="E5263:F5263"/>
    <mergeCell ref="E5264:F5264"/>
    <mergeCell ref="E5265:F5265"/>
    <mergeCell ref="H5251:I5251"/>
    <mergeCell ref="E5253:F5253"/>
    <mergeCell ref="E5254:F5254"/>
    <mergeCell ref="E5255:F5255"/>
    <mergeCell ref="E5256:F5256"/>
    <mergeCell ref="E5257:F5257"/>
    <mergeCell ref="H5243:I5243"/>
    <mergeCell ref="E5245:F5245"/>
    <mergeCell ref="E5246:F5246"/>
    <mergeCell ref="E5247:F5247"/>
    <mergeCell ref="E5248:F5248"/>
    <mergeCell ref="E5249:F5249"/>
    <mergeCell ref="H5275:I5275"/>
    <mergeCell ref="E5277:F5277"/>
    <mergeCell ref="E5278:F5278"/>
    <mergeCell ref="E5279:F5279"/>
    <mergeCell ref="E5280:F5280"/>
    <mergeCell ref="E5193:F5193"/>
    <mergeCell ref="E5202:F5202"/>
    <mergeCell ref="E5203:F5203"/>
    <mergeCell ref="E5204:F5204"/>
    <mergeCell ref="E5205:F5205"/>
    <mergeCell ref="E5222:F5222"/>
    <mergeCell ref="E5223:F5223"/>
    <mergeCell ref="E5224:F5224"/>
    <mergeCell ref="E5225:F5225"/>
    <mergeCell ref="E5226:F5226"/>
    <mergeCell ref="H5228:I5228"/>
    <mergeCell ref="E5214:F5214"/>
    <mergeCell ref="E5215:F5215"/>
    <mergeCell ref="E5216:F5216"/>
    <mergeCell ref="E5217:F5217"/>
    <mergeCell ref="E5218:F5218"/>
    <mergeCell ref="H5220:I5220"/>
    <mergeCell ref="E5206:F5206"/>
    <mergeCell ref="H5208:I5208"/>
    <mergeCell ref="E5210:F5210"/>
    <mergeCell ref="E5211:F5211"/>
    <mergeCell ref="E5212:F5212"/>
    <mergeCell ref="E5213:F5213"/>
    <mergeCell ref="H5195:I5195"/>
    <mergeCell ref="E5197:F5197"/>
    <mergeCell ref="E5198:F5198"/>
    <mergeCell ref="E5199:F5199"/>
    <mergeCell ref="E5200:F5200"/>
    <mergeCell ref="E5201:F5201"/>
    <mergeCell ref="E5230:F5230"/>
    <mergeCell ref="E5231:F5231"/>
    <mergeCell ref="E5232:F5232"/>
    <mergeCell ref="E5233:F5233"/>
    <mergeCell ref="E5234:F5234"/>
    <mergeCell ref="E5151:F5151"/>
    <mergeCell ref="E5152:F5152"/>
    <mergeCell ref="E5153:F5153"/>
    <mergeCell ref="E5162:F5162"/>
    <mergeCell ref="E5163:F5163"/>
    <mergeCell ref="E5180:F5180"/>
    <mergeCell ref="E5181:F5181"/>
    <mergeCell ref="E5182:F5182"/>
    <mergeCell ref="E5183:F5183"/>
    <mergeCell ref="E5184:F5184"/>
    <mergeCell ref="E5188:F5188"/>
    <mergeCell ref="E5189:F5189"/>
    <mergeCell ref="E5190:F5190"/>
    <mergeCell ref="E5191:F5191"/>
    <mergeCell ref="E5192:F5192"/>
    <mergeCell ref="H5186:I5186"/>
    <mergeCell ref="E5172:F5172"/>
    <mergeCell ref="E5173:F5173"/>
    <mergeCell ref="E5174:F5174"/>
    <mergeCell ref="H5176:I5176"/>
    <mergeCell ref="E5178:F5178"/>
    <mergeCell ref="E5179:F5179"/>
    <mergeCell ref="E5164:F5164"/>
    <mergeCell ref="E5165:F5165"/>
    <mergeCell ref="H5167:I5167"/>
    <mergeCell ref="E5169:F5169"/>
    <mergeCell ref="E5170:F5170"/>
    <mergeCell ref="E5171:F5171"/>
    <mergeCell ref="H5155:I5155"/>
    <mergeCell ref="E5157:F5157"/>
    <mergeCell ref="E5158:F5158"/>
    <mergeCell ref="E5159:F5159"/>
    <mergeCell ref="E5160:F5160"/>
    <mergeCell ref="E5161:F5161"/>
    <mergeCell ref="E5109:F5109"/>
    <mergeCell ref="H5111:I5111"/>
    <mergeCell ref="E5113:F5113"/>
    <mergeCell ref="E5114:F5114"/>
    <mergeCell ref="E5115:F5115"/>
    <mergeCell ref="H5137:I5137"/>
    <mergeCell ref="E5139:F5139"/>
    <mergeCell ref="E5140:F5140"/>
    <mergeCell ref="E5141:F5141"/>
    <mergeCell ref="E5142:F5142"/>
    <mergeCell ref="E5143:F5143"/>
    <mergeCell ref="E5130:F5130"/>
    <mergeCell ref="E5131:F5131"/>
    <mergeCell ref="E5132:F5132"/>
    <mergeCell ref="E5133:F5133"/>
    <mergeCell ref="E5134:F5134"/>
    <mergeCell ref="E5135:F5135"/>
    <mergeCell ref="E5122:F5122"/>
    <mergeCell ref="H5124:I5124"/>
    <mergeCell ref="E5126:F5126"/>
    <mergeCell ref="E5127:F5127"/>
    <mergeCell ref="E5128:F5128"/>
    <mergeCell ref="E5129:F5129"/>
    <mergeCell ref="E5116:F5116"/>
    <mergeCell ref="E5117:F5117"/>
    <mergeCell ref="E5118:F5118"/>
    <mergeCell ref="E5119:F5119"/>
    <mergeCell ref="E5120:F5120"/>
    <mergeCell ref="E5121:F5121"/>
    <mergeCell ref="E5144:F5144"/>
    <mergeCell ref="H5146:I5146"/>
    <mergeCell ref="E5148:F5148"/>
    <mergeCell ref="E5149:F5149"/>
    <mergeCell ref="E5150:F5150"/>
    <mergeCell ref="E5061:F5061"/>
    <mergeCell ref="H5063:I5063"/>
    <mergeCell ref="E5065:F5065"/>
    <mergeCell ref="E5066:F5066"/>
    <mergeCell ref="E5067:F5067"/>
    <mergeCell ref="H5093:I5093"/>
    <mergeCell ref="E5095:F5095"/>
    <mergeCell ref="E5096:F5096"/>
    <mergeCell ref="E5097:F5097"/>
    <mergeCell ref="H5099:I5099"/>
    <mergeCell ref="E5101:F5101"/>
    <mergeCell ref="E5084:F5084"/>
    <mergeCell ref="E5085:F5085"/>
    <mergeCell ref="H5087:I5087"/>
    <mergeCell ref="E5089:F5089"/>
    <mergeCell ref="E5090:F5090"/>
    <mergeCell ref="E5091:F5091"/>
    <mergeCell ref="H5077:I5077"/>
    <mergeCell ref="E5079:F5079"/>
    <mergeCell ref="E5080:F5080"/>
    <mergeCell ref="E5081:F5081"/>
    <mergeCell ref="E5082:F5082"/>
    <mergeCell ref="E5083:F5083"/>
    <mergeCell ref="H5069:I5069"/>
    <mergeCell ref="E5071:F5071"/>
    <mergeCell ref="E5072:F5072"/>
    <mergeCell ref="E5073:F5073"/>
    <mergeCell ref="E5074:F5074"/>
    <mergeCell ref="E5075:F5075"/>
    <mergeCell ref="E5102:F5102"/>
    <mergeCell ref="E5103:F5103"/>
    <mergeCell ref="H5105:I5105"/>
    <mergeCell ref="E5107:F5107"/>
    <mergeCell ref="E5108:F5108"/>
    <mergeCell ref="E5013:F5013"/>
    <mergeCell ref="E5014:F5014"/>
    <mergeCell ref="E5015:F5015"/>
    <mergeCell ref="H5017:I5017"/>
    <mergeCell ref="E5019:F5019"/>
    <mergeCell ref="H5045:I5045"/>
    <mergeCell ref="E5047:F5047"/>
    <mergeCell ref="E5048:F5048"/>
    <mergeCell ref="E5049:F5049"/>
    <mergeCell ref="H5051:I5051"/>
    <mergeCell ref="E5053:F5053"/>
    <mergeCell ref="E5038:F5038"/>
    <mergeCell ref="E5039:F5039"/>
    <mergeCell ref="E5040:F5040"/>
    <mergeCell ref="E5041:F5041"/>
    <mergeCell ref="E5042:F5042"/>
    <mergeCell ref="E5043:F5043"/>
    <mergeCell ref="H5029:I5029"/>
    <mergeCell ref="E5031:F5031"/>
    <mergeCell ref="E5032:F5032"/>
    <mergeCell ref="E5033:F5033"/>
    <mergeCell ref="H5035:I5035"/>
    <mergeCell ref="E5037:F5037"/>
    <mergeCell ref="E5020:F5020"/>
    <mergeCell ref="E5021:F5021"/>
    <mergeCell ref="H5023:I5023"/>
    <mergeCell ref="E5025:F5025"/>
    <mergeCell ref="E5026:F5026"/>
    <mergeCell ref="E5027:F5027"/>
    <mergeCell ref="E5054:F5054"/>
    <mergeCell ref="E5055:F5055"/>
    <mergeCell ref="H5057:I5057"/>
    <mergeCell ref="E5059:F5059"/>
    <mergeCell ref="E5060:F5060"/>
    <mergeCell ref="E4969:F4969"/>
    <mergeCell ref="E4970:F4970"/>
    <mergeCell ref="E4971:F4971"/>
    <mergeCell ref="H4973:I4973"/>
    <mergeCell ref="E4975:F4975"/>
    <mergeCell ref="E4998:F4998"/>
    <mergeCell ref="E4999:F4999"/>
    <mergeCell ref="H5001:I5001"/>
    <mergeCell ref="E5003:F5003"/>
    <mergeCell ref="E5004:F5004"/>
    <mergeCell ref="E5005:F5005"/>
    <mergeCell ref="E4990:F4990"/>
    <mergeCell ref="H4992:I4992"/>
    <mergeCell ref="E4994:F4994"/>
    <mergeCell ref="E4995:F4995"/>
    <mergeCell ref="E4996:F4996"/>
    <mergeCell ref="E4997:F4997"/>
    <mergeCell ref="H4983:I4983"/>
    <mergeCell ref="E4985:F4985"/>
    <mergeCell ref="E4986:F4986"/>
    <mergeCell ref="E4987:F4987"/>
    <mergeCell ref="E4988:F4988"/>
    <mergeCell ref="E4989:F4989"/>
    <mergeCell ref="E4976:F4976"/>
    <mergeCell ref="E4977:F4977"/>
    <mergeCell ref="E4978:F4978"/>
    <mergeCell ref="E4979:F4979"/>
    <mergeCell ref="E4980:F4980"/>
    <mergeCell ref="E4981:F4981"/>
    <mergeCell ref="E5006:F5006"/>
    <mergeCell ref="E5007:F5007"/>
    <mergeCell ref="E5008:F5008"/>
    <mergeCell ref="E5009:F5009"/>
    <mergeCell ref="H5011:I5011"/>
    <mergeCell ref="E4921:F4921"/>
    <mergeCell ref="H4923:I4923"/>
    <mergeCell ref="E4925:F4925"/>
    <mergeCell ref="E4926:F4926"/>
    <mergeCell ref="E4927:F4927"/>
    <mergeCell ref="E4954:F4954"/>
    <mergeCell ref="E4955:F4955"/>
    <mergeCell ref="H4957:I4957"/>
    <mergeCell ref="E4959:F4959"/>
    <mergeCell ref="E4960:F4960"/>
    <mergeCell ref="E4961:F4961"/>
    <mergeCell ref="H4945:I4945"/>
    <mergeCell ref="E4947:F4947"/>
    <mergeCell ref="E4948:F4948"/>
    <mergeCell ref="E4949:F4949"/>
    <mergeCell ref="H4951:I4951"/>
    <mergeCell ref="E4953:F4953"/>
    <mergeCell ref="E4936:F4936"/>
    <mergeCell ref="E4937:F4937"/>
    <mergeCell ref="H4939:I4939"/>
    <mergeCell ref="E4941:F4941"/>
    <mergeCell ref="E4942:F4942"/>
    <mergeCell ref="E4943:F4943"/>
    <mergeCell ref="E4928:F4928"/>
    <mergeCell ref="H4930:I4930"/>
    <mergeCell ref="E4932:F4932"/>
    <mergeCell ref="E4933:F4933"/>
    <mergeCell ref="E4934:F4934"/>
    <mergeCell ref="E4935:F4935"/>
    <mergeCell ref="H4963:I4963"/>
    <mergeCell ref="E4965:F4965"/>
    <mergeCell ref="E4966:F4966"/>
    <mergeCell ref="E4967:F4967"/>
    <mergeCell ref="E4968:F4968"/>
    <mergeCell ref="E4883:F4883"/>
    <mergeCell ref="E4884:F4884"/>
    <mergeCell ref="E4885:F4885"/>
    <mergeCell ref="E4886:F4886"/>
    <mergeCell ref="E4887:F4887"/>
    <mergeCell ref="E4908:F4908"/>
    <mergeCell ref="H4910:I4910"/>
    <mergeCell ref="E4912:F4912"/>
    <mergeCell ref="E4913:F4913"/>
    <mergeCell ref="E4914:F4914"/>
    <mergeCell ref="E4915:F4915"/>
    <mergeCell ref="E4902:F4902"/>
    <mergeCell ref="E4903:F4903"/>
    <mergeCell ref="E4904:F4904"/>
    <mergeCell ref="E4905:F4905"/>
    <mergeCell ref="E4906:F4906"/>
    <mergeCell ref="E4907:F4907"/>
    <mergeCell ref="E4896:F4896"/>
    <mergeCell ref="E4897:F4897"/>
    <mergeCell ref="E4898:F4898"/>
    <mergeCell ref="E4899:F4899"/>
    <mergeCell ref="E4900:F4900"/>
    <mergeCell ref="E4901:F4901"/>
    <mergeCell ref="E4888:F4888"/>
    <mergeCell ref="E4889:F4889"/>
    <mergeCell ref="H4891:I4891"/>
    <mergeCell ref="E4893:F4893"/>
    <mergeCell ref="E4894:F4894"/>
    <mergeCell ref="E4895:F4895"/>
    <mergeCell ref="E4916:F4916"/>
    <mergeCell ref="E4917:F4917"/>
    <mergeCell ref="E4918:F4918"/>
    <mergeCell ref="E4919:F4919"/>
    <mergeCell ref="E4920:F4920"/>
    <mergeCell ref="E4843:F4843"/>
    <mergeCell ref="E4844:F4844"/>
    <mergeCell ref="E4845:F4845"/>
    <mergeCell ref="E4846:F4846"/>
    <mergeCell ref="E4847:F4847"/>
    <mergeCell ref="E4870:F4870"/>
    <mergeCell ref="E4871:F4871"/>
    <mergeCell ref="E4872:F4872"/>
    <mergeCell ref="E4873:F4873"/>
    <mergeCell ref="E4874:F4874"/>
    <mergeCell ref="E4875:F4875"/>
    <mergeCell ref="E4862:F4862"/>
    <mergeCell ref="H4864:I4864"/>
    <mergeCell ref="E4866:F4866"/>
    <mergeCell ref="E4867:F4867"/>
    <mergeCell ref="E4868:F4868"/>
    <mergeCell ref="E4869:F4869"/>
    <mergeCell ref="E4856:F4856"/>
    <mergeCell ref="E4857:F4857"/>
    <mergeCell ref="E4858:F4858"/>
    <mergeCell ref="E4859:F4859"/>
    <mergeCell ref="E4860:F4860"/>
    <mergeCell ref="E4861:F4861"/>
    <mergeCell ref="E4848:F4848"/>
    <mergeCell ref="H4850:I4850"/>
    <mergeCell ref="E4852:F4852"/>
    <mergeCell ref="E4853:F4853"/>
    <mergeCell ref="E4854:F4854"/>
    <mergeCell ref="E4855:F4855"/>
    <mergeCell ref="E4876:F4876"/>
    <mergeCell ref="H4878:I4878"/>
    <mergeCell ref="E4880:F4880"/>
    <mergeCell ref="E4881:F4881"/>
    <mergeCell ref="E4882:F4882"/>
    <mergeCell ref="E4803:F4803"/>
    <mergeCell ref="E4804:F4804"/>
    <mergeCell ref="E4805:F4805"/>
    <mergeCell ref="E4806:F4806"/>
    <mergeCell ref="E4807:F4807"/>
    <mergeCell ref="E4830:F4830"/>
    <mergeCell ref="E4831:F4831"/>
    <mergeCell ref="E4832:F4832"/>
    <mergeCell ref="E4833:F4833"/>
    <mergeCell ref="E4834:F4834"/>
    <mergeCell ref="H4836:I4836"/>
    <mergeCell ref="E4824:F4824"/>
    <mergeCell ref="E4825:F4825"/>
    <mergeCell ref="E4826:F4826"/>
    <mergeCell ref="E4827:F4827"/>
    <mergeCell ref="E4828:F4828"/>
    <mergeCell ref="E4829:F4829"/>
    <mergeCell ref="E4816:F4816"/>
    <mergeCell ref="E4817:F4817"/>
    <mergeCell ref="E4818:F4818"/>
    <mergeCell ref="E4819:F4819"/>
    <mergeCell ref="E4820:F4820"/>
    <mergeCell ref="H4822:I4822"/>
    <mergeCell ref="H4809:I4809"/>
    <mergeCell ref="E4811:F4811"/>
    <mergeCell ref="E4812:F4812"/>
    <mergeCell ref="E4813:F4813"/>
    <mergeCell ref="E4814:F4814"/>
    <mergeCell ref="E4815:F4815"/>
    <mergeCell ref="E4838:F4838"/>
    <mergeCell ref="E4839:F4839"/>
    <mergeCell ref="E4840:F4840"/>
    <mergeCell ref="E4841:F4841"/>
    <mergeCell ref="E4842:F4842"/>
    <mergeCell ref="E4763:F4763"/>
    <mergeCell ref="E4764:F4764"/>
    <mergeCell ref="E4765:F4765"/>
    <mergeCell ref="E4766:F4766"/>
    <mergeCell ref="E4767:F4767"/>
    <mergeCell ref="E4790:F4790"/>
    <mergeCell ref="E4791:F4791"/>
    <mergeCell ref="E4792:F4792"/>
    <mergeCell ref="E4793:F4793"/>
    <mergeCell ref="E4794:F4794"/>
    <mergeCell ref="H4796:I4796"/>
    <mergeCell ref="H4783:I4783"/>
    <mergeCell ref="E4785:F4785"/>
    <mergeCell ref="E4786:F4786"/>
    <mergeCell ref="E4787:F4787"/>
    <mergeCell ref="E4788:F4788"/>
    <mergeCell ref="E4789:F4789"/>
    <mergeCell ref="E4776:F4776"/>
    <mergeCell ref="E4777:F4777"/>
    <mergeCell ref="E4778:F4778"/>
    <mergeCell ref="E4779:F4779"/>
    <mergeCell ref="E4780:F4780"/>
    <mergeCell ref="E4781:F4781"/>
    <mergeCell ref="E4768:F4768"/>
    <mergeCell ref="H4770:I4770"/>
    <mergeCell ref="E4772:F4772"/>
    <mergeCell ref="E4773:F4773"/>
    <mergeCell ref="E4774:F4774"/>
    <mergeCell ref="E4775:F4775"/>
    <mergeCell ref="E4798:F4798"/>
    <mergeCell ref="E4799:F4799"/>
    <mergeCell ref="E4800:F4800"/>
    <mergeCell ref="E4801:F4801"/>
    <mergeCell ref="E4802:F4802"/>
    <mergeCell ref="E4723:F4723"/>
    <mergeCell ref="E4724:F4724"/>
    <mergeCell ref="E4725:F4725"/>
    <mergeCell ref="E4726:F4726"/>
    <mergeCell ref="E4727:F4727"/>
    <mergeCell ref="E4750:F4750"/>
    <mergeCell ref="E4751:F4751"/>
    <mergeCell ref="E4752:F4752"/>
    <mergeCell ref="E4753:F4753"/>
    <mergeCell ref="E4754:F4754"/>
    <mergeCell ref="E4755:F4755"/>
    <mergeCell ref="E4742:F4742"/>
    <mergeCell ref="H4744:I4744"/>
    <mergeCell ref="E4746:F4746"/>
    <mergeCell ref="E4747:F4747"/>
    <mergeCell ref="E4748:F4748"/>
    <mergeCell ref="E4749:F4749"/>
    <mergeCell ref="E4736:F4736"/>
    <mergeCell ref="E4737:F4737"/>
    <mergeCell ref="E4738:F4738"/>
    <mergeCell ref="E4739:F4739"/>
    <mergeCell ref="E4740:F4740"/>
    <mergeCell ref="E4741:F4741"/>
    <mergeCell ref="E4728:F4728"/>
    <mergeCell ref="E4729:F4729"/>
    <mergeCell ref="H4731:I4731"/>
    <mergeCell ref="E4733:F4733"/>
    <mergeCell ref="E4734:F4734"/>
    <mergeCell ref="E4735:F4735"/>
    <mergeCell ref="H4757:I4757"/>
    <mergeCell ref="E4759:F4759"/>
    <mergeCell ref="E4760:F4760"/>
    <mergeCell ref="E4761:F4761"/>
    <mergeCell ref="E4762:F4762"/>
    <mergeCell ref="E4677:F4677"/>
    <mergeCell ref="E4678:F4678"/>
    <mergeCell ref="E4679:F4679"/>
    <mergeCell ref="E4680:F4680"/>
    <mergeCell ref="E4681:F4681"/>
    <mergeCell ref="E4710:F4710"/>
    <mergeCell ref="E4711:F4711"/>
    <mergeCell ref="E4712:F4712"/>
    <mergeCell ref="E4713:F4713"/>
    <mergeCell ref="E4714:F4714"/>
    <mergeCell ref="E4715:F4715"/>
    <mergeCell ref="H4701:I4701"/>
    <mergeCell ref="E4703:F4703"/>
    <mergeCell ref="E4704:F4704"/>
    <mergeCell ref="E4705:F4705"/>
    <mergeCell ref="H4707:I4707"/>
    <mergeCell ref="E4709:F4709"/>
    <mergeCell ref="E4692:F4692"/>
    <mergeCell ref="E4693:F4693"/>
    <mergeCell ref="H4695:I4695"/>
    <mergeCell ref="E4697:F4697"/>
    <mergeCell ref="E4698:F4698"/>
    <mergeCell ref="E4699:F4699"/>
    <mergeCell ref="H4683:I4683"/>
    <mergeCell ref="E4685:F4685"/>
    <mergeCell ref="E4686:F4686"/>
    <mergeCell ref="E4687:F4687"/>
    <mergeCell ref="H4689:I4689"/>
    <mergeCell ref="E4691:F4691"/>
    <mergeCell ref="E4716:F4716"/>
    <mergeCell ref="E4717:F4717"/>
    <mergeCell ref="E4718:F4718"/>
    <mergeCell ref="H4720:I4720"/>
    <mergeCell ref="E4722:F4722"/>
    <mergeCell ref="E4635:F4635"/>
    <mergeCell ref="E4636:F4636"/>
    <mergeCell ref="E4637:F4637"/>
    <mergeCell ref="H4639:I4639"/>
    <mergeCell ref="E4641:F4641"/>
    <mergeCell ref="E4664:F4664"/>
    <mergeCell ref="E4665:F4665"/>
    <mergeCell ref="E4666:F4666"/>
    <mergeCell ref="E4667:F4667"/>
    <mergeCell ref="E4668:F4668"/>
    <mergeCell ref="E4669:F4669"/>
    <mergeCell ref="E4656:F4656"/>
    <mergeCell ref="E4657:F4657"/>
    <mergeCell ref="E4658:F4658"/>
    <mergeCell ref="H4660:I4660"/>
    <mergeCell ref="E4662:F4662"/>
    <mergeCell ref="E4663:F4663"/>
    <mergeCell ref="E4650:F4650"/>
    <mergeCell ref="E4651:F4651"/>
    <mergeCell ref="E4652:F4652"/>
    <mergeCell ref="E4653:F4653"/>
    <mergeCell ref="E4654:F4654"/>
    <mergeCell ref="E4655:F4655"/>
    <mergeCell ref="E4642:F4642"/>
    <mergeCell ref="E4643:F4643"/>
    <mergeCell ref="E4644:F4644"/>
    <mergeCell ref="E4645:F4645"/>
    <mergeCell ref="H4647:I4647"/>
    <mergeCell ref="E4649:F4649"/>
    <mergeCell ref="E4670:F4670"/>
    <mergeCell ref="E4671:F4671"/>
    <mergeCell ref="H4673:I4673"/>
    <mergeCell ref="E4675:F4675"/>
    <mergeCell ref="E4676:F4676"/>
    <mergeCell ref="E4593:F4593"/>
    <mergeCell ref="E4594:F4594"/>
    <mergeCell ref="E4595:F4595"/>
    <mergeCell ref="E4596:F4596"/>
    <mergeCell ref="H4598:I4598"/>
    <mergeCell ref="E4622:F4622"/>
    <mergeCell ref="E4623:F4623"/>
    <mergeCell ref="E4624:F4624"/>
    <mergeCell ref="E4625:F4625"/>
    <mergeCell ref="E4626:F4626"/>
    <mergeCell ref="E4627:F4627"/>
    <mergeCell ref="E4614:F4614"/>
    <mergeCell ref="E4615:F4615"/>
    <mergeCell ref="E4616:F4616"/>
    <mergeCell ref="H4618:I4618"/>
    <mergeCell ref="E4620:F4620"/>
    <mergeCell ref="E4621:F4621"/>
    <mergeCell ref="E4606:F4606"/>
    <mergeCell ref="H4608:I4608"/>
    <mergeCell ref="E4610:F4610"/>
    <mergeCell ref="E4611:F4611"/>
    <mergeCell ref="E4612:F4612"/>
    <mergeCell ref="E4613:F4613"/>
    <mergeCell ref="E4600:F4600"/>
    <mergeCell ref="E4601:F4601"/>
    <mergeCell ref="E4602:F4602"/>
    <mergeCell ref="E4603:F4603"/>
    <mergeCell ref="E4604:F4604"/>
    <mergeCell ref="E4605:F4605"/>
    <mergeCell ref="E4628:F4628"/>
    <mergeCell ref="E4629:F4629"/>
    <mergeCell ref="H4631:I4631"/>
    <mergeCell ref="E4633:F4633"/>
    <mergeCell ref="E4634:F4634"/>
    <mergeCell ref="E4549:F4549"/>
    <mergeCell ref="E4550:F4550"/>
    <mergeCell ref="E4551:F4551"/>
    <mergeCell ref="H4553:I4553"/>
    <mergeCell ref="E4555:F4555"/>
    <mergeCell ref="E4580:F4580"/>
    <mergeCell ref="E4581:F4581"/>
    <mergeCell ref="E4582:F4582"/>
    <mergeCell ref="E4583:F4583"/>
    <mergeCell ref="E4584:F4584"/>
    <mergeCell ref="E4585:F4585"/>
    <mergeCell ref="E4572:F4572"/>
    <mergeCell ref="E4573:F4573"/>
    <mergeCell ref="E4574:F4574"/>
    <mergeCell ref="E4575:F4575"/>
    <mergeCell ref="E4576:F4576"/>
    <mergeCell ref="H4578:I4578"/>
    <mergeCell ref="E4564:F4564"/>
    <mergeCell ref="E4565:F4565"/>
    <mergeCell ref="E4566:F4566"/>
    <mergeCell ref="E4567:F4567"/>
    <mergeCell ref="E4568:F4568"/>
    <mergeCell ref="H4570:I4570"/>
    <mergeCell ref="E4556:F4556"/>
    <mergeCell ref="E4557:F4557"/>
    <mergeCell ref="E4558:F4558"/>
    <mergeCell ref="E4559:F4559"/>
    <mergeCell ref="E4560:F4560"/>
    <mergeCell ref="H4562:I4562"/>
    <mergeCell ref="E4586:F4586"/>
    <mergeCell ref="H4588:I4588"/>
    <mergeCell ref="E4590:F4590"/>
    <mergeCell ref="E4591:F4591"/>
    <mergeCell ref="E4592:F4592"/>
    <mergeCell ref="H4504:I4504"/>
    <mergeCell ref="E4506:F4506"/>
    <mergeCell ref="E4507:F4507"/>
    <mergeCell ref="E4508:F4508"/>
    <mergeCell ref="H4510:I4510"/>
    <mergeCell ref="E4534:F4534"/>
    <mergeCell ref="E4535:F4535"/>
    <mergeCell ref="H4537:I4537"/>
    <mergeCell ref="E4539:F4539"/>
    <mergeCell ref="E4540:F4540"/>
    <mergeCell ref="E4541:F4541"/>
    <mergeCell ref="E4528:F4528"/>
    <mergeCell ref="E4529:F4529"/>
    <mergeCell ref="E4530:F4530"/>
    <mergeCell ref="E4531:F4531"/>
    <mergeCell ref="E4532:F4532"/>
    <mergeCell ref="E4533:F4533"/>
    <mergeCell ref="E4520:F4520"/>
    <mergeCell ref="E4521:F4521"/>
    <mergeCell ref="E4522:F4522"/>
    <mergeCell ref="H4524:I4524"/>
    <mergeCell ref="E4526:F4526"/>
    <mergeCell ref="E4527:F4527"/>
    <mergeCell ref="E4512:F4512"/>
    <mergeCell ref="E4513:F4513"/>
    <mergeCell ref="E4514:F4514"/>
    <mergeCell ref="H4516:I4516"/>
    <mergeCell ref="E4518:F4518"/>
    <mergeCell ref="E4519:F4519"/>
    <mergeCell ref="E4542:F4542"/>
    <mergeCell ref="E4543:F4543"/>
    <mergeCell ref="H4545:I4545"/>
    <mergeCell ref="E4547:F4547"/>
    <mergeCell ref="E4548:F4548"/>
    <mergeCell ref="E4457:F4457"/>
    <mergeCell ref="E4458:F4458"/>
    <mergeCell ref="H4460:I4460"/>
    <mergeCell ref="E4462:F4462"/>
    <mergeCell ref="E4463:F4463"/>
    <mergeCell ref="E4488:F4488"/>
    <mergeCell ref="E4489:F4489"/>
    <mergeCell ref="E4490:F4490"/>
    <mergeCell ref="H4492:I4492"/>
    <mergeCell ref="E4494:F4494"/>
    <mergeCell ref="E4495:F4495"/>
    <mergeCell ref="E4480:F4480"/>
    <mergeCell ref="E4481:F4481"/>
    <mergeCell ref="E4482:F4482"/>
    <mergeCell ref="E4483:F4483"/>
    <mergeCell ref="E4484:F4484"/>
    <mergeCell ref="H4486:I4486"/>
    <mergeCell ref="E4472:F4472"/>
    <mergeCell ref="E4473:F4473"/>
    <mergeCell ref="H4475:I4475"/>
    <mergeCell ref="E4477:F4477"/>
    <mergeCell ref="E4478:F4478"/>
    <mergeCell ref="E4479:F4479"/>
    <mergeCell ref="E4464:F4464"/>
    <mergeCell ref="H4466:I4466"/>
    <mergeCell ref="E4468:F4468"/>
    <mergeCell ref="E4469:F4469"/>
    <mergeCell ref="E4470:F4470"/>
    <mergeCell ref="E4471:F4471"/>
    <mergeCell ref="E4496:F4496"/>
    <mergeCell ref="H4498:I4498"/>
    <mergeCell ref="E4500:F4500"/>
    <mergeCell ref="E4501:F4501"/>
    <mergeCell ref="E4502:F4502"/>
    <mergeCell ref="E4409:F4409"/>
    <mergeCell ref="E4410:F4410"/>
    <mergeCell ref="H4412:I4412"/>
    <mergeCell ref="E4414:F4414"/>
    <mergeCell ref="E4415:F4415"/>
    <mergeCell ref="E4440:F4440"/>
    <mergeCell ref="H4442:I4442"/>
    <mergeCell ref="E4444:F4444"/>
    <mergeCell ref="E4445:F4445"/>
    <mergeCell ref="E4446:F4446"/>
    <mergeCell ref="H4448:I4448"/>
    <mergeCell ref="E4434:F4434"/>
    <mergeCell ref="E4435:F4435"/>
    <mergeCell ref="E4436:F4436"/>
    <mergeCell ref="E4437:F4437"/>
    <mergeCell ref="E4438:F4438"/>
    <mergeCell ref="E4439:F4439"/>
    <mergeCell ref="E4426:F4426"/>
    <mergeCell ref="E4427:F4427"/>
    <mergeCell ref="E4428:F4428"/>
    <mergeCell ref="E4429:F4429"/>
    <mergeCell ref="E4430:F4430"/>
    <mergeCell ref="H4432:I4432"/>
    <mergeCell ref="E4416:F4416"/>
    <mergeCell ref="H4418:I4418"/>
    <mergeCell ref="E4420:F4420"/>
    <mergeCell ref="E4421:F4421"/>
    <mergeCell ref="E4422:F4422"/>
    <mergeCell ref="H4424:I4424"/>
    <mergeCell ref="E4450:F4450"/>
    <mergeCell ref="E4451:F4451"/>
    <mergeCell ref="E4452:F4452"/>
    <mergeCell ref="H4454:I4454"/>
    <mergeCell ref="E4456:F4456"/>
    <mergeCell ref="E4365:F4365"/>
    <mergeCell ref="H4367:I4367"/>
    <mergeCell ref="E4369:F4369"/>
    <mergeCell ref="E4370:F4370"/>
    <mergeCell ref="E4371:F4371"/>
    <mergeCell ref="E4394:F4394"/>
    <mergeCell ref="E4395:F4395"/>
    <mergeCell ref="E4396:F4396"/>
    <mergeCell ref="H4398:I4398"/>
    <mergeCell ref="E4400:F4400"/>
    <mergeCell ref="E4401:F4401"/>
    <mergeCell ref="E4388:F4388"/>
    <mergeCell ref="E4389:F4389"/>
    <mergeCell ref="E4390:F4390"/>
    <mergeCell ref="E4391:F4391"/>
    <mergeCell ref="E4392:F4392"/>
    <mergeCell ref="E4393:F4393"/>
    <mergeCell ref="E4380:F4380"/>
    <mergeCell ref="E4381:F4381"/>
    <mergeCell ref="H4383:I4383"/>
    <mergeCell ref="E4385:F4385"/>
    <mergeCell ref="E4386:F4386"/>
    <mergeCell ref="E4387:F4387"/>
    <mergeCell ref="E4372:F4372"/>
    <mergeCell ref="E4373:F4373"/>
    <mergeCell ref="H4375:I4375"/>
    <mergeCell ref="E4377:F4377"/>
    <mergeCell ref="E4378:F4378"/>
    <mergeCell ref="E4379:F4379"/>
    <mergeCell ref="E4402:F4402"/>
    <mergeCell ref="E4403:F4403"/>
    <mergeCell ref="E4404:F4404"/>
    <mergeCell ref="H4406:I4406"/>
    <mergeCell ref="E4408:F4408"/>
    <mergeCell ref="E4325:F4325"/>
    <mergeCell ref="E4326:F4326"/>
    <mergeCell ref="E4327:F4327"/>
    <mergeCell ref="E4336:F4336"/>
    <mergeCell ref="E4337:F4337"/>
    <mergeCell ref="E4352:F4352"/>
    <mergeCell ref="H4354:I4354"/>
    <mergeCell ref="E4356:F4356"/>
    <mergeCell ref="E4357:F4357"/>
    <mergeCell ref="E4358:F4358"/>
    <mergeCell ref="E4359:F4359"/>
    <mergeCell ref="E4346:F4346"/>
    <mergeCell ref="E4347:F4347"/>
    <mergeCell ref="E4348:F4348"/>
    <mergeCell ref="E4349:F4349"/>
    <mergeCell ref="E4350:F4350"/>
    <mergeCell ref="E4351:F4351"/>
    <mergeCell ref="E4338:F4338"/>
    <mergeCell ref="E4339:F4339"/>
    <mergeCell ref="E4340:F4340"/>
    <mergeCell ref="H4342:I4342"/>
    <mergeCell ref="E4344:F4344"/>
    <mergeCell ref="E4345:F4345"/>
    <mergeCell ref="H4329:I4329"/>
    <mergeCell ref="E4331:F4331"/>
    <mergeCell ref="E4332:F4332"/>
    <mergeCell ref="E4333:F4333"/>
    <mergeCell ref="E4334:F4334"/>
    <mergeCell ref="E4335:F4335"/>
    <mergeCell ref="E4360:F4360"/>
    <mergeCell ref="E4361:F4361"/>
    <mergeCell ref="E4362:F4362"/>
    <mergeCell ref="E4363:F4363"/>
    <mergeCell ref="E4364:F4364"/>
    <mergeCell ref="E4285:F4285"/>
    <mergeCell ref="E4286:F4286"/>
    <mergeCell ref="E4287:F4287"/>
    <mergeCell ref="E4288:F4288"/>
    <mergeCell ref="E4289:F4289"/>
    <mergeCell ref="E4312:F4312"/>
    <mergeCell ref="E4313:F4313"/>
    <mergeCell ref="E4314:F4314"/>
    <mergeCell ref="E4315:F4315"/>
    <mergeCell ref="E4316:F4316"/>
    <mergeCell ref="E4317:F4317"/>
    <mergeCell ref="E4304:F4304"/>
    <mergeCell ref="E4305:F4305"/>
    <mergeCell ref="E4306:F4306"/>
    <mergeCell ref="E4322:F4322"/>
    <mergeCell ref="E4323:F4323"/>
    <mergeCell ref="E4324:F4324"/>
    <mergeCell ref="H4308:I4308"/>
    <mergeCell ref="E4310:F4310"/>
    <mergeCell ref="E4311:F4311"/>
    <mergeCell ref="E4298:F4298"/>
    <mergeCell ref="E4299:F4299"/>
    <mergeCell ref="E4300:F4300"/>
    <mergeCell ref="E4301:F4301"/>
    <mergeCell ref="E4302:F4302"/>
    <mergeCell ref="E4303:F4303"/>
    <mergeCell ref="E4290:F4290"/>
    <mergeCell ref="E4291:F4291"/>
    <mergeCell ref="E4292:F4292"/>
    <mergeCell ref="E4293:F4293"/>
    <mergeCell ref="E4294:F4294"/>
    <mergeCell ref="H4296:I4296"/>
    <mergeCell ref="H4319:I4319"/>
    <mergeCell ref="E4321:F4321"/>
    <mergeCell ref="E4253:F4253"/>
    <mergeCell ref="H4273:I4273"/>
    <mergeCell ref="E4275:F4275"/>
    <mergeCell ref="E4276:F4276"/>
    <mergeCell ref="E4277:F4277"/>
    <mergeCell ref="E4278:F4278"/>
    <mergeCell ref="E4279:F4279"/>
    <mergeCell ref="E4266:F4266"/>
    <mergeCell ref="E4267:F4267"/>
    <mergeCell ref="E4268:F4268"/>
    <mergeCell ref="E4269:F4269"/>
    <mergeCell ref="E4270:F4270"/>
    <mergeCell ref="E4271:F4271"/>
    <mergeCell ref="E4260:F4260"/>
    <mergeCell ref="E4261:F4261"/>
    <mergeCell ref="E4262:F4262"/>
    <mergeCell ref="E4263:F4263"/>
    <mergeCell ref="E4264:F4264"/>
    <mergeCell ref="E4265:F4265"/>
    <mergeCell ref="E4254:F4254"/>
    <mergeCell ref="E4255:F4255"/>
    <mergeCell ref="E4256:F4256"/>
    <mergeCell ref="E4257:F4257"/>
    <mergeCell ref="E4258:F4258"/>
    <mergeCell ref="E4259:F4259"/>
    <mergeCell ref="E4280:F4280"/>
    <mergeCell ref="E4281:F4281"/>
    <mergeCell ref="E4282:F4282"/>
    <mergeCell ref="E4283:F4283"/>
    <mergeCell ref="E4284:F4284"/>
    <mergeCell ref="E4211:F4211"/>
    <mergeCell ref="E4212:F4212"/>
    <mergeCell ref="E4213:F4213"/>
    <mergeCell ref="E4214:F4214"/>
    <mergeCell ref="E4215:F4215"/>
    <mergeCell ref="E4236:F4236"/>
    <mergeCell ref="E4237:F4237"/>
    <mergeCell ref="E4238:F4238"/>
    <mergeCell ref="E4239:F4239"/>
    <mergeCell ref="E4240:F4240"/>
    <mergeCell ref="E4241:F4241"/>
    <mergeCell ref="E4230:F4230"/>
    <mergeCell ref="E4231:F4231"/>
    <mergeCell ref="E4232:F4232"/>
    <mergeCell ref="E4233:F4233"/>
    <mergeCell ref="E4234:F4234"/>
    <mergeCell ref="E4235:F4235"/>
    <mergeCell ref="E4224:F4224"/>
    <mergeCell ref="E4225:F4225"/>
    <mergeCell ref="E4226:F4226"/>
    <mergeCell ref="E4227:F4227"/>
    <mergeCell ref="E4228:F4228"/>
    <mergeCell ref="E4229:F4229"/>
    <mergeCell ref="E4249:F4249"/>
    <mergeCell ref="E4250:F4250"/>
    <mergeCell ref="E4251:F4251"/>
    <mergeCell ref="E4252:F4252"/>
    <mergeCell ref="H4217:I4217"/>
    <mergeCell ref="E4219:F4219"/>
    <mergeCell ref="E4220:F4220"/>
    <mergeCell ref="E4221:F4221"/>
    <mergeCell ref="E4222:F4222"/>
    <mergeCell ref="E4223:F4223"/>
    <mergeCell ref="H4243:I4243"/>
    <mergeCell ref="E4245:F4245"/>
    <mergeCell ref="E4246:F4246"/>
    <mergeCell ref="E4247:F4247"/>
    <mergeCell ref="E4248:F4248"/>
    <mergeCell ref="E4171:F4171"/>
    <mergeCell ref="E4172:F4172"/>
    <mergeCell ref="E4173:F4173"/>
    <mergeCell ref="E4182:F4182"/>
    <mergeCell ref="E4183:F4183"/>
    <mergeCell ref="E4200:F4200"/>
    <mergeCell ref="E4201:F4201"/>
    <mergeCell ref="E4202:F4202"/>
    <mergeCell ref="E4203:F4203"/>
    <mergeCell ref="E4204:F4204"/>
    <mergeCell ref="E4205:F4205"/>
    <mergeCell ref="E4192:F4192"/>
    <mergeCell ref="H4194:I4194"/>
    <mergeCell ref="E4196:F4196"/>
    <mergeCell ref="E4197:F4197"/>
    <mergeCell ref="E4198:F4198"/>
    <mergeCell ref="E4199:F4199"/>
    <mergeCell ref="E4184:F4184"/>
    <mergeCell ref="E4185:F4185"/>
    <mergeCell ref="E4186:F4186"/>
    <mergeCell ref="H4188:I4188"/>
    <mergeCell ref="E4190:F4190"/>
    <mergeCell ref="E4191:F4191"/>
    <mergeCell ref="H4175:I4175"/>
    <mergeCell ref="E4177:F4177"/>
    <mergeCell ref="E4178:F4178"/>
    <mergeCell ref="E4179:F4179"/>
    <mergeCell ref="E4180:F4180"/>
    <mergeCell ref="E4181:F4181"/>
    <mergeCell ref="E4206:F4206"/>
    <mergeCell ref="E4207:F4207"/>
    <mergeCell ref="E4208:F4208"/>
    <mergeCell ref="E4209:F4209"/>
    <mergeCell ref="E4210:F4210"/>
    <mergeCell ref="E4127:F4127"/>
    <mergeCell ref="E4128:F4128"/>
    <mergeCell ref="E4129:F4129"/>
    <mergeCell ref="H4131:I4131"/>
    <mergeCell ref="E4133:F4133"/>
    <mergeCell ref="E4156:F4156"/>
    <mergeCell ref="E4157:F4157"/>
    <mergeCell ref="H4159:I4159"/>
    <mergeCell ref="E4161:F4161"/>
    <mergeCell ref="E4162:F4162"/>
    <mergeCell ref="E4163:F4163"/>
    <mergeCell ref="E4150:F4150"/>
    <mergeCell ref="E4151:F4151"/>
    <mergeCell ref="E4152:F4152"/>
    <mergeCell ref="E4153:F4153"/>
    <mergeCell ref="E4154:F4154"/>
    <mergeCell ref="E4155:F4155"/>
    <mergeCell ref="E4142:F4142"/>
    <mergeCell ref="E4143:F4143"/>
    <mergeCell ref="E4144:F4144"/>
    <mergeCell ref="H4146:I4146"/>
    <mergeCell ref="E4148:F4148"/>
    <mergeCell ref="E4149:F4149"/>
    <mergeCell ref="E4134:F4134"/>
    <mergeCell ref="E4135:F4135"/>
    <mergeCell ref="H4137:I4137"/>
    <mergeCell ref="E4139:F4139"/>
    <mergeCell ref="E4140:F4140"/>
    <mergeCell ref="E4141:F4141"/>
    <mergeCell ref="E4164:F4164"/>
    <mergeCell ref="E4165:F4165"/>
    <mergeCell ref="H4167:I4167"/>
    <mergeCell ref="E4169:F4169"/>
    <mergeCell ref="E4170:F4170"/>
    <mergeCell ref="E4075:F4075"/>
    <mergeCell ref="H4077:I4077"/>
    <mergeCell ref="E4079:F4079"/>
    <mergeCell ref="E4080:F4080"/>
    <mergeCell ref="E4081:F4081"/>
    <mergeCell ref="E4110:F4110"/>
    <mergeCell ref="E4111:F4111"/>
    <mergeCell ref="H4113:I4113"/>
    <mergeCell ref="E4115:F4115"/>
    <mergeCell ref="E4116:F4116"/>
    <mergeCell ref="E4117:F4117"/>
    <mergeCell ref="H4101:I4101"/>
    <mergeCell ref="E4103:F4103"/>
    <mergeCell ref="E4104:F4104"/>
    <mergeCell ref="E4105:F4105"/>
    <mergeCell ref="H4107:I4107"/>
    <mergeCell ref="E4109:F4109"/>
    <mergeCell ref="E4092:F4092"/>
    <mergeCell ref="E4093:F4093"/>
    <mergeCell ref="H4095:I4095"/>
    <mergeCell ref="E4097:F4097"/>
    <mergeCell ref="E4098:F4098"/>
    <mergeCell ref="E4099:F4099"/>
    <mergeCell ref="H4083:I4083"/>
    <mergeCell ref="E4085:F4085"/>
    <mergeCell ref="E4086:F4086"/>
    <mergeCell ref="E4087:F4087"/>
    <mergeCell ref="H4089:I4089"/>
    <mergeCell ref="E4091:F4091"/>
    <mergeCell ref="H4119:I4119"/>
    <mergeCell ref="E4121:F4121"/>
    <mergeCell ref="E4122:F4122"/>
    <mergeCell ref="E4123:F4123"/>
    <mergeCell ref="H4125:I4125"/>
    <mergeCell ref="E4025:F4025"/>
    <mergeCell ref="E4026:F4026"/>
    <mergeCell ref="E4027:F4027"/>
    <mergeCell ref="H4029:I4029"/>
    <mergeCell ref="E4031:F4031"/>
    <mergeCell ref="H4059:I4059"/>
    <mergeCell ref="E4061:F4061"/>
    <mergeCell ref="E4062:F4062"/>
    <mergeCell ref="E4063:F4063"/>
    <mergeCell ref="H4065:I4065"/>
    <mergeCell ref="E4067:F4067"/>
    <mergeCell ref="E4050:F4050"/>
    <mergeCell ref="E4051:F4051"/>
    <mergeCell ref="H4053:I4053"/>
    <mergeCell ref="E4055:F4055"/>
    <mergeCell ref="E4056:F4056"/>
    <mergeCell ref="E4057:F4057"/>
    <mergeCell ref="H4041:I4041"/>
    <mergeCell ref="E4043:F4043"/>
    <mergeCell ref="E4044:F4044"/>
    <mergeCell ref="E4045:F4045"/>
    <mergeCell ref="H4047:I4047"/>
    <mergeCell ref="E4049:F4049"/>
    <mergeCell ref="E4032:F4032"/>
    <mergeCell ref="E4033:F4033"/>
    <mergeCell ref="H4035:I4035"/>
    <mergeCell ref="E4037:F4037"/>
    <mergeCell ref="E4038:F4038"/>
    <mergeCell ref="E4039:F4039"/>
    <mergeCell ref="E4068:F4068"/>
    <mergeCell ref="E4069:F4069"/>
    <mergeCell ref="H4071:I4071"/>
    <mergeCell ref="E4073:F4073"/>
    <mergeCell ref="E4074:F4074"/>
    <mergeCell ref="E3973:F3973"/>
    <mergeCell ref="H3975:I3975"/>
    <mergeCell ref="E3977:F3977"/>
    <mergeCell ref="E3978:F3978"/>
    <mergeCell ref="E3979:F3979"/>
    <mergeCell ref="E4008:F4008"/>
    <mergeCell ref="E4009:F4009"/>
    <mergeCell ref="H4011:I4011"/>
    <mergeCell ref="E4013:F4013"/>
    <mergeCell ref="E4014:F4014"/>
    <mergeCell ref="E4015:F4015"/>
    <mergeCell ref="H3999:I3999"/>
    <mergeCell ref="E4001:F4001"/>
    <mergeCell ref="E4002:F4002"/>
    <mergeCell ref="E4003:F4003"/>
    <mergeCell ref="H4005:I4005"/>
    <mergeCell ref="E4007:F4007"/>
    <mergeCell ref="E3990:F3990"/>
    <mergeCell ref="E3991:F3991"/>
    <mergeCell ref="H3993:I3993"/>
    <mergeCell ref="E3995:F3995"/>
    <mergeCell ref="E3996:F3996"/>
    <mergeCell ref="E3997:F3997"/>
    <mergeCell ref="H3981:I3981"/>
    <mergeCell ref="E3983:F3983"/>
    <mergeCell ref="E3984:F3984"/>
    <mergeCell ref="E3985:F3985"/>
    <mergeCell ref="H3987:I3987"/>
    <mergeCell ref="E3989:F3989"/>
    <mergeCell ref="H4017:I4017"/>
    <mergeCell ref="E4019:F4019"/>
    <mergeCell ref="E4020:F4020"/>
    <mergeCell ref="E4021:F4021"/>
    <mergeCell ref="H4023:I4023"/>
    <mergeCell ref="E3923:F3923"/>
    <mergeCell ref="E3924:F3924"/>
    <mergeCell ref="E3925:F3925"/>
    <mergeCell ref="H3927:I3927"/>
    <mergeCell ref="E3929:F3929"/>
    <mergeCell ref="H3957:I3957"/>
    <mergeCell ref="E3959:F3959"/>
    <mergeCell ref="E3960:F3960"/>
    <mergeCell ref="E3961:F3961"/>
    <mergeCell ref="H3963:I3963"/>
    <mergeCell ref="E3965:F3965"/>
    <mergeCell ref="E3948:F3948"/>
    <mergeCell ref="E3949:F3949"/>
    <mergeCell ref="H3951:I3951"/>
    <mergeCell ref="E3953:F3953"/>
    <mergeCell ref="E3954:F3954"/>
    <mergeCell ref="E3955:F3955"/>
    <mergeCell ref="H3939:I3939"/>
    <mergeCell ref="E3941:F3941"/>
    <mergeCell ref="E3942:F3942"/>
    <mergeCell ref="E3943:F3943"/>
    <mergeCell ref="H3945:I3945"/>
    <mergeCell ref="E3947:F3947"/>
    <mergeCell ref="E3930:F3930"/>
    <mergeCell ref="E3931:F3931"/>
    <mergeCell ref="H3933:I3933"/>
    <mergeCell ref="E3935:F3935"/>
    <mergeCell ref="E3936:F3936"/>
    <mergeCell ref="E3937:F3937"/>
    <mergeCell ref="E3966:F3966"/>
    <mergeCell ref="E3967:F3967"/>
    <mergeCell ref="H3969:I3969"/>
    <mergeCell ref="E3971:F3971"/>
    <mergeCell ref="E3972:F3972"/>
    <mergeCell ref="E3879:F3879"/>
    <mergeCell ref="E3880:F3880"/>
    <mergeCell ref="E3881:F3881"/>
    <mergeCell ref="E3882:F3882"/>
    <mergeCell ref="E3883:F3883"/>
    <mergeCell ref="H3909:I3909"/>
    <mergeCell ref="E3911:F3911"/>
    <mergeCell ref="E3912:F3912"/>
    <mergeCell ref="E3913:F3913"/>
    <mergeCell ref="E3914:F3914"/>
    <mergeCell ref="E3915:F3915"/>
    <mergeCell ref="H3901:I3901"/>
    <mergeCell ref="E3903:F3903"/>
    <mergeCell ref="E3904:F3904"/>
    <mergeCell ref="E3905:F3905"/>
    <mergeCell ref="E3906:F3906"/>
    <mergeCell ref="E3907:F3907"/>
    <mergeCell ref="H3893:I3893"/>
    <mergeCell ref="E3895:F3895"/>
    <mergeCell ref="E3896:F3896"/>
    <mergeCell ref="E3897:F3897"/>
    <mergeCell ref="E3898:F3898"/>
    <mergeCell ref="E3899:F3899"/>
    <mergeCell ref="H3885:I3885"/>
    <mergeCell ref="E3887:F3887"/>
    <mergeCell ref="E3888:F3888"/>
    <mergeCell ref="E3889:F3889"/>
    <mergeCell ref="E3890:F3890"/>
    <mergeCell ref="E3891:F3891"/>
    <mergeCell ref="E3916:F3916"/>
    <mergeCell ref="H3918:I3918"/>
    <mergeCell ref="E3920:F3920"/>
    <mergeCell ref="E3921:F3921"/>
    <mergeCell ref="E3922:F3922"/>
    <mergeCell ref="E3833:F3833"/>
    <mergeCell ref="E3834:F3834"/>
    <mergeCell ref="E3835:F3835"/>
    <mergeCell ref="E3836:F3836"/>
    <mergeCell ref="H3838:I3838"/>
    <mergeCell ref="H3863:I3863"/>
    <mergeCell ref="E3865:F3865"/>
    <mergeCell ref="E3866:F3866"/>
    <mergeCell ref="E3867:F3867"/>
    <mergeCell ref="E3868:F3868"/>
    <mergeCell ref="H3870:I3870"/>
    <mergeCell ref="H3855:I3855"/>
    <mergeCell ref="E3857:F3857"/>
    <mergeCell ref="E3858:F3858"/>
    <mergeCell ref="E3859:F3859"/>
    <mergeCell ref="E3860:F3860"/>
    <mergeCell ref="E3861:F3861"/>
    <mergeCell ref="H3847:I3847"/>
    <mergeCell ref="E3849:F3849"/>
    <mergeCell ref="E3850:F3850"/>
    <mergeCell ref="E3851:F3851"/>
    <mergeCell ref="E3852:F3852"/>
    <mergeCell ref="E3853:F3853"/>
    <mergeCell ref="E3840:F3840"/>
    <mergeCell ref="E3841:F3841"/>
    <mergeCell ref="E3842:F3842"/>
    <mergeCell ref="E3843:F3843"/>
    <mergeCell ref="E3844:F3844"/>
    <mergeCell ref="E3845:F3845"/>
    <mergeCell ref="E3872:F3872"/>
    <mergeCell ref="E3873:F3873"/>
    <mergeCell ref="E3874:F3874"/>
    <mergeCell ref="E3875:F3875"/>
    <mergeCell ref="H3877:I3877"/>
    <mergeCell ref="E3791:F3791"/>
    <mergeCell ref="E3792:F3792"/>
    <mergeCell ref="E3801:F3801"/>
    <mergeCell ref="E3802:F3802"/>
    <mergeCell ref="E3803:F3803"/>
    <mergeCell ref="E3820:F3820"/>
    <mergeCell ref="E3821:F3821"/>
    <mergeCell ref="E3822:F3822"/>
    <mergeCell ref="E3823:F3823"/>
    <mergeCell ref="E3824:F3824"/>
    <mergeCell ref="H3826:I3826"/>
    <mergeCell ref="E3812:F3812"/>
    <mergeCell ref="H3814:I3814"/>
    <mergeCell ref="E3816:F3816"/>
    <mergeCell ref="E3817:F3817"/>
    <mergeCell ref="E3818:F3818"/>
    <mergeCell ref="E3819:F3819"/>
    <mergeCell ref="H3805:I3805"/>
    <mergeCell ref="E3807:F3807"/>
    <mergeCell ref="E3808:F3808"/>
    <mergeCell ref="E3809:F3809"/>
    <mergeCell ref="E3810:F3810"/>
    <mergeCell ref="E3811:F3811"/>
    <mergeCell ref="H3794:I3794"/>
    <mergeCell ref="E3796:F3796"/>
    <mergeCell ref="E3797:F3797"/>
    <mergeCell ref="E3798:F3798"/>
    <mergeCell ref="E3799:F3799"/>
    <mergeCell ref="E3800:F3800"/>
    <mergeCell ref="E3828:F3828"/>
    <mergeCell ref="E3829:F3829"/>
    <mergeCell ref="E3830:F3830"/>
    <mergeCell ref="E3831:F3831"/>
    <mergeCell ref="E3832:F3832"/>
    <mergeCell ref="E3749:F3749"/>
    <mergeCell ref="E3750:F3750"/>
    <mergeCell ref="E3761:F3761"/>
    <mergeCell ref="E3762:F3762"/>
    <mergeCell ref="E3763:F3763"/>
    <mergeCell ref="E3778:F3778"/>
    <mergeCell ref="E3779:F3779"/>
    <mergeCell ref="E3780:F3780"/>
    <mergeCell ref="H3782:I3782"/>
    <mergeCell ref="E3784:F3784"/>
    <mergeCell ref="E3785:F3785"/>
    <mergeCell ref="E3772:F3772"/>
    <mergeCell ref="E3773:F3773"/>
    <mergeCell ref="E3774:F3774"/>
    <mergeCell ref="E3775:F3775"/>
    <mergeCell ref="E3776:F3776"/>
    <mergeCell ref="E3777:F3777"/>
    <mergeCell ref="E3764:F3764"/>
    <mergeCell ref="E3765:F3765"/>
    <mergeCell ref="E3766:F3766"/>
    <mergeCell ref="E3767:F3767"/>
    <mergeCell ref="E3768:F3768"/>
    <mergeCell ref="H3770:I3770"/>
    <mergeCell ref="H3752:I3752"/>
    <mergeCell ref="E3754:F3754"/>
    <mergeCell ref="E3755:F3755"/>
    <mergeCell ref="E3756:F3756"/>
    <mergeCell ref="H3758:I3758"/>
    <mergeCell ref="E3760:F3760"/>
    <mergeCell ref="E3786:F3786"/>
    <mergeCell ref="E3787:F3787"/>
    <mergeCell ref="E3788:F3788"/>
    <mergeCell ref="E3789:F3789"/>
    <mergeCell ref="E3790:F3790"/>
    <mergeCell ref="E3703:F3703"/>
    <mergeCell ref="E3704:F3704"/>
    <mergeCell ref="E3705:F3705"/>
    <mergeCell ref="E3706:F3706"/>
    <mergeCell ref="H3708:I3708"/>
    <mergeCell ref="E3732:F3732"/>
    <mergeCell ref="H3734:I3734"/>
    <mergeCell ref="E3736:F3736"/>
    <mergeCell ref="E3737:F3737"/>
    <mergeCell ref="E3738:F3738"/>
    <mergeCell ref="H3740:I3740"/>
    <mergeCell ref="E3726:F3726"/>
    <mergeCell ref="E3727:F3727"/>
    <mergeCell ref="E3728:F3728"/>
    <mergeCell ref="E3729:F3729"/>
    <mergeCell ref="E3730:F3730"/>
    <mergeCell ref="E3731:F3731"/>
    <mergeCell ref="E3718:F3718"/>
    <mergeCell ref="E3719:F3719"/>
    <mergeCell ref="E3720:F3720"/>
    <mergeCell ref="E3721:F3721"/>
    <mergeCell ref="E3722:F3722"/>
    <mergeCell ref="H3724:I3724"/>
    <mergeCell ref="E3710:F3710"/>
    <mergeCell ref="E3711:F3711"/>
    <mergeCell ref="E3712:F3712"/>
    <mergeCell ref="E3713:F3713"/>
    <mergeCell ref="E3714:F3714"/>
    <mergeCell ref="H3716:I3716"/>
    <mergeCell ref="E3742:F3742"/>
    <mergeCell ref="E3743:F3743"/>
    <mergeCell ref="E3744:F3744"/>
    <mergeCell ref="H3746:I3746"/>
    <mergeCell ref="E3748:F3748"/>
    <mergeCell ref="E3659:F3659"/>
    <mergeCell ref="E3660:F3660"/>
    <mergeCell ref="E3671:F3671"/>
    <mergeCell ref="E3672:F3672"/>
    <mergeCell ref="E3673:F3673"/>
    <mergeCell ref="E3690:F3690"/>
    <mergeCell ref="E3691:F3691"/>
    <mergeCell ref="E3692:F3692"/>
    <mergeCell ref="E3693:F3693"/>
    <mergeCell ref="H3695:I3695"/>
    <mergeCell ref="E3697:F3697"/>
    <mergeCell ref="E3684:F3684"/>
    <mergeCell ref="E3685:F3685"/>
    <mergeCell ref="E3686:F3686"/>
    <mergeCell ref="E3687:F3687"/>
    <mergeCell ref="E3688:F3688"/>
    <mergeCell ref="E3689:F3689"/>
    <mergeCell ref="E3674:F3674"/>
    <mergeCell ref="H3676:I3676"/>
    <mergeCell ref="E3678:F3678"/>
    <mergeCell ref="E3679:F3679"/>
    <mergeCell ref="E3680:F3680"/>
    <mergeCell ref="H3682:I3682"/>
    <mergeCell ref="H3662:I3662"/>
    <mergeCell ref="E3664:F3664"/>
    <mergeCell ref="E3665:F3665"/>
    <mergeCell ref="E3666:F3666"/>
    <mergeCell ref="E3667:F3667"/>
    <mergeCell ref="H3669:I3669"/>
    <mergeCell ref="E3698:F3698"/>
    <mergeCell ref="E3699:F3699"/>
    <mergeCell ref="E3700:F3700"/>
    <mergeCell ref="E3701:F3701"/>
    <mergeCell ref="E3702:F3702"/>
    <mergeCell ref="H3616:I3616"/>
    <mergeCell ref="E3618:F3618"/>
    <mergeCell ref="E3619:F3619"/>
    <mergeCell ref="E3620:F3620"/>
    <mergeCell ref="E3621:F3621"/>
    <mergeCell ref="E3644:F3644"/>
    <mergeCell ref="E3645:F3645"/>
    <mergeCell ref="E3646:F3646"/>
    <mergeCell ref="H3648:I3648"/>
    <mergeCell ref="E3650:F3650"/>
    <mergeCell ref="E3651:F3651"/>
    <mergeCell ref="H3637:I3637"/>
    <mergeCell ref="E3639:F3639"/>
    <mergeCell ref="E3640:F3640"/>
    <mergeCell ref="E3641:F3641"/>
    <mergeCell ref="E3642:F3642"/>
    <mergeCell ref="E3643:F3643"/>
    <mergeCell ref="E3630:F3630"/>
    <mergeCell ref="E3631:F3631"/>
    <mergeCell ref="E3632:F3632"/>
    <mergeCell ref="E3633:F3633"/>
    <mergeCell ref="E3634:F3634"/>
    <mergeCell ref="E3635:F3635"/>
    <mergeCell ref="E3622:F3622"/>
    <mergeCell ref="E3623:F3623"/>
    <mergeCell ref="H3625:I3625"/>
    <mergeCell ref="E3627:F3627"/>
    <mergeCell ref="E3628:F3628"/>
    <mergeCell ref="E3629:F3629"/>
    <mergeCell ref="E3652:F3652"/>
    <mergeCell ref="E3653:F3653"/>
    <mergeCell ref="H3655:I3655"/>
    <mergeCell ref="E3657:F3657"/>
    <mergeCell ref="E3658:F3658"/>
    <mergeCell ref="H3568:I3568"/>
    <mergeCell ref="E3570:F3570"/>
    <mergeCell ref="E3571:F3571"/>
    <mergeCell ref="E3572:F3572"/>
    <mergeCell ref="H3574:I3574"/>
    <mergeCell ref="E3602:F3602"/>
    <mergeCell ref="E3603:F3603"/>
    <mergeCell ref="E3604:F3604"/>
    <mergeCell ref="E3605:F3605"/>
    <mergeCell ref="H3607:I3607"/>
    <mergeCell ref="E3609:F3609"/>
    <mergeCell ref="E3594:F3594"/>
    <mergeCell ref="E3595:F3595"/>
    <mergeCell ref="E3596:F3596"/>
    <mergeCell ref="H3598:I3598"/>
    <mergeCell ref="E3600:F3600"/>
    <mergeCell ref="E3601:F3601"/>
    <mergeCell ref="E3584:F3584"/>
    <mergeCell ref="H3586:I3586"/>
    <mergeCell ref="E3588:F3588"/>
    <mergeCell ref="E3589:F3589"/>
    <mergeCell ref="E3590:F3590"/>
    <mergeCell ref="H3592:I3592"/>
    <mergeCell ref="E3576:F3576"/>
    <mergeCell ref="E3577:F3577"/>
    <mergeCell ref="E3578:F3578"/>
    <mergeCell ref="H3580:I3580"/>
    <mergeCell ref="E3582:F3582"/>
    <mergeCell ref="E3583:F3583"/>
    <mergeCell ref="E3610:F3610"/>
    <mergeCell ref="E3611:F3611"/>
    <mergeCell ref="E3612:F3612"/>
    <mergeCell ref="E3613:F3613"/>
    <mergeCell ref="E3614:F3614"/>
    <mergeCell ref="E3519:F3519"/>
    <mergeCell ref="E3520:F3520"/>
    <mergeCell ref="H3522:I3522"/>
    <mergeCell ref="E3524:F3524"/>
    <mergeCell ref="E3525:F3525"/>
    <mergeCell ref="E3552:F3552"/>
    <mergeCell ref="E3553:F3553"/>
    <mergeCell ref="E3554:F3554"/>
    <mergeCell ref="H3556:I3556"/>
    <mergeCell ref="E3558:F3558"/>
    <mergeCell ref="E3559:F3559"/>
    <mergeCell ref="E3544:F3544"/>
    <mergeCell ref="E3545:F3545"/>
    <mergeCell ref="E3546:F3546"/>
    <mergeCell ref="E3547:F3547"/>
    <mergeCell ref="E3548:F3548"/>
    <mergeCell ref="H3550:I3550"/>
    <mergeCell ref="E3536:F3536"/>
    <mergeCell ref="E3537:F3537"/>
    <mergeCell ref="E3538:F3538"/>
    <mergeCell ref="E3539:F3539"/>
    <mergeCell ref="H3541:I3541"/>
    <mergeCell ref="E3543:F3543"/>
    <mergeCell ref="E3526:F3526"/>
    <mergeCell ref="H3528:I3528"/>
    <mergeCell ref="E3530:F3530"/>
    <mergeCell ref="E3531:F3531"/>
    <mergeCell ref="E3532:F3532"/>
    <mergeCell ref="H3534:I3534"/>
    <mergeCell ref="E3560:F3560"/>
    <mergeCell ref="H3562:I3562"/>
    <mergeCell ref="E3564:F3564"/>
    <mergeCell ref="E3565:F3565"/>
    <mergeCell ref="E3566:F3566"/>
    <mergeCell ref="E3475:F3475"/>
    <mergeCell ref="E3476:F3476"/>
    <mergeCell ref="E3477:F3477"/>
    <mergeCell ref="E3478:F3478"/>
    <mergeCell ref="E3479:F3479"/>
    <mergeCell ref="E3504:F3504"/>
    <mergeCell ref="E3505:F3505"/>
    <mergeCell ref="E3506:F3506"/>
    <mergeCell ref="E3507:F3507"/>
    <mergeCell ref="E3508:F3508"/>
    <mergeCell ref="H3510:I3510"/>
    <mergeCell ref="E3496:F3496"/>
    <mergeCell ref="E3497:F3497"/>
    <mergeCell ref="E3498:F3498"/>
    <mergeCell ref="E3499:F3499"/>
    <mergeCell ref="H3501:I3501"/>
    <mergeCell ref="E3503:F3503"/>
    <mergeCell ref="E3488:F3488"/>
    <mergeCell ref="E3489:F3489"/>
    <mergeCell ref="E3490:F3490"/>
    <mergeCell ref="E3491:F3491"/>
    <mergeCell ref="E3492:F3492"/>
    <mergeCell ref="H3494:I3494"/>
    <mergeCell ref="H3481:I3481"/>
    <mergeCell ref="E3483:F3483"/>
    <mergeCell ref="E3484:F3484"/>
    <mergeCell ref="E3485:F3485"/>
    <mergeCell ref="E3486:F3486"/>
    <mergeCell ref="E3487:F3487"/>
    <mergeCell ref="E3512:F3512"/>
    <mergeCell ref="E3513:F3513"/>
    <mergeCell ref="E3514:F3514"/>
    <mergeCell ref="H3516:I3516"/>
    <mergeCell ref="E3518:F3518"/>
    <mergeCell ref="H3434:I3434"/>
    <mergeCell ref="E3436:F3436"/>
    <mergeCell ref="E3437:F3437"/>
    <mergeCell ref="E3438:F3438"/>
    <mergeCell ref="E3439:F3439"/>
    <mergeCell ref="E3462:F3462"/>
    <mergeCell ref="E3463:F3463"/>
    <mergeCell ref="E3464:F3464"/>
    <mergeCell ref="E3465:F3465"/>
    <mergeCell ref="E3466:F3466"/>
    <mergeCell ref="E3467:F3467"/>
    <mergeCell ref="E3454:F3454"/>
    <mergeCell ref="E3455:F3455"/>
    <mergeCell ref="H3457:I3457"/>
    <mergeCell ref="E3459:F3459"/>
    <mergeCell ref="E3460:F3460"/>
    <mergeCell ref="E3461:F3461"/>
    <mergeCell ref="E3448:F3448"/>
    <mergeCell ref="E3449:F3449"/>
    <mergeCell ref="E3450:F3450"/>
    <mergeCell ref="E3451:F3451"/>
    <mergeCell ref="E3452:F3452"/>
    <mergeCell ref="E3453:F3453"/>
    <mergeCell ref="E3440:F3440"/>
    <mergeCell ref="E3441:F3441"/>
    <mergeCell ref="E3442:F3442"/>
    <mergeCell ref="H3444:I3444"/>
    <mergeCell ref="E3446:F3446"/>
    <mergeCell ref="E3447:F3447"/>
    <mergeCell ref="E3468:F3468"/>
    <mergeCell ref="H3470:I3470"/>
    <mergeCell ref="E3472:F3472"/>
    <mergeCell ref="E3473:F3473"/>
    <mergeCell ref="E3474:F3474"/>
    <mergeCell ref="H3392:I3392"/>
    <mergeCell ref="E3394:F3394"/>
    <mergeCell ref="E3395:F3395"/>
    <mergeCell ref="E3396:F3396"/>
    <mergeCell ref="E3397:F3397"/>
    <mergeCell ref="E3420:F3420"/>
    <mergeCell ref="E3421:F3421"/>
    <mergeCell ref="E3422:F3422"/>
    <mergeCell ref="H3424:I3424"/>
    <mergeCell ref="E3426:F3426"/>
    <mergeCell ref="E3427:F3427"/>
    <mergeCell ref="E3414:F3414"/>
    <mergeCell ref="E3415:F3415"/>
    <mergeCell ref="E3416:F3416"/>
    <mergeCell ref="E3417:F3417"/>
    <mergeCell ref="E3418:F3418"/>
    <mergeCell ref="E3419:F3419"/>
    <mergeCell ref="E3406:F3406"/>
    <mergeCell ref="E3407:F3407"/>
    <mergeCell ref="E3408:F3408"/>
    <mergeCell ref="E3409:F3409"/>
    <mergeCell ref="H3411:I3411"/>
    <mergeCell ref="E3413:F3413"/>
    <mergeCell ref="E3398:F3398"/>
    <mergeCell ref="H3400:I3400"/>
    <mergeCell ref="E3402:F3402"/>
    <mergeCell ref="E3403:F3403"/>
    <mergeCell ref="E3404:F3404"/>
    <mergeCell ref="E3405:F3405"/>
    <mergeCell ref="E3428:F3428"/>
    <mergeCell ref="E3429:F3429"/>
    <mergeCell ref="E3430:F3430"/>
    <mergeCell ref="E3431:F3431"/>
    <mergeCell ref="E3432:F3432"/>
    <mergeCell ref="E3349:F3349"/>
    <mergeCell ref="E3358:F3358"/>
    <mergeCell ref="E3359:F3359"/>
    <mergeCell ref="E3368:F3368"/>
    <mergeCell ref="E3369:F3369"/>
    <mergeCell ref="E3378:F3378"/>
    <mergeCell ref="E3379:F3379"/>
    <mergeCell ref="E3380:F3380"/>
    <mergeCell ref="H3382:I3382"/>
    <mergeCell ref="E3384:F3384"/>
    <mergeCell ref="E3385:F3385"/>
    <mergeCell ref="E3370:F3370"/>
    <mergeCell ref="H3372:I3372"/>
    <mergeCell ref="E3374:F3374"/>
    <mergeCell ref="E3375:F3375"/>
    <mergeCell ref="E3376:F3376"/>
    <mergeCell ref="E3377:F3377"/>
    <mergeCell ref="H3361:I3361"/>
    <mergeCell ref="E3363:F3363"/>
    <mergeCell ref="E3364:F3364"/>
    <mergeCell ref="E3365:F3365"/>
    <mergeCell ref="E3366:F3366"/>
    <mergeCell ref="E3367:F3367"/>
    <mergeCell ref="H3351:I3351"/>
    <mergeCell ref="E3353:F3353"/>
    <mergeCell ref="E3354:F3354"/>
    <mergeCell ref="E3355:F3355"/>
    <mergeCell ref="E3356:F3356"/>
    <mergeCell ref="E3357:F3357"/>
    <mergeCell ref="E3386:F3386"/>
    <mergeCell ref="E3387:F3387"/>
    <mergeCell ref="E3388:F3388"/>
    <mergeCell ref="E3389:F3389"/>
    <mergeCell ref="E3390:F3390"/>
    <mergeCell ref="E3305:F3305"/>
    <mergeCell ref="E3316:F3316"/>
    <mergeCell ref="E3317:F3317"/>
    <mergeCell ref="E3318:F3318"/>
    <mergeCell ref="E3319:F3319"/>
    <mergeCell ref="E3336:F3336"/>
    <mergeCell ref="E3337:F3337"/>
    <mergeCell ref="E3338:F3338"/>
    <mergeCell ref="H3340:I3340"/>
    <mergeCell ref="E3342:F3342"/>
    <mergeCell ref="E3343:F3343"/>
    <mergeCell ref="E3328:F3328"/>
    <mergeCell ref="E3329:F3329"/>
    <mergeCell ref="H3331:I3331"/>
    <mergeCell ref="E3333:F3333"/>
    <mergeCell ref="E3334:F3334"/>
    <mergeCell ref="E3335:F3335"/>
    <mergeCell ref="E3320:F3320"/>
    <mergeCell ref="H3322:I3322"/>
    <mergeCell ref="E3324:F3324"/>
    <mergeCell ref="E3325:F3325"/>
    <mergeCell ref="E3326:F3326"/>
    <mergeCell ref="E3327:F3327"/>
    <mergeCell ref="H3307:I3307"/>
    <mergeCell ref="E3309:F3309"/>
    <mergeCell ref="E3310:F3310"/>
    <mergeCell ref="E3311:F3311"/>
    <mergeCell ref="H3313:I3313"/>
    <mergeCell ref="E3315:F3315"/>
    <mergeCell ref="E3344:F3344"/>
    <mergeCell ref="E3345:F3345"/>
    <mergeCell ref="E3346:F3346"/>
    <mergeCell ref="E3347:F3347"/>
    <mergeCell ref="E3348:F3348"/>
    <mergeCell ref="E3265:F3265"/>
    <mergeCell ref="E3266:F3266"/>
    <mergeCell ref="E3267:F3267"/>
    <mergeCell ref="E3268:F3268"/>
    <mergeCell ref="E3269:F3269"/>
    <mergeCell ref="E3292:F3292"/>
    <mergeCell ref="E3293:F3293"/>
    <mergeCell ref="E3294:F3294"/>
    <mergeCell ref="E3295:F3295"/>
    <mergeCell ref="E3296:F3296"/>
    <mergeCell ref="H3298:I3298"/>
    <mergeCell ref="H3285:I3285"/>
    <mergeCell ref="E3287:F3287"/>
    <mergeCell ref="E3288:F3288"/>
    <mergeCell ref="E3289:F3289"/>
    <mergeCell ref="E3290:F3290"/>
    <mergeCell ref="E3291:F3291"/>
    <mergeCell ref="E3278:F3278"/>
    <mergeCell ref="E3279:F3279"/>
    <mergeCell ref="E3280:F3280"/>
    <mergeCell ref="E3281:F3281"/>
    <mergeCell ref="E3282:F3282"/>
    <mergeCell ref="E3283:F3283"/>
    <mergeCell ref="E3270:F3270"/>
    <mergeCell ref="H3272:I3272"/>
    <mergeCell ref="E3274:F3274"/>
    <mergeCell ref="E3275:F3275"/>
    <mergeCell ref="E3276:F3276"/>
    <mergeCell ref="E3277:F3277"/>
    <mergeCell ref="E3300:F3300"/>
    <mergeCell ref="E3301:F3301"/>
    <mergeCell ref="E3302:F3302"/>
    <mergeCell ref="E3303:F3303"/>
    <mergeCell ref="E3304:F3304"/>
    <mergeCell ref="E3223:F3223"/>
    <mergeCell ref="H3225:I3225"/>
    <mergeCell ref="E3227:F3227"/>
    <mergeCell ref="E3228:F3228"/>
    <mergeCell ref="E3229:F3229"/>
    <mergeCell ref="E3252:F3252"/>
    <mergeCell ref="E3253:F3253"/>
    <mergeCell ref="E3254:F3254"/>
    <mergeCell ref="E3255:F3255"/>
    <mergeCell ref="E3256:F3256"/>
    <mergeCell ref="H3258:I3258"/>
    <mergeCell ref="E3244:F3244"/>
    <mergeCell ref="E3245:F3245"/>
    <mergeCell ref="H3247:I3247"/>
    <mergeCell ref="E3249:F3249"/>
    <mergeCell ref="E3250:F3250"/>
    <mergeCell ref="E3251:F3251"/>
    <mergeCell ref="E3238:F3238"/>
    <mergeCell ref="E3239:F3239"/>
    <mergeCell ref="E3240:F3240"/>
    <mergeCell ref="E3241:F3241"/>
    <mergeCell ref="E3242:F3242"/>
    <mergeCell ref="E3243:F3243"/>
    <mergeCell ref="E3230:F3230"/>
    <mergeCell ref="E3231:F3231"/>
    <mergeCell ref="E3232:F3232"/>
    <mergeCell ref="E3233:F3233"/>
    <mergeCell ref="E3234:F3234"/>
    <mergeCell ref="H3236:I3236"/>
    <mergeCell ref="A3260:J3260"/>
    <mergeCell ref="E3261:F3261"/>
    <mergeCell ref="E3262:F3262"/>
    <mergeCell ref="E3263:F3263"/>
    <mergeCell ref="E3264:F3264"/>
    <mergeCell ref="E3183:F3183"/>
    <mergeCell ref="E3184:F3184"/>
    <mergeCell ref="E3185:F3185"/>
    <mergeCell ref="E3186:F3186"/>
    <mergeCell ref="E3187:F3187"/>
    <mergeCell ref="E3210:F3210"/>
    <mergeCell ref="E3211:F3211"/>
    <mergeCell ref="E3212:F3212"/>
    <mergeCell ref="H3214:I3214"/>
    <mergeCell ref="E3216:F3216"/>
    <mergeCell ref="E3217:F3217"/>
    <mergeCell ref="E3202:F3202"/>
    <mergeCell ref="E3203:F3203"/>
    <mergeCell ref="E3204:F3204"/>
    <mergeCell ref="E3205:F3205"/>
    <mergeCell ref="H3207:I3207"/>
    <mergeCell ref="E3209:F3209"/>
    <mergeCell ref="E3196:F3196"/>
    <mergeCell ref="E3197:F3197"/>
    <mergeCell ref="E3198:F3198"/>
    <mergeCell ref="E3199:F3199"/>
    <mergeCell ref="E3200:F3200"/>
    <mergeCell ref="E3201:F3201"/>
    <mergeCell ref="E3188:F3188"/>
    <mergeCell ref="E3189:F3189"/>
    <mergeCell ref="E3190:F3190"/>
    <mergeCell ref="E3191:F3191"/>
    <mergeCell ref="H3193:I3193"/>
    <mergeCell ref="E3195:F3195"/>
    <mergeCell ref="E3218:F3218"/>
    <mergeCell ref="E3219:F3219"/>
    <mergeCell ref="E3220:F3220"/>
    <mergeCell ref="E3221:F3221"/>
    <mergeCell ref="E3222:F3222"/>
    <mergeCell ref="E3141:F3141"/>
    <mergeCell ref="E3142:F3142"/>
    <mergeCell ref="H3144:I3144"/>
    <mergeCell ref="E3146:F3146"/>
    <mergeCell ref="E3147:F3147"/>
    <mergeCell ref="E3170:F3170"/>
    <mergeCell ref="E3171:F3171"/>
    <mergeCell ref="E3172:F3172"/>
    <mergeCell ref="E3173:F3173"/>
    <mergeCell ref="E3174:F3174"/>
    <mergeCell ref="E3175:F3175"/>
    <mergeCell ref="E3162:F3162"/>
    <mergeCell ref="E3163:F3163"/>
    <mergeCell ref="E3164:F3164"/>
    <mergeCell ref="E3165:F3165"/>
    <mergeCell ref="H3167:I3167"/>
    <mergeCell ref="E3169:F3169"/>
    <mergeCell ref="E3154:F3154"/>
    <mergeCell ref="H3156:I3156"/>
    <mergeCell ref="E3158:F3158"/>
    <mergeCell ref="E3159:F3159"/>
    <mergeCell ref="E3160:F3160"/>
    <mergeCell ref="E3161:F3161"/>
    <mergeCell ref="E3148:F3148"/>
    <mergeCell ref="E3149:F3149"/>
    <mergeCell ref="E3150:F3150"/>
    <mergeCell ref="E3151:F3151"/>
    <mergeCell ref="E3152:F3152"/>
    <mergeCell ref="E3153:F3153"/>
    <mergeCell ref="E3176:F3176"/>
    <mergeCell ref="E3177:F3177"/>
    <mergeCell ref="E3178:F3178"/>
    <mergeCell ref="H3180:I3180"/>
    <mergeCell ref="E3182:F3182"/>
    <mergeCell ref="E3122:F3122"/>
    <mergeCell ref="H3124:I3124"/>
    <mergeCell ref="E3126:F3126"/>
    <mergeCell ref="E3127:F3127"/>
    <mergeCell ref="E3128:F3128"/>
    <mergeCell ref="E3129:F3129"/>
    <mergeCell ref="E3114:F3114"/>
    <mergeCell ref="H3116:I3116"/>
    <mergeCell ref="E3118:F3118"/>
    <mergeCell ref="E3119:F3119"/>
    <mergeCell ref="E3120:F3120"/>
    <mergeCell ref="E3121:F3121"/>
    <mergeCell ref="H3105:I3105"/>
    <mergeCell ref="E3107:F3107"/>
    <mergeCell ref="E3108:F3108"/>
    <mergeCell ref="E3109:F3109"/>
    <mergeCell ref="E3110:F3110"/>
    <mergeCell ref="E3111:F3111"/>
    <mergeCell ref="E3136:F3136"/>
    <mergeCell ref="E3137:F3137"/>
    <mergeCell ref="E3138:F3138"/>
    <mergeCell ref="E3139:F3139"/>
    <mergeCell ref="E3140:F3140"/>
    <mergeCell ref="E3063:F3063"/>
    <mergeCell ref="E3064:F3064"/>
    <mergeCell ref="E3065:F3065"/>
    <mergeCell ref="E3066:F3066"/>
    <mergeCell ref="E3067:F3067"/>
    <mergeCell ref="E3088:F3088"/>
    <mergeCell ref="E3089:F3089"/>
    <mergeCell ref="E3090:F3090"/>
    <mergeCell ref="E3091:F3091"/>
    <mergeCell ref="E3092:F3092"/>
    <mergeCell ref="E3093:F3093"/>
    <mergeCell ref="E3080:F3080"/>
    <mergeCell ref="E3094:F3094"/>
    <mergeCell ref="E3095:F3095"/>
    <mergeCell ref="E3096:F3096"/>
    <mergeCell ref="E3097:F3097"/>
    <mergeCell ref="E3101:F3101"/>
    <mergeCell ref="E3102:F3102"/>
    <mergeCell ref="E3103:F3103"/>
    <mergeCell ref="E3112:F3112"/>
    <mergeCell ref="E3113:F3113"/>
    <mergeCell ref="E3130:F3130"/>
    <mergeCell ref="E3131:F3131"/>
    <mergeCell ref="E3132:F3132"/>
    <mergeCell ref="E3133:F3133"/>
    <mergeCell ref="E3134:F3134"/>
    <mergeCell ref="E3135:F3135"/>
    <mergeCell ref="E3025:F3025"/>
    <mergeCell ref="H3027:I3027"/>
    <mergeCell ref="E3029:F3029"/>
    <mergeCell ref="E3030:F3030"/>
    <mergeCell ref="E3031:F3031"/>
    <mergeCell ref="E3056:F3056"/>
    <mergeCell ref="E3057:F3057"/>
    <mergeCell ref="H3082:I3082"/>
    <mergeCell ref="E3084:F3084"/>
    <mergeCell ref="E3085:F3085"/>
    <mergeCell ref="E3086:F3086"/>
    <mergeCell ref="E3087:F3087"/>
    <mergeCell ref="E3074:F3074"/>
    <mergeCell ref="E3075:F3075"/>
    <mergeCell ref="E3076:F3076"/>
    <mergeCell ref="E3077:F3077"/>
    <mergeCell ref="E3078:F3078"/>
    <mergeCell ref="E3079:F3079"/>
    <mergeCell ref="E3068:F3068"/>
    <mergeCell ref="E3069:F3069"/>
    <mergeCell ref="E3070:F3070"/>
    <mergeCell ref="E3071:F3071"/>
    <mergeCell ref="E3072:F3072"/>
    <mergeCell ref="E3073:F3073"/>
    <mergeCell ref="E2996:F2996"/>
    <mergeCell ref="E2997:F2997"/>
    <mergeCell ref="E2998:F2998"/>
    <mergeCell ref="E2999:F2999"/>
    <mergeCell ref="E3000:F3000"/>
    <mergeCell ref="H3002:I3002"/>
    <mergeCell ref="H2994:I2994"/>
    <mergeCell ref="H3099:I3099"/>
    <mergeCell ref="E3017:F3017"/>
    <mergeCell ref="H3019:I3019"/>
    <mergeCell ref="E3021:F3021"/>
    <mergeCell ref="E3022:F3022"/>
    <mergeCell ref="E3023:F3023"/>
    <mergeCell ref="E3048:F3048"/>
    <mergeCell ref="E3049:F3049"/>
    <mergeCell ref="E3050:F3050"/>
    <mergeCell ref="E3051:F3051"/>
    <mergeCell ref="E3052:F3052"/>
    <mergeCell ref="H3054:I3054"/>
    <mergeCell ref="E3040:F3040"/>
    <mergeCell ref="E3041:F3041"/>
    <mergeCell ref="E3042:F3042"/>
    <mergeCell ref="H3044:I3044"/>
    <mergeCell ref="E3046:F3046"/>
    <mergeCell ref="E3047:F3047"/>
    <mergeCell ref="E3032:F3032"/>
    <mergeCell ref="E3033:F3033"/>
    <mergeCell ref="H3035:I3035"/>
    <mergeCell ref="E3037:F3037"/>
    <mergeCell ref="E3038:F3038"/>
    <mergeCell ref="E3039:F3039"/>
    <mergeCell ref="E3024:F3024"/>
    <mergeCell ref="H2960:I2960"/>
    <mergeCell ref="E2962:F2962"/>
    <mergeCell ref="H2986:I2986"/>
    <mergeCell ref="E2988:F2988"/>
    <mergeCell ref="E2989:F2989"/>
    <mergeCell ref="E2990:F2990"/>
    <mergeCell ref="E2991:F2991"/>
    <mergeCell ref="E2992:F2992"/>
    <mergeCell ref="H2978:I2978"/>
    <mergeCell ref="E2980:F2980"/>
    <mergeCell ref="E2981:F2981"/>
    <mergeCell ref="E2982:F2982"/>
    <mergeCell ref="E2983:F2983"/>
    <mergeCell ref="E2984:F2984"/>
    <mergeCell ref="E3058:F3058"/>
    <mergeCell ref="H3060:I3060"/>
    <mergeCell ref="E3062:F3062"/>
    <mergeCell ref="E3012:F3012"/>
    <mergeCell ref="E3013:F3013"/>
    <mergeCell ref="E3014:F3014"/>
    <mergeCell ref="E3015:F3015"/>
    <mergeCell ref="E3016:F3016"/>
    <mergeCell ref="E2973:F2973"/>
    <mergeCell ref="E2974:F2974"/>
    <mergeCell ref="E2975:F2975"/>
    <mergeCell ref="E2976:F2976"/>
    <mergeCell ref="E3004:F3004"/>
    <mergeCell ref="E3005:F3005"/>
    <mergeCell ref="E3006:F3006"/>
    <mergeCell ref="E3007:F3007"/>
    <mergeCell ref="E3008:F3008"/>
    <mergeCell ref="H3010:I3010"/>
    <mergeCell ref="H2943:I2943"/>
    <mergeCell ref="E2945:F2945"/>
    <mergeCell ref="E2946:F2946"/>
    <mergeCell ref="E2947:F2947"/>
    <mergeCell ref="E2948:F2948"/>
    <mergeCell ref="E2949:F2949"/>
    <mergeCell ref="H2934:I2934"/>
    <mergeCell ref="E2936:F2936"/>
    <mergeCell ref="E2937:F2937"/>
    <mergeCell ref="E2938:F2938"/>
    <mergeCell ref="E2939:F2939"/>
    <mergeCell ref="E2940:F2940"/>
    <mergeCell ref="E2971:F2971"/>
    <mergeCell ref="E2972:F2972"/>
    <mergeCell ref="E2929:F2929"/>
    <mergeCell ref="E2930:F2930"/>
    <mergeCell ref="E2931:F2931"/>
    <mergeCell ref="E2932:F2932"/>
    <mergeCell ref="E2941:F2941"/>
    <mergeCell ref="E2963:F2963"/>
    <mergeCell ref="E2964:F2964"/>
    <mergeCell ref="E2965:F2965"/>
    <mergeCell ref="E2966:F2966"/>
    <mergeCell ref="E2967:F2967"/>
    <mergeCell ref="H2969:I2969"/>
    <mergeCell ref="E2950:F2950"/>
    <mergeCell ref="H2952:I2952"/>
    <mergeCell ref="E2954:F2954"/>
    <mergeCell ref="E2955:F2955"/>
    <mergeCell ref="E2956:F2956"/>
    <mergeCell ref="E2957:F2957"/>
    <mergeCell ref="E2958:F2958"/>
    <mergeCell ref="E2885:F2885"/>
    <mergeCell ref="E2886:F2886"/>
    <mergeCell ref="E2887:F2887"/>
    <mergeCell ref="H2889:I2889"/>
    <mergeCell ref="E2891:F2891"/>
    <mergeCell ref="E2914:F2914"/>
    <mergeCell ref="H2916:I2916"/>
    <mergeCell ref="E2918:F2918"/>
    <mergeCell ref="E2919:F2919"/>
    <mergeCell ref="E2920:F2920"/>
    <mergeCell ref="E2921:F2921"/>
    <mergeCell ref="H2907:I2907"/>
    <mergeCell ref="E2909:F2909"/>
    <mergeCell ref="E2910:F2910"/>
    <mergeCell ref="E2911:F2911"/>
    <mergeCell ref="E2912:F2912"/>
    <mergeCell ref="E2913:F2913"/>
    <mergeCell ref="E2900:F2900"/>
    <mergeCell ref="E2901:F2901"/>
    <mergeCell ref="E2902:F2902"/>
    <mergeCell ref="E2903:F2903"/>
    <mergeCell ref="E2904:F2904"/>
    <mergeCell ref="E2905:F2905"/>
    <mergeCell ref="E2892:F2892"/>
    <mergeCell ref="E2893:F2893"/>
    <mergeCell ref="E2894:F2894"/>
    <mergeCell ref="E2895:F2895"/>
    <mergeCell ref="E2896:F2896"/>
    <mergeCell ref="H2898:I2898"/>
    <mergeCell ref="E2922:F2922"/>
    <mergeCell ref="E2923:F2923"/>
    <mergeCell ref="H2925:I2925"/>
    <mergeCell ref="E2927:F2927"/>
    <mergeCell ref="E2928:F2928"/>
    <mergeCell ref="E2839:F2839"/>
    <mergeCell ref="E2840:F2840"/>
    <mergeCell ref="E2841:F2841"/>
    <mergeCell ref="H2843:I2843"/>
    <mergeCell ref="E2845:F2845"/>
    <mergeCell ref="E2870:F2870"/>
    <mergeCell ref="E2871:F2871"/>
    <mergeCell ref="E2872:F2872"/>
    <mergeCell ref="E2873:F2873"/>
    <mergeCell ref="H2875:I2875"/>
    <mergeCell ref="E2877:F2877"/>
    <mergeCell ref="E2862:F2862"/>
    <mergeCell ref="E2863:F2863"/>
    <mergeCell ref="E2864:F2864"/>
    <mergeCell ref="H2866:I2866"/>
    <mergeCell ref="E2868:F2868"/>
    <mergeCell ref="E2869:F2869"/>
    <mergeCell ref="E2854:F2854"/>
    <mergeCell ref="E2855:F2855"/>
    <mergeCell ref="E2856:F2856"/>
    <mergeCell ref="E2857:F2857"/>
    <mergeCell ref="E2858:F2858"/>
    <mergeCell ref="H2860:I2860"/>
    <mergeCell ref="E2846:F2846"/>
    <mergeCell ref="E2847:F2847"/>
    <mergeCell ref="E2848:F2848"/>
    <mergeCell ref="E2849:F2849"/>
    <mergeCell ref="E2850:F2850"/>
    <mergeCell ref="H2852:I2852"/>
    <mergeCell ref="E2878:F2878"/>
    <mergeCell ref="E2879:F2879"/>
    <mergeCell ref="E2880:F2880"/>
    <mergeCell ref="E2881:F2881"/>
    <mergeCell ref="H2883:I2883"/>
    <mergeCell ref="E2795:F2795"/>
    <mergeCell ref="E2796:F2796"/>
    <mergeCell ref="E2797:F2797"/>
    <mergeCell ref="E2798:F2798"/>
    <mergeCell ref="E2799:F2799"/>
    <mergeCell ref="H2825:I2825"/>
    <mergeCell ref="E2827:F2827"/>
    <mergeCell ref="E2828:F2828"/>
    <mergeCell ref="E2829:F2829"/>
    <mergeCell ref="E2830:F2830"/>
    <mergeCell ref="E2831:F2831"/>
    <mergeCell ref="H2817:I2817"/>
    <mergeCell ref="E2819:F2819"/>
    <mergeCell ref="E2820:F2820"/>
    <mergeCell ref="E2821:F2821"/>
    <mergeCell ref="E2822:F2822"/>
    <mergeCell ref="E2823:F2823"/>
    <mergeCell ref="H2809:I2809"/>
    <mergeCell ref="E2811:F2811"/>
    <mergeCell ref="E2812:F2812"/>
    <mergeCell ref="E2813:F2813"/>
    <mergeCell ref="E2814:F2814"/>
    <mergeCell ref="E2815:F2815"/>
    <mergeCell ref="H2801:I2801"/>
    <mergeCell ref="E2803:F2803"/>
    <mergeCell ref="E2804:F2804"/>
    <mergeCell ref="E2805:F2805"/>
    <mergeCell ref="E2806:F2806"/>
    <mergeCell ref="E2807:F2807"/>
    <mergeCell ref="E2832:F2832"/>
    <mergeCell ref="H2834:I2834"/>
    <mergeCell ref="E2836:F2836"/>
    <mergeCell ref="E2837:F2837"/>
    <mergeCell ref="E2838:F2838"/>
    <mergeCell ref="E2747:F2747"/>
    <mergeCell ref="E2748:F2748"/>
    <mergeCell ref="E2749:F2749"/>
    <mergeCell ref="H2751:I2751"/>
    <mergeCell ref="E2753:F2753"/>
    <mergeCell ref="E2780:F2780"/>
    <mergeCell ref="E2781:F2781"/>
    <mergeCell ref="H2783:I2783"/>
    <mergeCell ref="E2785:F2785"/>
    <mergeCell ref="E2786:F2786"/>
    <mergeCell ref="E2787:F2787"/>
    <mergeCell ref="H2771:I2771"/>
    <mergeCell ref="E2773:F2773"/>
    <mergeCell ref="E2774:F2774"/>
    <mergeCell ref="E2775:F2775"/>
    <mergeCell ref="H2777:I2777"/>
    <mergeCell ref="E2779:F2779"/>
    <mergeCell ref="E2762:F2762"/>
    <mergeCell ref="E2763:F2763"/>
    <mergeCell ref="H2765:I2765"/>
    <mergeCell ref="E2767:F2767"/>
    <mergeCell ref="E2768:F2768"/>
    <mergeCell ref="E2769:F2769"/>
    <mergeCell ref="E2754:F2754"/>
    <mergeCell ref="E2755:F2755"/>
    <mergeCell ref="E2756:F2756"/>
    <mergeCell ref="H2758:I2758"/>
    <mergeCell ref="E2760:F2760"/>
    <mergeCell ref="E2761:F2761"/>
    <mergeCell ref="E2788:F2788"/>
    <mergeCell ref="E2789:F2789"/>
    <mergeCell ref="E2790:F2790"/>
    <mergeCell ref="E2791:F2791"/>
    <mergeCell ref="H2793:I2793"/>
    <mergeCell ref="E2699:F2699"/>
    <mergeCell ref="H2701:I2701"/>
    <mergeCell ref="E2703:F2703"/>
    <mergeCell ref="E2704:F2704"/>
    <mergeCell ref="E2705:F2705"/>
    <mergeCell ref="E2732:F2732"/>
    <mergeCell ref="E2733:F2733"/>
    <mergeCell ref="E2734:F2734"/>
    <mergeCell ref="H2736:I2736"/>
    <mergeCell ref="E2738:F2738"/>
    <mergeCell ref="E2739:F2739"/>
    <mergeCell ref="E2724:F2724"/>
    <mergeCell ref="E2725:F2725"/>
    <mergeCell ref="E2726:F2726"/>
    <mergeCell ref="E2727:F2727"/>
    <mergeCell ref="H2729:I2729"/>
    <mergeCell ref="E2731:F2731"/>
    <mergeCell ref="H2715:I2715"/>
    <mergeCell ref="E2717:F2717"/>
    <mergeCell ref="E2718:F2718"/>
    <mergeCell ref="E2719:F2719"/>
    <mergeCell ref="E2720:F2720"/>
    <mergeCell ref="H2722:I2722"/>
    <mergeCell ref="E2706:F2706"/>
    <mergeCell ref="H2708:I2708"/>
    <mergeCell ref="E2710:F2710"/>
    <mergeCell ref="E2711:F2711"/>
    <mergeCell ref="E2712:F2712"/>
    <mergeCell ref="E2713:F2713"/>
    <mergeCell ref="E2740:F2740"/>
    <mergeCell ref="E2741:F2741"/>
    <mergeCell ref="H2743:I2743"/>
    <mergeCell ref="E2745:F2745"/>
    <mergeCell ref="E2746:F2746"/>
    <mergeCell ref="E2653:F2653"/>
    <mergeCell ref="E2654:F2654"/>
    <mergeCell ref="E2655:F2655"/>
    <mergeCell ref="E2656:F2656"/>
    <mergeCell ref="H2658:I2658"/>
    <mergeCell ref="E2684:F2684"/>
    <mergeCell ref="H2686:I2686"/>
    <mergeCell ref="E2688:F2688"/>
    <mergeCell ref="E2689:F2689"/>
    <mergeCell ref="E2690:F2690"/>
    <mergeCell ref="E2691:F2691"/>
    <mergeCell ref="E2676:F2676"/>
    <mergeCell ref="E2677:F2677"/>
    <mergeCell ref="H2679:I2679"/>
    <mergeCell ref="E2681:F2681"/>
    <mergeCell ref="E2682:F2682"/>
    <mergeCell ref="E2683:F2683"/>
    <mergeCell ref="E2668:F2668"/>
    <mergeCell ref="E2669:F2669"/>
    <mergeCell ref="E2670:F2670"/>
    <mergeCell ref="H2672:I2672"/>
    <mergeCell ref="E2674:F2674"/>
    <mergeCell ref="E2675:F2675"/>
    <mergeCell ref="E2660:F2660"/>
    <mergeCell ref="E2661:F2661"/>
    <mergeCell ref="E2662:F2662"/>
    <mergeCell ref="E2663:F2663"/>
    <mergeCell ref="H2665:I2665"/>
    <mergeCell ref="E2667:F2667"/>
    <mergeCell ref="E2692:F2692"/>
    <mergeCell ref="H2694:I2694"/>
    <mergeCell ref="E2696:F2696"/>
    <mergeCell ref="E2697:F2697"/>
    <mergeCell ref="E2698:F2698"/>
    <mergeCell ref="E2607:F2607"/>
    <mergeCell ref="E2608:F2608"/>
    <mergeCell ref="E2609:F2609"/>
    <mergeCell ref="E2610:F2610"/>
    <mergeCell ref="H2612:I2612"/>
    <mergeCell ref="H2637:I2637"/>
    <mergeCell ref="E2639:F2639"/>
    <mergeCell ref="E2640:F2640"/>
    <mergeCell ref="E2641:F2641"/>
    <mergeCell ref="E2642:F2642"/>
    <mergeCell ref="H2644:I2644"/>
    <mergeCell ref="E2630:F2630"/>
    <mergeCell ref="E2631:F2631"/>
    <mergeCell ref="E2632:F2632"/>
    <mergeCell ref="E2633:F2633"/>
    <mergeCell ref="E2634:F2634"/>
    <mergeCell ref="E2635:F2635"/>
    <mergeCell ref="E2622:F2622"/>
    <mergeCell ref="E2623:F2623"/>
    <mergeCell ref="E2624:F2624"/>
    <mergeCell ref="H2626:I2626"/>
    <mergeCell ref="E2628:F2628"/>
    <mergeCell ref="E2629:F2629"/>
    <mergeCell ref="E2614:F2614"/>
    <mergeCell ref="E2615:F2615"/>
    <mergeCell ref="E2616:F2616"/>
    <mergeCell ref="E2617:F2617"/>
    <mergeCell ref="H2619:I2619"/>
    <mergeCell ref="E2621:F2621"/>
    <mergeCell ref="E2646:F2646"/>
    <mergeCell ref="E2647:F2647"/>
    <mergeCell ref="E2648:F2648"/>
    <mergeCell ref="E2649:F2649"/>
    <mergeCell ref="H2651:I2651"/>
    <mergeCell ref="E2559:F2559"/>
    <mergeCell ref="E2560:F2560"/>
    <mergeCell ref="H2562:I2562"/>
    <mergeCell ref="E2564:F2564"/>
    <mergeCell ref="E2565:F2565"/>
    <mergeCell ref="E2592:F2592"/>
    <mergeCell ref="E2593:F2593"/>
    <mergeCell ref="E2594:F2594"/>
    <mergeCell ref="E2595:F2595"/>
    <mergeCell ref="E2596:F2596"/>
    <mergeCell ref="H2598:I2598"/>
    <mergeCell ref="H2583:I2583"/>
    <mergeCell ref="E2585:F2585"/>
    <mergeCell ref="E2586:F2586"/>
    <mergeCell ref="E2587:F2587"/>
    <mergeCell ref="E2588:F2588"/>
    <mergeCell ref="H2590:I2590"/>
    <mergeCell ref="E2574:F2574"/>
    <mergeCell ref="H2576:I2576"/>
    <mergeCell ref="E2578:F2578"/>
    <mergeCell ref="E2579:F2579"/>
    <mergeCell ref="E2580:F2580"/>
    <mergeCell ref="E2581:F2581"/>
    <mergeCell ref="E2566:F2566"/>
    <mergeCell ref="E2567:F2567"/>
    <mergeCell ref="H2569:I2569"/>
    <mergeCell ref="E2571:F2571"/>
    <mergeCell ref="E2572:F2572"/>
    <mergeCell ref="E2573:F2573"/>
    <mergeCell ref="E2600:F2600"/>
    <mergeCell ref="E2601:F2601"/>
    <mergeCell ref="E2602:F2602"/>
    <mergeCell ref="E2603:F2603"/>
    <mergeCell ref="H2605:I2605"/>
    <mergeCell ref="E2515:F2515"/>
    <mergeCell ref="E2524:F2524"/>
    <mergeCell ref="E2525:F2525"/>
    <mergeCell ref="E2534:F2534"/>
    <mergeCell ref="E2535:F2535"/>
    <mergeCell ref="E2546:F2546"/>
    <mergeCell ref="E2547:F2547"/>
    <mergeCell ref="E2548:F2548"/>
    <mergeCell ref="E2549:F2549"/>
    <mergeCell ref="E2550:F2550"/>
    <mergeCell ref="H2552:I2552"/>
    <mergeCell ref="H2537:I2537"/>
    <mergeCell ref="E2539:F2539"/>
    <mergeCell ref="E2540:F2540"/>
    <mergeCell ref="E2541:F2541"/>
    <mergeCell ref="E2542:F2542"/>
    <mergeCell ref="H2544:I2544"/>
    <mergeCell ref="H2527:I2527"/>
    <mergeCell ref="E2529:F2529"/>
    <mergeCell ref="E2530:F2530"/>
    <mergeCell ref="E2531:F2531"/>
    <mergeCell ref="E2532:F2532"/>
    <mergeCell ref="E2533:F2533"/>
    <mergeCell ref="H2517:I2517"/>
    <mergeCell ref="E2519:F2519"/>
    <mergeCell ref="E2520:F2520"/>
    <mergeCell ref="E2521:F2521"/>
    <mergeCell ref="E2522:F2522"/>
    <mergeCell ref="E2523:F2523"/>
    <mergeCell ref="E2554:F2554"/>
    <mergeCell ref="E2555:F2555"/>
    <mergeCell ref="E2556:F2556"/>
    <mergeCell ref="E2557:F2557"/>
    <mergeCell ref="E2558:F2558"/>
    <mergeCell ref="E2473:F2473"/>
    <mergeCell ref="E2474:F2474"/>
    <mergeCell ref="E2475:F2475"/>
    <mergeCell ref="E2476:F2476"/>
    <mergeCell ref="E2493:F2493"/>
    <mergeCell ref="E2502:F2502"/>
    <mergeCell ref="E2503:F2503"/>
    <mergeCell ref="E2504:F2504"/>
    <mergeCell ref="H2506:I2506"/>
    <mergeCell ref="E2508:F2508"/>
    <mergeCell ref="E2509:F2509"/>
    <mergeCell ref="H2495:I2495"/>
    <mergeCell ref="E2497:F2497"/>
    <mergeCell ref="E2498:F2498"/>
    <mergeCell ref="E2499:F2499"/>
    <mergeCell ref="E2500:F2500"/>
    <mergeCell ref="E2501:F2501"/>
    <mergeCell ref="H2486:I2486"/>
    <mergeCell ref="E2488:F2488"/>
    <mergeCell ref="E2489:F2489"/>
    <mergeCell ref="E2490:F2490"/>
    <mergeCell ref="E2491:F2491"/>
    <mergeCell ref="E2492:F2492"/>
    <mergeCell ref="H2478:I2478"/>
    <mergeCell ref="E2480:F2480"/>
    <mergeCell ref="E2481:F2481"/>
    <mergeCell ref="E2482:F2482"/>
    <mergeCell ref="E2483:F2483"/>
    <mergeCell ref="E2484:F2484"/>
    <mergeCell ref="E2510:F2510"/>
    <mergeCell ref="E2511:F2511"/>
    <mergeCell ref="E2512:F2512"/>
    <mergeCell ref="E2513:F2513"/>
    <mergeCell ref="E2514:F2514"/>
    <mergeCell ref="H2428:I2428"/>
    <mergeCell ref="E2430:F2430"/>
    <mergeCell ref="E2431:F2431"/>
    <mergeCell ref="E2432:F2432"/>
    <mergeCell ref="E2433:F2433"/>
    <mergeCell ref="E2458:F2458"/>
    <mergeCell ref="E2459:F2459"/>
    <mergeCell ref="H2461:I2461"/>
    <mergeCell ref="E2463:F2463"/>
    <mergeCell ref="E2464:F2464"/>
    <mergeCell ref="E2465:F2465"/>
    <mergeCell ref="E2450:F2450"/>
    <mergeCell ref="H2452:I2452"/>
    <mergeCell ref="E2454:F2454"/>
    <mergeCell ref="E2455:F2455"/>
    <mergeCell ref="E2456:F2456"/>
    <mergeCell ref="E2457:F2457"/>
    <mergeCell ref="E2442:F2442"/>
    <mergeCell ref="E2443:F2443"/>
    <mergeCell ref="H2445:I2445"/>
    <mergeCell ref="E2447:F2447"/>
    <mergeCell ref="E2448:F2448"/>
    <mergeCell ref="E2449:F2449"/>
    <mergeCell ref="E2434:F2434"/>
    <mergeCell ref="E2435:F2435"/>
    <mergeCell ref="H2437:I2437"/>
    <mergeCell ref="E2439:F2439"/>
    <mergeCell ref="E2440:F2440"/>
    <mergeCell ref="E2441:F2441"/>
    <mergeCell ref="E2466:F2466"/>
    <mergeCell ref="E2467:F2467"/>
    <mergeCell ref="E2468:F2468"/>
    <mergeCell ref="H2470:I2470"/>
    <mergeCell ref="E2472:F2472"/>
    <mergeCell ref="E2422:F2422"/>
    <mergeCell ref="E2423:F2423"/>
    <mergeCell ref="E2424:F2424"/>
    <mergeCell ref="E2425:F2425"/>
    <mergeCell ref="E2426:F2426"/>
    <mergeCell ref="E2383:F2383"/>
    <mergeCell ref="E2392:F2392"/>
    <mergeCell ref="E2414:F2414"/>
    <mergeCell ref="E2415:F2415"/>
    <mergeCell ref="E2416:F2416"/>
    <mergeCell ref="E2417:F2417"/>
    <mergeCell ref="E2418:F2418"/>
    <mergeCell ref="H2420:I2420"/>
    <mergeCell ref="E2406:F2406"/>
    <mergeCell ref="E2407:F2407"/>
    <mergeCell ref="E2408:F2408"/>
    <mergeCell ref="E2409:F2409"/>
    <mergeCell ref="H2411:I2411"/>
    <mergeCell ref="E2413:F2413"/>
    <mergeCell ref="H2402:I2402"/>
    <mergeCell ref="E2404:F2404"/>
    <mergeCell ref="E2405:F2405"/>
    <mergeCell ref="E2362:F2362"/>
    <mergeCell ref="E2363:F2363"/>
    <mergeCell ref="E2364:F2364"/>
    <mergeCell ref="E2365:F2365"/>
    <mergeCell ref="H2367:I2367"/>
    <mergeCell ref="E2369:F2369"/>
    <mergeCell ref="E2370:F2370"/>
    <mergeCell ref="H2394:I2394"/>
    <mergeCell ref="E2396:F2396"/>
    <mergeCell ref="E2397:F2397"/>
    <mergeCell ref="E2398:F2398"/>
    <mergeCell ref="E2399:F2399"/>
    <mergeCell ref="E2400:F2400"/>
    <mergeCell ref="H2385:I2385"/>
    <mergeCell ref="E2387:F2387"/>
    <mergeCell ref="E2388:F2388"/>
    <mergeCell ref="E2389:F2389"/>
    <mergeCell ref="E2390:F2390"/>
    <mergeCell ref="E2391:F2391"/>
    <mergeCell ref="E2316:F2316"/>
    <mergeCell ref="E2317:F2317"/>
    <mergeCell ref="E2318:F2318"/>
    <mergeCell ref="E2319:F2319"/>
    <mergeCell ref="E2320:F2320"/>
    <mergeCell ref="H2344:I2344"/>
    <mergeCell ref="E2346:F2346"/>
    <mergeCell ref="E2347:F2347"/>
    <mergeCell ref="E2348:F2348"/>
    <mergeCell ref="E2349:F2349"/>
    <mergeCell ref="H2351:I2351"/>
    <mergeCell ref="E2379:F2379"/>
    <mergeCell ref="E2380:F2380"/>
    <mergeCell ref="E2381:F2381"/>
    <mergeCell ref="E2382:F2382"/>
    <mergeCell ref="E2339:F2339"/>
    <mergeCell ref="E2340:F2340"/>
    <mergeCell ref="E2341:F2341"/>
    <mergeCell ref="E2342:F2342"/>
    <mergeCell ref="E2353:F2353"/>
    <mergeCell ref="E2354:F2354"/>
    <mergeCell ref="E2371:F2371"/>
    <mergeCell ref="E2372:F2372"/>
    <mergeCell ref="E2373:F2373"/>
    <mergeCell ref="E2374:F2374"/>
    <mergeCell ref="H2376:I2376"/>
    <mergeCell ref="E2378:F2378"/>
    <mergeCell ref="H2330:I2330"/>
    <mergeCell ref="E2332:F2332"/>
    <mergeCell ref="E2333:F2333"/>
    <mergeCell ref="E2334:F2334"/>
    <mergeCell ref="E2335:F2335"/>
    <mergeCell ref="H2337:I2337"/>
    <mergeCell ref="E2321:F2321"/>
    <mergeCell ref="H2323:I2323"/>
    <mergeCell ref="E2325:F2325"/>
    <mergeCell ref="E2326:F2326"/>
    <mergeCell ref="E2327:F2327"/>
    <mergeCell ref="E2328:F2328"/>
    <mergeCell ref="E2355:F2355"/>
    <mergeCell ref="E2356:F2356"/>
    <mergeCell ref="H2358:I2358"/>
    <mergeCell ref="E2360:F2360"/>
    <mergeCell ref="E2361:F2361"/>
    <mergeCell ref="E2268:F2268"/>
    <mergeCell ref="H2270:I2270"/>
    <mergeCell ref="E2272:F2272"/>
    <mergeCell ref="E2273:F2273"/>
    <mergeCell ref="E2274:F2274"/>
    <mergeCell ref="E2301:F2301"/>
    <mergeCell ref="E2302:F2302"/>
    <mergeCell ref="E2303:F2303"/>
    <mergeCell ref="H2305:I2305"/>
    <mergeCell ref="E2307:F2307"/>
    <mergeCell ref="E2308:F2308"/>
    <mergeCell ref="E2293:F2293"/>
    <mergeCell ref="E2294:F2294"/>
    <mergeCell ref="E2295:F2295"/>
    <mergeCell ref="E2296:F2296"/>
    <mergeCell ref="H2298:I2298"/>
    <mergeCell ref="E2300:F2300"/>
    <mergeCell ref="H2284:I2284"/>
    <mergeCell ref="E2286:F2286"/>
    <mergeCell ref="E2287:F2287"/>
    <mergeCell ref="E2288:F2288"/>
    <mergeCell ref="E2289:F2289"/>
    <mergeCell ref="H2291:I2291"/>
    <mergeCell ref="E2275:F2275"/>
    <mergeCell ref="H2277:I2277"/>
    <mergeCell ref="E2279:F2279"/>
    <mergeCell ref="E2280:F2280"/>
    <mergeCell ref="E2281:F2281"/>
    <mergeCell ref="E2282:F2282"/>
    <mergeCell ref="E2309:F2309"/>
    <mergeCell ref="E2310:F2310"/>
    <mergeCell ref="E2311:F2311"/>
    <mergeCell ref="E2312:F2312"/>
    <mergeCell ref="H2314:I2314"/>
    <mergeCell ref="E2226:F2226"/>
    <mergeCell ref="E2227:F2227"/>
    <mergeCell ref="H2229:I2229"/>
    <mergeCell ref="E2231:F2231"/>
    <mergeCell ref="E2232:F2232"/>
    <mergeCell ref="E2255:F2255"/>
    <mergeCell ref="E2256:F2256"/>
    <mergeCell ref="E2257:F2257"/>
    <mergeCell ref="E2258:F2258"/>
    <mergeCell ref="E2259:F2259"/>
    <mergeCell ref="E2260:F2260"/>
    <mergeCell ref="E2247:F2247"/>
    <mergeCell ref="E2248:F2248"/>
    <mergeCell ref="E2249:F2249"/>
    <mergeCell ref="E2250:F2250"/>
    <mergeCell ref="H2252:I2252"/>
    <mergeCell ref="E2254:F2254"/>
    <mergeCell ref="E2241:F2241"/>
    <mergeCell ref="E2244:F2244"/>
    <mergeCell ref="E2245:F2245"/>
    <mergeCell ref="E2246:F2246"/>
    <mergeCell ref="E2233:F2233"/>
    <mergeCell ref="E2234:F2234"/>
    <mergeCell ref="E2235:F2235"/>
    <mergeCell ref="E2236:F2236"/>
    <mergeCell ref="E2237:F2237"/>
    <mergeCell ref="H2239:I2239"/>
    <mergeCell ref="E2261:F2261"/>
    <mergeCell ref="H2263:I2263"/>
    <mergeCell ref="E2265:F2265"/>
    <mergeCell ref="E2266:F2266"/>
    <mergeCell ref="E2267:F2267"/>
    <mergeCell ref="E2221:F2221"/>
    <mergeCell ref="E2222:F2222"/>
    <mergeCell ref="E2223:F2223"/>
    <mergeCell ref="E2224:F2224"/>
    <mergeCell ref="E2225:F2225"/>
    <mergeCell ref="E2213:F2213"/>
    <mergeCell ref="E2214:F2214"/>
    <mergeCell ref="E2215:F2215"/>
    <mergeCell ref="E2216:F2216"/>
    <mergeCell ref="E2217:F2217"/>
    <mergeCell ref="H2219:I2219"/>
    <mergeCell ref="E2205:F2205"/>
    <mergeCell ref="E2206:F2206"/>
    <mergeCell ref="E2207:F2207"/>
    <mergeCell ref="E2208:F2208"/>
    <mergeCell ref="H2210:I2210"/>
    <mergeCell ref="E2212:F2212"/>
    <mergeCell ref="H2201:I2201"/>
    <mergeCell ref="E2203:F2203"/>
    <mergeCell ref="E2204:F2204"/>
    <mergeCell ref="E2242:F2242"/>
    <mergeCell ref="E2243:F2243"/>
    <mergeCell ref="E2161:F2161"/>
    <mergeCell ref="E2162:F2162"/>
    <mergeCell ref="E2163:F2163"/>
    <mergeCell ref="E2164:F2164"/>
    <mergeCell ref="E2165:F2165"/>
    <mergeCell ref="E2166:F2166"/>
    <mergeCell ref="H2168:I2168"/>
    <mergeCell ref="H2193:I2193"/>
    <mergeCell ref="E2195:F2195"/>
    <mergeCell ref="E2196:F2196"/>
    <mergeCell ref="E2197:F2197"/>
    <mergeCell ref="E2198:F2198"/>
    <mergeCell ref="E2199:F2199"/>
    <mergeCell ref="H2185:I2185"/>
    <mergeCell ref="E2187:F2187"/>
    <mergeCell ref="E2188:F2188"/>
    <mergeCell ref="E2189:F2189"/>
    <mergeCell ref="E2190:F2190"/>
    <mergeCell ref="E2191:F2191"/>
    <mergeCell ref="E2182:F2182"/>
    <mergeCell ref="E2183:F2183"/>
    <mergeCell ref="E2121:F2121"/>
    <mergeCell ref="E2122:F2122"/>
    <mergeCell ref="E2123:F2123"/>
    <mergeCell ref="E2124:F2124"/>
    <mergeCell ref="E2125:F2125"/>
    <mergeCell ref="E2148:F2148"/>
    <mergeCell ref="E2149:F2149"/>
    <mergeCell ref="E2150:F2150"/>
    <mergeCell ref="E2151:F2151"/>
    <mergeCell ref="E2152:F2152"/>
    <mergeCell ref="E2153:F2153"/>
    <mergeCell ref="H2177:I2177"/>
    <mergeCell ref="E2179:F2179"/>
    <mergeCell ref="E2180:F2180"/>
    <mergeCell ref="E2181:F2181"/>
    <mergeCell ref="E2142:F2142"/>
    <mergeCell ref="E2143:F2143"/>
    <mergeCell ref="E2144:F2144"/>
    <mergeCell ref="E2145:F2145"/>
    <mergeCell ref="E2146:F2146"/>
    <mergeCell ref="E2147:F2147"/>
    <mergeCell ref="E2170:F2170"/>
    <mergeCell ref="E2171:F2171"/>
    <mergeCell ref="E2172:F2172"/>
    <mergeCell ref="E2173:F2173"/>
    <mergeCell ref="E2174:F2174"/>
    <mergeCell ref="E2175:F2175"/>
    <mergeCell ref="E2134:F2134"/>
    <mergeCell ref="E2135:F2135"/>
    <mergeCell ref="H2137:I2137"/>
    <mergeCell ref="E2139:F2139"/>
    <mergeCell ref="E2140:F2140"/>
    <mergeCell ref="E2141:F2141"/>
    <mergeCell ref="H2127:I2127"/>
    <mergeCell ref="E2129:F2129"/>
    <mergeCell ref="E2130:F2130"/>
    <mergeCell ref="E2131:F2131"/>
    <mergeCell ref="E2132:F2132"/>
    <mergeCell ref="E2133:F2133"/>
    <mergeCell ref="E2154:F2154"/>
    <mergeCell ref="E2155:F2155"/>
    <mergeCell ref="E2156:F2156"/>
    <mergeCell ref="E2157:F2157"/>
    <mergeCell ref="H2159:I2159"/>
    <mergeCell ref="E2079:F2079"/>
    <mergeCell ref="E2088:F2088"/>
    <mergeCell ref="E2089:F2089"/>
    <mergeCell ref="E2098:F2098"/>
    <mergeCell ref="E2099:F2099"/>
    <mergeCell ref="E2108:F2108"/>
    <mergeCell ref="E2109:F2109"/>
    <mergeCell ref="E2110:F2110"/>
    <mergeCell ref="E2111:F2111"/>
    <mergeCell ref="E2112:F2112"/>
    <mergeCell ref="H2114:I2114"/>
    <mergeCell ref="H2101:I2101"/>
    <mergeCell ref="E2103:F2103"/>
    <mergeCell ref="E2104:F2104"/>
    <mergeCell ref="E2105:F2105"/>
    <mergeCell ref="E2106:F2106"/>
    <mergeCell ref="E2107:F2107"/>
    <mergeCell ref="H2091:I2091"/>
    <mergeCell ref="E2093:F2093"/>
    <mergeCell ref="E2094:F2094"/>
    <mergeCell ref="E2095:F2095"/>
    <mergeCell ref="E2096:F2096"/>
    <mergeCell ref="E2097:F2097"/>
    <mergeCell ref="H2081:I2081"/>
    <mergeCell ref="E2083:F2083"/>
    <mergeCell ref="E2084:F2084"/>
    <mergeCell ref="E2085:F2085"/>
    <mergeCell ref="E2086:F2086"/>
    <mergeCell ref="E2087:F2087"/>
    <mergeCell ref="E2116:F2116"/>
    <mergeCell ref="E2117:F2117"/>
    <mergeCell ref="E2118:F2118"/>
    <mergeCell ref="E2119:F2119"/>
    <mergeCell ref="E2120:F2120"/>
    <mergeCell ref="E2039:F2039"/>
    <mergeCell ref="E2040:F2040"/>
    <mergeCell ref="E2041:F2041"/>
    <mergeCell ref="E2042:F2042"/>
    <mergeCell ref="E2043:F2043"/>
    <mergeCell ref="E2066:F2066"/>
    <mergeCell ref="E2067:F2067"/>
    <mergeCell ref="E2068:F2068"/>
    <mergeCell ref="E2069:F2069"/>
    <mergeCell ref="H2071:I2071"/>
    <mergeCell ref="E2073:F2073"/>
    <mergeCell ref="E2058:F2058"/>
    <mergeCell ref="E2059:F2059"/>
    <mergeCell ref="H2061:I2061"/>
    <mergeCell ref="E2063:F2063"/>
    <mergeCell ref="E2064:F2064"/>
    <mergeCell ref="E2065:F2065"/>
    <mergeCell ref="E2052:F2052"/>
    <mergeCell ref="E2053:F2053"/>
    <mergeCell ref="E2054:F2054"/>
    <mergeCell ref="E2055:F2055"/>
    <mergeCell ref="E2056:F2056"/>
    <mergeCell ref="E2057:F2057"/>
    <mergeCell ref="E2044:F2044"/>
    <mergeCell ref="E2045:F2045"/>
    <mergeCell ref="E2046:F2046"/>
    <mergeCell ref="H2048:I2048"/>
    <mergeCell ref="E2050:F2050"/>
    <mergeCell ref="E2051:F2051"/>
    <mergeCell ref="E2074:F2074"/>
    <mergeCell ref="E2075:F2075"/>
    <mergeCell ref="E2076:F2076"/>
    <mergeCell ref="E2077:F2077"/>
    <mergeCell ref="E2078:F2078"/>
    <mergeCell ref="E1997:F1997"/>
    <mergeCell ref="E1998:F1998"/>
    <mergeCell ref="E1999:F1999"/>
    <mergeCell ref="E2000:F2000"/>
    <mergeCell ref="E2001:F2001"/>
    <mergeCell ref="E2026:F2026"/>
    <mergeCell ref="E2027:F2027"/>
    <mergeCell ref="E2028:F2028"/>
    <mergeCell ref="E2029:F2029"/>
    <mergeCell ref="E2030:F2030"/>
    <mergeCell ref="E2031:F2031"/>
    <mergeCell ref="E2018:F2018"/>
    <mergeCell ref="E2019:F2019"/>
    <mergeCell ref="E2020:F2020"/>
    <mergeCell ref="E2021:F2021"/>
    <mergeCell ref="E2022:F2022"/>
    <mergeCell ref="H2024:I2024"/>
    <mergeCell ref="E2010:F2010"/>
    <mergeCell ref="E2011:F2011"/>
    <mergeCell ref="E2012:F2012"/>
    <mergeCell ref="H2014:I2014"/>
    <mergeCell ref="E2016:F2016"/>
    <mergeCell ref="E2017:F2017"/>
    <mergeCell ref="E2002:F2002"/>
    <mergeCell ref="H2004:I2004"/>
    <mergeCell ref="E2006:F2006"/>
    <mergeCell ref="E2007:F2007"/>
    <mergeCell ref="E2008:F2008"/>
    <mergeCell ref="E2009:F2009"/>
    <mergeCell ref="E2032:F2032"/>
    <mergeCell ref="E2033:F2033"/>
    <mergeCell ref="H2035:I2035"/>
    <mergeCell ref="E2037:F2037"/>
    <mergeCell ref="E2038:F2038"/>
    <mergeCell ref="E1953:F1953"/>
    <mergeCell ref="E1954:F1954"/>
    <mergeCell ref="H1956:I1956"/>
    <mergeCell ref="E1958:F1958"/>
    <mergeCell ref="E1959:F1959"/>
    <mergeCell ref="E1982:F1982"/>
    <mergeCell ref="H1984:I1984"/>
    <mergeCell ref="E1986:F1986"/>
    <mergeCell ref="E1987:F1987"/>
    <mergeCell ref="E1988:F1988"/>
    <mergeCell ref="E1989:F1989"/>
    <mergeCell ref="E1976:F1976"/>
    <mergeCell ref="E1977:F1977"/>
    <mergeCell ref="E1978:F1978"/>
    <mergeCell ref="E1979:F1979"/>
    <mergeCell ref="E1980:F1980"/>
    <mergeCell ref="E1981:F1981"/>
    <mergeCell ref="E1968:F1968"/>
    <mergeCell ref="E1969:F1969"/>
    <mergeCell ref="E1970:F1970"/>
    <mergeCell ref="E1971:F1971"/>
    <mergeCell ref="E1972:F1972"/>
    <mergeCell ref="H1974:I1974"/>
    <mergeCell ref="E1960:F1960"/>
    <mergeCell ref="E1961:F1961"/>
    <mergeCell ref="E1962:F1962"/>
    <mergeCell ref="E1963:F1963"/>
    <mergeCell ref="H1965:I1965"/>
    <mergeCell ref="E1967:F1967"/>
    <mergeCell ref="E1990:F1990"/>
    <mergeCell ref="E1991:F1991"/>
    <mergeCell ref="E1992:F1992"/>
    <mergeCell ref="H1994:I1994"/>
    <mergeCell ref="E1996:F1996"/>
    <mergeCell ref="E1909:F1909"/>
    <mergeCell ref="E1910:F1910"/>
    <mergeCell ref="E1911:F1911"/>
    <mergeCell ref="E1912:F1912"/>
    <mergeCell ref="E1913:F1913"/>
    <mergeCell ref="E1938:F1938"/>
    <mergeCell ref="H1940:I1940"/>
    <mergeCell ref="E1942:F1942"/>
    <mergeCell ref="E1943:F1943"/>
    <mergeCell ref="E1944:F1944"/>
    <mergeCell ref="E1945:F1945"/>
    <mergeCell ref="E1930:F1930"/>
    <mergeCell ref="H1932:I1932"/>
    <mergeCell ref="E1934:F1934"/>
    <mergeCell ref="E1935:F1935"/>
    <mergeCell ref="E1936:F1936"/>
    <mergeCell ref="E1937:F1937"/>
    <mergeCell ref="E1922:F1922"/>
    <mergeCell ref="H1924:I1924"/>
    <mergeCell ref="E1926:F1926"/>
    <mergeCell ref="E1927:F1927"/>
    <mergeCell ref="E1928:F1928"/>
    <mergeCell ref="E1929:F1929"/>
    <mergeCell ref="E1914:F1914"/>
    <mergeCell ref="H1916:I1916"/>
    <mergeCell ref="E1918:F1918"/>
    <mergeCell ref="E1919:F1919"/>
    <mergeCell ref="E1920:F1920"/>
    <mergeCell ref="E1921:F1921"/>
    <mergeCell ref="E1946:F1946"/>
    <mergeCell ref="H1948:I1948"/>
    <mergeCell ref="E1950:F1950"/>
    <mergeCell ref="E1951:F1951"/>
    <mergeCell ref="E1952:F1952"/>
    <mergeCell ref="E1869:F1869"/>
    <mergeCell ref="E1870:F1870"/>
    <mergeCell ref="E1887:F1887"/>
    <mergeCell ref="E1888:F1888"/>
    <mergeCell ref="E1889:F1889"/>
    <mergeCell ref="E1898:F1898"/>
    <mergeCell ref="E1899:F1899"/>
    <mergeCell ref="E1900:F1900"/>
    <mergeCell ref="E1901:F1901"/>
    <mergeCell ref="E1902:F1902"/>
    <mergeCell ref="E1903:F1903"/>
    <mergeCell ref="E1890:F1890"/>
    <mergeCell ref="E1891:F1891"/>
    <mergeCell ref="E1892:F1892"/>
    <mergeCell ref="E1893:F1893"/>
    <mergeCell ref="H1895:I1895"/>
    <mergeCell ref="E1897:F1897"/>
    <mergeCell ref="H1880:I1880"/>
    <mergeCell ref="E1882:F1882"/>
    <mergeCell ref="E1883:F1883"/>
    <mergeCell ref="E1884:F1884"/>
    <mergeCell ref="E1885:F1885"/>
    <mergeCell ref="E1886:F1886"/>
    <mergeCell ref="H1872:I1872"/>
    <mergeCell ref="E1874:F1874"/>
    <mergeCell ref="E1875:F1875"/>
    <mergeCell ref="E1876:F1876"/>
    <mergeCell ref="E1877:F1877"/>
    <mergeCell ref="E1878:F1878"/>
    <mergeCell ref="E1904:F1904"/>
    <mergeCell ref="E1905:F1905"/>
    <mergeCell ref="E1906:F1906"/>
    <mergeCell ref="E1907:F1907"/>
    <mergeCell ref="E1908:F1908"/>
    <mergeCell ref="H1828:I1828"/>
    <mergeCell ref="E1830:F1830"/>
    <mergeCell ref="E1831:F1831"/>
    <mergeCell ref="E1832:F1832"/>
    <mergeCell ref="E1833:F1833"/>
    <mergeCell ref="E1856:F1856"/>
    <mergeCell ref="E1857:F1857"/>
    <mergeCell ref="E1858:F1858"/>
    <mergeCell ref="E1859:F1859"/>
    <mergeCell ref="H1861:I1861"/>
    <mergeCell ref="E1863:F1863"/>
    <mergeCell ref="E1848:F1848"/>
    <mergeCell ref="H1850:I1850"/>
    <mergeCell ref="E1852:F1852"/>
    <mergeCell ref="E1853:F1853"/>
    <mergeCell ref="E1854:F1854"/>
    <mergeCell ref="E1855:F1855"/>
    <mergeCell ref="E1842:F1842"/>
    <mergeCell ref="E1843:F1843"/>
    <mergeCell ref="E1844:F1844"/>
    <mergeCell ref="E1845:F1845"/>
    <mergeCell ref="E1846:F1846"/>
    <mergeCell ref="E1847:F1847"/>
    <mergeCell ref="E1834:F1834"/>
    <mergeCell ref="E1835:F1835"/>
    <mergeCell ref="E1836:F1836"/>
    <mergeCell ref="E1837:F1837"/>
    <mergeCell ref="H1839:I1839"/>
    <mergeCell ref="E1841:F1841"/>
    <mergeCell ref="E1864:F1864"/>
    <mergeCell ref="E1865:F1865"/>
    <mergeCell ref="E1866:F1866"/>
    <mergeCell ref="E1867:F1867"/>
    <mergeCell ref="E1868:F1868"/>
    <mergeCell ref="E1785:F1785"/>
    <mergeCell ref="E1794:F1794"/>
    <mergeCell ref="E1795:F1795"/>
    <mergeCell ref="E1804:F1804"/>
    <mergeCell ref="E1805:F1805"/>
    <mergeCell ref="E1814:F1814"/>
    <mergeCell ref="E1815:F1815"/>
    <mergeCell ref="H1817:I1817"/>
    <mergeCell ref="E1819:F1819"/>
    <mergeCell ref="E1820:F1820"/>
    <mergeCell ref="E1821:F1821"/>
    <mergeCell ref="H1807:I1807"/>
    <mergeCell ref="E1809:F1809"/>
    <mergeCell ref="E1810:F1810"/>
    <mergeCell ref="E1811:F1811"/>
    <mergeCell ref="E1812:F1812"/>
    <mergeCell ref="E1813:F1813"/>
    <mergeCell ref="H1797:I1797"/>
    <mergeCell ref="E1799:F1799"/>
    <mergeCell ref="E1800:F1800"/>
    <mergeCell ref="E1801:F1801"/>
    <mergeCell ref="E1802:F1802"/>
    <mergeCell ref="E1803:F1803"/>
    <mergeCell ref="H1787:I1787"/>
    <mergeCell ref="E1789:F1789"/>
    <mergeCell ref="E1790:F1790"/>
    <mergeCell ref="E1791:F1791"/>
    <mergeCell ref="E1792:F1792"/>
    <mergeCell ref="E1793:F1793"/>
    <mergeCell ref="E1822:F1822"/>
    <mergeCell ref="E1823:F1823"/>
    <mergeCell ref="E1824:F1824"/>
    <mergeCell ref="E1825:F1825"/>
    <mergeCell ref="E1826:F1826"/>
    <mergeCell ref="E1743:F1743"/>
    <mergeCell ref="E1744:F1744"/>
    <mergeCell ref="E1753:F1753"/>
    <mergeCell ref="E1754:F1754"/>
    <mergeCell ref="E1763:F1763"/>
    <mergeCell ref="E1772:F1772"/>
    <mergeCell ref="E1773:F1773"/>
    <mergeCell ref="E1774:F1774"/>
    <mergeCell ref="H1776:I1776"/>
    <mergeCell ref="E1778:F1778"/>
    <mergeCell ref="E1779:F1779"/>
    <mergeCell ref="E1764:F1764"/>
    <mergeCell ref="H1766:I1766"/>
    <mergeCell ref="E1768:F1768"/>
    <mergeCell ref="E1769:F1769"/>
    <mergeCell ref="E1770:F1770"/>
    <mergeCell ref="E1771:F1771"/>
    <mergeCell ref="H1756:I1756"/>
    <mergeCell ref="E1758:F1758"/>
    <mergeCell ref="E1759:F1759"/>
    <mergeCell ref="E1760:F1760"/>
    <mergeCell ref="E1761:F1761"/>
    <mergeCell ref="E1762:F1762"/>
    <mergeCell ref="H1746:I1746"/>
    <mergeCell ref="E1748:F1748"/>
    <mergeCell ref="E1749:F1749"/>
    <mergeCell ref="E1750:F1750"/>
    <mergeCell ref="E1751:F1751"/>
    <mergeCell ref="E1752:F1752"/>
    <mergeCell ref="E1780:F1780"/>
    <mergeCell ref="E1781:F1781"/>
    <mergeCell ref="E1782:F1782"/>
    <mergeCell ref="E1783:F1783"/>
    <mergeCell ref="E1784:F1784"/>
    <mergeCell ref="E1701:F1701"/>
    <mergeCell ref="E1702:F1702"/>
    <mergeCell ref="E1703:F1703"/>
    <mergeCell ref="E1712:F1712"/>
    <mergeCell ref="E1713:F1713"/>
    <mergeCell ref="E1730:F1730"/>
    <mergeCell ref="E1731:F1731"/>
    <mergeCell ref="E1732:F1732"/>
    <mergeCell ref="E1733:F1733"/>
    <mergeCell ref="H1735:I1735"/>
    <mergeCell ref="E1737:F1737"/>
    <mergeCell ref="E1722:F1722"/>
    <mergeCell ref="E1723:F1723"/>
    <mergeCell ref="H1725:I1725"/>
    <mergeCell ref="E1727:F1727"/>
    <mergeCell ref="E1728:F1728"/>
    <mergeCell ref="E1729:F1729"/>
    <mergeCell ref="H1715:I1715"/>
    <mergeCell ref="E1717:F1717"/>
    <mergeCell ref="E1718:F1718"/>
    <mergeCell ref="E1719:F1719"/>
    <mergeCell ref="E1720:F1720"/>
    <mergeCell ref="E1721:F1721"/>
    <mergeCell ref="H1705:I1705"/>
    <mergeCell ref="E1707:F1707"/>
    <mergeCell ref="E1708:F1708"/>
    <mergeCell ref="E1709:F1709"/>
    <mergeCell ref="E1710:F1710"/>
    <mergeCell ref="E1711:F1711"/>
    <mergeCell ref="E1738:F1738"/>
    <mergeCell ref="E1739:F1739"/>
    <mergeCell ref="E1740:F1740"/>
    <mergeCell ref="E1741:F1741"/>
    <mergeCell ref="E1742:F1742"/>
    <mergeCell ref="E1696:F1696"/>
    <mergeCell ref="E1697:F1697"/>
    <mergeCell ref="E1698:F1698"/>
    <mergeCell ref="E1699:F1699"/>
    <mergeCell ref="E1700:F1700"/>
    <mergeCell ref="E1667:F1667"/>
    <mergeCell ref="E1688:F1688"/>
    <mergeCell ref="E1689:F1689"/>
    <mergeCell ref="E1690:F1690"/>
    <mergeCell ref="E1691:F1691"/>
    <mergeCell ref="E1692:F1692"/>
    <mergeCell ref="H1694:I1694"/>
    <mergeCell ref="E1680:F1680"/>
    <mergeCell ref="E1681:F1681"/>
    <mergeCell ref="E1682:F1682"/>
    <mergeCell ref="E1683:F1683"/>
    <mergeCell ref="H1685:I1685"/>
    <mergeCell ref="E1687:F1687"/>
    <mergeCell ref="E1679:F1679"/>
    <mergeCell ref="E1636:F1636"/>
    <mergeCell ref="E1637:F1637"/>
    <mergeCell ref="E1638:F1638"/>
    <mergeCell ref="E1639:F1639"/>
    <mergeCell ref="E1640:F1640"/>
    <mergeCell ref="H1642:I1642"/>
    <mergeCell ref="E1644:F1644"/>
    <mergeCell ref="E1645:F1645"/>
    <mergeCell ref="H1669:I1669"/>
    <mergeCell ref="E1671:F1671"/>
    <mergeCell ref="E1672:F1672"/>
    <mergeCell ref="E1673:F1673"/>
    <mergeCell ref="E1674:F1674"/>
    <mergeCell ref="E1675:F1675"/>
    <mergeCell ref="H1660:I1660"/>
    <mergeCell ref="E1662:F1662"/>
    <mergeCell ref="E1663:F1663"/>
    <mergeCell ref="E1664:F1664"/>
    <mergeCell ref="E1665:F1665"/>
    <mergeCell ref="E1666:F1666"/>
    <mergeCell ref="E1654:F1654"/>
    <mergeCell ref="E1655:F1655"/>
    <mergeCell ref="E1656:F1656"/>
    <mergeCell ref="E1615:F1615"/>
    <mergeCell ref="E1616:F1616"/>
    <mergeCell ref="E1617:F1617"/>
    <mergeCell ref="E1618:F1618"/>
    <mergeCell ref="E1619:F1619"/>
    <mergeCell ref="E1620:F1620"/>
    <mergeCell ref="E1621:F1621"/>
    <mergeCell ref="E1646:F1646"/>
    <mergeCell ref="E1647:F1647"/>
    <mergeCell ref="E1648:F1648"/>
    <mergeCell ref="E1649:F1649"/>
    <mergeCell ref="E1657:F1657"/>
    <mergeCell ref="E1658:F1658"/>
    <mergeCell ref="H1651:I1651"/>
    <mergeCell ref="E1653:F1653"/>
    <mergeCell ref="H1677:I1677"/>
    <mergeCell ref="E1571:F1571"/>
    <mergeCell ref="E1572:F1572"/>
    <mergeCell ref="H1574:I1574"/>
    <mergeCell ref="E1576:F1576"/>
    <mergeCell ref="E1577:F1577"/>
    <mergeCell ref="E1600:F1600"/>
    <mergeCell ref="H1602:I1602"/>
    <mergeCell ref="E1604:F1604"/>
    <mergeCell ref="E1605:F1605"/>
    <mergeCell ref="E1606:F1606"/>
    <mergeCell ref="E1607:F1607"/>
    <mergeCell ref="E1630:F1630"/>
    <mergeCell ref="E1631:F1631"/>
    <mergeCell ref="H1633:I1633"/>
    <mergeCell ref="E1635:F1635"/>
    <mergeCell ref="E1594:F1594"/>
    <mergeCell ref="E1595:F1595"/>
    <mergeCell ref="E1596:F1596"/>
    <mergeCell ref="E1597:F1597"/>
    <mergeCell ref="E1598:F1598"/>
    <mergeCell ref="E1599:F1599"/>
    <mergeCell ref="E1622:F1622"/>
    <mergeCell ref="H1624:I1624"/>
    <mergeCell ref="E1626:F1626"/>
    <mergeCell ref="E1627:F1627"/>
    <mergeCell ref="E1628:F1628"/>
    <mergeCell ref="E1629:F1629"/>
    <mergeCell ref="E1586:F1586"/>
    <mergeCell ref="E1587:F1587"/>
    <mergeCell ref="E1588:F1588"/>
    <mergeCell ref="E1589:F1589"/>
    <mergeCell ref="E1590:F1590"/>
    <mergeCell ref="H1592:I1592"/>
    <mergeCell ref="E1578:F1578"/>
    <mergeCell ref="E1579:F1579"/>
    <mergeCell ref="E1580:F1580"/>
    <mergeCell ref="E1581:F1581"/>
    <mergeCell ref="H1583:I1583"/>
    <mergeCell ref="E1585:F1585"/>
    <mergeCell ref="E1608:F1608"/>
    <mergeCell ref="E1609:F1609"/>
    <mergeCell ref="E1610:F1610"/>
    <mergeCell ref="E1611:F1611"/>
    <mergeCell ref="H1613:I1613"/>
    <mergeCell ref="E1529:F1529"/>
    <mergeCell ref="E1530:F1530"/>
    <mergeCell ref="H1532:I1532"/>
    <mergeCell ref="E1534:F1534"/>
    <mergeCell ref="E1535:F1535"/>
    <mergeCell ref="E1558:F1558"/>
    <mergeCell ref="E1559:F1559"/>
    <mergeCell ref="E1560:F1560"/>
    <mergeCell ref="E1561:F1561"/>
    <mergeCell ref="E1562:F1562"/>
    <mergeCell ref="E1563:F1563"/>
    <mergeCell ref="E1550:F1550"/>
    <mergeCell ref="E1551:F1551"/>
    <mergeCell ref="E1552:F1552"/>
    <mergeCell ref="H1554:I1554"/>
    <mergeCell ref="E1556:F1556"/>
    <mergeCell ref="E1557:F1557"/>
    <mergeCell ref="H1543:I1543"/>
    <mergeCell ref="E1545:F1545"/>
    <mergeCell ref="E1546:F1546"/>
    <mergeCell ref="E1547:F1547"/>
    <mergeCell ref="E1548:F1548"/>
    <mergeCell ref="E1549:F1549"/>
    <mergeCell ref="E1536:F1536"/>
    <mergeCell ref="E1537:F1537"/>
    <mergeCell ref="E1538:F1538"/>
    <mergeCell ref="E1539:F1539"/>
    <mergeCell ref="E1540:F1540"/>
    <mergeCell ref="E1541:F1541"/>
    <mergeCell ref="H1565:I1565"/>
    <mergeCell ref="E1567:F1567"/>
    <mergeCell ref="E1568:F1568"/>
    <mergeCell ref="E1569:F1569"/>
    <mergeCell ref="E1570:F1570"/>
    <mergeCell ref="H1521:I1521"/>
    <mergeCell ref="E1523:F1523"/>
    <mergeCell ref="E1508:F1508"/>
    <mergeCell ref="H1510:I1510"/>
    <mergeCell ref="E1512:F1512"/>
    <mergeCell ref="E1513:F1513"/>
    <mergeCell ref="E1514:F1514"/>
    <mergeCell ref="E1515:F1515"/>
    <mergeCell ref="H1499:I1499"/>
    <mergeCell ref="E1501:F1501"/>
    <mergeCell ref="E1502:F1502"/>
    <mergeCell ref="E1503:F1503"/>
    <mergeCell ref="E1504:F1504"/>
    <mergeCell ref="E1505:F1505"/>
    <mergeCell ref="H1490:I1490"/>
    <mergeCell ref="E1492:F1492"/>
    <mergeCell ref="E1493:F1493"/>
    <mergeCell ref="E1494:F1494"/>
    <mergeCell ref="E1495:F1495"/>
    <mergeCell ref="E1496:F1496"/>
    <mergeCell ref="E1524:F1524"/>
    <mergeCell ref="E1525:F1525"/>
    <mergeCell ref="E1526:F1526"/>
    <mergeCell ref="E1527:F1527"/>
    <mergeCell ref="E1528:F1528"/>
    <mergeCell ref="E1445:F1445"/>
    <mergeCell ref="E1446:F1446"/>
    <mergeCell ref="E1447:F1447"/>
    <mergeCell ref="E1448:F1448"/>
    <mergeCell ref="E1449:F1449"/>
    <mergeCell ref="E1474:F1474"/>
    <mergeCell ref="E1475:F1475"/>
    <mergeCell ref="E1476:F1476"/>
    <mergeCell ref="E1477:F1477"/>
    <mergeCell ref="E1478:F1478"/>
    <mergeCell ref="E1479:F1479"/>
    <mergeCell ref="E1466:F1466"/>
    <mergeCell ref="E1467:F1467"/>
    <mergeCell ref="E1468:F1468"/>
    <mergeCell ref="E1469:F1469"/>
    <mergeCell ref="E1470:F1470"/>
    <mergeCell ref="E1486:F1486"/>
    <mergeCell ref="E1487:F1487"/>
    <mergeCell ref="E1488:F1488"/>
    <mergeCell ref="E1497:F1497"/>
    <mergeCell ref="E1506:F1506"/>
    <mergeCell ref="E1507:F1507"/>
    <mergeCell ref="E1516:F1516"/>
    <mergeCell ref="E1517:F1517"/>
    <mergeCell ref="E1518:F1518"/>
    <mergeCell ref="E1519:F1519"/>
    <mergeCell ref="H1472:I1472"/>
    <mergeCell ref="E1458:F1458"/>
    <mergeCell ref="E1459:F1459"/>
    <mergeCell ref="E1460:F1460"/>
    <mergeCell ref="E1461:F1461"/>
    <mergeCell ref="H1463:I1463"/>
    <mergeCell ref="E1465:F1465"/>
    <mergeCell ref="E1450:F1450"/>
    <mergeCell ref="H1452:I1452"/>
    <mergeCell ref="E1454:F1454"/>
    <mergeCell ref="E1455:F1455"/>
    <mergeCell ref="E1456:F1456"/>
    <mergeCell ref="E1457:F1457"/>
    <mergeCell ref="H1481:I1481"/>
    <mergeCell ref="E1483:F1483"/>
    <mergeCell ref="E1484:F1484"/>
    <mergeCell ref="E1485:F1485"/>
    <mergeCell ref="E1403:F1403"/>
    <mergeCell ref="E1404:F1404"/>
    <mergeCell ref="E1405:F1405"/>
    <mergeCell ref="E1406:F1406"/>
    <mergeCell ref="H1408:I1408"/>
    <mergeCell ref="E1432:F1432"/>
    <mergeCell ref="E1433:F1433"/>
    <mergeCell ref="E1434:F1434"/>
    <mergeCell ref="E1435:F1435"/>
    <mergeCell ref="E1436:F1436"/>
    <mergeCell ref="E1437:F1437"/>
    <mergeCell ref="E1424:F1424"/>
    <mergeCell ref="E1425:F1425"/>
    <mergeCell ref="E1426:F1426"/>
    <mergeCell ref="E1427:F1427"/>
    <mergeCell ref="E1428:F1428"/>
    <mergeCell ref="H1430:I1430"/>
    <mergeCell ref="E1416:F1416"/>
    <mergeCell ref="E1417:F1417"/>
    <mergeCell ref="H1419:I1419"/>
    <mergeCell ref="E1421:F1421"/>
    <mergeCell ref="E1422:F1422"/>
    <mergeCell ref="E1423:F1423"/>
    <mergeCell ref="E1410:F1410"/>
    <mergeCell ref="E1411:F1411"/>
    <mergeCell ref="E1412:F1412"/>
    <mergeCell ref="E1413:F1413"/>
    <mergeCell ref="E1414:F1414"/>
    <mergeCell ref="E1415:F1415"/>
    <mergeCell ref="E1438:F1438"/>
    <mergeCell ref="E1439:F1439"/>
    <mergeCell ref="H1441:I1441"/>
    <mergeCell ref="E1443:F1443"/>
    <mergeCell ref="E1444:F1444"/>
    <mergeCell ref="E1361:F1361"/>
    <mergeCell ref="E1362:F1362"/>
    <mergeCell ref="H1364:I1364"/>
    <mergeCell ref="E1366:F1366"/>
    <mergeCell ref="E1367:F1367"/>
    <mergeCell ref="E1390:F1390"/>
    <mergeCell ref="E1391:F1391"/>
    <mergeCell ref="E1392:F1392"/>
    <mergeCell ref="E1393:F1393"/>
    <mergeCell ref="E1394:F1394"/>
    <mergeCell ref="E1395:F1395"/>
    <mergeCell ref="E1382:F1382"/>
    <mergeCell ref="E1383:F1383"/>
    <mergeCell ref="E1384:F1384"/>
    <mergeCell ref="H1386:I1386"/>
    <mergeCell ref="E1388:F1388"/>
    <mergeCell ref="E1389:F1389"/>
    <mergeCell ref="H1375:I1375"/>
    <mergeCell ref="E1377:F1377"/>
    <mergeCell ref="E1378:F1378"/>
    <mergeCell ref="E1379:F1379"/>
    <mergeCell ref="E1380:F1380"/>
    <mergeCell ref="E1381:F1381"/>
    <mergeCell ref="E1368:F1368"/>
    <mergeCell ref="E1369:F1369"/>
    <mergeCell ref="E1370:F1370"/>
    <mergeCell ref="E1371:F1371"/>
    <mergeCell ref="E1372:F1372"/>
    <mergeCell ref="E1373:F1373"/>
    <mergeCell ref="H1397:I1397"/>
    <mergeCell ref="E1399:F1399"/>
    <mergeCell ref="E1400:F1400"/>
    <mergeCell ref="E1401:F1401"/>
    <mergeCell ref="E1402:F1402"/>
    <mergeCell ref="E1319:F1319"/>
    <mergeCell ref="E1320:F1320"/>
    <mergeCell ref="E1329:F1329"/>
    <mergeCell ref="E1330:F1330"/>
    <mergeCell ref="E1331:F1331"/>
    <mergeCell ref="E1348:F1348"/>
    <mergeCell ref="E1349:F1349"/>
    <mergeCell ref="E1350:F1350"/>
    <mergeCell ref="E1351:F1351"/>
    <mergeCell ref="E1352:F1352"/>
    <mergeCell ref="H1354:I1354"/>
    <mergeCell ref="E1340:F1340"/>
    <mergeCell ref="E1341:F1341"/>
    <mergeCell ref="E1342:F1342"/>
    <mergeCell ref="H1344:I1344"/>
    <mergeCell ref="E1346:F1346"/>
    <mergeCell ref="E1347:F1347"/>
    <mergeCell ref="H1333:I1333"/>
    <mergeCell ref="E1335:F1335"/>
    <mergeCell ref="E1336:F1336"/>
    <mergeCell ref="E1337:F1337"/>
    <mergeCell ref="E1338:F1338"/>
    <mergeCell ref="E1339:F1339"/>
    <mergeCell ref="H1322:I1322"/>
    <mergeCell ref="E1324:F1324"/>
    <mergeCell ref="E1325:F1325"/>
    <mergeCell ref="E1326:F1326"/>
    <mergeCell ref="E1327:F1327"/>
    <mergeCell ref="E1328:F1328"/>
    <mergeCell ref="E1356:F1356"/>
    <mergeCell ref="E1357:F1357"/>
    <mergeCell ref="E1358:F1358"/>
    <mergeCell ref="E1359:F1359"/>
    <mergeCell ref="E1360:F1360"/>
    <mergeCell ref="E1275:F1275"/>
    <mergeCell ref="E1276:F1276"/>
    <mergeCell ref="H1278:I1278"/>
    <mergeCell ref="E1280:F1280"/>
    <mergeCell ref="E1281:F1281"/>
    <mergeCell ref="E1306:F1306"/>
    <mergeCell ref="E1307:F1307"/>
    <mergeCell ref="E1308:F1308"/>
    <mergeCell ref="E1309:F1309"/>
    <mergeCell ref="E1310:F1310"/>
    <mergeCell ref="E1311:F1311"/>
    <mergeCell ref="E1298:F1298"/>
    <mergeCell ref="E1299:F1299"/>
    <mergeCell ref="E1300:F1300"/>
    <mergeCell ref="E1301:F1301"/>
    <mergeCell ref="E1302:F1302"/>
    <mergeCell ref="H1304:I1304"/>
    <mergeCell ref="E1290:F1290"/>
    <mergeCell ref="E1291:F1291"/>
    <mergeCell ref="E1292:F1292"/>
    <mergeCell ref="E1293:F1293"/>
    <mergeCell ref="H1295:I1295"/>
    <mergeCell ref="E1297:F1297"/>
    <mergeCell ref="E1282:F1282"/>
    <mergeCell ref="E1283:F1283"/>
    <mergeCell ref="E1284:F1284"/>
    <mergeCell ref="H1286:I1286"/>
    <mergeCell ref="E1288:F1288"/>
    <mergeCell ref="E1289:F1289"/>
    <mergeCell ref="H1313:I1313"/>
    <mergeCell ref="E1315:F1315"/>
    <mergeCell ref="E1316:F1316"/>
    <mergeCell ref="E1317:F1317"/>
    <mergeCell ref="E1318:F1318"/>
    <mergeCell ref="E1233:F1233"/>
    <mergeCell ref="E1234:F1234"/>
    <mergeCell ref="E1235:F1235"/>
    <mergeCell ref="E1236:F1236"/>
    <mergeCell ref="E1237:F1237"/>
    <mergeCell ref="E1262:F1262"/>
    <mergeCell ref="E1263:F1263"/>
    <mergeCell ref="E1264:F1264"/>
    <mergeCell ref="E1265:F1265"/>
    <mergeCell ref="H1267:I1267"/>
    <mergeCell ref="E1269:F1269"/>
    <mergeCell ref="E1254:F1254"/>
    <mergeCell ref="H1256:I1256"/>
    <mergeCell ref="E1258:F1258"/>
    <mergeCell ref="E1259:F1259"/>
    <mergeCell ref="E1260:F1260"/>
    <mergeCell ref="E1261:F1261"/>
    <mergeCell ref="E1246:F1246"/>
    <mergeCell ref="H1248:I1248"/>
    <mergeCell ref="E1250:F1250"/>
    <mergeCell ref="E1251:F1251"/>
    <mergeCell ref="E1252:F1252"/>
    <mergeCell ref="E1253:F1253"/>
    <mergeCell ref="E1238:F1238"/>
    <mergeCell ref="H1240:I1240"/>
    <mergeCell ref="E1242:F1242"/>
    <mergeCell ref="E1243:F1243"/>
    <mergeCell ref="E1244:F1244"/>
    <mergeCell ref="E1245:F1245"/>
    <mergeCell ref="E1270:F1270"/>
    <mergeCell ref="E1271:F1271"/>
    <mergeCell ref="E1272:F1272"/>
    <mergeCell ref="E1273:F1273"/>
    <mergeCell ref="E1274:F1274"/>
    <mergeCell ref="E1189:F1189"/>
    <mergeCell ref="E1190:F1190"/>
    <mergeCell ref="E1191:F1191"/>
    <mergeCell ref="E1192:F1192"/>
    <mergeCell ref="H1194:I1194"/>
    <mergeCell ref="E1218:F1218"/>
    <mergeCell ref="E1219:F1219"/>
    <mergeCell ref="E1220:F1220"/>
    <mergeCell ref="E1221:F1221"/>
    <mergeCell ref="H1223:I1223"/>
    <mergeCell ref="E1225:F1225"/>
    <mergeCell ref="H1211:I1211"/>
    <mergeCell ref="E1213:F1213"/>
    <mergeCell ref="E1214:F1214"/>
    <mergeCell ref="E1215:F1215"/>
    <mergeCell ref="E1216:F1216"/>
    <mergeCell ref="E1217:F1217"/>
    <mergeCell ref="E1204:F1204"/>
    <mergeCell ref="E1205:F1205"/>
    <mergeCell ref="E1206:F1206"/>
    <mergeCell ref="E1207:F1207"/>
    <mergeCell ref="E1208:F1208"/>
    <mergeCell ref="E1209:F1209"/>
    <mergeCell ref="E1196:F1196"/>
    <mergeCell ref="E1197:F1197"/>
    <mergeCell ref="E1198:F1198"/>
    <mergeCell ref="E1199:F1199"/>
    <mergeCell ref="E1200:F1200"/>
    <mergeCell ref="H1202:I1202"/>
    <mergeCell ref="E1226:F1226"/>
    <mergeCell ref="E1227:F1227"/>
    <mergeCell ref="E1228:F1228"/>
    <mergeCell ref="E1229:F1229"/>
    <mergeCell ref="H1231:I1231"/>
    <mergeCell ref="E1143:F1143"/>
    <mergeCell ref="E1144:F1144"/>
    <mergeCell ref="E1145:F1145"/>
    <mergeCell ref="E1146:F1146"/>
    <mergeCell ref="H1148:I1148"/>
    <mergeCell ref="E1174:F1174"/>
    <mergeCell ref="E1175:F1175"/>
    <mergeCell ref="H1177:I1177"/>
    <mergeCell ref="E1179:F1179"/>
    <mergeCell ref="E1180:F1180"/>
    <mergeCell ref="E1181:F1181"/>
    <mergeCell ref="E1166:F1166"/>
    <mergeCell ref="E1167:F1167"/>
    <mergeCell ref="E1168:F1168"/>
    <mergeCell ref="H1170:I1170"/>
    <mergeCell ref="E1172:F1172"/>
    <mergeCell ref="E1173:F1173"/>
    <mergeCell ref="H1157:I1157"/>
    <mergeCell ref="E1159:F1159"/>
    <mergeCell ref="E1160:F1160"/>
    <mergeCell ref="E1161:F1161"/>
    <mergeCell ref="H1163:I1163"/>
    <mergeCell ref="E1165:F1165"/>
    <mergeCell ref="E1150:F1150"/>
    <mergeCell ref="E1151:F1151"/>
    <mergeCell ref="E1152:F1152"/>
    <mergeCell ref="E1153:F1153"/>
    <mergeCell ref="E1154:F1154"/>
    <mergeCell ref="E1155:F1155"/>
    <mergeCell ref="E1182:F1182"/>
    <mergeCell ref="E1183:F1183"/>
    <mergeCell ref="H1185:I1185"/>
    <mergeCell ref="E1187:F1187"/>
    <mergeCell ref="E1188:F1188"/>
    <mergeCell ref="E1101:F1101"/>
    <mergeCell ref="H1103:I1103"/>
    <mergeCell ref="E1105:F1105"/>
    <mergeCell ref="E1106:F1106"/>
    <mergeCell ref="E1107:F1107"/>
    <mergeCell ref="E1130:F1130"/>
    <mergeCell ref="E1131:F1131"/>
    <mergeCell ref="E1132:F1132"/>
    <mergeCell ref="E1133:F1133"/>
    <mergeCell ref="E1134:F1134"/>
    <mergeCell ref="E1135:F1135"/>
    <mergeCell ref="E1124:F1124"/>
    <mergeCell ref="E1125:F1125"/>
    <mergeCell ref="E1126:F1126"/>
    <mergeCell ref="E1127:F1127"/>
    <mergeCell ref="E1128:F1128"/>
    <mergeCell ref="E1129:F1129"/>
    <mergeCell ref="E1116:F1116"/>
    <mergeCell ref="E1117:F1117"/>
    <mergeCell ref="E1118:F1118"/>
    <mergeCell ref="E1119:F1119"/>
    <mergeCell ref="E1120:F1120"/>
    <mergeCell ref="H1122:I1122"/>
    <mergeCell ref="E1108:F1108"/>
    <mergeCell ref="E1109:F1109"/>
    <mergeCell ref="E1110:F1110"/>
    <mergeCell ref="E1111:F1111"/>
    <mergeCell ref="H1113:I1113"/>
    <mergeCell ref="E1115:F1115"/>
    <mergeCell ref="E1136:F1136"/>
    <mergeCell ref="H1138:I1138"/>
    <mergeCell ref="E1140:F1140"/>
    <mergeCell ref="E1141:F1141"/>
    <mergeCell ref="E1142:F1142"/>
    <mergeCell ref="E1057:F1057"/>
    <mergeCell ref="E1058:F1058"/>
    <mergeCell ref="E1059:F1059"/>
    <mergeCell ref="E1060:F1060"/>
    <mergeCell ref="E1061:F1061"/>
    <mergeCell ref="H1087:I1087"/>
    <mergeCell ref="E1089:F1089"/>
    <mergeCell ref="E1090:F1090"/>
    <mergeCell ref="E1091:F1091"/>
    <mergeCell ref="E1092:F1092"/>
    <mergeCell ref="E1093:F1093"/>
    <mergeCell ref="H1079:I1079"/>
    <mergeCell ref="E1081:F1081"/>
    <mergeCell ref="E1082:F1082"/>
    <mergeCell ref="E1083:F1083"/>
    <mergeCell ref="E1084:F1084"/>
    <mergeCell ref="E1085:F1085"/>
    <mergeCell ref="E1072:F1072"/>
    <mergeCell ref="E1073:F1073"/>
    <mergeCell ref="E1074:F1074"/>
    <mergeCell ref="E1075:F1075"/>
    <mergeCell ref="E1076:F1076"/>
    <mergeCell ref="E1077:F1077"/>
    <mergeCell ref="E1062:F1062"/>
    <mergeCell ref="H1064:I1064"/>
    <mergeCell ref="E1066:F1066"/>
    <mergeCell ref="E1067:F1067"/>
    <mergeCell ref="E1068:F1068"/>
    <mergeCell ref="H1070:I1070"/>
    <mergeCell ref="H1095:I1095"/>
    <mergeCell ref="E1097:F1097"/>
    <mergeCell ref="E1098:F1098"/>
    <mergeCell ref="E1099:F1099"/>
    <mergeCell ref="E1100:F1100"/>
    <mergeCell ref="E1015:F1015"/>
    <mergeCell ref="E1016:F1016"/>
    <mergeCell ref="E1025:F1025"/>
    <mergeCell ref="E1026:F1026"/>
    <mergeCell ref="E1027:F1027"/>
    <mergeCell ref="E1044:F1044"/>
    <mergeCell ref="E1045:F1045"/>
    <mergeCell ref="E1046:F1046"/>
    <mergeCell ref="H1048:I1048"/>
    <mergeCell ref="E1050:F1050"/>
    <mergeCell ref="E1051:F1051"/>
    <mergeCell ref="E1036:F1036"/>
    <mergeCell ref="E1037:F1037"/>
    <mergeCell ref="H1039:I1039"/>
    <mergeCell ref="E1041:F1041"/>
    <mergeCell ref="E1042:F1042"/>
    <mergeCell ref="E1043:F1043"/>
    <mergeCell ref="H1029:I1029"/>
    <mergeCell ref="E1031:F1031"/>
    <mergeCell ref="E1032:F1032"/>
    <mergeCell ref="E1033:F1033"/>
    <mergeCell ref="E1034:F1034"/>
    <mergeCell ref="E1035:F1035"/>
    <mergeCell ref="H1018:I1018"/>
    <mergeCell ref="E1020:F1020"/>
    <mergeCell ref="E1021:F1021"/>
    <mergeCell ref="E1022:F1022"/>
    <mergeCell ref="E1023:F1023"/>
    <mergeCell ref="E1024:F1024"/>
    <mergeCell ref="E1052:F1052"/>
    <mergeCell ref="E1053:F1053"/>
    <mergeCell ref="E1054:F1054"/>
    <mergeCell ref="E1055:F1055"/>
    <mergeCell ref="E1056:F1056"/>
    <mergeCell ref="E975:F975"/>
    <mergeCell ref="E976:F976"/>
    <mergeCell ref="E977:F977"/>
    <mergeCell ref="E978:F978"/>
    <mergeCell ref="E979:F979"/>
    <mergeCell ref="E1002:F1002"/>
    <mergeCell ref="E1003:F1003"/>
    <mergeCell ref="E1004:F1004"/>
    <mergeCell ref="E1005:F1005"/>
    <mergeCell ref="E1006:F1006"/>
    <mergeCell ref="E1007:F1007"/>
    <mergeCell ref="E994:F994"/>
    <mergeCell ref="E995:F995"/>
    <mergeCell ref="E996:F996"/>
    <mergeCell ref="E997:F997"/>
    <mergeCell ref="E1013:F1013"/>
    <mergeCell ref="E1014:F1014"/>
    <mergeCell ref="H999:I999"/>
    <mergeCell ref="E1001:F1001"/>
    <mergeCell ref="E988:F988"/>
    <mergeCell ref="E989:F989"/>
    <mergeCell ref="E990:F990"/>
    <mergeCell ref="E991:F991"/>
    <mergeCell ref="E992:F992"/>
    <mergeCell ref="E993:F993"/>
    <mergeCell ref="E980:F980"/>
    <mergeCell ref="E981:F981"/>
    <mergeCell ref="E982:F982"/>
    <mergeCell ref="E983:F983"/>
    <mergeCell ref="H985:I985"/>
    <mergeCell ref="E987:F987"/>
    <mergeCell ref="H1009:I1009"/>
    <mergeCell ref="E1011:F1011"/>
    <mergeCell ref="E1012:F1012"/>
    <mergeCell ref="E927:F927"/>
    <mergeCell ref="E928:F928"/>
    <mergeCell ref="H930:I930"/>
    <mergeCell ref="E932:F932"/>
    <mergeCell ref="E933:F933"/>
    <mergeCell ref="E962:F962"/>
    <mergeCell ref="E963:F963"/>
    <mergeCell ref="E964:F964"/>
    <mergeCell ref="E965:F965"/>
    <mergeCell ref="E966:F966"/>
    <mergeCell ref="E967:F967"/>
    <mergeCell ref="E952:F952"/>
    <mergeCell ref="H954:I954"/>
    <mergeCell ref="E956:F956"/>
    <mergeCell ref="E957:F957"/>
    <mergeCell ref="E958:F958"/>
    <mergeCell ref="H960:I960"/>
    <mergeCell ref="E944:F944"/>
    <mergeCell ref="E945:F945"/>
    <mergeCell ref="E946:F946"/>
    <mergeCell ref="H948:I948"/>
    <mergeCell ref="E950:F950"/>
    <mergeCell ref="E951:F951"/>
    <mergeCell ref="E934:F934"/>
    <mergeCell ref="H936:I936"/>
    <mergeCell ref="E938:F938"/>
    <mergeCell ref="E939:F939"/>
    <mergeCell ref="E940:F940"/>
    <mergeCell ref="H942:I942"/>
    <mergeCell ref="E968:F968"/>
    <mergeCell ref="E969:F969"/>
    <mergeCell ref="H971:I971"/>
    <mergeCell ref="E973:F973"/>
    <mergeCell ref="E974:F974"/>
    <mergeCell ref="E877:F877"/>
    <mergeCell ref="E878:F878"/>
    <mergeCell ref="E879:F879"/>
    <mergeCell ref="E880:F880"/>
    <mergeCell ref="H882:I882"/>
    <mergeCell ref="E910:F910"/>
    <mergeCell ref="H912:I912"/>
    <mergeCell ref="E914:F914"/>
    <mergeCell ref="E915:F915"/>
    <mergeCell ref="E916:F916"/>
    <mergeCell ref="H918:I918"/>
    <mergeCell ref="E902:F902"/>
    <mergeCell ref="E903:F903"/>
    <mergeCell ref="E904:F904"/>
    <mergeCell ref="H906:I906"/>
    <mergeCell ref="E908:F908"/>
    <mergeCell ref="E909:F909"/>
    <mergeCell ref="E892:F892"/>
    <mergeCell ref="H894:I894"/>
    <mergeCell ref="E896:F896"/>
    <mergeCell ref="E897:F897"/>
    <mergeCell ref="E898:F898"/>
    <mergeCell ref="H900:I900"/>
    <mergeCell ref="E884:F884"/>
    <mergeCell ref="E885:F885"/>
    <mergeCell ref="E886:F886"/>
    <mergeCell ref="H888:I888"/>
    <mergeCell ref="E890:F890"/>
    <mergeCell ref="E891:F891"/>
    <mergeCell ref="E920:F920"/>
    <mergeCell ref="E921:F921"/>
    <mergeCell ref="E922:F922"/>
    <mergeCell ref="H924:I924"/>
    <mergeCell ref="E926:F926"/>
    <mergeCell ref="H834:I834"/>
    <mergeCell ref="E836:F836"/>
    <mergeCell ref="E837:F837"/>
    <mergeCell ref="E838:F838"/>
    <mergeCell ref="E839:F839"/>
    <mergeCell ref="E864:F864"/>
    <mergeCell ref="E865:F865"/>
    <mergeCell ref="E866:F866"/>
    <mergeCell ref="E867:F867"/>
    <mergeCell ref="E868:F868"/>
    <mergeCell ref="E869:F869"/>
    <mergeCell ref="E856:F856"/>
    <mergeCell ref="E857:F857"/>
    <mergeCell ref="E858:F858"/>
    <mergeCell ref="E859:F859"/>
    <mergeCell ref="E860:F860"/>
    <mergeCell ref="H862:I862"/>
    <mergeCell ref="E848:F848"/>
    <mergeCell ref="E849:F849"/>
    <mergeCell ref="E850:F850"/>
    <mergeCell ref="E851:F851"/>
    <mergeCell ref="E852:F852"/>
    <mergeCell ref="H854:I854"/>
    <mergeCell ref="E840:F840"/>
    <mergeCell ref="E841:F841"/>
    <mergeCell ref="E842:F842"/>
    <mergeCell ref="H844:I844"/>
    <mergeCell ref="E846:F846"/>
    <mergeCell ref="E847:F847"/>
    <mergeCell ref="E870:F870"/>
    <mergeCell ref="E871:F871"/>
    <mergeCell ref="H873:I873"/>
    <mergeCell ref="E875:F875"/>
    <mergeCell ref="E876:F876"/>
    <mergeCell ref="H792:I792"/>
    <mergeCell ref="E794:F794"/>
    <mergeCell ref="E795:F795"/>
    <mergeCell ref="E796:F796"/>
    <mergeCell ref="E797:F797"/>
    <mergeCell ref="E820:F820"/>
    <mergeCell ref="E821:F821"/>
    <mergeCell ref="E822:F822"/>
    <mergeCell ref="H824:I824"/>
    <mergeCell ref="E826:F826"/>
    <mergeCell ref="E827:F827"/>
    <mergeCell ref="E812:F812"/>
    <mergeCell ref="E813:F813"/>
    <mergeCell ref="E814:F814"/>
    <mergeCell ref="E815:F815"/>
    <mergeCell ref="H817:I817"/>
    <mergeCell ref="E819:F819"/>
    <mergeCell ref="E806:F806"/>
    <mergeCell ref="E807:F807"/>
    <mergeCell ref="E808:F808"/>
    <mergeCell ref="E809:F809"/>
    <mergeCell ref="E810:F810"/>
    <mergeCell ref="E811:F811"/>
    <mergeCell ref="E798:F798"/>
    <mergeCell ref="E799:F799"/>
    <mergeCell ref="E800:F800"/>
    <mergeCell ref="E801:F801"/>
    <mergeCell ref="E802:F802"/>
    <mergeCell ref="H804:I804"/>
    <mergeCell ref="E828:F828"/>
    <mergeCell ref="E829:F829"/>
    <mergeCell ref="E830:F830"/>
    <mergeCell ref="E831:F831"/>
    <mergeCell ref="E832:F832"/>
    <mergeCell ref="E749:F749"/>
    <mergeCell ref="E750:F750"/>
    <mergeCell ref="E751:F751"/>
    <mergeCell ref="E752:F752"/>
    <mergeCell ref="E753:F753"/>
    <mergeCell ref="E778:F778"/>
    <mergeCell ref="E779:F779"/>
    <mergeCell ref="H781:I781"/>
    <mergeCell ref="E783:F783"/>
    <mergeCell ref="E784:F784"/>
    <mergeCell ref="E785:F785"/>
    <mergeCell ref="E770:F770"/>
    <mergeCell ref="E771:F771"/>
    <mergeCell ref="E772:F772"/>
    <mergeCell ref="E773:F773"/>
    <mergeCell ref="H775:I775"/>
    <mergeCell ref="E777:F777"/>
    <mergeCell ref="E762:F762"/>
    <mergeCell ref="E763:F763"/>
    <mergeCell ref="E764:F764"/>
    <mergeCell ref="E765:F765"/>
    <mergeCell ref="H767:I767"/>
    <mergeCell ref="E769:F769"/>
    <mergeCell ref="E754:F754"/>
    <mergeCell ref="H756:I756"/>
    <mergeCell ref="E758:F758"/>
    <mergeCell ref="E759:F759"/>
    <mergeCell ref="E760:F760"/>
    <mergeCell ref="E761:F761"/>
    <mergeCell ref="E786:F786"/>
    <mergeCell ref="E787:F787"/>
    <mergeCell ref="E788:F788"/>
    <mergeCell ref="E789:F789"/>
    <mergeCell ref="E790:F790"/>
    <mergeCell ref="E709:F709"/>
    <mergeCell ref="E710:F710"/>
    <mergeCell ref="E711:F711"/>
    <mergeCell ref="E712:F712"/>
    <mergeCell ref="E713:F713"/>
    <mergeCell ref="E736:F736"/>
    <mergeCell ref="E737:F737"/>
    <mergeCell ref="E738:F738"/>
    <mergeCell ref="E739:F739"/>
    <mergeCell ref="H741:I741"/>
    <mergeCell ref="E743:F743"/>
    <mergeCell ref="E728:F728"/>
    <mergeCell ref="E729:F729"/>
    <mergeCell ref="H731:I731"/>
    <mergeCell ref="E733:F733"/>
    <mergeCell ref="E734:F734"/>
    <mergeCell ref="E735:F735"/>
    <mergeCell ref="H721:I721"/>
    <mergeCell ref="E723:F723"/>
    <mergeCell ref="E724:F724"/>
    <mergeCell ref="E725:F725"/>
    <mergeCell ref="E726:F726"/>
    <mergeCell ref="E727:F727"/>
    <mergeCell ref="E714:F714"/>
    <mergeCell ref="E715:F715"/>
    <mergeCell ref="E716:F716"/>
    <mergeCell ref="E717:F717"/>
    <mergeCell ref="E718:F718"/>
    <mergeCell ref="E719:F719"/>
    <mergeCell ref="E744:F744"/>
    <mergeCell ref="E745:F745"/>
    <mergeCell ref="E746:F746"/>
    <mergeCell ref="E747:F747"/>
    <mergeCell ref="E748:F748"/>
    <mergeCell ref="E667:F667"/>
    <mergeCell ref="E668:F668"/>
    <mergeCell ref="E669:F669"/>
    <mergeCell ref="E670:F670"/>
    <mergeCell ref="E671:F671"/>
    <mergeCell ref="E694:F694"/>
    <mergeCell ref="H696:I696"/>
    <mergeCell ref="E698:F698"/>
    <mergeCell ref="E699:F699"/>
    <mergeCell ref="E700:F700"/>
    <mergeCell ref="E701:F701"/>
    <mergeCell ref="E688:F688"/>
    <mergeCell ref="E689:F689"/>
    <mergeCell ref="E690:F690"/>
    <mergeCell ref="E691:F691"/>
    <mergeCell ref="E692:F692"/>
    <mergeCell ref="E693:F693"/>
    <mergeCell ref="E680:F680"/>
    <mergeCell ref="E681:F681"/>
    <mergeCell ref="H683:I683"/>
    <mergeCell ref="E685:F685"/>
    <mergeCell ref="E686:F686"/>
    <mergeCell ref="E687:F687"/>
    <mergeCell ref="H673:I673"/>
    <mergeCell ref="E675:F675"/>
    <mergeCell ref="E676:F676"/>
    <mergeCell ref="E677:F677"/>
    <mergeCell ref="E678:F678"/>
    <mergeCell ref="E679:F679"/>
    <mergeCell ref="E702:F702"/>
    <mergeCell ref="E703:F703"/>
    <mergeCell ref="E704:F704"/>
    <mergeCell ref="H706:I706"/>
    <mergeCell ref="E708:F708"/>
    <mergeCell ref="E625:F625"/>
    <mergeCell ref="E626:F626"/>
    <mergeCell ref="H628:I628"/>
    <mergeCell ref="E630:F630"/>
    <mergeCell ref="E631:F631"/>
    <mergeCell ref="H653:I653"/>
    <mergeCell ref="E655:F655"/>
    <mergeCell ref="E656:F656"/>
    <mergeCell ref="E657:F657"/>
    <mergeCell ref="E658:F658"/>
    <mergeCell ref="E659:F659"/>
    <mergeCell ref="E646:F646"/>
    <mergeCell ref="E647:F647"/>
    <mergeCell ref="E648:F648"/>
    <mergeCell ref="E649:F649"/>
    <mergeCell ref="E650:F650"/>
    <mergeCell ref="E651:F651"/>
    <mergeCell ref="E638:F638"/>
    <mergeCell ref="H640:I640"/>
    <mergeCell ref="E642:F642"/>
    <mergeCell ref="E643:F643"/>
    <mergeCell ref="E644:F644"/>
    <mergeCell ref="E645:F645"/>
    <mergeCell ref="E632:F632"/>
    <mergeCell ref="E633:F633"/>
    <mergeCell ref="E634:F634"/>
    <mergeCell ref="E635:F635"/>
    <mergeCell ref="E636:F636"/>
    <mergeCell ref="E637:F637"/>
    <mergeCell ref="E660:F660"/>
    <mergeCell ref="E661:F661"/>
    <mergeCell ref="H663:I663"/>
    <mergeCell ref="E665:F665"/>
    <mergeCell ref="E666:F666"/>
    <mergeCell ref="E583:F583"/>
    <mergeCell ref="E584:F584"/>
    <mergeCell ref="E585:F585"/>
    <mergeCell ref="E586:F586"/>
    <mergeCell ref="E595:F595"/>
    <mergeCell ref="E612:F612"/>
    <mergeCell ref="E613:F613"/>
    <mergeCell ref="E614:F614"/>
    <mergeCell ref="E615:F615"/>
    <mergeCell ref="E616:F616"/>
    <mergeCell ref="H618:I618"/>
    <mergeCell ref="E604:F604"/>
    <mergeCell ref="E605:F605"/>
    <mergeCell ref="E606:F606"/>
    <mergeCell ref="H608:I608"/>
    <mergeCell ref="E610:F610"/>
    <mergeCell ref="E611:F611"/>
    <mergeCell ref="E596:F596"/>
    <mergeCell ref="H598:I598"/>
    <mergeCell ref="E600:F600"/>
    <mergeCell ref="E601:F601"/>
    <mergeCell ref="E602:F602"/>
    <mergeCell ref="E603:F603"/>
    <mergeCell ref="H588:I588"/>
    <mergeCell ref="E590:F590"/>
    <mergeCell ref="E591:F591"/>
    <mergeCell ref="E592:F592"/>
    <mergeCell ref="E593:F593"/>
    <mergeCell ref="E594:F594"/>
    <mergeCell ref="E620:F620"/>
    <mergeCell ref="E621:F621"/>
    <mergeCell ref="E622:F622"/>
    <mergeCell ref="E623:F623"/>
    <mergeCell ref="E624:F624"/>
    <mergeCell ref="E541:F541"/>
    <mergeCell ref="E542:F542"/>
    <mergeCell ref="E543:F543"/>
    <mergeCell ref="E544:F544"/>
    <mergeCell ref="E545:F545"/>
    <mergeCell ref="E570:F570"/>
    <mergeCell ref="E571:F571"/>
    <mergeCell ref="E572:F572"/>
    <mergeCell ref="E573:F573"/>
    <mergeCell ref="E574:F574"/>
    <mergeCell ref="E575:F575"/>
    <mergeCell ref="E562:F562"/>
    <mergeCell ref="E563:F563"/>
    <mergeCell ref="E564:F564"/>
    <mergeCell ref="E565:F565"/>
    <mergeCell ref="E566:F566"/>
    <mergeCell ref="H568:I568"/>
    <mergeCell ref="E554:F554"/>
    <mergeCell ref="E555:F555"/>
    <mergeCell ref="E556:F556"/>
    <mergeCell ref="H558:I558"/>
    <mergeCell ref="E560:F560"/>
    <mergeCell ref="E561:F561"/>
    <mergeCell ref="H547:I547"/>
    <mergeCell ref="E549:F549"/>
    <mergeCell ref="E550:F550"/>
    <mergeCell ref="E551:F551"/>
    <mergeCell ref="E552:F552"/>
    <mergeCell ref="E553:F553"/>
    <mergeCell ref="E576:F576"/>
    <mergeCell ref="H578:I578"/>
    <mergeCell ref="E580:F580"/>
    <mergeCell ref="E581:F581"/>
    <mergeCell ref="E582:F582"/>
    <mergeCell ref="E501:F501"/>
    <mergeCell ref="E502:F502"/>
    <mergeCell ref="E503:F503"/>
    <mergeCell ref="E504:F504"/>
    <mergeCell ref="E505:F505"/>
    <mergeCell ref="E528:F528"/>
    <mergeCell ref="E529:F529"/>
    <mergeCell ref="E530:F530"/>
    <mergeCell ref="H532:I532"/>
    <mergeCell ref="E534:F534"/>
    <mergeCell ref="E535:F535"/>
    <mergeCell ref="E520:F520"/>
    <mergeCell ref="H522:I522"/>
    <mergeCell ref="E524:F524"/>
    <mergeCell ref="E525:F525"/>
    <mergeCell ref="E526:F526"/>
    <mergeCell ref="E527:F527"/>
    <mergeCell ref="E514:F514"/>
    <mergeCell ref="E515:F515"/>
    <mergeCell ref="E516:F516"/>
    <mergeCell ref="E517:F517"/>
    <mergeCell ref="E518:F518"/>
    <mergeCell ref="E519:F519"/>
    <mergeCell ref="E506:F506"/>
    <mergeCell ref="E507:F507"/>
    <mergeCell ref="E508:F508"/>
    <mergeCell ref="E509:F509"/>
    <mergeCell ref="E510:F510"/>
    <mergeCell ref="H512:I512"/>
    <mergeCell ref="E536:F536"/>
    <mergeCell ref="E537:F537"/>
    <mergeCell ref="E538:F538"/>
    <mergeCell ref="E539:F539"/>
    <mergeCell ref="E540:F540"/>
    <mergeCell ref="E459:F459"/>
    <mergeCell ref="E460:F460"/>
    <mergeCell ref="E461:F461"/>
    <mergeCell ref="E462:F462"/>
    <mergeCell ref="E463:F463"/>
    <mergeCell ref="H487:I487"/>
    <mergeCell ref="E489:F489"/>
    <mergeCell ref="E490:F490"/>
    <mergeCell ref="E491:F491"/>
    <mergeCell ref="E492:F492"/>
    <mergeCell ref="E493:F493"/>
    <mergeCell ref="E480:F480"/>
    <mergeCell ref="E481:F481"/>
    <mergeCell ref="E482:F482"/>
    <mergeCell ref="E483:F483"/>
    <mergeCell ref="E484:F484"/>
    <mergeCell ref="E485:F485"/>
    <mergeCell ref="E472:F472"/>
    <mergeCell ref="E473:F473"/>
    <mergeCell ref="E474:F474"/>
    <mergeCell ref="E475:F475"/>
    <mergeCell ref="H477:I477"/>
    <mergeCell ref="E479:F479"/>
    <mergeCell ref="E464:F464"/>
    <mergeCell ref="E465:F465"/>
    <mergeCell ref="H467:I467"/>
    <mergeCell ref="E469:F469"/>
    <mergeCell ref="E470:F470"/>
    <mergeCell ref="E471:F471"/>
    <mergeCell ref="E494:F494"/>
    <mergeCell ref="E495:F495"/>
    <mergeCell ref="H497:I497"/>
    <mergeCell ref="E499:F499"/>
    <mergeCell ref="E500:F500"/>
    <mergeCell ref="E415:F415"/>
    <mergeCell ref="E416:F416"/>
    <mergeCell ref="H418:I418"/>
    <mergeCell ref="E420:F420"/>
    <mergeCell ref="E421:F421"/>
    <mergeCell ref="E444:F444"/>
    <mergeCell ref="E445:F445"/>
    <mergeCell ref="H447:I447"/>
    <mergeCell ref="E449:F449"/>
    <mergeCell ref="E450:F450"/>
    <mergeCell ref="E451:F451"/>
    <mergeCell ref="E436:F436"/>
    <mergeCell ref="E437:F437"/>
    <mergeCell ref="E438:F438"/>
    <mergeCell ref="H440:I440"/>
    <mergeCell ref="E442:F442"/>
    <mergeCell ref="E443:F443"/>
    <mergeCell ref="E428:F428"/>
    <mergeCell ref="E429:F429"/>
    <mergeCell ref="E430:F430"/>
    <mergeCell ref="E431:F431"/>
    <mergeCell ref="H433:I433"/>
    <mergeCell ref="E435:F435"/>
    <mergeCell ref="E422:F422"/>
    <mergeCell ref="E423:F423"/>
    <mergeCell ref="E424:F424"/>
    <mergeCell ref="E425:F425"/>
    <mergeCell ref="E426:F426"/>
    <mergeCell ref="E427:F427"/>
    <mergeCell ref="E452:F452"/>
    <mergeCell ref="E453:F453"/>
    <mergeCell ref="E454:F454"/>
    <mergeCell ref="E455:F455"/>
    <mergeCell ref="H457:I457"/>
    <mergeCell ref="H370:I370"/>
    <mergeCell ref="E372:F372"/>
    <mergeCell ref="E373:F373"/>
    <mergeCell ref="E374:F374"/>
    <mergeCell ref="E375:F375"/>
    <mergeCell ref="E400:F400"/>
    <mergeCell ref="E401:F401"/>
    <mergeCell ref="E402:F402"/>
    <mergeCell ref="H404:I404"/>
    <mergeCell ref="E406:F406"/>
    <mergeCell ref="E407:F407"/>
    <mergeCell ref="E394:F394"/>
    <mergeCell ref="E395:F395"/>
    <mergeCell ref="E396:F396"/>
    <mergeCell ref="E397:F397"/>
    <mergeCell ref="E398:F398"/>
    <mergeCell ref="E399:F399"/>
    <mergeCell ref="E386:F386"/>
    <mergeCell ref="E387:F387"/>
    <mergeCell ref="E388:F388"/>
    <mergeCell ref="E389:F389"/>
    <mergeCell ref="E390:F390"/>
    <mergeCell ref="H392:I392"/>
    <mergeCell ref="E376:F376"/>
    <mergeCell ref="H378:I378"/>
    <mergeCell ref="E380:F380"/>
    <mergeCell ref="E381:F381"/>
    <mergeCell ref="E382:F382"/>
    <mergeCell ref="H384:I384"/>
    <mergeCell ref="E408:F408"/>
    <mergeCell ref="E409:F409"/>
    <mergeCell ref="H411:I411"/>
    <mergeCell ref="E413:F413"/>
    <mergeCell ref="E414:F414"/>
    <mergeCell ref="E329:F329"/>
    <mergeCell ref="E330:F330"/>
    <mergeCell ref="E331:F331"/>
    <mergeCell ref="E332:F332"/>
    <mergeCell ref="E333:F333"/>
    <mergeCell ref="E358:F358"/>
    <mergeCell ref="E359:F359"/>
    <mergeCell ref="E360:F360"/>
    <mergeCell ref="E361:F361"/>
    <mergeCell ref="E362:F362"/>
    <mergeCell ref="E363:F363"/>
    <mergeCell ref="E350:F350"/>
    <mergeCell ref="E351:F351"/>
    <mergeCell ref="E352:F352"/>
    <mergeCell ref="E353:F353"/>
    <mergeCell ref="H355:I355"/>
    <mergeCell ref="E357:F357"/>
    <mergeCell ref="H341:I341"/>
    <mergeCell ref="E343:F343"/>
    <mergeCell ref="E344:F344"/>
    <mergeCell ref="E345:F345"/>
    <mergeCell ref="E346:F346"/>
    <mergeCell ref="H348:I348"/>
    <mergeCell ref="E334:F334"/>
    <mergeCell ref="E335:F335"/>
    <mergeCell ref="E336:F336"/>
    <mergeCell ref="E337:F337"/>
    <mergeCell ref="E338:F338"/>
    <mergeCell ref="E339:F339"/>
    <mergeCell ref="E364:F364"/>
    <mergeCell ref="E365:F365"/>
    <mergeCell ref="E366:F366"/>
    <mergeCell ref="E367:F367"/>
    <mergeCell ref="E368:F368"/>
    <mergeCell ref="E293:F293"/>
    <mergeCell ref="E294:F294"/>
    <mergeCell ref="E295:F295"/>
    <mergeCell ref="E296:F296"/>
    <mergeCell ref="E297:F297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04:F304"/>
    <mergeCell ref="E305:F305"/>
    <mergeCell ref="E306:F306"/>
    <mergeCell ref="E307:F307"/>
    <mergeCell ref="E308:F308"/>
    <mergeCell ref="H310:I310"/>
    <mergeCell ref="E298:F298"/>
    <mergeCell ref="E299:F299"/>
    <mergeCell ref="E300:F300"/>
    <mergeCell ref="E301:F301"/>
    <mergeCell ref="E302:F302"/>
    <mergeCell ref="E303:F303"/>
    <mergeCell ref="E324:F324"/>
    <mergeCell ref="E325:F325"/>
    <mergeCell ref="E326:F326"/>
    <mergeCell ref="E327:F327"/>
    <mergeCell ref="E328:F328"/>
    <mergeCell ref="E257:F257"/>
    <mergeCell ref="E258:F258"/>
    <mergeCell ref="E259:F259"/>
    <mergeCell ref="E260:F260"/>
    <mergeCell ref="E261:F261"/>
    <mergeCell ref="E282:F282"/>
    <mergeCell ref="E283:F283"/>
    <mergeCell ref="E284:F284"/>
    <mergeCell ref="E285:F285"/>
    <mergeCell ref="E286:F286"/>
    <mergeCell ref="E287:F287"/>
    <mergeCell ref="E274:F274"/>
    <mergeCell ref="E275:F275"/>
    <mergeCell ref="E276:F276"/>
    <mergeCell ref="E277:F277"/>
    <mergeCell ref="H279:I279"/>
    <mergeCell ref="E281:F281"/>
    <mergeCell ref="E268:F268"/>
    <mergeCell ref="E269:F269"/>
    <mergeCell ref="E270:F270"/>
    <mergeCell ref="E271:F271"/>
    <mergeCell ref="E272:F272"/>
    <mergeCell ref="E273:F273"/>
    <mergeCell ref="E262:F262"/>
    <mergeCell ref="E263:F263"/>
    <mergeCell ref="E264:F264"/>
    <mergeCell ref="E265:F265"/>
    <mergeCell ref="E266:F266"/>
    <mergeCell ref="E267:F267"/>
    <mergeCell ref="E288:F288"/>
    <mergeCell ref="E289:F289"/>
    <mergeCell ref="E290:F290"/>
    <mergeCell ref="E291:F291"/>
    <mergeCell ref="E292:F292"/>
    <mergeCell ref="E221:F221"/>
    <mergeCell ref="E222:F222"/>
    <mergeCell ref="E223:F223"/>
    <mergeCell ref="E224:F224"/>
    <mergeCell ref="E225:F225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32:F232"/>
    <mergeCell ref="E233:F233"/>
    <mergeCell ref="E234:F234"/>
    <mergeCell ref="E235:F235"/>
    <mergeCell ref="H237:I237"/>
    <mergeCell ref="E239:F239"/>
    <mergeCell ref="E226:F226"/>
    <mergeCell ref="E227:F227"/>
    <mergeCell ref="E228:F228"/>
    <mergeCell ref="E229:F229"/>
    <mergeCell ref="E230:F230"/>
    <mergeCell ref="E231:F231"/>
    <mergeCell ref="E252:F252"/>
    <mergeCell ref="E253:F253"/>
    <mergeCell ref="E254:F254"/>
    <mergeCell ref="E255:F255"/>
    <mergeCell ref="E256:F256"/>
    <mergeCell ref="E185:F185"/>
    <mergeCell ref="E186:F186"/>
    <mergeCell ref="E187:F187"/>
    <mergeCell ref="E196:F196"/>
    <mergeCell ref="E197:F197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H189:I189"/>
    <mergeCell ref="E191:F191"/>
    <mergeCell ref="E192:F192"/>
    <mergeCell ref="E193:F193"/>
    <mergeCell ref="E194:F194"/>
    <mergeCell ref="E195:F195"/>
    <mergeCell ref="E216:F216"/>
    <mergeCell ref="E217:F217"/>
    <mergeCell ref="E218:F218"/>
    <mergeCell ref="E219:F219"/>
    <mergeCell ref="E220:F220"/>
    <mergeCell ref="E151:F151"/>
    <mergeCell ref="E152:F152"/>
    <mergeCell ref="E153:F153"/>
    <mergeCell ref="E154:F154"/>
    <mergeCell ref="E155:F15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80:F180"/>
    <mergeCell ref="E181:F181"/>
    <mergeCell ref="E182:F182"/>
    <mergeCell ref="E183:F183"/>
    <mergeCell ref="E184:F184"/>
    <mergeCell ref="E117:F117"/>
    <mergeCell ref="E118:F118"/>
    <mergeCell ref="E119:F119"/>
    <mergeCell ref="E120:F120"/>
    <mergeCell ref="E121:F121"/>
    <mergeCell ref="E140:F140"/>
    <mergeCell ref="E122:F122"/>
    <mergeCell ref="E123:F123"/>
    <mergeCell ref="E124:F124"/>
    <mergeCell ref="E125:F125"/>
    <mergeCell ref="E126:F126"/>
    <mergeCell ref="E127:F127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  <mergeCell ref="E128:F128"/>
    <mergeCell ref="E129:F129"/>
    <mergeCell ref="E130:F130"/>
    <mergeCell ref="E131:F131"/>
    <mergeCell ref="E132:F132"/>
    <mergeCell ref="E133:F133"/>
    <mergeCell ref="E146:F146"/>
    <mergeCell ref="E147:F147"/>
    <mergeCell ref="E148:F148"/>
    <mergeCell ref="E149:F149"/>
    <mergeCell ref="E150:F150"/>
    <mergeCell ref="E83:F83"/>
    <mergeCell ref="E84:F84"/>
    <mergeCell ref="E85:F85"/>
    <mergeCell ref="E86:F86"/>
    <mergeCell ref="E87:F8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116:F116"/>
    <mergeCell ref="E49:F49"/>
    <mergeCell ref="E50:F50"/>
    <mergeCell ref="E51:F51"/>
    <mergeCell ref="E52:F52"/>
    <mergeCell ref="E53:F53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54:F54"/>
    <mergeCell ref="E55:F55"/>
    <mergeCell ref="E92:F92"/>
    <mergeCell ref="E93:F93"/>
    <mergeCell ref="E112:F112"/>
    <mergeCell ref="E113:F113"/>
    <mergeCell ref="E114:F114"/>
    <mergeCell ref="E115:F115"/>
    <mergeCell ref="E81:F81"/>
    <mergeCell ref="E82:F82"/>
    <mergeCell ref="C1:D1"/>
    <mergeCell ref="E1:F1"/>
    <mergeCell ref="G1:H1"/>
    <mergeCell ref="I1:J1"/>
    <mergeCell ref="C2:D2"/>
    <mergeCell ref="E36:F36"/>
    <mergeCell ref="E37:F37"/>
    <mergeCell ref="E38:F38"/>
    <mergeCell ref="E39:F39"/>
    <mergeCell ref="E40:F40"/>
    <mergeCell ref="E41:F41"/>
    <mergeCell ref="H15:I15"/>
    <mergeCell ref="E17:F17"/>
    <mergeCell ref="E18:F18"/>
    <mergeCell ref="E19:F19"/>
    <mergeCell ref="H33:I33"/>
    <mergeCell ref="E35:F35"/>
    <mergeCell ref="E6:F6"/>
    <mergeCell ref="E7:F7"/>
    <mergeCell ref="H9:I9"/>
    <mergeCell ref="E11:F11"/>
    <mergeCell ref="E12:F12"/>
    <mergeCell ref="E13:F13"/>
    <mergeCell ref="E2:F2"/>
    <mergeCell ref="G2:H2"/>
    <mergeCell ref="I2:J2"/>
    <mergeCell ref="A3:J3"/>
    <mergeCell ref="A4:J4"/>
    <mergeCell ref="E5:F5"/>
    <mergeCell ref="E42:F42"/>
    <mergeCell ref="E21:F21"/>
    <mergeCell ref="E22:F22"/>
    <mergeCell ref="E23:F23"/>
    <mergeCell ref="E25:F25"/>
    <mergeCell ref="E26:F26"/>
    <mergeCell ref="E27:F27"/>
    <mergeCell ref="E43:F43"/>
    <mergeCell ref="E44:F44"/>
    <mergeCell ref="E45:F45"/>
    <mergeCell ref="H47:I47"/>
    <mergeCell ref="E56:F56"/>
    <mergeCell ref="E57:F57"/>
    <mergeCell ref="E58:F58"/>
    <mergeCell ref="E59:F59"/>
    <mergeCell ref="E78:F78"/>
    <mergeCell ref="E79:F79"/>
    <mergeCell ref="E80:F80"/>
  </mergeCells>
  <pageMargins left="0.39370078740157483" right="0.39370078740157483" top="1.1811023622047245" bottom="0.78740157480314965" header="0" footer="0"/>
  <pageSetup paperSize="9" scale="52" fitToHeight="0" orientation="portrait" r:id="rId1"/>
  <headerFooter>
    <oddHeader>&amp;L &amp;C&amp;G</oddHeader>
    <oddFooter>&amp;L &amp;C&amp;G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9"/>
  <sheetViews>
    <sheetView showOutlineSymbols="0" showWhiteSpace="0" zoomScale="70" zoomScaleNormal="70" workbookViewId="0">
      <selection activeCell="O11" sqref="O11"/>
    </sheetView>
  </sheetViews>
  <sheetFormatPr defaultRowHeight="13.8" x14ac:dyDescent="0.25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x14ac:dyDescent="0.25">
      <c r="A1" s="32"/>
      <c r="B1" s="32"/>
      <c r="C1" s="32" t="s">
        <v>0</v>
      </c>
      <c r="D1" s="32" t="s">
        <v>1</v>
      </c>
      <c r="E1" s="659" t="s">
        <v>2</v>
      </c>
      <c r="F1" s="659"/>
      <c r="G1" s="659"/>
      <c r="H1" s="659" t="s">
        <v>3</v>
      </c>
      <c r="I1" s="659"/>
      <c r="J1" s="659"/>
      <c r="K1" s="581"/>
      <c r="L1" s="581"/>
      <c r="M1" s="581"/>
      <c r="N1" s="581"/>
      <c r="O1" s="581"/>
    </row>
    <row r="2" spans="1:17" ht="80.099999999999994" customHeight="1" x14ac:dyDescent="0.25">
      <c r="A2" s="31"/>
      <c r="B2" s="31"/>
      <c r="C2" s="31" t="s">
        <v>4</v>
      </c>
      <c r="D2" s="31" t="s">
        <v>5</v>
      </c>
      <c r="E2" s="636" t="s">
        <v>6</v>
      </c>
      <c r="F2" s="636"/>
      <c r="G2" s="636"/>
      <c r="H2" s="636" t="s">
        <v>7</v>
      </c>
      <c r="I2" s="636"/>
      <c r="J2" s="636"/>
      <c r="K2" s="581"/>
      <c r="L2" s="581"/>
      <c r="M2" s="581"/>
      <c r="N2" s="581"/>
      <c r="O2" s="581"/>
    </row>
    <row r="3" spans="1:17" x14ac:dyDescent="0.25">
      <c r="A3" s="660" t="s">
        <v>5802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</row>
    <row r="4" spans="1:17" ht="20.100000000000001" customHeight="1" x14ac:dyDescent="0.25">
      <c r="A4" s="675" t="s">
        <v>1237</v>
      </c>
      <c r="B4" s="666" t="s">
        <v>1236</v>
      </c>
      <c r="C4" s="666" t="s">
        <v>10</v>
      </c>
      <c r="D4" s="676" t="s">
        <v>1261</v>
      </c>
      <c r="E4" s="676" t="s">
        <v>1235</v>
      </c>
      <c r="F4" s="28" t="s">
        <v>5801</v>
      </c>
      <c r="G4" s="676"/>
      <c r="H4" s="28" t="s">
        <v>5800</v>
      </c>
      <c r="I4" s="676"/>
      <c r="J4" s="28" t="s">
        <v>11</v>
      </c>
      <c r="K4" s="28"/>
      <c r="L4" s="675"/>
      <c r="M4" s="675" t="s">
        <v>5799</v>
      </c>
      <c r="N4" s="675" t="s">
        <v>5798</v>
      </c>
      <c r="O4" s="675" t="s">
        <v>5797</v>
      </c>
      <c r="P4" s="581"/>
      <c r="Q4" s="581"/>
    </row>
    <row r="5" spans="1:17" ht="20.100000000000001" customHeight="1" x14ac:dyDescent="0.25">
      <c r="A5" s="675"/>
      <c r="B5" s="666"/>
      <c r="C5" s="666"/>
      <c r="D5" s="666"/>
      <c r="E5" s="676"/>
      <c r="F5" s="28" t="s">
        <v>5796</v>
      </c>
      <c r="G5" s="28" t="s">
        <v>5795</v>
      </c>
      <c r="H5" s="28" t="s">
        <v>5796</v>
      </c>
      <c r="I5" s="28" t="s">
        <v>5795</v>
      </c>
      <c r="J5" s="28" t="s">
        <v>5796</v>
      </c>
      <c r="K5" s="28" t="s">
        <v>5795</v>
      </c>
      <c r="L5" s="28" t="s">
        <v>5794</v>
      </c>
      <c r="M5" s="675"/>
      <c r="N5" s="675"/>
      <c r="O5" s="675"/>
      <c r="P5" s="675"/>
      <c r="Q5" s="675"/>
    </row>
    <row r="6" spans="1:17" ht="65.099999999999994" customHeight="1" x14ac:dyDescent="0.25">
      <c r="A6" s="45" t="s">
        <v>2441</v>
      </c>
      <c r="B6" s="44" t="s">
        <v>101</v>
      </c>
      <c r="C6" s="44" t="s">
        <v>2440</v>
      </c>
      <c r="D6" s="44" t="s">
        <v>2439</v>
      </c>
      <c r="E6" s="43" t="s">
        <v>77</v>
      </c>
      <c r="F6" s="45" t="s">
        <v>3420</v>
      </c>
      <c r="G6" s="45" t="s">
        <v>3378</v>
      </c>
      <c r="H6" s="45" t="s">
        <v>5793</v>
      </c>
      <c r="I6" s="45" t="s">
        <v>3378</v>
      </c>
      <c r="J6" s="45" t="s">
        <v>5793</v>
      </c>
      <c r="K6" s="45" t="s">
        <v>3378</v>
      </c>
      <c r="L6" s="41">
        <v>301644.87</v>
      </c>
      <c r="M6" s="45" t="s">
        <v>5792</v>
      </c>
      <c r="N6" s="41">
        <v>301644.87</v>
      </c>
      <c r="O6" s="45" t="s">
        <v>5792</v>
      </c>
    </row>
    <row r="7" spans="1:17" ht="26.1" customHeight="1" x14ac:dyDescent="0.25">
      <c r="A7" s="45" t="s">
        <v>2438</v>
      </c>
      <c r="B7" s="44" t="s">
        <v>187</v>
      </c>
      <c r="C7" s="44" t="s">
        <v>2437</v>
      </c>
      <c r="D7" s="44" t="s">
        <v>1244</v>
      </c>
      <c r="E7" s="43" t="s">
        <v>82</v>
      </c>
      <c r="F7" s="45" t="s">
        <v>3631</v>
      </c>
      <c r="G7" s="45" t="s">
        <v>3378</v>
      </c>
      <c r="H7" s="45" t="s">
        <v>5791</v>
      </c>
      <c r="I7" s="45" t="s">
        <v>3378</v>
      </c>
      <c r="J7" s="45" t="s">
        <v>5790</v>
      </c>
      <c r="K7" s="45" t="s">
        <v>3378</v>
      </c>
      <c r="L7" s="41">
        <v>198047.16</v>
      </c>
      <c r="M7" s="45" t="s">
        <v>5789</v>
      </c>
      <c r="N7" s="41">
        <v>499692.03</v>
      </c>
      <c r="O7" s="45" t="s">
        <v>5788</v>
      </c>
    </row>
    <row r="8" spans="1:17" ht="24" customHeight="1" x14ac:dyDescent="0.25">
      <c r="A8" s="45" t="s">
        <v>1627</v>
      </c>
      <c r="B8" s="44" t="s">
        <v>61</v>
      </c>
      <c r="C8" s="44" t="s">
        <v>1626</v>
      </c>
      <c r="D8" s="44" t="s">
        <v>1307</v>
      </c>
      <c r="E8" s="43" t="s">
        <v>1250</v>
      </c>
      <c r="F8" s="45" t="s">
        <v>5787</v>
      </c>
      <c r="G8" s="45" t="s">
        <v>3378</v>
      </c>
      <c r="H8" s="45" t="s">
        <v>3846</v>
      </c>
      <c r="I8" s="45" t="s">
        <v>3378</v>
      </c>
      <c r="J8" s="45" t="s">
        <v>5786</v>
      </c>
      <c r="K8" s="45" t="s">
        <v>3378</v>
      </c>
      <c r="L8" s="41">
        <v>123418.748121118</v>
      </c>
      <c r="M8" s="45" t="s">
        <v>5785</v>
      </c>
      <c r="N8" s="41">
        <v>623110.77812110004</v>
      </c>
      <c r="O8" s="45" t="s">
        <v>5784</v>
      </c>
    </row>
    <row r="9" spans="1:17" ht="26.1" customHeight="1" x14ac:dyDescent="0.25">
      <c r="A9" s="45" t="s">
        <v>2951</v>
      </c>
      <c r="B9" s="44" t="s">
        <v>113</v>
      </c>
      <c r="C9" s="44" t="s">
        <v>2950</v>
      </c>
      <c r="D9" s="44" t="s">
        <v>1244</v>
      </c>
      <c r="E9" s="43" t="s">
        <v>944</v>
      </c>
      <c r="F9" s="45" t="s">
        <v>5783</v>
      </c>
      <c r="G9" s="45" t="s">
        <v>3378</v>
      </c>
      <c r="H9" s="45" t="s">
        <v>5782</v>
      </c>
      <c r="I9" s="45" t="s">
        <v>3378</v>
      </c>
      <c r="J9" s="45" t="s">
        <v>5781</v>
      </c>
      <c r="K9" s="45" t="s">
        <v>3378</v>
      </c>
      <c r="L9" s="41">
        <v>107533.14</v>
      </c>
      <c r="M9" s="45" t="s">
        <v>5780</v>
      </c>
      <c r="N9" s="41">
        <v>730643.91812110005</v>
      </c>
      <c r="O9" s="45" t="s">
        <v>5779</v>
      </c>
    </row>
    <row r="10" spans="1:17" ht="24" customHeight="1" x14ac:dyDescent="0.25">
      <c r="A10" s="45" t="s">
        <v>1498</v>
      </c>
      <c r="B10" s="44" t="s">
        <v>61</v>
      </c>
      <c r="C10" s="44" t="s">
        <v>1497</v>
      </c>
      <c r="D10" s="44" t="s">
        <v>1307</v>
      </c>
      <c r="E10" s="43" t="s">
        <v>1250</v>
      </c>
      <c r="F10" s="45" t="s">
        <v>5778</v>
      </c>
      <c r="G10" s="45" t="s">
        <v>3378</v>
      </c>
      <c r="H10" s="45" t="s">
        <v>5777</v>
      </c>
      <c r="I10" s="45" t="s">
        <v>3378</v>
      </c>
      <c r="J10" s="45" t="s">
        <v>5776</v>
      </c>
      <c r="K10" s="45" t="s">
        <v>3378</v>
      </c>
      <c r="L10" s="41">
        <v>98982.386304108004</v>
      </c>
      <c r="M10" s="45" t="s">
        <v>5775</v>
      </c>
      <c r="N10" s="41">
        <v>829626.30442519998</v>
      </c>
      <c r="O10" s="45" t="s">
        <v>5774</v>
      </c>
    </row>
    <row r="11" spans="1:17" ht="26.1" customHeight="1" x14ac:dyDescent="0.25">
      <c r="A11" s="45" t="s">
        <v>2436</v>
      </c>
      <c r="B11" s="44" t="s">
        <v>187</v>
      </c>
      <c r="C11" s="44" t="s">
        <v>2435</v>
      </c>
      <c r="D11" s="44" t="s">
        <v>1244</v>
      </c>
      <c r="E11" s="43" t="s">
        <v>82</v>
      </c>
      <c r="F11" s="45" t="s">
        <v>3752</v>
      </c>
      <c r="G11" s="45" t="s">
        <v>3378</v>
      </c>
      <c r="H11" s="45" t="s">
        <v>5773</v>
      </c>
      <c r="I11" s="45" t="s">
        <v>3378</v>
      </c>
      <c r="J11" s="45" t="s">
        <v>5772</v>
      </c>
      <c r="K11" s="45" t="s">
        <v>3378</v>
      </c>
      <c r="L11" s="41">
        <v>82700.7</v>
      </c>
      <c r="M11" s="45" t="s">
        <v>5771</v>
      </c>
      <c r="N11" s="41">
        <v>912327.00442520005</v>
      </c>
      <c r="O11" s="45" t="s">
        <v>5770</v>
      </c>
    </row>
    <row r="12" spans="1:17" ht="24" customHeight="1" x14ac:dyDescent="0.25">
      <c r="A12" s="45" t="s">
        <v>2003</v>
      </c>
      <c r="B12" s="44" t="s">
        <v>61</v>
      </c>
      <c r="C12" s="44" t="s">
        <v>2002</v>
      </c>
      <c r="D12" s="44" t="s">
        <v>1307</v>
      </c>
      <c r="E12" s="43" t="s">
        <v>59</v>
      </c>
      <c r="F12" s="45" t="s">
        <v>5769</v>
      </c>
      <c r="G12" s="45" t="s">
        <v>3378</v>
      </c>
      <c r="H12" s="45" t="s">
        <v>5768</v>
      </c>
      <c r="I12" s="45" t="s">
        <v>3378</v>
      </c>
      <c r="J12" s="45" t="s">
        <v>5767</v>
      </c>
      <c r="K12" s="45" t="s">
        <v>3378</v>
      </c>
      <c r="L12" s="41">
        <v>73601.251279200005</v>
      </c>
      <c r="M12" s="45" t="s">
        <v>5762</v>
      </c>
      <c r="N12" s="41">
        <v>985928.25570440001</v>
      </c>
      <c r="O12" s="45" t="s">
        <v>5766</v>
      </c>
    </row>
    <row r="13" spans="1:17" ht="52.2" customHeight="1" x14ac:dyDescent="0.25">
      <c r="A13" s="45" t="s">
        <v>3001</v>
      </c>
      <c r="B13" s="44" t="s">
        <v>61</v>
      </c>
      <c r="C13" s="44" t="s">
        <v>3000</v>
      </c>
      <c r="D13" s="44" t="s">
        <v>1244</v>
      </c>
      <c r="E13" s="43" t="s">
        <v>86</v>
      </c>
      <c r="F13" s="45" t="s">
        <v>5765</v>
      </c>
      <c r="G13" s="45" t="s">
        <v>3378</v>
      </c>
      <c r="H13" s="45" t="s">
        <v>5764</v>
      </c>
      <c r="I13" s="45" t="s">
        <v>3378</v>
      </c>
      <c r="J13" s="45" t="s">
        <v>5763</v>
      </c>
      <c r="K13" s="45" t="s">
        <v>3378</v>
      </c>
      <c r="L13" s="41">
        <v>73589.92641</v>
      </c>
      <c r="M13" s="45" t="s">
        <v>5762</v>
      </c>
      <c r="N13" s="41">
        <v>1059518.1821144</v>
      </c>
      <c r="O13" s="45" t="s">
        <v>5761</v>
      </c>
    </row>
    <row r="14" spans="1:17" ht="24" customHeight="1" x14ac:dyDescent="0.25">
      <c r="A14" s="45" t="s">
        <v>2011</v>
      </c>
      <c r="B14" s="44" t="s">
        <v>61</v>
      </c>
      <c r="C14" s="44" t="s">
        <v>2010</v>
      </c>
      <c r="D14" s="44" t="s">
        <v>1307</v>
      </c>
      <c r="E14" s="43" t="s">
        <v>1250</v>
      </c>
      <c r="F14" s="45" t="s">
        <v>5760</v>
      </c>
      <c r="G14" s="45" t="s">
        <v>3378</v>
      </c>
      <c r="H14" s="45" t="s">
        <v>3846</v>
      </c>
      <c r="I14" s="45" t="s">
        <v>3378</v>
      </c>
      <c r="J14" s="45" t="s">
        <v>5759</v>
      </c>
      <c r="K14" s="45" t="s">
        <v>3378</v>
      </c>
      <c r="L14" s="41">
        <v>68309.141315468005</v>
      </c>
      <c r="M14" s="45" t="s">
        <v>5758</v>
      </c>
      <c r="N14" s="41">
        <v>1127827.3234299</v>
      </c>
      <c r="O14" s="45" t="s">
        <v>5757</v>
      </c>
    </row>
    <row r="15" spans="1:17" ht="26.1" customHeight="1" x14ac:dyDescent="0.25">
      <c r="A15" s="45" t="s">
        <v>1325</v>
      </c>
      <c r="B15" s="44" t="s">
        <v>61</v>
      </c>
      <c r="C15" s="44" t="s">
        <v>1324</v>
      </c>
      <c r="D15" s="44" t="s">
        <v>1244</v>
      </c>
      <c r="E15" s="43" t="s">
        <v>1250</v>
      </c>
      <c r="F15" s="45" t="s">
        <v>5567</v>
      </c>
      <c r="G15" s="45" t="s">
        <v>3378</v>
      </c>
      <c r="H15" s="45" t="s">
        <v>5756</v>
      </c>
      <c r="I15" s="45" t="s">
        <v>3378</v>
      </c>
      <c r="J15" s="45" t="s">
        <v>5755</v>
      </c>
      <c r="K15" s="45" t="s">
        <v>3378</v>
      </c>
      <c r="L15" s="41">
        <v>65813.964826144002</v>
      </c>
      <c r="M15" s="45" t="s">
        <v>5754</v>
      </c>
      <c r="N15" s="41">
        <v>1193641.288256</v>
      </c>
      <c r="O15" s="45" t="s">
        <v>5753</v>
      </c>
    </row>
    <row r="16" spans="1:17" ht="24" customHeight="1" x14ac:dyDescent="0.25">
      <c r="A16" s="45" t="s">
        <v>1999</v>
      </c>
      <c r="B16" s="44" t="s">
        <v>61</v>
      </c>
      <c r="C16" s="44" t="s">
        <v>1998</v>
      </c>
      <c r="D16" s="44" t="s">
        <v>1307</v>
      </c>
      <c r="E16" s="43" t="s">
        <v>59</v>
      </c>
      <c r="F16" s="45" t="s">
        <v>5730</v>
      </c>
      <c r="G16" s="45" t="s">
        <v>3378</v>
      </c>
      <c r="H16" s="45" t="s">
        <v>5752</v>
      </c>
      <c r="I16" s="45" t="s">
        <v>3378</v>
      </c>
      <c r="J16" s="45" t="s">
        <v>5751</v>
      </c>
      <c r="K16" s="45" t="s">
        <v>3378</v>
      </c>
      <c r="L16" s="41">
        <v>56187.790452000001</v>
      </c>
      <c r="M16" s="45" t="s">
        <v>5750</v>
      </c>
      <c r="N16" s="41">
        <v>1249829.078708</v>
      </c>
      <c r="O16" s="45" t="s">
        <v>5749</v>
      </c>
    </row>
    <row r="17" spans="1:15" ht="78" customHeight="1" x14ac:dyDescent="0.25">
      <c r="A17" s="45" t="s">
        <v>2910</v>
      </c>
      <c r="B17" s="44" t="s">
        <v>61</v>
      </c>
      <c r="C17" s="44" t="s">
        <v>2909</v>
      </c>
      <c r="D17" s="44" t="s">
        <v>1244</v>
      </c>
      <c r="E17" s="43" t="s">
        <v>73</v>
      </c>
      <c r="F17" s="45" t="s">
        <v>5748</v>
      </c>
      <c r="G17" s="45" t="s">
        <v>3378</v>
      </c>
      <c r="H17" s="45" t="s">
        <v>5747</v>
      </c>
      <c r="I17" s="45" t="s">
        <v>3378</v>
      </c>
      <c r="J17" s="45" t="s">
        <v>5746</v>
      </c>
      <c r="K17" s="45" t="s">
        <v>3378</v>
      </c>
      <c r="L17" s="41">
        <v>52764.619050000001</v>
      </c>
      <c r="M17" s="45" t="s">
        <v>5745</v>
      </c>
      <c r="N17" s="41">
        <v>1302593.6977580001</v>
      </c>
      <c r="O17" s="45" t="s">
        <v>5744</v>
      </c>
    </row>
    <row r="18" spans="1:15" ht="26.1" customHeight="1" x14ac:dyDescent="0.25">
      <c r="A18" s="45" t="s">
        <v>2428</v>
      </c>
      <c r="B18" s="44" t="s">
        <v>187</v>
      </c>
      <c r="C18" s="44" t="s">
        <v>2427</v>
      </c>
      <c r="D18" s="44" t="s">
        <v>1244</v>
      </c>
      <c r="E18" s="43" t="s">
        <v>82</v>
      </c>
      <c r="F18" s="45" t="s">
        <v>3806</v>
      </c>
      <c r="G18" s="45" t="s">
        <v>3378</v>
      </c>
      <c r="H18" s="45" t="s">
        <v>5743</v>
      </c>
      <c r="I18" s="45" t="s">
        <v>3378</v>
      </c>
      <c r="J18" s="45" t="s">
        <v>5742</v>
      </c>
      <c r="K18" s="45" t="s">
        <v>3378</v>
      </c>
      <c r="L18" s="41">
        <v>51893.24</v>
      </c>
      <c r="M18" s="45" t="s">
        <v>5741</v>
      </c>
      <c r="N18" s="41">
        <v>1354486.9377580001</v>
      </c>
      <c r="O18" s="45" t="s">
        <v>5740</v>
      </c>
    </row>
    <row r="19" spans="1:15" ht="24" customHeight="1" x14ac:dyDescent="0.25">
      <c r="A19" s="45" t="s">
        <v>1604</v>
      </c>
      <c r="B19" s="44" t="s">
        <v>61</v>
      </c>
      <c r="C19" s="44" t="s">
        <v>1603</v>
      </c>
      <c r="D19" s="44" t="s">
        <v>1307</v>
      </c>
      <c r="E19" s="43" t="s">
        <v>1250</v>
      </c>
      <c r="F19" s="45" t="s">
        <v>5739</v>
      </c>
      <c r="G19" s="45" t="s">
        <v>3378</v>
      </c>
      <c r="H19" s="45" t="s">
        <v>3846</v>
      </c>
      <c r="I19" s="45" t="s">
        <v>3378</v>
      </c>
      <c r="J19" s="45" t="s">
        <v>5738</v>
      </c>
      <c r="K19" s="45" t="s">
        <v>3378</v>
      </c>
      <c r="L19" s="41">
        <v>48759.738167884003</v>
      </c>
      <c r="M19" s="45" t="s">
        <v>5737</v>
      </c>
      <c r="N19" s="41">
        <v>1403246.6759259</v>
      </c>
      <c r="O19" s="45" t="s">
        <v>5736</v>
      </c>
    </row>
    <row r="20" spans="1:15" ht="24" customHeight="1" x14ac:dyDescent="0.25">
      <c r="A20" s="45" t="s">
        <v>2105</v>
      </c>
      <c r="B20" s="44" t="s">
        <v>61</v>
      </c>
      <c r="C20" s="44" t="s">
        <v>2104</v>
      </c>
      <c r="D20" s="44" t="s">
        <v>1244</v>
      </c>
      <c r="E20" s="43" t="s">
        <v>956</v>
      </c>
      <c r="F20" s="45" t="s">
        <v>5735</v>
      </c>
      <c r="G20" s="45" t="s">
        <v>3378</v>
      </c>
      <c r="H20" s="45" t="s">
        <v>5734</v>
      </c>
      <c r="I20" s="45" t="s">
        <v>3378</v>
      </c>
      <c r="J20" s="45" t="s">
        <v>5733</v>
      </c>
      <c r="K20" s="45" t="s">
        <v>3378</v>
      </c>
      <c r="L20" s="41">
        <v>43113.441197847998</v>
      </c>
      <c r="M20" s="45" t="s">
        <v>5732</v>
      </c>
      <c r="N20" s="41">
        <v>1446360.1171237</v>
      </c>
      <c r="O20" s="45" t="s">
        <v>5731</v>
      </c>
    </row>
    <row r="21" spans="1:15" ht="24" customHeight="1" x14ac:dyDescent="0.25">
      <c r="A21" s="45" t="s">
        <v>2007</v>
      </c>
      <c r="B21" s="44" t="s">
        <v>61</v>
      </c>
      <c r="C21" s="44" t="s">
        <v>2006</v>
      </c>
      <c r="D21" s="44" t="s">
        <v>1307</v>
      </c>
      <c r="E21" s="43" t="s">
        <v>59</v>
      </c>
      <c r="F21" s="45" t="s">
        <v>5730</v>
      </c>
      <c r="G21" s="45" t="s">
        <v>3378</v>
      </c>
      <c r="H21" s="45" t="s">
        <v>5729</v>
      </c>
      <c r="I21" s="45" t="s">
        <v>3378</v>
      </c>
      <c r="J21" s="45" t="s">
        <v>5728</v>
      </c>
      <c r="K21" s="45" t="s">
        <v>3378</v>
      </c>
      <c r="L21" s="41">
        <v>40461.783012</v>
      </c>
      <c r="M21" s="45" t="s">
        <v>5727</v>
      </c>
      <c r="N21" s="41">
        <v>1486821.9001356999</v>
      </c>
      <c r="O21" s="45" t="s">
        <v>5726</v>
      </c>
    </row>
    <row r="22" spans="1:15" ht="39" customHeight="1" x14ac:dyDescent="0.25">
      <c r="A22" s="45" t="s">
        <v>2949</v>
      </c>
      <c r="B22" s="44" t="s">
        <v>61</v>
      </c>
      <c r="C22" s="44" t="s">
        <v>2948</v>
      </c>
      <c r="D22" s="44" t="s">
        <v>1244</v>
      </c>
      <c r="E22" s="43" t="s">
        <v>82</v>
      </c>
      <c r="F22" s="45" t="s">
        <v>5725</v>
      </c>
      <c r="G22" s="45" t="s">
        <v>3378</v>
      </c>
      <c r="H22" s="45" t="s">
        <v>5724</v>
      </c>
      <c r="I22" s="45" t="s">
        <v>3378</v>
      </c>
      <c r="J22" s="45" t="s">
        <v>5723</v>
      </c>
      <c r="K22" s="45" t="s">
        <v>3378</v>
      </c>
      <c r="L22" s="41">
        <v>40004.128272000002</v>
      </c>
      <c r="M22" s="45" t="s">
        <v>5722</v>
      </c>
      <c r="N22" s="41">
        <v>1526826.0284076999</v>
      </c>
      <c r="O22" s="45" t="s">
        <v>5721</v>
      </c>
    </row>
    <row r="23" spans="1:15" ht="52.2" customHeight="1" x14ac:dyDescent="0.25">
      <c r="A23" s="45" t="s">
        <v>2351</v>
      </c>
      <c r="B23" s="44" t="s">
        <v>113</v>
      </c>
      <c r="C23" s="44" t="s">
        <v>2350</v>
      </c>
      <c r="D23" s="44" t="s">
        <v>1244</v>
      </c>
      <c r="E23" s="43" t="s">
        <v>77</v>
      </c>
      <c r="F23" s="45" t="s">
        <v>5720</v>
      </c>
      <c r="G23" s="45" t="s">
        <v>3378</v>
      </c>
      <c r="H23" s="45" t="s">
        <v>5719</v>
      </c>
      <c r="I23" s="45" t="s">
        <v>3378</v>
      </c>
      <c r="J23" s="45" t="s">
        <v>5718</v>
      </c>
      <c r="K23" s="45" t="s">
        <v>3378</v>
      </c>
      <c r="L23" s="41">
        <v>38591.29984</v>
      </c>
      <c r="M23" s="45" t="s">
        <v>5717</v>
      </c>
      <c r="N23" s="41">
        <v>1565417.3282476999</v>
      </c>
      <c r="O23" s="45" t="s">
        <v>5716</v>
      </c>
    </row>
    <row r="24" spans="1:15" ht="26.1" customHeight="1" x14ac:dyDescent="0.25">
      <c r="A24" s="45" t="s">
        <v>2507</v>
      </c>
      <c r="B24" s="44" t="s">
        <v>61</v>
      </c>
      <c r="C24" s="44" t="s">
        <v>2506</v>
      </c>
      <c r="D24" s="44" t="s">
        <v>1244</v>
      </c>
      <c r="E24" s="43" t="s">
        <v>104</v>
      </c>
      <c r="F24" s="45" t="s">
        <v>5715</v>
      </c>
      <c r="G24" s="45" t="s">
        <v>3378</v>
      </c>
      <c r="H24" s="45" t="s">
        <v>5714</v>
      </c>
      <c r="I24" s="45" t="s">
        <v>3378</v>
      </c>
      <c r="J24" s="45" t="s">
        <v>5713</v>
      </c>
      <c r="K24" s="45" t="s">
        <v>3378</v>
      </c>
      <c r="L24" s="41">
        <v>35483.699999999997</v>
      </c>
      <c r="M24" s="45" t="s">
        <v>5712</v>
      </c>
      <c r="N24" s="41">
        <v>1600901.0282477001</v>
      </c>
      <c r="O24" s="45" t="s">
        <v>5711</v>
      </c>
    </row>
    <row r="25" spans="1:15" ht="26.1" customHeight="1" x14ac:dyDescent="0.25">
      <c r="A25" s="45" t="s">
        <v>2972</v>
      </c>
      <c r="B25" s="44" t="s">
        <v>187</v>
      </c>
      <c r="C25" s="44" t="s">
        <v>2971</v>
      </c>
      <c r="D25" s="44" t="s">
        <v>1244</v>
      </c>
      <c r="E25" s="43" t="s">
        <v>73</v>
      </c>
      <c r="F25" s="45" t="s">
        <v>5710</v>
      </c>
      <c r="G25" s="45" t="s">
        <v>3378</v>
      </c>
      <c r="H25" s="45" t="s">
        <v>5709</v>
      </c>
      <c r="I25" s="45" t="s">
        <v>3378</v>
      </c>
      <c r="J25" s="45" t="s">
        <v>5708</v>
      </c>
      <c r="K25" s="45" t="s">
        <v>3378</v>
      </c>
      <c r="L25" s="41">
        <v>34101.579599999997</v>
      </c>
      <c r="M25" s="45" t="s">
        <v>5707</v>
      </c>
      <c r="N25" s="41">
        <v>1635002.6078476999</v>
      </c>
      <c r="O25" s="45" t="s">
        <v>5706</v>
      </c>
    </row>
    <row r="26" spans="1:15" ht="26.1" customHeight="1" x14ac:dyDescent="0.25">
      <c r="A26" s="45" t="s">
        <v>1582</v>
      </c>
      <c r="B26" s="44" t="s">
        <v>61</v>
      </c>
      <c r="C26" s="44" t="s">
        <v>1581</v>
      </c>
      <c r="D26" s="44" t="s">
        <v>1244</v>
      </c>
      <c r="E26" s="43" t="s">
        <v>86</v>
      </c>
      <c r="F26" s="45" t="s">
        <v>5705</v>
      </c>
      <c r="G26" s="45" t="s">
        <v>3378</v>
      </c>
      <c r="H26" s="45" t="s">
        <v>5704</v>
      </c>
      <c r="I26" s="45" t="s">
        <v>3378</v>
      </c>
      <c r="J26" s="45" t="s">
        <v>5703</v>
      </c>
      <c r="K26" s="45" t="s">
        <v>3378</v>
      </c>
      <c r="L26" s="41">
        <v>32027.783051384999</v>
      </c>
      <c r="M26" s="45" t="s">
        <v>5702</v>
      </c>
      <c r="N26" s="41">
        <v>1667030.3908991001</v>
      </c>
      <c r="O26" s="45" t="s">
        <v>5701</v>
      </c>
    </row>
    <row r="27" spans="1:15" ht="24" customHeight="1" x14ac:dyDescent="0.25">
      <c r="A27" s="45" t="s">
        <v>2509</v>
      </c>
      <c r="B27" s="44" t="s">
        <v>79</v>
      </c>
      <c r="C27" s="44" t="s">
        <v>2508</v>
      </c>
      <c r="D27" s="44" t="s">
        <v>1244</v>
      </c>
      <c r="E27" s="43" t="s">
        <v>77</v>
      </c>
      <c r="F27" s="45" t="s">
        <v>3488</v>
      </c>
      <c r="G27" s="45" t="s">
        <v>3378</v>
      </c>
      <c r="H27" s="45" t="s">
        <v>5700</v>
      </c>
      <c r="I27" s="45" t="s">
        <v>3378</v>
      </c>
      <c r="J27" s="45" t="s">
        <v>5699</v>
      </c>
      <c r="K27" s="45" t="s">
        <v>3378</v>
      </c>
      <c r="L27" s="41">
        <v>30604.799999999999</v>
      </c>
      <c r="M27" s="45" t="s">
        <v>5698</v>
      </c>
      <c r="N27" s="41">
        <v>1697635.1908990999</v>
      </c>
      <c r="O27" s="45" t="s">
        <v>5697</v>
      </c>
    </row>
    <row r="28" spans="1:15" ht="26.1" customHeight="1" x14ac:dyDescent="0.25">
      <c r="A28" s="45" t="s">
        <v>1321</v>
      </c>
      <c r="B28" s="44" t="s">
        <v>61</v>
      </c>
      <c r="C28" s="44" t="s">
        <v>1320</v>
      </c>
      <c r="D28" s="44" t="s">
        <v>1244</v>
      </c>
      <c r="E28" s="43" t="s">
        <v>1250</v>
      </c>
      <c r="F28" s="45" t="s">
        <v>4693</v>
      </c>
      <c r="G28" s="45" t="s">
        <v>3378</v>
      </c>
      <c r="H28" s="45" t="s">
        <v>5696</v>
      </c>
      <c r="I28" s="45" t="s">
        <v>3378</v>
      </c>
      <c r="J28" s="45" t="s">
        <v>5695</v>
      </c>
      <c r="K28" s="45" t="s">
        <v>3378</v>
      </c>
      <c r="L28" s="41">
        <v>28791.430828863999</v>
      </c>
      <c r="M28" s="45" t="s">
        <v>5694</v>
      </c>
      <c r="N28" s="41">
        <v>1726426.621728</v>
      </c>
      <c r="O28" s="45" t="s">
        <v>5693</v>
      </c>
    </row>
    <row r="29" spans="1:15" ht="24" customHeight="1" x14ac:dyDescent="0.25">
      <c r="A29" s="45" t="s">
        <v>2039</v>
      </c>
      <c r="B29" s="44" t="s">
        <v>61</v>
      </c>
      <c r="C29" s="44" t="s">
        <v>2038</v>
      </c>
      <c r="D29" s="44" t="s">
        <v>1307</v>
      </c>
      <c r="E29" s="43" t="s">
        <v>59</v>
      </c>
      <c r="F29" s="45" t="s">
        <v>5692</v>
      </c>
      <c r="G29" s="45" t="s">
        <v>3378</v>
      </c>
      <c r="H29" s="45" t="s">
        <v>5691</v>
      </c>
      <c r="I29" s="45" t="s">
        <v>3378</v>
      </c>
      <c r="J29" s="45" t="s">
        <v>5690</v>
      </c>
      <c r="K29" s="45" t="s">
        <v>3378</v>
      </c>
      <c r="L29" s="41">
        <v>28655.503765199999</v>
      </c>
      <c r="M29" s="45" t="s">
        <v>5689</v>
      </c>
      <c r="N29" s="41">
        <v>1755082.1254932</v>
      </c>
      <c r="O29" s="45" t="s">
        <v>5688</v>
      </c>
    </row>
    <row r="30" spans="1:15" ht="52.2" customHeight="1" x14ac:dyDescent="0.25">
      <c r="A30" s="45" t="s">
        <v>1748</v>
      </c>
      <c r="B30" s="44" t="s">
        <v>61</v>
      </c>
      <c r="C30" s="44" t="s">
        <v>1747</v>
      </c>
      <c r="D30" s="44" t="s">
        <v>1244</v>
      </c>
      <c r="E30" s="43" t="s">
        <v>73</v>
      </c>
      <c r="F30" s="45" t="s">
        <v>5687</v>
      </c>
      <c r="G30" s="45" t="s">
        <v>3378</v>
      </c>
      <c r="H30" s="45" t="s">
        <v>5686</v>
      </c>
      <c r="I30" s="45" t="s">
        <v>3378</v>
      </c>
      <c r="J30" s="45" t="s">
        <v>5685</v>
      </c>
      <c r="K30" s="45" t="s">
        <v>3378</v>
      </c>
      <c r="L30" s="41">
        <v>27642.112799999999</v>
      </c>
      <c r="M30" s="45" t="s">
        <v>5684</v>
      </c>
      <c r="N30" s="41">
        <v>1782724.2382932</v>
      </c>
      <c r="O30" s="45" t="s">
        <v>5683</v>
      </c>
    </row>
    <row r="31" spans="1:15" ht="24" customHeight="1" x14ac:dyDescent="0.25">
      <c r="A31" s="45" t="s">
        <v>2035</v>
      </c>
      <c r="B31" s="44" t="s">
        <v>61</v>
      </c>
      <c r="C31" s="44" t="s">
        <v>2034</v>
      </c>
      <c r="D31" s="44" t="s">
        <v>1307</v>
      </c>
      <c r="E31" s="43" t="s">
        <v>1250</v>
      </c>
      <c r="F31" s="45" t="s">
        <v>5682</v>
      </c>
      <c r="G31" s="45" t="s">
        <v>3378</v>
      </c>
      <c r="H31" s="45" t="s">
        <v>3846</v>
      </c>
      <c r="I31" s="45" t="s">
        <v>3378</v>
      </c>
      <c r="J31" s="45" t="s">
        <v>5681</v>
      </c>
      <c r="K31" s="45" t="s">
        <v>3378</v>
      </c>
      <c r="L31" s="41">
        <v>25186.953034406</v>
      </c>
      <c r="M31" s="45" t="s">
        <v>5677</v>
      </c>
      <c r="N31" s="41">
        <v>1807911.1913276</v>
      </c>
      <c r="O31" s="45" t="s">
        <v>5680</v>
      </c>
    </row>
    <row r="32" spans="1:15" ht="24" customHeight="1" x14ac:dyDescent="0.25">
      <c r="A32" s="45" t="s">
        <v>2093</v>
      </c>
      <c r="B32" s="44" t="s">
        <v>61</v>
      </c>
      <c r="C32" s="44" t="s">
        <v>2092</v>
      </c>
      <c r="D32" s="44" t="s">
        <v>1244</v>
      </c>
      <c r="E32" s="43" t="s">
        <v>956</v>
      </c>
      <c r="F32" s="45" t="s">
        <v>5679</v>
      </c>
      <c r="G32" s="45" t="s">
        <v>3378</v>
      </c>
      <c r="H32" s="45" t="s">
        <v>5252</v>
      </c>
      <c r="I32" s="45" t="s">
        <v>3378</v>
      </c>
      <c r="J32" s="45" t="s">
        <v>5678</v>
      </c>
      <c r="K32" s="45" t="s">
        <v>3378</v>
      </c>
      <c r="L32" s="41">
        <v>24999.384480000001</v>
      </c>
      <c r="M32" s="45" t="s">
        <v>5677</v>
      </c>
      <c r="N32" s="41">
        <v>1832910.5758076</v>
      </c>
      <c r="O32" s="45" t="s">
        <v>5676</v>
      </c>
    </row>
    <row r="33" spans="1:15" ht="39" customHeight="1" x14ac:dyDescent="0.25">
      <c r="A33" s="45" t="s">
        <v>1306</v>
      </c>
      <c r="B33" s="44" t="s">
        <v>187</v>
      </c>
      <c r="C33" s="44" t="s">
        <v>1305</v>
      </c>
      <c r="D33" s="44" t="s">
        <v>1244</v>
      </c>
      <c r="E33" s="43" t="s">
        <v>73</v>
      </c>
      <c r="F33" s="45" t="s">
        <v>5675</v>
      </c>
      <c r="G33" s="45" t="s">
        <v>3378</v>
      </c>
      <c r="H33" s="45" t="s">
        <v>5674</v>
      </c>
      <c r="I33" s="45" t="s">
        <v>3378</v>
      </c>
      <c r="J33" s="45" t="s">
        <v>5673</v>
      </c>
      <c r="K33" s="45" t="s">
        <v>3378</v>
      </c>
      <c r="L33" s="41">
        <v>24392.5344</v>
      </c>
      <c r="M33" s="45" t="s">
        <v>5672</v>
      </c>
      <c r="N33" s="41">
        <v>1857303.1102076001</v>
      </c>
      <c r="O33" s="45" t="s">
        <v>5671</v>
      </c>
    </row>
    <row r="34" spans="1:15" ht="24" customHeight="1" x14ac:dyDescent="0.25">
      <c r="A34" s="45" t="s">
        <v>2230</v>
      </c>
      <c r="B34" s="44" t="s">
        <v>61</v>
      </c>
      <c r="C34" s="44" t="s">
        <v>2229</v>
      </c>
      <c r="D34" s="44" t="s">
        <v>1244</v>
      </c>
      <c r="E34" s="43" t="s">
        <v>956</v>
      </c>
      <c r="F34" s="45" t="s">
        <v>5670</v>
      </c>
      <c r="G34" s="45" t="s">
        <v>3378</v>
      </c>
      <c r="H34" s="45" t="s">
        <v>5669</v>
      </c>
      <c r="I34" s="45" t="s">
        <v>3378</v>
      </c>
      <c r="J34" s="45" t="s">
        <v>5668</v>
      </c>
      <c r="K34" s="45" t="s">
        <v>3378</v>
      </c>
      <c r="L34" s="41">
        <v>23009.910088320001</v>
      </c>
      <c r="M34" s="45" t="s">
        <v>5667</v>
      </c>
      <c r="N34" s="41">
        <v>1880313.0202959001</v>
      </c>
      <c r="O34" s="45" t="s">
        <v>5666</v>
      </c>
    </row>
    <row r="35" spans="1:15" ht="24" customHeight="1" x14ac:dyDescent="0.25">
      <c r="A35" s="45" t="s">
        <v>2075</v>
      </c>
      <c r="B35" s="44" t="s">
        <v>61</v>
      </c>
      <c r="C35" s="44" t="s">
        <v>2074</v>
      </c>
      <c r="D35" s="44" t="s">
        <v>1244</v>
      </c>
      <c r="E35" s="43" t="s">
        <v>956</v>
      </c>
      <c r="F35" s="45" t="s">
        <v>5665</v>
      </c>
      <c r="G35" s="45" t="s">
        <v>3378</v>
      </c>
      <c r="H35" s="45" t="s">
        <v>3639</v>
      </c>
      <c r="I35" s="45" t="s">
        <v>3378</v>
      </c>
      <c r="J35" s="45" t="s">
        <v>5664</v>
      </c>
      <c r="K35" s="45" t="s">
        <v>3378</v>
      </c>
      <c r="L35" s="41">
        <v>20863.056059999999</v>
      </c>
      <c r="M35" s="45" t="s">
        <v>5659</v>
      </c>
      <c r="N35" s="41">
        <v>1901176.0763558999</v>
      </c>
      <c r="O35" s="45" t="s">
        <v>5663</v>
      </c>
    </row>
    <row r="36" spans="1:15" ht="39" customHeight="1" x14ac:dyDescent="0.25">
      <c r="A36" s="45" t="s">
        <v>2940</v>
      </c>
      <c r="B36" s="44" t="s">
        <v>61</v>
      </c>
      <c r="C36" s="44" t="s">
        <v>2939</v>
      </c>
      <c r="D36" s="44" t="s">
        <v>1244</v>
      </c>
      <c r="E36" s="43" t="s">
        <v>73</v>
      </c>
      <c r="F36" s="45" t="s">
        <v>5662</v>
      </c>
      <c r="G36" s="45" t="s">
        <v>3378</v>
      </c>
      <c r="H36" s="45" t="s">
        <v>5661</v>
      </c>
      <c r="I36" s="45" t="s">
        <v>3378</v>
      </c>
      <c r="J36" s="45" t="s">
        <v>5660</v>
      </c>
      <c r="K36" s="45" t="s">
        <v>3378</v>
      </c>
      <c r="L36" s="41">
        <v>20813.964885000001</v>
      </c>
      <c r="M36" s="45" t="s">
        <v>5659</v>
      </c>
      <c r="N36" s="41">
        <v>1921990.0412409001</v>
      </c>
      <c r="O36" s="45" t="s">
        <v>5658</v>
      </c>
    </row>
    <row r="37" spans="1:15" ht="39" customHeight="1" x14ac:dyDescent="0.25">
      <c r="A37" s="45" t="s">
        <v>2384</v>
      </c>
      <c r="B37" s="44" t="s">
        <v>101</v>
      </c>
      <c r="C37" s="44" t="s">
        <v>122</v>
      </c>
      <c r="D37" s="44" t="s">
        <v>1244</v>
      </c>
      <c r="E37" s="43" t="s">
        <v>73</v>
      </c>
      <c r="F37" s="45" t="s">
        <v>5657</v>
      </c>
      <c r="G37" s="45" t="s">
        <v>3378</v>
      </c>
      <c r="H37" s="45" t="s">
        <v>5656</v>
      </c>
      <c r="I37" s="45" t="s">
        <v>3378</v>
      </c>
      <c r="J37" s="45" t="s">
        <v>5655</v>
      </c>
      <c r="K37" s="45" t="s">
        <v>3378</v>
      </c>
      <c r="L37" s="41">
        <v>20105.995500000001</v>
      </c>
      <c r="M37" s="45" t="s">
        <v>5654</v>
      </c>
      <c r="N37" s="41">
        <v>1942096.0367409</v>
      </c>
      <c r="O37" s="45" t="s">
        <v>5653</v>
      </c>
    </row>
    <row r="38" spans="1:15" ht="52.2" customHeight="1" x14ac:dyDescent="0.25">
      <c r="A38" s="45" t="s">
        <v>1761</v>
      </c>
      <c r="B38" s="44" t="s">
        <v>61</v>
      </c>
      <c r="C38" s="44" t="s">
        <v>1760</v>
      </c>
      <c r="D38" s="44" t="s">
        <v>1244</v>
      </c>
      <c r="E38" s="43" t="s">
        <v>82</v>
      </c>
      <c r="F38" s="45" t="s">
        <v>5652</v>
      </c>
      <c r="G38" s="45" t="s">
        <v>3378</v>
      </c>
      <c r="H38" s="45" t="s">
        <v>5651</v>
      </c>
      <c r="I38" s="45" t="s">
        <v>3378</v>
      </c>
      <c r="J38" s="45" t="s">
        <v>5650</v>
      </c>
      <c r="K38" s="45" t="s">
        <v>3378</v>
      </c>
      <c r="L38" s="41">
        <v>19467.50926848</v>
      </c>
      <c r="M38" s="45" t="s">
        <v>5649</v>
      </c>
      <c r="N38" s="41">
        <v>1961563.5460093999</v>
      </c>
      <c r="O38" s="45" t="s">
        <v>5648</v>
      </c>
    </row>
    <row r="39" spans="1:15" ht="26.1" customHeight="1" x14ac:dyDescent="0.25">
      <c r="A39" s="45" t="s">
        <v>2851</v>
      </c>
      <c r="B39" s="44" t="s">
        <v>61</v>
      </c>
      <c r="C39" s="44" t="s">
        <v>2850</v>
      </c>
      <c r="D39" s="44" t="s">
        <v>1244</v>
      </c>
      <c r="E39" s="43" t="s">
        <v>956</v>
      </c>
      <c r="F39" s="45" t="s">
        <v>5647</v>
      </c>
      <c r="G39" s="45" t="s">
        <v>3378</v>
      </c>
      <c r="H39" s="45" t="s">
        <v>5646</v>
      </c>
      <c r="I39" s="45" t="s">
        <v>3378</v>
      </c>
      <c r="J39" s="45" t="s">
        <v>5645</v>
      </c>
      <c r="K39" s="45" t="s">
        <v>3378</v>
      </c>
      <c r="L39" s="41">
        <v>19131.7</v>
      </c>
      <c r="M39" s="45" t="s">
        <v>5644</v>
      </c>
      <c r="N39" s="41">
        <v>1980695.2460094001</v>
      </c>
      <c r="O39" s="45" t="s">
        <v>5643</v>
      </c>
    </row>
    <row r="40" spans="1:15" ht="24" customHeight="1" x14ac:dyDescent="0.25">
      <c r="A40" s="45" t="s">
        <v>1724</v>
      </c>
      <c r="B40" s="44" t="s">
        <v>61</v>
      </c>
      <c r="C40" s="44" t="s">
        <v>1723</v>
      </c>
      <c r="D40" s="44" t="s">
        <v>1307</v>
      </c>
      <c r="E40" s="43" t="s">
        <v>1250</v>
      </c>
      <c r="F40" s="45" t="s">
        <v>5642</v>
      </c>
      <c r="G40" s="45" t="s">
        <v>3378</v>
      </c>
      <c r="H40" s="45" t="s">
        <v>3846</v>
      </c>
      <c r="I40" s="45" t="s">
        <v>3378</v>
      </c>
      <c r="J40" s="45" t="s">
        <v>5641</v>
      </c>
      <c r="K40" s="45" t="s">
        <v>3378</v>
      </c>
      <c r="L40" s="41">
        <v>18655.938798832001</v>
      </c>
      <c r="M40" s="45" t="s">
        <v>5640</v>
      </c>
      <c r="N40" s="41">
        <v>1999351.1848082</v>
      </c>
      <c r="O40" s="45" t="s">
        <v>5639</v>
      </c>
    </row>
    <row r="41" spans="1:15" ht="24" customHeight="1" x14ac:dyDescent="0.25">
      <c r="A41" s="45" t="s">
        <v>2339</v>
      </c>
      <c r="B41" s="44" t="s">
        <v>113</v>
      </c>
      <c r="C41" s="44" t="s">
        <v>2338</v>
      </c>
      <c r="D41" s="44" t="s">
        <v>1307</v>
      </c>
      <c r="E41" s="43" t="s">
        <v>1250</v>
      </c>
      <c r="F41" s="45" t="s">
        <v>5638</v>
      </c>
      <c r="G41" s="45" t="s">
        <v>3378</v>
      </c>
      <c r="H41" s="45" t="s">
        <v>3529</v>
      </c>
      <c r="I41" s="45" t="s">
        <v>3378</v>
      </c>
      <c r="J41" s="45" t="s">
        <v>5637</v>
      </c>
      <c r="K41" s="45" t="s">
        <v>3378</v>
      </c>
      <c r="L41" s="41">
        <v>18388.276673969998</v>
      </c>
      <c r="M41" s="45" t="s">
        <v>5632</v>
      </c>
      <c r="N41" s="41">
        <v>2017739.4614822001</v>
      </c>
      <c r="O41" s="45" t="s">
        <v>5636</v>
      </c>
    </row>
    <row r="42" spans="1:15" ht="24" customHeight="1" x14ac:dyDescent="0.25">
      <c r="A42" s="45" t="s">
        <v>1157</v>
      </c>
      <c r="B42" s="44" t="s">
        <v>97</v>
      </c>
      <c r="C42" s="44" t="s">
        <v>1156</v>
      </c>
      <c r="D42" s="44" t="s">
        <v>1244</v>
      </c>
      <c r="E42" s="43" t="s">
        <v>86</v>
      </c>
      <c r="F42" s="45" t="s">
        <v>5635</v>
      </c>
      <c r="G42" s="45" t="s">
        <v>3378</v>
      </c>
      <c r="H42" s="45" t="s">
        <v>5634</v>
      </c>
      <c r="I42" s="45" t="s">
        <v>3378</v>
      </c>
      <c r="J42" s="45" t="s">
        <v>5633</v>
      </c>
      <c r="K42" s="45" t="s">
        <v>3378</v>
      </c>
      <c r="L42" s="41">
        <v>18183.250400000001</v>
      </c>
      <c r="M42" s="45" t="s">
        <v>5632</v>
      </c>
      <c r="N42" s="41">
        <v>2035922.7118822001</v>
      </c>
      <c r="O42" s="45" t="s">
        <v>5631</v>
      </c>
    </row>
    <row r="43" spans="1:15" ht="24" customHeight="1" x14ac:dyDescent="0.25">
      <c r="A43" s="45" t="s">
        <v>1989</v>
      </c>
      <c r="B43" s="44" t="s">
        <v>61</v>
      </c>
      <c r="C43" s="44" t="s">
        <v>1988</v>
      </c>
      <c r="D43" s="44" t="s">
        <v>1307</v>
      </c>
      <c r="E43" s="43" t="s">
        <v>1250</v>
      </c>
      <c r="F43" s="45" t="s">
        <v>5630</v>
      </c>
      <c r="G43" s="45" t="s">
        <v>3378</v>
      </c>
      <c r="H43" s="45" t="s">
        <v>3846</v>
      </c>
      <c r="I43" s="45" t="s">
        <v>3378</v>
      </c>
      <c r="J43" s="45" t="s">
        <v>5629</v>
      </c>
      <c r="K43" s="45" t="s">
        <v>3378</v>
      </c>
      <c r="L43" s="41">
        <v>17782.638468398</v>
      </c>
      <c r="M43" s="45" t="s">
        <v>5628</v>
      </c>
      <c r="N43" s="41">
        <v>2053705.3503506</v>
      </c>
      <c r="O43" s="45" t="s">
        <v>5627</v>
      </c>
    </row>
    <row r="44" spans="1:15" ht="24" customHeight="1" x14ac:dyDescent="0.25">
      <c r="A44" s="45" t="s">
        <v>2495</v>
      </c>
      <c r="B44" s="44" t="s">
        <v>79</v>
      </c>
      <c r="C44" s="44" t="s">
        <v>2494</v>
      </c>
      <c r="D44" s="44" t="s">
        <v>1244</v>
      </c>
      <c r="E44" s="43" t="s">
        <v>77</v>
      </c>
      <c r="F44" s="45" t="s">
        <v>3684</v>
      </c>
      <c r="G44" s="45" t="s">
        <v>3378</v>
      </c>
      <c r="H44" s="45" t="s">
        <v>5626</v>
      </c>
      <c r="I44" s="45" t="s">
        <v>3378</v>
      </c>
      <c r="J44" s="45" t="s">
        <v>5625</v>
      </c>
      <c r="K44" s="45" t="s">
        <v>3378</v>
      </c>
      <c r="L44" s="41">
        <v>16906.2</v>
      </c>
      <c r="M44" s="45" t="s">
        <v>5624</v>
      </c>
      <c r="N44" s="41">
        <v>2070611.5503505999</v>
      </c>
      <c r="O44" s="45" t="s">
        <v>5623</v>
      </c>
    </row>
    <row r="45" spans="1:15" ht="26.1" customHeight="1" x14ac:dyDescent="0.25">
      <c r="A45" s="45" t="s">
        <v>1637</v>
      </c>
      <c r="B45" s="44" t="s">
        <v>61</v>
      </c>
      <c r="C45" s="44" t="s">
        <v>1636</v>
      </c>
      <c r="D45" s="44" t="s">
        <v>1244</v>
      </c>
      <c r="E45" s="43" t="s">
        <v>104</v>
      </c>
      <c r="F45" s="45" t="s">
        <v>5622</v>
      </c>
      <c r="G45" s="45" t="s">
        <v>3378</v>
      </c>
      <c r="H45" s="45" t="s">
        <v>5621</v>
      </c>
      <c r="I45" s="45" t="s">
        <v>3378</v>
      </c>
      <c r="J45" s="45" t="s">
        <v>5620</v>
      </c>
      <c r="K45" s="45" t="s">
        <v>3378</v>
      </c>
      <c r="L45" s="41">
        <v>16304.709337794</v>
      </c>
      <c r="M45" s="45" t="s">
        <v>5615</v>
      </c>
      <c r="N45" s="41">
        <v>2086916.2596884</v>
      </c>
      <c r="O45" s="45" t="s">
        <v>5619</v>
      </c>
    </row>
    <row r="46" spans="1:15" ht="52.2" customHeight="1" x14ac:dyDescent="0.25">
      <c r="A46" s="45" t="s">
        <v>2564</v>
      </c>
      <c r="B46" s="44" t="s">
        <v>101</v>
      </c>
      <c r="C46" s="44" t="s">
        <v>367</v>
      </c>
      <c r="D46" s="44" t="s">
        <v>1244</v>
      </c>
      <c r="E46" s="43" t="s">
        <v>77</v>
      </c>
      <c r="F46" s="45" t="s">
        <v>5618</v>
      </c>
      <c r="G46" s="45" t="s">
        <v>3378</v>
      </c>
      <c r="H46" s="45" t="s">
        <v>5617</v>
      </c>
      <c r="I46" s="45" t="s">
        <v>3378</v>
      </c>
      <c r="J46" s="45" t="s">
        <v>5616</v>
      </c>
      <c r="K46" s="45" t="s">
        <v>3378</v>
      </c>
      <c r="L46" s="41">
        <v>16271.6</v>
      </c>
      <c r="M46" s="45" t="s">
        <v>5615</v>
      </c>
      <c r="N46" s="41">
        <v>2103187.8596883998</v>
      </c>
      <c r="O46" s="45" t="s">
        <v>5614</v>
      </c>
    </row>
    <row r="47" spans="1:15" ht="39" customHeight="1" x14ac:dyDescent="0.25">
      <c r="A47" s="45" t="s">
        <v>1859</v>
      </c>
      <c r="B47" s="44" t="s">
        <v>61</v>
      </c>
      <c r="C47" s="44" t="s">
        <v>1858</v>
      </c>
      <c r="D47" s="44" t="s">
        <v>1244</v>
      </c>
      <c r="E47" s="43" t="s">
        <v>73</v>
      </c>
      <c r="F47" s="45" t="s">
        <v>5613</v>
      </c>
      <c r="G47" s="45" t="s">
        <v>3378</v>
      </c>
      <c r="H47" s="45" t="s">
        <v>5612</v>
      </c>
      <c r="I47" s="45" t="s">
        <v>3378</v>
      </c>
      <c r="J47" s="45" t="s">
        <v>5611</v>
      </c>
      <c r="K47" s="45" t="s">
        <v>3378</v>
      </c>
      <c r="L47" s="41">
        <v>16155.440445984001</v>
      </c>
      <c r="M47" s="45" t="s">
        <v>5610</v>
      </c>
      <c r="N47" s="41">
        <v>2119343.3001343999</v>
      </c>
      <c r="O47" s="45" t="s">
        <v>5609</v>
      </c>
    </row>
    <row r="48" spans="1:15" ht="24" customHeight="1" x14ac:dyDescent="0.25">
      <c r="A48" s="45" t="s">
        <v>2087</v>
      </c>
      <c r="B48" s="44" t="s">
        <v>61</v>
      </c>
      <c r="C48" s="44" t="s">
        <v>2086</v>
      </c>
      <c r="D48" s="44" t="s">
        <v>1244</v>
      </c>
      <c r="E48" s="43" t="s">
        <v>956</v>
      </c>
      <c r="F48" s="45" t="s">
        <v>5608</v>
      </c>
      <c r="G48" s="45" t="s">
        <v>3378</v>
      </c>
      <c r="H48" s="45" t="s">
        <v>4373</v>
      </c>
      <c r="I48" s="45" t="s">
        <v>3378</v>
      </c>
      <c r="J48" s="45" t="s">
        <v>5607</v>
      </c>
      <c r="K48" s="45" t="s">
        <v>3378</v>
      </c>
      <c r="L48" s="41">
        <v>15668.4825</v>
      </c>
      <c r="M48" s="45" t="s">
        <v>5606</v>
      </c>
      <c r="N48" s="41">
        <v>2135011.7826343998</v>
      </c>
      <c r="O48" s="45" t="s">
        <v>5605</v>
      </c>
    </row>
    <row r="49" spans="1:15" ht="24" customHeight="1" x14ac:dyDescent="0.25">
      <c r="A49" s="45" t="s">
        <v>2406</v>
      </c>
      <c r="B49" s="44" t="s">
        <v>61</v>
      </c>
      <c r="C49" s="44" t="s">
        <v>2405</v>
      </c>
      <c r="D49" s="44" t="s">
        <v>1244</v>
      </c>
      <c r="E49" s="43" t="s">
        <v>1302</v>
      </c>
      <c r="F49" s="45" t="s">
        <v>5604</v>
      </c>
      <c r="G49" s="45" t="s">
        <v>3378</v>
      </c>
      <c r="H49" s="45" t="s">
        <v>5603</v>
      </c>
      <c r="I49" s="45" t="s">
        <v>3378</v>
      </c>
      <c r="J49" s="45" t="s">
        <v>5602</v>
      </c>
      <c r="K49" s="45" t="s">
        <v>3378</v>
      </c>
      <c r="L49" s="41">
        <v>15423.527240072</v>
      </c>
      <c r="M49" s="45" t="s">
        <v>5601</v>
      </c>
      <c r="N49" s="41">
        <v>2150435.3098745001</v>
      </c>
      <c r="O49" s="45" t="s">
        <v>5600</v>
      </c>
    </row>
    <row r="50" spans="1:15" ht="24" customHeight="1" x14ac:dyDescent="0.25">
      <c r="A50" s="45" t="s">
        <v>2337</v>
      </c>
      <c r="B50" s="44" t="s">
        <v>113</v>
      </c>
      <c r="C50" s="44" t="s">
        <v>2336</v>
      </c>
      <c r="D50" s="44" t="s">
        <v>1307</v>
      </c>
      <c r="E50" s="43" t="s">
        <v>1250</v>
      </c>
      <c r="F50" s="45" t="s">
        <v>5599</v>
      </c>
      <c r="G50" s="45" t="s">
        <v>3378</v>
      </c>
      <c r="H50" s="45" t="s">
        <v>5598</v>
      </c>
      <c r="I50" s="45" t="s">
        <v>3378</v>
      </c>
      <c r="J50" s="45" t="s">
        <v>5597</v>
      </c>
      <c r="K50" s="45" t="s">
        <v>3378</v>
      </c>
      <c r="L50" s="41">
        <v>15000.91384212</v>
      </c>
      <c r="M50" s="45" t="s">
        <v>5596</v>
      </c>
      <c r="N50" s="41">
        <v>2165436.2237165999</v>
      </c>
      <c r="O50" s="45" t="s">
        <v>5595</v>
      </c>
    </row>
    <row r="51" spans="1:15" ht="24" customHeight="1" x14ac:dyDescent="0.25">
      <c r="A51" s="45" t="s">
        <v>2430</v>
      </c>
      <c r="B51" s="44" t="s">
        <v>187</v>
      </c>
      <c r="C51" s="44" t="s">
        <v>2429</v>
      </c>
      <c r="D51" s="44" t="s">
        <v>1307</v>
      </c>
      <c r="E51" s="43" t="s">
        <v>1250</v>
      </c>
      <c r="F51" s="45" t="s">
        <v>5293</v>
      </c>
      <c r="G51" s="45" t="s">
        <v>3378</v>
      </c>
      <c r="H51" s="45" t="s">
        <v>5594</v>
      </c>
      <c r="I51" s="45" t="s">
        <v>3378</v>
      </c>
      <c r="J51" s="45" t="s">
        <v>5593</v>
      </c>
      <c r="K51" s="45" t="s">
        <v>3378</v>
      </c>
      <c r="L51" s="41">
        <v>14560.4</v>
      </c>
      <c r="M51" s="45" t="s">
        <v>5592</v>
      </c>
      <c r="N51" s="41">
        <v>2179996.6237165998</v>
      </c>
      <c r="O51" s="45" t="s">
        <v>5591</v>
      </c>
    </row>
    <row r="52" spans="1:15" ht="39" customHeight="1" x14ac:dyDescent="0.25">
      <c r="A52" s="45" t="s">
        <v>2587</v>
      </c>
      <c r="B52" s="44" t="s">
        <v>61</v>
      </c>
      <c r="C52" s="44" t="s">
        <v>2586</v>
      </c>
      <c r="D52" s="44" t="s">
        <v>1244</v>
      </c>
      <c r="E52" s="43" t="s">
        <v>104</v>
      </c>
      <c r="F52" s="45" t="s">
        <v>5590</v>
      </c>
      <c r="G52" s="45" t="s">
        <v>3378</v>
      </c>
      <c r="H52" s="45" t="s">
        <v>5589</v>
      </c>
      <c r="I52" s="45" t="s">
        <v>3378</v>
      </c>
      <c r="J52" s="45" t="s">
        <v>5588</v>
      </c>
      <c r="K52" s="45" t="s">
        <v>3378</v>
      </c>
      <c r="L52" s="41">
        <v>13832.600936785</v>
      </c>
      <c r="M52" s="45" t="s">
        <v>5587</v>
      </c>
      <c r="N52" s="41">
        <v>2193829.2246534</v>
      </c>
      <c r="O52" s="45" t="s">
        <v>5586</v>
      </c>
    </row>
    <row r="53" spans="1:15" ht="24" customHeight="1" x14ac:dyDescent="0.25">
      <c r="A53" s="45" t="s">
        <v>1975</v>
      </c>
      <c r="B53" s="44" t="s">
        <v>61</v>
      </c>
      <c r="C53" s="44" t="s">
        <v>1974</v>
      </c>
      <c r="D53" s="44" t="s">
        <v>1307</v>
      </c>
      <c r="E53" s="43" t="s">
        <v>1250</v>
      </c>
      <c r="F53" s="45" t="s">
        <v>5585</v>
      </c>
      <c r="G53" s="45" t="s">
        <v>3378</v>
      </c>
      <c r="H53" s="45" t="s">
        <v>3846</v>
      </c>
      <c r="I53" s="45" t="s">
        <v>3378</v>
      </c>
      <c r="J53" s="45" t="s">
        <v>5584</v>
      </c>
      <c r="K53" s="45" t="s">
        <v>3378</v>
      </c>
      <c r="L53" s="41">
        <v>13466.252409048</v>
      </c>
      <c r="M53" s="45" t="s">
        <v>5576</v>
      </c>
      <c r="N53" s="41">
        <v>2207295.4770624</v>
      </c>
      <c r="O53" s="45" t="s">
        <v>5583</v>
      </c>
    </row>
    <row r="54" spans="1:15" ht="26.1" customHeight="1" x14ac:dyDescent="0.25">
      <c r="A54" s="45" t="s">
        <v>2980</v>
      </c>
      <c r="B54" s="44" t="s">
        <v>187</v>
      </c>
      <c r="C54" s="44" t="s">
        <v>2979</v>
      </c>
      <c r="D54" s="44" t="s">
        <v>1244</v>
      </c>
      <c r="E54" s="43" t="s">
        <v>104</v>
      </c>
      <c r="F54" s="45" t="s">
        <v>5582</v>
      </c>
      <c r="G54" s="45" t="s">
        <v>3378</v>
      </c>
      <c r="H54" s="45" t="s">
        <v>5581</v>
      </c>
      <c r="I54" s="45" t="s">
        <v>3378</v>
      </c>
      <c r="J54" s="45" t="s">
        <v>5580</v>
      </c>
      <c r="K54" s="45" t="s">
        <v>3378</v>
      </c>
      <c r="L54" s="41">
        <v>13459.250303999999</v>
      </c>
      <c r="M54" s="45" t="s">
        <v>5576</v>
      </c>
      <c r="N54" s="41">
        <v>2220754.7273664</v>
      </c>
      <c r="O54" s="45" t="s">
        <v>5579</v>
      </c>
    </row>
    <row r="55" spans="1:15" ht="39" customHeight="1" x14ac:dyDescent="0.25">
      <c r="A55" s="45" t="s">
        <v>2418</v>
      </c>
      <c r="B55" s="44" t="s">
        <v>61</v>
      </c>
      <c r="C55" s="44" t="s">
        <v>2417</v>
      </c>
      <c r="D55" s="44" t="s">
        <v>1244</v>
      </c>
      <c r="E55" s="43" t="s">
        <v>104</v>
      </c>
      <c r="F55" s="45" t="s">
        <v>5290</v>
      </c>
      <c r="G55" s="45" t="s">
        <v>3378</v>
      </c>
      <c r="H55" s="45" t="s">
        <v>5578</v>
      </c>
      <c r="I55" s="45" t="s">
        <v>3378</v>
      </c>
      <c r="J55" s="45" t="s">
        <v>5577</v>
      </c>
      <c r="K55" s="45" t="s">
        <v>3378</v>
      </c>
      <c r="L55" s="41">
        <v>13445.385305</v>
      </c>
      <c r="M55" s="45" t="s">
        <v>5576</v>
      </c>
      <c r="N55" s="41">
        <v>2234200.1126714</v>
      </c>
      <c r="O55" s="45" t="s">
        <v>5575</v>
      </c>
    </row>
    <row r="56" spans="1:15" ht="24" customHeight="1" x14ac:dyDescent="0.25">
      <c r="A56" s="45" t="s">
        <v>2047</v>
      </c>
      <c r="B56" s="44" t="s">
        <v>61</v>
      </c>
      <c r="C56" s="44" t="s">
        <v>2046</v>
      </c>
      <c r="D56" s="44" t="s">
        <v>1307</v>
      </c>
      <c r="E56" s="43" t="s">
        <v>1250</v>
      </c>
      <c r="F56" s="45" t="s">
        <v>5574</v>
      </c>
      <c r="G56" s="45" t="s">
        <v>3378</v>
      </c>
      <c r="H56" s="45" t="s">
        <v>4942</v>
      </c>
      <c r="I56" s="45" t="s">
        <v>3378</v>
      </c>
      <c r="J56" s="45" t="s">
        <v>5573</v>
      </c>
      <c r="K56" s="45" t="s">
        <v>3378</v>
      </c>
      <c r="L56" s="41">
        <v>13273.907481681001</v>
      </c>
      <c r="M56" s="45" t="s">
        <v>5565</v>
      </c>
      <c r="N56" s="41">
        <v>2247474.0201531001</v>
      </c>
      <c r="O56" s="45" t="s">
        <v>5572</v>
      </c>
    </row>
    <row r="57" spans="1:15" ht="26.1" customHeight="1" x14ac:dyDescent="0.25">
      <c r="A57" s="45" t="s">
        <v>2065</v>
      </c>
      <c r="B57" s="44" t="s">
        <v>61</v>
      </c>
      <c r="C57" s="44" t="s">
        <v>2064</v>
      </c>
      <c r="D57" s="44" t="s">
        <v>1244</v>
      </c>
      <c r="E57" s="43" t="s">
        <v>956</v>
      </c>
      <c r="F57" s="45" t="s">
        <v>5571</v>
      </c>
      <c r="G57" s="45" t="s">
        <v>3378</v>
      </c>
      <c r="H57" s="45" t="s">
        <v>5570</v>
      </c>
      <c r="I57" s="45" t="s">
        <v>3378</v>
      </c>
      <c r="J57" s="45" t="s">
        <v>5569</v>
      </c>
      <c r="K57" s="45" t="s">
        <v>3378</v>
      </c>
      <c r="L57" s="41">
        <v>13235.116824056</v>
      </c>
      <c r="M57" s="45" t="s">
        <v>5565</v>
      </c>
      <c r="N57" s="41">
        <v>2260709.1369771999</v>
      </c>
      <c r="O57" s="45" t="s">
        <v>5568</v>
      </c>
    </row>
    <row r="58" spans="1:15" ht="26.1" customHeight="1" x14ac:dyDescent="0.25">
      <c r="A58" s="45" t="s">
        <v>1323</v>
      </c>
      <c r="B58" s="44" t="s">
        <v>61</v>
      </c>
      <c r="C58" s="44" t="s">
        <v>1322</v>
      </c>
      <c r="D58" s="44" t="s">
        <v>1244</v>
      </c>
      <c r="E58" s="43" t="s">
        <v>1250</v>
      </c>
      <c r="F58" s="45" t="s">
        <v>5567</v>
      </c>
      <c r="G58" s="45" t="s">
        <v>3378</v>
      </c>
      <c r="H58" s="45" t="s">
        <v>3448</v>
      </c>
      <c r="I58" s="45" t="s">
        <v>3378</v>
      </c>
      <c r="J58" s="45" t="s">
        <v>5566</v>
      </c>
      <c r="K58" s="45" t="s">
        <v>3378</v>
      </c>
      <c r="L58" s="41">
        <v>13204.712688047999</v>
      </c>
      <c r="M58" s="45" t="s">
        <v>5565</v>
      </c>
      <c r="N58" s="41">
        <v>2273913.8496651999</v>
      </c>
      <c r="O58" s="45" t="s">
        <v>5564</v>
      </c>
    </row>
    <row r="59" spans="1:15" ht="39" customHeight="1" x14ac:dyDescent="0.25">
      <c r="A59" s="45" t="s">
        <v>1753</v>
      </c>
      <c r="B59" s="44" t="s">
        <v>61</v>
      </c>
      <c r="C59" s="44" t="s">
        <v>1752</v>
      </c>
      <c r="D59" s="44" t="s">
        <v>1244</v>
      </c>
      <c r="E59" s="43" t="s">
        <v>82</v>
      </c>
      <c r="F59" s="45" t="s">
        <v>5563</v>
      </c>
      <c r="G59" s="45" t="s">
        <v>3378</v>
      </c>
      <c r="H59" s="45" t="s">
        <v>5562</v>
      </c>
      <c r="I59" s="45" t="s">
        <v>3378</v>
      </c>
      <c r="J59" s="45" t="s">
        <v>5561</v>
      </c>
      <c r="K59" s="45" t="s">
        <v>3378</v>
      </c>
      <c r="L59" s="41">
        <v>12466.52428242</v>
      </c>
      <c r="M59" s="45" t="s">
        <v>5560</v>
      </c>
      <c r="N59" s="41">
        <v>2286380.3739475999</v>
      </c>
      <c r="O59" s="45" t="s">
        <v>5559</v>
      </c>
    </row>
    <row r="60" spans="1:15" ht="65.099999999999994" customHeight="1" x14ac:dyDescent="0.25">
      <c r="A60" s="45" t="s">
        <v>3356</v>
      </c>
      <c r="B60" s="44" t="s">
        <v>101</v>
      </c>
      <c r="C60" s="44" t="s">
        <v>3355</v>
      </c>
      <c r="D60" s="44" t="s">
        <v>1889</v>
      </c>
      <c r="E60" s="43" t="s">
        <v>73</v>
      </c>
      <c r="F60" s="45" t="s">
        <v>5558</v>
      </c>
      <c r="G60" s="45" t="s">
        <v>3378</v>
      </c>
      <c r="H60" s="45" t="s">
        <v>5557</v>
      </c>
      <c r="I60" s="45" t="s">
        <v>3378</v>
      </c>
      <c r="J60" s="45" t="s">
        <v>5556</v>
      </c>
      <c r="K60" s="45" t="s">
        <v>3378</v>
      </c>
      <c r="L60" s="41">
        <v>12320.233742458</v>
      </c>
      <c r="M60" s="45" t="s">
        <v>5545</v>
      </c>
      <c r="N60" s="41">
        <v>2298700.6076901001</v>
      </c>
      <c r="O60" s="45" t="s">
        <v>5555</v>
      </c>
    </row>
    <row r="61" spans="1:15" ht="52.2" customHeight="1" x14ac:dyDescent="0.25">
      <c r="A61" s="45" t="s">
        <v>2993</v>
      </c>
      <c r="B61" s="44" t="s">
        <v>61</v>
      </c>
      <c r="C61" s="44" t="s">
        <v>2992</v>
      </c>
      <c r="D61" s="44" t="s">
        <v>2439</v>
      </c>
      <c r="E61" s="43" t="s">
        <v>2983</v>
      </c>
      <c r="F61" s="45" t="s">
        <v>5245</v>
      </c>
      <c r="G61" s="45" t="s">
        <v>3378</v>
      </c>
      <c r="H61" s="45" t="s">
        <v>5554</v>
      </c>
      <c r="I61" s="45" t="s">
        <v>3378</v>
      </c>
      <c r="J61" s="45" t="s">
        <v>5553</v>
      </c>
      <c r="K61" s="45" t="s">
        <v>3378</v>
      </c>
      <c r="L61" s="41">
        <v>12295.7364</v>
      </c>
      <c r="M61" s="45" t="s">
        <v>5545</v>
      </c>
      <c r="N61" s="41">
        <v>2310996.3440900999</v>
      </c>
      <c r="O61" s="45" t="s">
        <v>5552</v>
      </c>
    </row>
    <row r="62" spans="1:15" ht="26.1" customHeight="1" x14ac:dyDescent="0.25">
      <c r="A62" s="45" t="s">
        <v>2355</v>
      </c>
      <c r="B62" s="44" t="s">
        <v>113</v>
      </c>
      <c r="C62" s="44" t="s">
        <v>2354</v>
      </c>
      <c r="D62" s="44" t="s">
        <v>1244</v>
      </c>
      <c r="E62" s="43" t="s">
        <v>77</v>
      </c>
      <c r="F62" s="45" t="s">
        <v>4330</v>
      </c>
      <c r="G62" s="45" t="s">
        <v>3378</v>
      </c>
      <c r="H62" s="45" t="s">
        <v>5551</v>
      </c>
      <c r="I62" s="45" t="s">
        <v>3378</v>
      </c>
      <c r="J62" s="45" t="s">
        <v>5550</v>
      </c>
      <c r="K62" s="45" t="s">
        <v>3378</v>
      </c>
      <c r="L62" s="41">
        <v>12250.580003999999</v>
      </c>
      <c r="M62" s="45" t="s">
        <v>5545</v>
      </c>
      <c r="N62" s="41">
        <v>2323246.9240941</v>
      </c>
      <c r="O62" s="45" t="s">
        <v>5549</v>
      </c>
    </row>
    <row r="63" spans="1:15" ht="26.1" customHeight="1" x14ac:dyDescent="0.25">
      <c r="A63" s="45" t="s">
        <v>2882</v>
      </c>
      <c r="B63" s="44" t="s">
        <v>61</v>
      </c>
      <c r="C63" s="44" t="s">
        <v>2881</v>
      </c>
      <c r="D63" s="44" t="s">
        <v>1244</v>
      </c>
      <c r="E63" s="43" t="s">
        <v>73</v>
      </c>
      <c r="F63" s="45" t="s">
        <v>5548</v>
      </c>
      <c r="G63" s="45" t="s">
        <v>3378</v>
      </c>
      <c r="H63" s="45" t="s">
        <v>5547</v>
      </c>
      <c r="I63" s="45" t="s">
        <v>3378</v>
      </c>
      <c r="J63" s="45" t="s">
        <v>5546</v>
      </c>
      <c r="K63" s="45" t="s">
        <v>3378</v>
      </c>
      <c r="L63" s="41">
        <v>12171.5270284</v>
      </c>
      <c r="M63" s="45" t="s">
        <v>5545</v>
      </c>
      <c r="N63" s="41">
        <v>2335418.4511225</v>
      </c>
      <c r="O63" s="45" t="s">
        <v>5544</v>
      </c>
    </row>
    <row r="64" spans="1:15" ht="26.1" customHeight="1" x14ac:dyDescent="0.25">
      <c r="A64" s="45" t="s">
        <v>2331</v>
      </c>
      <c r="B64" s="44" t="s">
        <v>61</v>
      </c>
      <c r="C64" s="44" t="s">
        <v>2330</v>
      </c>
      <c r="D64" s="44" t="s">
        <v>1244</v>
      </c>
      <c r="E64" s="43" t="s">
        <v>104</v>
      </c>
      <c r="F64" s="45" t="s">
        <v>5543</v>
      </c>
      <c r="G64" s="45" t="s">
        <v>3378</v>
      </c>
      <c r="H64" s="45" t="s">
        <v>5542</v>
      </c>
      <c r="I64" s="45" t="s">
        <v>3378</v>
      </c>
      <c r="J64" s="45" t="s">
        <v>5541</v>
      </c>
      <c r="K64" s="45" t="s">
        <v>3378</v>
      </c>
      <c r="L64" s="41">
        <v>11973.49296</v>
      </c>
      <c r="M64" s="45" t="s">
        <v>5540</v>
      </c>
      <c r="N64" s="41">
        <v>2347391.9440824999</v>
      </c>
      <c r="O64" s="45" t="s">
        <v>5539</v>
      </c>
    </row>
    <row r="65" spans="1:15" ht="24" customHeight="1" x14ac:dyDescent="0.25">
      <c r="A65" s="45" t="s">
        <v>2974</v>
      </c>
      <c r="B65" s="44" t="s">
        <v>187</v>
      </c>
      <c r="C65" s="44" t="s">
        <v>2973</v>
      </c>
      <c r="D65" s="44" t="s">
        <v>1244</v>
      </c>
      <c r="E65" s="43" t="s">
        <v>86</v>
      </c>
      <c r="F65" s="45" t="s">
        <v>5538</v>
      </c>
      <c r="G65" s="45" t="s">
        <v>3378</v>
      </c>
      <c r="H65" s="45" t="s">
        <v>5537</v>
      </c>
      <c r="I65" s="45" t="s">
        <v>3378</v>
      </c>
      <c r="J65" s="45" t="s">
        <v>5536</v>
      </c>
      <c r="K65" s="45" t="s">
        <v>3378</v>
      </c>
      <c r="L65" s="41">
        <v>11666.9045952</v>
      </c>
      <c r="M65" s="45" t="s">
        <v>5535</v>
      </c>
      <c r="N65" s="41">
        <v>2359058.8486776999</v>
      </c>
      <c r="O65" s="45" t="s">
        <v>5534</v>
      </c>
    </row>
    <row r="66" spans="1:15" ht="24" customHeight="1" x14ac:dyDescent="0.25">
      <c r="A66" s="45" t="s">
        <v>2019</v>
      </c>
      <c r="B66" s="44" t="s">
        <v>61</v>
      </c>
      <c r="C66" s="44" t="s">
        <v>2018</v>
      </c>
      <c r="D66" s="44" t="s">
        <v>1307</v>
      </c>
      <c r="E66" s="43" t="s">
        <v>1250</v>
      </c>
      <c r="F66" s="45" t="s">
        <v>5533</v>
      </c>
      <c r="G66" s="45" t="s">
        <v>3378</v>
      </c>
      <c r="H66" s="45" t="s">
        <v>5532</v>
      </c>
      <c r="I66" s="45" t="s">
        <v>3378</v>
      </c>
      <c r="J66" s="45" t="s">
        <v>5531</v>
      </c>
      <c r="K66" s="45" t="s">
        <v>3378</v>
      </c>
      <c r="L66" s="41">
        <v>11360.27779493</v>
      </c>
      <c r="M66" s="45" t="s">
        <v>5527</v>
      </c>
      <c r="N66" s="41">
        <v>2370419.1264725998</v>
      </c>
      <c r="O66" s="45" t="s">
        <v>5530</v>
      </c>
    </row>
    <row r="67" spans="1:15" ht="24" customHeight="1" x14ac:dyDescent="0.25">
      <c r="A67" s="45" t="s">
        <v>2841</v>
      </c>
      <c r="B67" s="44" t="s">
        <v>113</v>
      </c>
      <c r="C67" s="44" t="s">
        <v>2840</v>
      </c>
      <c r="D67" s="44" t="s">
        <v>1244</v>
      </c>
      <c r="E67" s="43" t="s">
        <v>111</v>
      </c>
      <c r="F67" s="45" t="s">
        <v>5529</v>
      </c>
      <c r="G67" s="45" t="s">
        <v>3378</v>
      </c>
      <c r="H67" s="45" t="s">
        <v>3405</v>
      </c>
      <c r="I67" s="45" t="s">
        <v>3378</v>
      </c>
      <c r="J67" s="45" t="s">
        <v>5528</v>
      </c>
      <c r="K67" s="45" t="s">
        <v>3378</v>
      </c>
      <c r="L67" s="41">
        <v>11234.0578</v>
      </c>
      <c r="M67" s="45" t="s">
        <v>5527</v>
      </c>
      <c r="N67" s="41">
        <v>2381653.1842725999</v>
      </c>
      <c r="O67" s="45" t="s">
        <v>5526</v>
      </c>
    </row>
    <row r="68" spans="1:15" ht="24" customHeight="1" x14ac:dyDescent="0.25">
      <c r="A68" s="45" t="s">
        <v>1309</v>
      </c>
      <c r="B68" s="44" t="s">
        <v>187</v>
      </c>
      <c r="C68" s="44" t="s">
        <v>1308</v>
      </c>
      <c r="D68" s="44" t="s">
        <v>1307</v>
      </c>
      <c r="E68" s="43" t="s">
        <v>1250</v>
      </c>
      <c r="F68" s="45" t="s">
        <v>5525</v>
      </c>
      <c r="G68" s="45" t="s">
        <v>3378</v>
      </c>
      <c r="H68" s="45" t="s">
        <v>3838</v>
      </c>
      <c r="I68" s="45" t="s">
        <v>3378</v>
      </c>
      <c r="J68" s="45" t="s">
        <v>5524</v>
      </c>
      <c r="K68" s="45" t="s">
        <v>3378</v>
      </c>
      <c r="L68" s="41">
        <v>10770.280225500001</v>
      </c>
      <c r="M68" s="45" t="s">
        <v>5523</v>
      </c>
      <c r="N68" s="41">
        <v>2392423.4644980999</v>
      </c>
      <c r="O68" s="45" t="s">
        <v>5522</v>
      </c>
    </row>
    <row r="69" spans="1:15" ht="26.1" customHeight="1" x14ac:dyDescent="0.25">
      <c r="A69" s="45" t="s">
        <v>1863</v>
      </c>
      <c r="B69" s="44" t="s">
        <v>61</v>
      </c>
      <c r="C69" s="44" t="s">
        <v>1862</v>
      </c>
      <c r="D69" s="44" t="s">
        <v>1244</v>
      </c>
      <c r="E69" s="43" t="s">
        <v>104</v>
      </c>
      <c r="F69" s="45" t="s">
        <v>5521</v>
      </c>
      <c r="G69" s="45" t="s">
        <v>3378</v>
      </c>
      <c r="H69" s="45" t="s">
        <v>5520</v>
      </c>
      <c r="I69" s="45" t="s">
        <v>3378</v>
      </c>
      <c r="J69" s="45" t="s">
        <v>5519</v>
      </c>
      <c r="K69" s="45" t="s">
        <v>3378</v>
      </c>
      <c r="L69" s="41">
        <v>10404.2561427</v>
      </c>
      <c r="M69" s="45" t="s">
        <v>5509</v>
      </c>
      <c r="N69" s="41">
        <v>2402827.7206408</v>
      </c>
      <c r="O69" s="45" t="s">
        <v>5518</v>
      </c>
    </row>
    <row r="70" spans="1:15" ht="39" customHeight="1" x14ac:dyDescent="0.25">
      <c r="A70" s="45" t="s">
        <v>2497</v>
      </c>
      <c r="B70" s="44" t="s">
        <v>79</v>
      </c>
      <c r="C70" s="44" t="s">
        <v>2496</v>
      </c>
      <c r="D70" s="44" t="s">
        <v>1244</v>
      </c>
      <c r="E70" s="43" t="s">
        <v>77</v>
      </c>
      <c r="F70" s="45" t="s">
        <v>3772</v>
      </c>
      <c r="G70" s="45" t="s">
        <v>3378</v>
      </c>
      <c r="H70" s="45" t="s">
        <v>5517</v>
      </c>
      <c r="I70" s="45" t="s">
        <v>3378</v>
      </c>
      <c r="J70" s="45" t="s">
        <v>5516</v>
      </c>
      <c r="K70" s="45" t="s">
        <v>3378</v>
      </c>
      <c r="L70" s="41">
        <v>10395.959999999999</v>
      </c>
      <c r="M70" s="45" t="s">
        <v>5509</v>
      </c>
      <c r="N70" s="41">
        <v>2413223.6806407999</v>
      </c>
      <c r="O70" s="45" t="s">
        <v>5515</v>
      </c>
    </row>
    <row r="71" spans="1:15" ht="26.1" customHeight="1" x14ac:dyDescent="0.25">
      <c r="A71" s="45" t="s">
        <v>1678</v>
      </c>
      <c r="B71" s="44" t="s">
        <v>61</v>
      </c>
      <c r="C71" s="44" t="s">
        <v>1677</v>
      </c>
      <c r="D71" s="44" t="s">
        <v>1307</v>
      </c>
      <c r="E71" s="43" t="s">
        <v>1250</v>
      </c>
      <c r="F71" s="45" t="s">
        <v>5514</v>
      </c>
      <c r="G71" s="45" t="s">
        <v>3378</v>
      </c>
      <c r="H71" s="45" t="s">
        <v>5513</v>
      </c>
      <c r="I71" s="45" t="s">
        <v>3378</v>
      </c>
      <c r="J71" s="45" t="s">
        <v>5512</v>
      </c>
      <c r="K71" s="45" t="s">
        <v>3378</v>
      </c>
      <c r="L71" s="41">
        <v>10297.845503820001</v>
      </c>
      <c r="M71" s="45" t="s">
        <v>5509</v>
      </c>
      <c r="N71" s="41">
        <v>2423521.5261446</v>
      </c>
      <c r="O71" s="45" t="s">
        <v>5511</v>
      </c>
    </row>
    <row r="72" spans="1:15" ht="26.1" customHeight="1" x14ac:dyDescent="0.25">
      <c r="A72" s="45" t="s">
        <v>2482</v>
      </c>
      <c r="B72" s="44" t="s">
        <v>79</v>
      </c>
      <c r="C72" s="44" t="s">
        <v>2481</v>
      </c>
      <c r="D72" s="44" t="s">
        <v>1244</v>
      </c>
      <c r="E72" s="43" t="s">
        <v>77</v>
      </c>
      <c r="F72" s="45" t="s">
        <v>4697</v>
      </c>
      <c r="G72" s="45" t="s">
        <v>3378</v>
      </c>
      <c r="H72" s="45" t="s">
        <v>3438</v>
      </c>
      <c r="I72" s="45" t="s">
        <v>3378</v>
      </c>
      <c r="J72" s="45" t="s">
        <v>5510</v>
      </c>
      <c r="K72" s="45" t="s">
        <v>3378</v>
      </c>
      <c r="L72" s="41">
        <v>10209</v>
      </c>
      <c r="M72" s="45" t="s">
        <v>5509</v>
      </c>
      <c r="N72" s="41">
        <v>2433730.5261446</v>
      </c>
      <c r="O72" s="45" t="s">
        <v>5508</v>
      </c>
    </row>
    <row r="73" spans="1:15" ht="39" customHeight="1" x14ac:dyDescent="0.25">
      <c r="A73" s="45" t="s">
        <v>2880</v>
      </c>
      <c r="B73" s="44" t="s">
        <v>61</v>
      </c>
      <c r="C73" s="44" t="s">
        <v>2879</v>
      </c>
      <c r="D73" s="44" t="s">
        <v>1244</v>
      </c>
      <c r="E73" s="43" t="s">
        <v>104</v>
      </c>
      <c r="F73" s="45" t="s">
        <v>5507</v>
      </c>
      <c r="G73" s="45" t="s">
        <v>3378</v>
      </c>
      <c r="H73" s="45" t="s">
        <v>5506</v>
      </c>
      <c r="I73" s="45" t="s">
        <v>3378</v>
      </c>
      <c r="J73" s="45" t="s">
        <v>5505</v>
      </c>
      <c r="K73" s="45" t="s">
        <v>3378</v>
      </c>
      <c r="L73" s="41">
        <v>9906.4340350000002</v>
      </c>
      <c r="M73" s="45" t="s">
        <v>5500</v>
      </c>
      <c r="N73" s="41">
        <v>2443636.9601795999</v>
      </c>
      <c r="O73" s="45" t="s">
        <v>5504</v>
      </c>
    </row>
    <row r="74" spans="1:15" ht="24" customHeight="1" x14ac:dyDescent="0.25">
      <c r="A74" s="45" t="s">
        <v>2968</v>
      </c>
      <c r="B74" s="44" t="s">
        <v>187</v>
      </c>
      <c r="C74" s="44" t="s">
        <v>2967</v>
      </c>
      <c r="D74" s="44" t="s">
        <v>1244</v>
      </c>
      <c r="E74" s="43" t="s">
        <v>73</v>
      </c>
      <c r="F74" s="45" t="s">
        <v>5503</v>
      </c>
      <c r="G74" s="45" t="s">
        <v>3378</v>
      </c>
      <c r="H74" s="45" t="s">
        <v>5502</v>
      </c>
      <c r="I74" s="45" t="s">
        <v>3378</v>
      </c>
      <c r="J74" s="45" t="s">
        <v>5501</v>
      </c>
      <c r="K74" s="45" t="s">
        <v>3378</v>
      </c>
      <c r="L74" s="41">
        <v>9880.6666320000004</v>
      </c>
      <c r="M74" s="45" t="s">
        <v>5500</v>
      </c>
      <c r="N74" s="41">
        <v>2453517.6268115998</v>
      </c>
      <c r="O74" s="45" t="s">
        <v>5499</v>
      </c>
    </row>
    <row r="75" spans="1:15" ht="39" customHeight="1" x14ac:dyDescent="0.25">
      <c r="A75" s="45" t="s">
        <v>3352</v>
      </c>
      <c r="B75" s="44" t="s">
        <v>61</v>
      </c>
      <c r="C75" s="44" t="s">
        <v>3351</v>
      </c>
      <c r="D75" s="44" t="s">
        <v>1244</v>
      </c>
      <c r="E75" s="43" t="s">
        <v>73</v>
      </c>
      <c r="F75" s="45" t="s">
        <v>5498</v>
      </c>
      <c r="G75" s="45" t="s">
        <v>3378</v>
      </c>
      <c r="H75" s="45" t="s">
        <v>5497</v>
      </c>
      <c r="I75" s="45" t="s">
        <v>3378</v>
      </c>
      <c r="J75" s="45" t="s">
        <v>5496</v>
      </c>
      <c r="K75" s="45" t="s">
        <v>3378</v>
      </c>
      <c r="L75" s="41">
        <v>9697.6249919999991</v>
      </c>
      <c r="M75" s="45" t="s">
        <v>5492</v>
      </c>
      <c r="N75" s="41">
        <v>2463215.2518036002</v>
      </c>
      <c r="O75" s="45" t="s">
        <v>5495</v>
      </c>
    </row>
    <row r="76" spans="1:15" ht="24" customHeight="1" x14ac:dyDescent="0.25">
      <c r="A76" s="45" t="s">
        <v>2863</v>
      </c>
      <c r="B76" s="44" t="s">
        <v>113</v>
      </c>
      <c r="C76" s="44" t="s">
        <v>2862</v>
      </c>
      <c r="D76" s="44" t="s">
        <v>1244</v>
      </c>
      <c r="E76" s="43" t="s">
        <v>111</v>
      </c>
      <c r="F76" s="45" t="s">
        <v>5494</v>
      </c>
      <c r="G76" s="45" t="s">
        <v>3378</v>
      </c>
      <c r="H76" s="45" t="s">
        <v>3634</v>
      </c>
      <c r="I76" s="45" t="s">
        <v>3378</v>
      </c>
      <c r="J76" s="45" t="s">
        <v>5493</v>
      </c>
      <c r="K76" s="45" t="s">
        <v>3378</v>
      </c>
      <c r="L76" s="41">
        <v>9520.8063999999995</v>
      </c>
      <c r="M76" s="45" t="s">
        <v>5492</v>
      </c>
      <c r="N76" s="41">
        <v>2472736.0582035999</v>
      </c>
      <c r="O76" s="45" t="s">
        <v>5491</v>
      </c>
    </row>
    <row r="77" spans="1:15" ht="39" customHeight="1" x14ac:dyDescent="0.25">
      <c r="A77" s="45" t="s">
        <v>2849</v>
      </c>
      <c r="B77" s="44" t="s">
        <v>61</v>
      </c>
      <c r="C77" s="44" t="s">
        <v>2848</v>
      </c>
      <c r="D77" s="44" t="s">
        <v>1244</v>
      </c>
      <c r="E77" s="43" t="s">
        <v>73</v>
      </c>
      <c r="F77" s="45" t="s">
        <v>5490</v>
      </c>
      <c r="G77" s="45" t="s">
        <v>3378</v>
      </c>
      <c r="H77" s="45" t="s">
        <v>5489</v>
      </c>
      <c r="I77" s="45" t="s">
        <v>3378</v>
      </c>
      <c r="J77" s="45" t="s">
        <v>5488</v>
      </c>
      <c r="K77" s="45" t="s">
        <v>3378</v>
      </c>
      <c r="L77" s="41">
        <v>9173.2451227199999</v>
      </c>
      <c r="M77" s="45" t="s">
        <v>5484</v>
      </c>
      <c r="N77" s="41">
        <v>2481909.3033262999</v>
      </c>
      <c r="O77" s="45" t="s">
        <v>5487</v>
      </c>
    </row>
    <row r="78" spans="1:15" ht="24" customHeight="1" x14ac:dyDescent="0.25">
      <c r="A78" s="45" t="s">
        <v>2551</v>
      </c>
      <c r="B78" s="44" t="s">
        <v>79</v>
      </c>
      <c r="C78" s="44" t="s">
        <v>2550</v>
      </c>
      <c r="D78" s="44" t="s">
        <v>1244</v>
      </c>
      <c r="E78" s="43" t="s">
        <v>73</v>
      </c>
      <c r="F78" s="45" t="s">
        <v>3619</v>
      </c>
      <c r="G78" s="45" t="s">
        <v>3378</v>
      </c>
      <c r="H78" s="45" t="s">
        <v>5486</v>
      </c>
      <c r="I78" s="45" t="s">
        <v>3378</v>
      </c>
      <c r="J78" s="45" t="s">
        <v>5485</v>
      </c>
      <c r="K78" s="45" t="s">
        <v>3378</v>
      </c>
      <c r="L78" s="41">
        <v>9158.24</v>
      </c>
      <c r="M78" s="45" t="s">
        <v>5484</v>
      </c>
      <c r="N78" s="41">
        <v>2491067.5433263001</v>
      </c>
      <c r="O78" s="45" t="s">
        <v>5483</v>
      </c>
    </row>
    <row r="79" spans="1:15" ht="26.1" customHeight="1" x14ac:dyDescent="0.25">
      <c r="A79" s="45" t="s">
        <v>2893</v>
      </c>
      <c r="B79" s="44" t="s">
        <v>61</v>
      </c>
      <c r="C79" s="44" t="s">
        <v>2892</v>
      </c>
      <c r="D79" s="44" t="s">
        <v>1244</v>
      </c>
      <c r="E79" s="43" t="s">
        <v>73</v>
      </c>
      <c r="F79" s="45" t="s">
        <v>5482</v>
      </c>
      <c r="G79" s="45" t="s">
        <v>3378</v>
      </c>
      <c r="H79" s="45" t="s">
        <v>5481</v>
      </c>
      <c r="I79" s="45" t="s">
        <v>3378</v>
      </c>
      <c r="J79" s="45" t="s">
        <v>5480</v>
      </c>
      <c r="K79" s="45" t="s">
        <v>3378</v>
      </c>
      <c r="L79" s="41">
        <v>8767.8592100000005</v>
      </c>
      <c r="M79" s="45" t="s">
        <v>5472</v>
      </c>
      <c r="N79" s="41">
        <v>2499835.4025363</v>
      </c>
      <c r="O79" s="45" t="s">
        <v>5479</v>
      </c>
    </row>
    <row r="80" spans="1:15" ht="52.2" customHeight="1" x14ac:dyDescent="0.25">
      <c r="A80" s="45" t="s">
        <v>1225</v>
      </c>
      <c r="B80" s="44" t="s">
        <v>101</v>
      </c>
      <c r="C80" s="44" t="s">
        <v>1224</v>
      </c>
      <c r="D80" s="44" t="s">
        <v>1889</v>
      </c>
      <c r="E80" s="43" t="s">
        <v>73</v>
      </c>
      <c r="F80" s="45" t="s">
        <v>4841</v>
      </c>
      <c r="G80" s="45" t="s">
        <v>3378</v>
      </c>
      <c r="H80" s="45" t="s">
        <v>5478</v>
      </c>
      <c r="I80" s="45" t="s">
        <v>3378</v>
      </c>
      <c r="J80" s="45" t="s">
        <v>5477</v>
      </c>
      <c r="K80" s="45" t="s">
        <v>3378</v>
      </c>
      <c r="L80" s="41">
        <v>8646.0450000000001</v>
      </c>
      <c r="M80" s="45" t="s">
        <v>5472</v>
      </c>
      <c r="N80" s="41">
        <v>2508481.4475362999</v>
      </c>
      <c r="O80" s="45" t="s">
        <v>5476</v>
      </c>
    </row>
    <row r="81" spans="1:15" ht="26.1" customHeight="1" x14ac:dyDescent="0.25">
      <c r="A81" s="45" t="s">
        <v>2899</v>
      </c>
      <c r="B81" s="44" t="s">
        <v>61</v>
      </c>
      <c r="C81" s="44" t="s">
        <v>2898</v>
      </c>
      <c r="D81" s="44" t="s">
        <v>1244</v>
      </c>
      <c r="E81" s="43" t="s">
        <v>104</v>
      </c>
      <c r="F81" s="45" t="s">
        <v>5475</v>
      </c>
      <c r="G81" s="45" t="s">
        <v>3378</v>
      </c>
      <c r="H81" s="45" t="s">
        <v>5474</v>
      </c>
      <c r="I81" s="45" t="s">
        <v>3378</v>
      </c>
      <c r="J81" s="45" t="s">
        <v>5473</v>
      </c>
      <c r="K81" s="45" t="s">
        <v>3378</v>
      </c>
      <c r="L81" s="41">
        <v>8645.1435000000001</v>
      </c>
      <c r="M81" s="45" t="s">
        <v>5472</v>
      </c>
      <c r="N81" s="41">
        <v>2517126.5910363002</v>
      </c>
      <c r="O81" s="45" t="s">
        <v>5471</v>
      </c>
    </row>
    <row r="82" spans="1:15" ht="26.1" customHeight="1" x14ac:dyDescent="0.25">
      <c r="A82" s="45" t="s">
        <v>1502</v>
      </c>
      <c r="B82" s="44" t="s">
        <v>61</v>
      </c>
      <c r="C82" s="44" t="s">
        <v>1501</v>
      </c>
      <c r="D82" s="44" t="s">
        <v>1244</v>
      </c>
      <c r="E82" s="43" t="s">
        <v>1250</v>
      </c>
      <c r="F82" s="45" t="s">
        <v>5346</v>
      </c>
      <c r="G82" s="45" t="s">
        <v>3378</v>
      </c>
      <c r="H82" s="45" t="s">
        <v>3418</v>
      </c>
      <c r="I82" s="45" t="s">
        <v>3378</v>
      </c>
      <c r="J82" s="45" t="s">
        <v>5470</v>
      </c>
      <c r="K82" s="45" t="s">
        <v>3378</v>
      </c>
      <c r="L82" s="41">
        <v>8505.1433747760002</v>
      </c>
      <c r="M82" s="45" t="s">
        <v>5457</v>
      </c>
      <c r="N82" s="41">
        <v>2525631.7344110999</v>
      </c>
      <c r="O82" s="45" t="s">
        <v>5469</v>
      </c>
    </row>
    <row r="83" spans="1:15" ht="24" customHeight="1" x14ac:dyDescent="0.25">
      <c r="A83" s="45" t="s">
        <v>2486</v>
      </c>
      <c r="B83" s="44" t="s">
        <v>79</v>
      </c>
      <c r="C83" s="44" t="s">
        <v>2485</v>
      </c>
      <c r="D83" s="44" t="s">
        <v>1244</v>
      </c>
      <c r="E83" s="43" t="s">
        <v>77</v>
      </c>
      <c r="F83" s="45" t="s">
        <v>3772</v>
      </c>
      <c r="G83" s="45" t="s">
        <v>3378</v>
      </c>
      <c r="H83" s="45" t="s">
        <v>5468</v>
      </c>
      <c r="I83" s="45" t="s">
        <v>3378</v>
      </c>
      <c r="J83" s="45" t="s">
        <v>5467</v>
      </c>
      <c r="K83" s="45" t="s">
        <v>3378</v>
      </c>
      <c r="L83" s="41">
        <v>8310.4</v>
      </c>
      <c r="M83" s="45" t="s">
        <v>5457</v>
      </c>
      <c r="N83" s="41">
        <v>2533942.1344110998</v>
      </c>
      <c r="O83" s="45" t="s">
        <v>5466</v>
      </c>
    </row>
    <row r="84" spans="1:15" ht="24" customHeight="1" x14ac:dyDescent="0.25">
      <c r="A84" s="45" t="s">
        <v>2505</v>
      </c>
      <c r="B84" s="44" t="s">
        <v>79</v>
      </c>
      <c r="C84" s="44" t="s">
        <v>2504</v>
      </c>
      <c r="D84" s="44" t="s">
        <v>1244</v>
      </c>
      <c r="E84" s="43" t="s">
        <v>77</v>
      </c>
      <c r="F84" s="45" t="s">
        <v>5076</v>
      </c>
      <c r="G84" s="45" t="s">
        <v>3378</v>
      </c>
      <c r="H84" s="45" t="s">
        <v>5465</v>
      </c>
      <c r="I84" s="45" t="s">
        <v>3378</v>
      </c>
      <c r="J84" s="45" t="s">
        <v>5464</v>
      </c>
      <c r="K84" s="45" t="s">
        <v>3378</v>
      </c>
      <c r="L84" s="41">
        <v>8310</v>
      </c>
      <c r="M84" s="45" t="s">
        <v>5457</v>
      </c>
      <c r="N84" s="41">
        <v>2542252.1344110998</v>
      </c>
      <c r="O84" s="45" t="s">
        <v>5463</v>
      </c>
    </row>
    <row r="85" spans="1:15" ht="24" customHeight="1" x14ac:dyDescent="0.25">
      <c r="A85" s="45" t="s">
        <v>2448</v>
      </c>
      <c r="B85" s="44" t="s">
        <v>79</v>
      </c>
      <c r="C85" s="44" t="s">
        <v>2447</v>
      </c>
      <c r="D85" s="44" t="s">
        <v>1244</v>
      </c>
      <c r="E85" s="43" t="s">
        <v>77</v>
      </c>
      <c r="F85" s="45" t="s">
        <v>5076</v>
      </c>
      <c r="G85" s="45" t="s">
        <v>3378</v>
      </c>
      <c r="H85" s="45" t="s">
        <v>5462</v>
      </c>
      <c r="I85" s="45" t="s">
        <v>3378</v>
      </c>
      <c r="J85" s="45" t="s">
        <v>5461</v>
      </c>
      <c r="K85" s="45" t="s">
        <v>3378</v>
      </c>
      <c r="L85" s="41">
        <v>8257.5</v>
      </c>
      <c r="M85" s="45" t="s">
        <v>5457</v>
      </c>
      <c r="N85" s="41">
        <v>2550509.6344110998</v>
      </c>
      <c r="O85" s="45" t="s">
        <v>5460</v>
      </c>
    </row>
    <row r="86" spans="1:15" ht="24" customHeight="1" x14ac:dyDescent="0.25">
      <c r="A86" s="45" t="s">
        <v>2493</v>
      </c>
      <c r="B86" s="44" t="s">
        <v>79</v>
      </c>
      <c r="C86" s="44" t="s">
        <v>2492</v>
      </c>
      <c r="D86" s="44" t="s">
        <v>1244</v>
      </c>
      <c r="E86" s="43" t="s">
        <v>77</v>
      </c>
      <c r="F86" s="45" t="s">
        <v>4046</v>
      </c>
      <c r="G86" s="45" t="s">
        <v>3378</v>
      </c>
      <c r="H86" s="45" t="s">
        <v>5459</v>
      </c>
      <c r="I86" s="45" t="s">
        <v>3378</v>
      </c>
      <c r="J86" s="45" t="s">
        <v>5458</v>
      </c>
      <c r="K86" s="45" t="s">
        <v>3378</v>
      </c>
      <c r="L86" s="41">
        <v>8227.92</v>
      </c>
      <c r="M86" s="45" t="s">
        <v>5457</v>
      </c>
      <c r="N86" s="41">
        <v>2558737.5544111002</v>
      </c>
      <c r="O86" s="45" t="s">
        <v>5456</v>
      </c>
    </row>
    <row r="87" spans="1:15" ht="24" customHeight="1" x14ac:dyDescent="0.25">
      <c r="A87" s="45" t="s">
        <v>2031</v>
      </c>
      <c r="B87" s="44" t="s">
        <v>61</v>
      </c>
      <c r="C87" s="44" t="s">
        <v>2030</v>
      </c>
      <c r="D87" s="44" t="s">
        <v>1307</v>
      </c>
      <c r="E87" s="43" t="s">
        <v>1250</v>
      </c>
      <c r="F87" s="45" t="s">
        <v>5455</v>
      </c>
      <c r="G87" s="45" t="s">
        <v>3378</v>
      </c>
      <c r="H87" s="45" t="s">
        <v>4942</v>
      </c>
      <c r="I87" s="45" t="s">
        <v>3378</v>
      </c>
      <c r="J87" s="45" t="s">
        <v>5454</v>
      </c>
      <c r="K87" s="45" t="s">
        <v>3378</v>
      </c>
      <c r="L87" s="41">
        <v>8172.0048371450002</v>
      </c>
      <c r="M87" s="45" t="s">
        <v>5434</v>
      </c>
      <c r="N87" s="41">
        <v>2566909.5592482002</v>
      </c>
      <c r="O87" s="45" t="s">
        <v>5453</v>
      </c>
    </row>
    <row r="88" spans="1:15" ht="39" customHeight="1" x14ac:dyDescent="0.25">
      <c r="A88" s="40" t="s">
        <v>2414</v>
      </c>
      <c r="B88" s="39" t="s">
        <v>61</v>
      </c>
      <c r="C88" s="39" t="s">
        <v>2413</v>
      </c>
      <c r="D88" s="39" t="s">
        <v>1244</v>
      </c>
      <c r="E88" s="38" t="s">
        <v>104</v>
      </c>
      <c r="F88" s="40" t="s">
        <v>5094</v>
      </c>
      <c r="G88" s="40" t="s">
        <v>3378</v>
      </c>
      <c r="H88" s="40" t="s">
        <v>5452</v>
      </c>
      <c r="I88" s="40" t="s">
        <v>3378</v>
      </c>
      <c r="J88" s="40" t="s">
        <v>5451</v>
      </c>
      <c r="K88" s="40" t="s">
        <v>3378</v>
      </c>
      <c r="L88" s="36">
        <v>8155.7299199999998</v>
      </c>
      <c r="M88" s="40" t="s">
        <v>5434</v>
      </c>
      <c r="N88" s="36">
        <v>2575065.2891682</v>
      </c>
      <c r="O88" s="40" t="s">
        <v>5450</v>
      </c>
    </row>
    <row r="89" spans="1:15" ht="39" customHeight="1" x14ac:dyDescent="0.25">
      <c r="A89" s="40" t="s">
        <v>2400</v>
      </c>
      <c r="B89" s="39" t="s">
        <v>61</v>
      </c>
      <c r="C89" s="39" t="s">
        <v>2399</v>
      </c>
      <c r="D89" s="39" t="s">
        <v>1244</v>
      </c>
      <c r="E89" s="38" t="s">
        <v>73</v>
      </c>
      <c r="F89" s="40" t="s">
        <v>5449</v>
      </c>
      <c r="G89" s="40" t="s">
        <v>3378</v>
      </c>
      <c r="H89" s="40" t="s">
        <v>5448</v>
      </c>
      <c r="I89" s="40" t="s">
        <v>3378</v>
      </c>
      <c r="J89" s="40" t="s">
        <v>5447</v>
      </c>
      <c r="K89" s="40" t="s">
        <v>3378</v>
      </c>
      <c r="L89" s="36">
        <v>8142.2853750000004</v>
      </c>
      <c r="M89" s="40" t="s">
        <v>5434</v>
      </c>
      <c r="N89" s="36">
        <v>2583207.5745432</v>
      </c>
      <c r="O89" s="40" t="s">
        <v>5446</v>
      </c>
    </row>
    <row r="90" spans="1:15" ht="39" customHeight="1" x14ac:dyDescent="0.25">
      <c r="A90" s="40" t="s">
        <v>2546</v>
      </c>
      <c r="B90" s="39" t="s">
        <v>101</v>
      </c>
      <c r="C90" s="39" t="s">
        <v>2545</v>
      </c>
      <c r="D90" s="39" t="s">
        <v>1244</v>
      </c>
      <c r="E90" s="38" t="s">
        <v>77</v>
      </c>
      <c r="F90" s="40" t="s">
        <v>3420</v>
      </c>
      <c r="G90" s="40" t="s">
        <v>3378</v>
      </c>
      <c r="H90" s="40" t="s">
        <v>5445</v>
      </c>
      <c r="I90" s="40" t="s">
        <v>3378</v>
      </c>
      <c r="J90" s="40" t="s">
        <v>5445</v>
      </c>
      <c r="K90" s="40" t="s">
        <v>3378</v>
      </c>
      <c r="L90" s="36">
        <v>8002.02</v>
      </c>
      <c r="M90" s="40" t="s">
        <v>5434</v>
      </c>
      <c r="N90" s="36">
        <v>2591209.5945432</v>
      </c>
      <c r="O90" s="40" t="s">
        <v>5444</v>
      </c>
    </row>
    <row r="91" spans="1:15" ht="39" customHeight="1" x14ac:dyDescent="0.25">
      <c r="A91" s="40" t="s">
        <v>2855</v>
      </c>
      <c r="B91" s="39" t="s">
        <v>61</v>
      </c>
      <c r="C91" s="39" t="s">
        <v>2854</v>
      </c>
      <c r="D91" s="39" t="s">
        <v>1244</v>
      </c>
      <c r="E91" s="38" t="s">
        <v>956</v>
      </c>
      <c r="F91" s="40" t="s">
        <v>5443</v>
      </c>
      <c r="G91" s="40" t="s">
        <v>3378</v>
      </c>
      <c r="H91" s="40" t="s">
        <v>3672</v>
      </c>
      <c r="I91" s="40" t="s">
        <v>3378</v>
      </c>
      <c r="J91" s="40" t="s">
        <v>5442</v>
      </c>
      <c r="K91" s="40" t="s">
        <v>3378</v>
      </c>
      <c r="L91" s="36">
        <v>7927.5</v>
      </c>
      <c r="M91" s="40" t="s">
        <v>5434</v>
      </c>
      <c r="N91" s="36">
        <v>2599137.0945432</v>
      </c>
      <c r="O91" s="40" t="s">
        <v>5441</v>
      </c>
    </row>
    <row r="92" spans="1:15" ht="39" customHeight="1" x14ac:dyDescent="0.25">
      <c r="A92" s="40" t="s">
        <v>2920</v>
      </c>
      <c r="B92" s="39" t="s">
        <v>61</v>
      </c>
      <c r="C92" s="39" t="s">
        <v>2919</v>
      </c>
      <c r="D92" s="39" t="s">
        <v>1244</v>
      </c>
      <c r="E92" s="38" t="s">
        <v>73</v>
      </c>
      <c r="F92" s="40" t="s">
        <v>5440</v>
      </c>
      <c r="G92" s="40" t="s">
        <v>3378</v>
      </c>
      <c r="H92" s="40" t="s">
        <v>5439</v>
      </c>
      <c r="I92" s="40" t="s">
        <v>3378</v>
      </c>
      <c r="J92" s="40" t="s">
        <v>5438</v>
      </c>
      <c r="K92" s="40" t="s">
        <v>3378</v>
      </c>
      <c r="L92" s="36">
        <v>7876.89</v>
      </c>
      <c r="M92" s="40" t="s">
        <v>5434</v>
      </c>
      <c r="N92" s="36">
        <v>2607013.9845432001</v>
      </c>
      <c r="O92" s="40" t="s">
        <v>5437</v>
      </c>
    </row>
    <row r="93" spans="1:15" ht="24" customHeight="1" x14ac:dyDescent="0.25">
      <c r="A93" s="40" t="s">
        <v>257</v>
      </c>
      <c r="B93" s="39" t="s">
        <v>79</v>
      </c>
      <c r="C93" s="39" t="s">
        <v>256</v>
      </c>
      <c r="D93" s="39" t="s">
        <v>1244</v>
      </c>
      <c r="E93" s="38" t="s">
        <v>77</v>
      </c>
      <c r="F93" s="40" t="s">
        <v>3772</v>
      </c>
      <c r="G93" s="40" t="s">
        <v>3378</v>
      </c>
      <c r="H93" s="40" t="s">
        <v>5436</v>
      </c>
      <c r="I93" s="40" t="s">
        <v>3378</v>
      </c>
      <c r="J93" s="40" t="s">
        <v>5435</v>
      </c>
      <c r="K93" s="40" t="s">
        <v>3378</v>
      </c>
      <c r="L93" s="36">
        <v>7876.08</v>
      </c>
      <c r="M93" s="40" t="s">
        <v>5434</v>
      </c>
      <c r="N93" s="36">
        <v>2614890.0645432002</v>
      </c>
      <c r="O93" s="40" t="s">
        <v>5433</v>
      </c>
    </row>
    <row r="94" spans="1:15" ht="26.1" customHeight="1" x14ac:dyDescent="0.25">
      <c r="A94" s="40" t="s">
        <v>1633</v>
      </c>
      <c r="B94" s="39" t="s">
        <v>61</v>
      </c>
      <c r="C94" s="39" t="s">
        <v>1632</v>
      </c>
      <c r="D94" s="39" t="s">
        <v>1244</v>
      </c>
      <c r="E94" s="38" t="s">
        <v>104</v>
      </c>
      <c r="F94" s="40" t="s">
        <v>5432</v>
      </c>
      <c r="G94" s="40" t="s">
        <v>3378</v>
      </c>
      <c r="H94" s="40" t="s">
        <v>5431</v>
      </c>
      <c r="I94" s="40" t="s">
        <v>3378</v>
      </c>
      <c r="J94" s="40" t="s">
        <v>5430</v>
      </c>
      <c r="K94" s="40" t="s">
        <v>3378</v>
      </c>
      <c r="L94" s="36">
        <v>7829.0450453209996</v>
      </c>
      <c r="M94" s="40" t="s">
        <v>5423</v>
      </c>
      <c r="N94" s="36">
        <v>2622719.1095885001</v>
      </c>
      <c r="O94" s="40" t="s">
        <v>5429</v>
      </c>
    </row>
    <row r="95" spans="1:15" ht="39" customHeight="1" x14ac:dyDescent="0.25">
      <c r="A95" s="40" t="s">
        <v>2422</v>
      </c>
      <c r="B95" s="39" t="s">
        <v>61</v>
      </c>
      <c r="C95" s="39" t="s">
        <v>2421</v>
      </c>
      <c r="D95" s="39" t="s">
        <v>1244</v>
      </c>
      <c r="E95" s="38" t="s">
        <v>104</v>
      </c>
      <c r="F95" s="40" t="s">
        <v>5000</v>
      </c>
      <c r="G95" s="40" t="s">
        <v>3378</v>
      </c>
      <c r="H95" s="40" t="s">
        <v>5428</v>
      </c>
      <c r="I95" s="40" t="s">
        <v>3378</v>
      </c>
      <c r="J95" s="40" t="s">
        <v>5427</v>
      </c>
      <c r="K95" s="40" t="s">
        <v>3378</v>
      </c>
      <c r="L95" s="36">
        <v>7756.1224350000002</v>
      </c>
      <c r="M95" s="40" t="s">
        <v>5423</v>
      </c>
      <c r="N95" s="36">
        <v>2630475.2320234999</v>
      </c>
      <c r="O95" s="40" t="s">
        <v>5426</v>
      </c>
    </row>
    <row r="96" spans="1:15" ht="26.1" customHeight="1" x14ac:dyDescent="0.25">
      <c r="A96" s="40" t="s">
        <v>1494</v>
      </c>
      <c r="B96" s="39" t="s">
        <v>61</v>
      </c>
      <c r="C96" s="39" t="s">
        <v>1493</v>
      </c>
      <c r="D96" s="39" t="s">
        <v>1244</v>
      </c>
      <c r="E96" s="38" t="s">
        <v>1250</v>
      </c>
      <c r="F96" s="40" t="s">
        <v>5236</v>
      </c>
      <c r="G96" s="40" t="s">
        <v>3378</v>
      </c>
      <c r="H96" s="40" t="s">
        <v>5425</v>
      </c>
      <c r="I96" s="40" t="s">
        <v>3378</v>
      </c>
      <c r="J96" s="40" t="s">
        <v>5424</v>
      </c>
      <c r="K96" s="40" t="s">
        <v>3378</v>
      </c>
      <c r="L96" s="36">
        <v>7726.8830839689999</v>
      </c>
      <c r="M96" s="40" t="s">
        <v>5423</v>
      </c>
      <c r="N96" s="36">
        <v>2638202.1151075</v>
      </c>
      <c r="O96" s="40" t="s">
        <v>5422</v>
      </c>
    </row>
    <row r="97" spans="1:15" ht="26.1" customHeight="1" x14ac:dyDescent="0.25">
      <c r="A97" s="40" t="s">
        <v>2693</v>
      </c>
      <c r="B97" s="39" t="s">
        <v>61</v>
      </c>
      <c r="C97" s="39" t="s">
        <v>2692</v>
      </c>
      <c r="D97" s="39" t="s">
        <v>1244</v>
      </c>
      <c r="E97" s="38" t="s">
        <v>104</v>
      </c>
      <c r="F97" s="40" t="s">
        <v>5421</v>
      </c>
      <c r="G97" s="40" t="s">
        <v>3378</v>
      </c>
      <c r="H97" s="40" t="s">
        <v>5420</v>
      </c>
      <c r="I97" s="40" t="s">
        <v>3378</v>
      </c>
      <c r="J97" s="40" t="s">
        <v>5419</v>
      </c>
      <c r="K97" s="40" t="s">
        <v>3378</v>
      </c>
      <c r="L97" s="36">
        <v>7507.5553904400003</v>
      </c>
      <c r="M97" s="40" t="s">
        <v>5406</v>
      </c>
      <c r="N97" s="36">
        <v>2645709.6704978999</v>
      </c>
      <c r="O97" s="40" t="s">
        <v>5418</v>
      </c>
    </row>
    <row r="98" spans="1:15" ht="26.1" customHeight="1" x14ac:dyDescent="0.25">
      <c r="A98" s="40" t="s">
        <v>2861</v>
      </c>
      <c r="B98" s="39" t="s">
        <v>61</v>
      </c>
      <c r="C98" s="39" t="s">
        <v>2860</v>
      </c>
      <c r="D98" s="39" t="s">
        <v>1244</v>
      </c>
      <c r="E98" s="38" t="s">
        <v>73</v>
      </c>
      <c r="F98" s="40" t="s">
        <v>5417</v>
      </c>
      <c r="G98" s="40" t="s">
        <v>3378</v>
      </c>
      <c r="H98" s="40" t="s">
        <v>5416</v>
      </c>
      <c r="I98" s="40" t="s">
        <v>3378</v>
      </c>
      <c r="J98" s="40" t="s">
        <v>5415</v>
      </c>
      <c r="K98" s="40" t="s">
        <v>3378</v>
      </c>
      <c r="L98" s="36">
        <v>7459.7097563999996</v>
      </c>
      <c r="M98" s="40" t="s">
        <v>5406</v>
      </c>
      <c r="N98" s="36">
        <v>2653169.3802542998</v>
      </c>
      <c r="O98" s="40" t="s">
        <v>5414</v>
      </c>
    </row>
    <row r="99" spans="1:15" ht="26.1" customHeight="1" x14ac:dyDescent="0.25">
      <c r="A99" s="40" t="s">
        <v>2408</v>
      </c>
      <c r="B99" s="39" t="s">
        <v>61</v>
      </c>
      <c r="C99" s="39" t="s">
        <v>2407</v>
      </c>
      <c r="D99" s="39" t="s">
        <v>1244</v>
      </c>
      <c r="E99" s="38" t="s">
        <v>956</v>
      </c>
      <c r="F99" s="40" t="s">
        <v>5413</v>
      </c>
      <c r="G99" s="40" t="s">
        <v>3378</v>
      </c>
      <c r="H99" s="40" t="s">
        <v>5412</v>
      </c>
      <c r="I99" s="40" t="s">
        <v>3378</v>
      </c>
      <c r="J99" s="40" t="s">
        <v>5411</v>
      </c>
      <c r="K99" s="40" t="s">
        <v>3378</v>
      </c>
      <c r="L99" s="36">
        <v>7342.5629469599999</v>
      </c>
      <c r="M99" s="40" t="s">
        <v>5406</v>
      </c>
      <c r="N99" s="36">
        <v>2660511.9432013002</v>
      </c>
      <c r="O99" s="40" t="s">
        <v>5410</v>
      </c>
    </row>
    <row r="100" spans="1:15" ht="24" customHeight="1" x14ac:dyDescent="0.25">
      <c r="A100" s="40" t="s">
        <v>2452</v>
      </c>
      <c r="B100" s="39" t="s">
        <v>113</v>
      </c>
      <c r="C100" s="39" t="s">
        <v>2451</v>
      </c>
      <c r="D100" s="39" t="s">
        <v>1307</v>
      </c>
      <c r="E100" s="38" t="s">
        <v>1250</v>
      </c>
      <c r="F100" s="40" t="s">
        <v>5409</v>
      </c>
      <c r="G100" s="40" t="s">
        <v>3378</v>
      </c>
      <c r="H100" s="40" t="s">
        <v>5408</v>
      </c>
      <c r="I100" s="40" t="s">
        <v>3378</v>
      </c>
      <c r="J100" s="40" t="s">
        <v>5407</v>
      </c>
      <c r="K100" s="40" t="s">
        <v>3378</v>
      </c>
      <c r="L100" s="36">
        <v>7251.0846259199998</v>
      </c>
      <c r="M100" s="40" t="s">
        <v>5406</v>
      </c>
      <c r="N100" s="36">
        <v>2667763.0278272</v>
      </c>
      <c r="O100" s="40" t="s">
        <v>5405</v>
      </c>
    </row>
    <row r="101" spans="1:15" ht="26.1" customHeight="1" x14ac:dyDescent="0.25">
      <c r="A101" s="40" t="s">
        <v>2027</v>
      </c>
      <c r="B101" s="39" t="s">
        <v>61</v>
      </c>
      <c r="C101" s="39" t="s">
        <v>2026</v>
      </c>
      <c r="D101" s="39" t="s">
        <v>1307</v>
      </c>
      <c r="E101" s="38" t="s">
        <v>1250</v>
      </c>
      <c r="F101" s="40" t="s">
        <v>5404</v>
      </c>
      <c r="G101" s="40" t="s">
        <v>3378</v>
      </c>
      <c r="H101" s="40" t="s">
        <v>4942</v>
      </c>
      <c r="I101" s="40" t="s">
        <v>3378</v>
      </c>
      <c r="J101" s="40" t="s">
        <v>5403</v>
      </c>
      <c r="K101" s="40" t="s">
        <v>3378</v>
      </c>
      <c r="L101" s="36">
        <v>7220.4051008650003</v>
      </c>
      <c r="M101" s="40" t="s">
        <v>5395</v>
      </c>
      <c r="N101" s="36">
        <v>2674983.4329281002</v>
      </c>
      <c r="O101" s="40" t="s">
        <v>5402</v>
      </c>
    </row>
    <row r="102" spans="1:15" ht="26.1" customHeight="1" x14ac:dyDescent="0.25">
      <c r="A102" s="40" t="s">
        <v>1333</v>
      </c>
      <c r="B102" s="39" t="s">
        <v>61</v>
      </c>
      <c r="C102" s="39" t="s">
        <v>1332</v>
      </c>
      <c r="D102" s="39" t="s">
        <v>1244</v>
      </c>
      <c r="E102" s="38" t="s">
        <v>1302</v>
      </c>
      <c r="F102" s="40" t="s">
        <v>5401</v>
      </c>
      <c r="G102" s="40" t="s">
        <v>3378</v>
      </c>
      <c r="H102" s="40" t="s">
        <v>5400</v>
      </c>
      <c r="I102" s="40" t="s">
        <v>3378</v>
      </c>
      <c r="J102" s="40" t="s">
        <v>5399</v>
      </c>
      <c r="K102" s="40" t="s">
        <v>3378</v>
      </c>
      <c r="L102" s="36">
        <v>7004.0113625200001</v>
      </c>
      <c r="M102" s="40" t="s">
        <v>5395</v>
      </c>
      <c r="N102" s="36">
        <v>2681987.4442905998</v>
      </c>
      <c r="O102" s="40" t="s">
        <v>5398</v>
      </c>
    </row>
    <row r="103" spans="1:15" ht="24" customHeight="1" x14ac:dyDescent="0.25">
      <c r="A103" s="40" t="s">
        <v>2484</v>
      </c>
      <c r="B103" s="39" t="s">
        <v>113</v>
      </c>
      <c r="C103" s="39" t="s">
        <v>2483</v>
      </c>
      <c r="D103" s="39" t="s">
        <v>1244</v>
      </c>
      <c r="E103" s="38" t="s">
        <v>77</v>
      </c>
      <c r="F103" s="40" t="s">
        <v>5076</v>
      </c>
      <c r="G103" s="40" t="s">
        <v>3378</v>
      </c>
      <c r="H103" s="40" t="s">
        <v>5397</v>
      </c>
      <c r="I103" s="40" t="s">
        <v>3378</v>
      </c>
      <c r="J103" s="40" t="s">
        <v>5396</v>
      </c>
      <c r="K103" s="40" t="s">
        <v>3378</v>
      </c>
      <c r="L103" s="36">
        <v>6943.5</v>
      </c>
      <c r="M103" s="40" t="s">
        <v>5395</v>
      </c>
      <c r="N103" s="36">
        <v>2688930.9442905998</v>
      </c>
      <c r="O103" s="40" t="s">
        <v>5394</v>
      </c>
    </row>
    <row r="104" spans="1:15" ht="26.1" customHeight="1" x14ac:dyDescent="0.25">
      <c r="A104" s="40" t="s">
        <v>2934</v>
      </c>
      <c r="B104" s="39" t="s">
        <v>61</v>
      </c>
      <c r="C104" s="39" t="s">
        <v>2933</v>
      </c>
      <c r="D104" s="39" t="s">
        <v>1244</v>
      </c>
      <c r="E104" s="38" t="s">
        <v>82</v>
      </c>
      <c r="F104" s="40" t="s">
        <v>5393</v>
      </c>
      <c r="G104" s="40" t="s">
        <v>3378</v>
      </c>
      <c r="H104" s="40" t="s">
        <v>5392</v>
      </c>
      <c r="I104" s="40" t="s">
        <v>3378</v>
      </c>
      <c r="J104" s="40" t="s">
        <v>5391</v>
      </c>
      <c r="K104" s="40" t="s">
        <v>3378</v>
      </c>
      <c r="L104" s="36">
        <v>6734.0532000000003</v>
      </c>
      <c r="M104" s="40" t="s">
        <v>5380</v>
      </c>
      <c r="N104" s="36">
        <v>2695664.9974906002</v>
      </c>
      <c r="O104" s="40" t="s">
        <v>5390</v>
      </c>
    </row>
    <row r="105" spans="1:15" ht="39" customHeight="1" x14ac:dyDescent="0.25">
      <c r="A105" s="40" t="s">
        <v>1616</v>
      </c>
      <c r="B105" s="39" t="s">
        <v>61</v>
      </c>
      <c r="C105" s="39" t="s">
        <v>1615</v>
      </c>
      <c r="D105" s="39" t="s">
        <v>1244</v>
      </c>
      <c r="E105" s="38" t="s">
        <v>73</v>
      </c>
      <c r="F105" s="40" t="s">
        <v>5389</v>
      </c>
      <c r="G105" s="40" t="s">
        <v>3378</v>
      </c>
      <c r="H105" s="40" t="s">
        <v>5388</v>
      </c>
      <c r="I105" s="40" t="s">
        <v>3378</v>
      </c>
      <c r="J105" s="40" t="s">
        <v>5387</v>
      </c>
      <c r="K105" s="40" t="s">
        <v>3378</v>
      </c>
      <c r="L105" s="36">
        <v>6690.1055559180004</v>
      </c>
      <c r="M105" s="40" t="s">
        <v>5380</v>
      </c>
      <c r="N105" s="36">
        <v>2702355.1030465001</v>
      </c>
      <c r="O105" s="40" t="s">
        <v>5386</v>
      </c>
    </row>
    <row r="106" spans="1:15" ht="24" customHeight="1" x14ac:dyDescent="0.25">
      <c r="A106" s="40" t="s">
        <v>1311</v>
      </c>
      <c r="B106" s="39" t="s">
        <v>187</v>
      </c>
      <c r="C106" s="39" t="s">
        <v>1310</v>
      </c>
      <c r="D106" s="39" t="s">
        <v>1307</v>
      </c>
      <c r="E106" s="38" t="s">
        <v>1250</v>
      </c>
      <c r="F106" s="40" t="s">
        <v>5385</v>
      </c>
      <c r="G106" s="40" t="s">
        <v>3378</v>
      </c>
      <c r="H106" s="40" t="s">
        <v>5232</v>
      </c>
      <c r="I106" s="40" t="s">
        <v>3378</v>
      </c>
      <c r="J106" s="40" t="s">
        <v>5384</v>
      </c>
      <c r="K106" s="40" t="s">
        <v>3378</v>
      </c>
      <c r="L106" s="36">
        <v>6675.2273649999997</v>
      </c>
      <c r="M106" s="40" t="s">
        <v>5380</v>
      </c>
      <c r="N106" s="36">
        <v>2709030.3304114998</v>
      </c>
      <c r="O106" s="40" t="s">
        <v>5383</v>
      </c>
    </row>
    <row r="107" spans="1:15" ht="24" customHeight="1" x14ac:dyDescent="0.25">
      <c r="A107" s="40" t="s">
        <v>2434</v>
      </c>
      <c r="B107" s="39" t="s">
        <v>187</v>
      </c>
      <c r="C107" s="39" t="s">
        <v>2433</v>
      </c>
      <c r="D107" s="39" t="s">
        <v>1307</v>
      </c>
      <c r="E107" s="38" t="s">
        <v>1250</v>
      </c>
      <c r="F107" s="40" t="s">
        <v>5293</v>
      </c>
      <c r="G107" s="40" t="s">
        <v>3378</v>
      </c>
      <c r="H107" s="40" t="s">
        <v>5382</v>
      </c>
      <c r="I107" s="40" t="s">
        <v>3378</v>
      </c>
      <c r="J107" s="40" t="s">
        <v>5381</v>
      </c>
      <c r="K107" s="40" t="s">
        <v>3378</v>
      </c>
      <c r="L107" s="36">
        <v>6671.44</v>
      </c>
      <c r="M107" s="40" t="s">
        <v>5380</v>
      </c>
      <c r="N107" s="36">
        <v>2715701.7704114998</v>
      </c>
      <c r="O107" s="40" t="s">
        <v>5379</v>
      </c>
    </row>
    <row r="108" spans="1:15" ht="39" customHeight="1" x14ac:dyDescent="0.25">
      <c r="A108" s="40" t="s">
        <v>2991</v>
      </c>
      <c r="B108" s="39" t="s">
        <v>61</v>
      </c>
      <c r="C108" s="39" t="s">
        <v>2990</v>
      </c>
      <c r="D108" s="39" t="s">
        <v>2439</v>
      </c>
      <c r="E108" s="38" t="s">
        <v>2983</v>
      </c>
      <c r="F108" s="40" t="s">
        <v>5378</v>
      </c>
      <c r="G108" s="40" t="s">
        <v>3378</v>
      </c>
      <c r="H108" s="40" t="s">
        <v>5377</v>
      </c>
      <c r="I108" s="40" t="s">
        <v>3378</v>
      </c>
      <c r="J108" s="40" t="s">
        <v>5376</v>
      </c>
      <c r="K108" s="40" t="s">
        <v>3378</v>
      </c>
      <c r="L108" s="36">
        <v>6422.731761</v>
      </c>
      <c r="M108" s="40" t="s">
        <v>5368</v>
      </c>
      <c r="N108" s="36">
        <v>2722124.5021724999</v>
      </c>
      <c r="O108" s="40" t="s">
        <v>5375</v>
      </c>
    </row>
    <row r="109" spans="1:15" ht="24" customHeight="1" x14ac:dyDescent="0.25">
      <c r="A109" s="40" t="s">
        <v>3017</v>
      </c>
      <c r="B109" s="39" t="s">
        <v>113</v>
      </c>
      <c r="C109" s="39" t="s">
        <v>3016</v>
      </c>
      <c r="D109" s="39" t="s">
        <v>1244</v>
      </c>
      <c r="E109" s="38" t="s">
        <v>86</v>
      </c>
      <c r="F109" s="40" t="s">
        <v>4353</v>
      </c>
      <c r="G109" s="40" t="s">
        <v>3378</v>
      </c>
      <c r="H109" s="40" t="s">
        <v>5374</v>
      </c>
      <c r="I109" s="40" t="s">
        <v>3378</v>
      </c>
      <c r="J109" s="40" t="s">
        <v>5373</v>
      </c>
      <c r="K109" s="40" t="s">
        <v>3378</v>
      </c>
      <c r="L109" s="36">
        <v>6346.5</v>
      </c>
      <c r="M109" s="40" t="s">
        <v>5368</v>
      </c>
      <c r="N109" s="36">
        <v>2728471.0021724999</v>
      </c>
      <c r="O109" s="40" t="s">
        <v>5372</v>
      </c>
    </row>
    <row r="110" spans="1:15" ht="52.2" customHeight="1" x14ac:dyDescent="0.25">
      <c r="A110" s="40" t="s">
        <v>1757</v>
      </c>
      <c r="B110" s="39" t="s">
        <v>61</v>
      </c>
      <c r="C110" s="39" t="s">
        <v>1756</v>
      </c>
      <c r="D110" s="39" t="s">
        <v>1244</v>
      </c>
      <c r="E110" s="38" t="s">
        <v>82</v>
      </c>
      <c r="F110" s="40" t="s">
        <v>5371</v>
      </c>
      <c r="G110" s="40" t="s">
        <v>3378</v>
      </c>
      <c r="H110" s="40" t="s">
        <v>5370</v>
      </c>
      <c r="I110" s="40" t="s">
        <v>3378</v>
      </c>
      <c r="J110" s="40" t="s">
        <v>5369</v>
      </c>
      <c r="K110" s="40" t="s">
        <v>3378</v>
      </c>
      <c r="L110" s="36">
        <v>6260.7081183999999</v>
      </c>
      <c r="M110" s="40" t="s">
        <v>5368</v>
      </c>
      <c r="N110" s="36">
        <v>2734731.7102909</v>
      </c>
      <c r="O110" s="40" t="s">
        <v>5367</v>
      </c>
    </row>
    <row r="111" spans="1:15" ht="26.1" customHeight="1" x14ac:dyDescent="0.25">
      <c r="A111" s="40" t="s">
        <v>2402</v>
      </c>
      <c r="B111" s="39" t="s">
        <v>61</v>
      </c>
      <c r="C111" s="39" t="s">
        <v>2401</v>
      </c>
      <c r="D111" s="39" t="s">
        <v>1244</v>
      </c>
      <c r="E111" s="38" t="s">
        <v>956</v>
      </c>
      <c r="F111" s="40" t="s">
        <v>5366</v>
      </c>
      <c r="G111" s="40" t="s">
        <v>3378</v>
      </c>
      <c r="H111" s="40" t="s">
        <v>5365</v>
      </c>
      <c r="I111" s="40" t="s">
        <v>3378</v>
      </c>
      <c r="J111" s="40" t="s">
        <v>5364</v>
      </c>
      <c r="K111" s="40" t="s">
        <v>3378</v>
      </c>
      <c r="L111" s="36">
        <v>6159.2791779400004</v>
      </c>
      <c r="M111" s="40" t="s">
        <v>5359</v>
      </c>
      <c r="N111" s="36">
        <v>2740890.9894687999</v>
      </c>
      <c r="O111" s="40" t="s">
        <v>5363</v>
      </c>
    </row>
    <row r="112" spans="1:15" ht="24" customHeight="1" x14ac:dyDescent="0.25">
      <c r="A112" s="40" t="s">
        <v>2387</v>
      </c>
      <c r="B112" s="39" t="s">
        <v>113</v>
      </c>
      <c r="C112" s="39" t="s">
        <v>2386</v>
      </c>
      <c r="D112" s="39" t="s">
        <v>1244</v>
      </c>
      <c r="E112" s="38" t="s">
        <v>73</v>
      </c>
      <c r="F112" s="40" t="s">
        <v>5362</v>
      </c>
      <c r="G112" s="40" t="s">
        <v>3378</v>
      </c>
      <c r="H112" s="40" t="s">
        <v>5361</v>
      </c>
      <c r="I112" s="40" t="s">
        <v>3378</v>
      </c>
      <c r="J112" s="40" t="s">
        <v>5360</v>
      </c>
      <c r="K112" s="40" t="s">
        <v>3378</v>
      </c>
      <c r="L112" s="36">
        <v>6022.9291199999998</v>
      </c>
      <c r="M112" s="40" t="s">
        <v>5359</v>
      </c>
      <c r="N112" s="36">
        <v>2746913.9185887999</v>
      </c>
      <c r="O112" s="40" t="s">
        <v>5358</v>
      </c>
    </row>
    <row r="113" spans="1:15" ht="39" customHeight="1" x14ac:dyDescent="0.25">
      <c r="A113" s="40" t="s">
        <v>2936</v>
      </c>
      <c r="B113" s="39" t="s">
        <v>61</v>
      </c>
      <c r="C113" s="39" t="s">
        <v>2935</v>
      </c>
      <c r="D113" s="39" t="s">
        <v>1244</v>
      </c>
      <c r="E113" s="38" t="s">
        <v>104</v>
      </c>
      <c r="F113" s="40" t="s">
        <v>5357</v>
      </c>
      <c r="G113" s="40" t="s">
        <v>3378</v>
      </c>
      <c r="H113" s="40" t="s">
        <v>5356</v>
      </c>
      <c r="I113" s="40" t="s">
        <v>3378</v>
      </c>
      <c r="J113" s="40" t="s">
        <v>5355</v>
      </c>
      <c r="K113" s="40" t="s">
        <v>3378</v>
      </c>
      <c r="L113" s="36">
        <v>5921.2470956400002</v>
      </c>
      <c r="M113" s="40" t="s">
        <v>5348</v>
      </c>
      <c r="N113" s="36">
        <v>2752835.1656844001</v>
      </c>
      <c r="O113" s="40" t="s">
        <v>5354</v>
      </c>
    </row>
    <row r="114" spans="1:15" ht="26.1" customHeight="1" x14ac:dyDescent="0.25">
      <c r="A114" s="40" t="s">
        <v>2764</v>
      </c>
      <c r="B114" s="39" t="s">
        <v>61</v>
      </c>
      <c r="C114" s="39" t="s">
        <v>2763</v>
      </c>
      <c r="D114" s="39" t="s">
        <v>1244</v>
      </c>
      <c r="E114" s="38" t="s">
        <v>82</v>
      </c>
      <c r="F114" s="40" t="s">
        <v>3772</v>
      </c>
      <c r="G114" s="40" t="s">
        <v>3378</v>
      </c>
      <c r="H114" s="40" t="s">
        <v>5353</v>
      </c>
      <c r="I114" s="40" t="s">
        <v>3378</v>
      </c>
      <c r="J114" s="40" t="s">
        <v>5352</v>
      </c>
      <c r="K114" s="40" t="s">
        <v>3378</v>
      </c>
      <c r="L114" s="36">
        <v>5816.04</v>
      </c>
      <c r="M114" s="40" t="s">
        <v>5348</v>
      </c>
      <c r="N114" s="36">
        <v>2758651.2056844002</v>
      </c>
      <c r="O114" s="40" t="s">
        <v>5351</v>
      </c>
    </row>
    <row r="115" spans="1:15" ht="65.099999999999994" customHeight="1" x14ac:dyDescent="0.25">
      <c r="A115" s="40" t="s">
        <v>2932</v>
      </c>
      <c r="B115" s="39" t="s">
        <v>61</v>
      </c>
      <c r="C115" s="39" t="s">
        <v>2931</v>
      </c>
      <c r="D115" s="39" t="s">
        <v>1244</v>
      </c>
      <c r="E115" s="38" t="s">
        <v>82</v>
      </c>
      <c r="F115" s="40" t="s">
        <v>4182</v>
      </c>
      <c r="G115" s="40" t="s">
        <v>3378</v>
      </c>
      <c r="H115" s="40" t="s">
        <v>5350</v>
      </c>
      <c r="I115" s="40" t="s">
        <v>3378</v>
      </c>
      <c r="J115" s="40" t="s">
        <v>5349</v>
      </c>
      <c r="K115" s="40" t="s">
        <v>3378</v>
      </c>
      <c r="L115" s="36">
        <v>5702.62</v>
      </c>
      <c r="M115" s="40" t="s">
        <v>5348</v>
      </c>
      <c r="N115" s="36">
        <v>2764353.8256843998</v>
      </c>
      <c r="O115" s="40" t="s">
        <v>5347</v>
      </c>
    </row>
    <row r="116" spans="1:15" ht="26.1" customHeight="1" x14ac:dyDescent="0.25">
      <c r="A116" s="40" t="s">
        <v>1504</v>
      </c>
      <c r="B116" s="39" t="s">
        <v>61</v>
      </c>
      <c r="C116" s="39" t="s">
        <v>1503</v>
      </c>
      <c r="D116" s="39" t="s">
        <v>1244</v>
      </c>
      <c r="E116" s="38" t="s">
        <v>1250</v>
      </c>
      <c r="F116" s="40" t="s">
        <v>5346</v>
      </c>
      <c r="G116" s="40" t="s">
        <v>3378</v>
      </c>
      <c r="H116" s="40" t="s">
        <v>3722</v>
      </c>
      <c r="I116" s="40" t="s">
        <v>3378</v>
      </c>
      <c r="J116" s="40" t="s">
        <v>5345</v>
      </c>
      <c r="K116" s="40" t="s">
        <v>3378</v>
      </c>
      <c r="L116" s="36">
        <v>5600.9480760719998</v>
      </c>
      <c r="M116" s="40" t="s">
        <v>5325</v>
      </c>
      <c r="N116" s="36">
        <v>2769954.7737604999</v>
      </c>
      <c r="O116" s="40" t="s">
        <v>5344</v>
      </c>
    </row>
    <row r="117" spans="1:15" ht="24" customHeight="1" x14ac:dyDescent="0.25">
      <c r="A117" s="40" t="s">
        <v>2023</v>
      </c>
      <c r="B117" s="39" t="s">
        <v>61</v>
      </c>
      <c r="C117" s="39" t="s">
        <v>2022</v>
      </c>
      <c r="D117" s="39" t="s">
        <v>1307</v>
      </c>
      <c r="E117" s="38" t="s">
        <v>1250</v>
      </c>
      <c r="F117" s="40" t="s">
        <v>5343</v>
      </c>
      <c r="G117" s="40" t="s">
        <v>3378</v>
      </c>
      <c r="H117" s="40" t="s">
        <v>5342</v>
      </c>
      <c r="I117" s="40" t="s">
        <v>3378</v>
      </c>
      <c r="J117" s="40" t="s">
        <v>5341</v>
      </c>
      <c r="K117" s="40" t="s">
        <v>3378</v>
      </c>
      <c r="L117" s="36">
        <v>5519.6298957480003</v>
      </c>
      <c r="M117" s="40" t="s">
        <v>5325</v>
      </c>
      <c r="N117" s="36">
        <v>2775474.4036562</v>
      </c>
      <c r="O117" s="40" t="s">
        <v>5340</v>
      </c>
    </row>
    <row r="118" spans="1:15" ht="24" customHeight="1" x14ac:dyDescent="0.25">
      <c r="A118" s="40" t="s">
        <v>1718</v>
      </c>
      <c r="B118" s="39" t="s">
        <v>61</v>
      </c>
      <c r="C118" s="39" t="s">
        <v>1717</v>
      </c>
      <c r="D118" s="39" t="s">
        <v>1307</v>
      </c>
      <c r="E118" s="38" t="s">
        <v>1250</v>
      </c>
      <c r="F118" s="40" t="s">
        <v>5339</v>
      </c>
      <c r="G118" s="40" t="s">
        <v>3378</v>
      </c>
      <c r="H118" s="40" t="s">
        <v>5338</v>
      </c>
      <c r="I118" s="40" t="s">
        <v>3378</v>
      </c>
      <c r="J118" s="40" t="s">
        <v>5337</v>
      </c>
      <c r="K118" s="40" t="s">
        <v>3378</v>
      </c>
      <c r="L118" s="36">
        <v>5514.6910714400001</v>
      </c>
      <c r="M118" s="40" t="s">
        <v>5325</v>
      </c>
      <c r="N118" s="36">
        <v>2780989.0947276</v>
      </c>
      <c r="O118" s="40" t="s">
        <v>5336</v>
      </c>
    </row>
    <row r="119" spans="1:15" ht="26.1" customHeight="1" x14ac:dyDescent="0.25">
      <c r="A119" s="40" t="s">
        <v>2210</v>
      </c>
      <c r="B119" s="39" t="s">
        <v>61</v>
      </c>
      <c r="C119" s="39" t="s">
        <v>2209</v>
      </c>
      <c r="D119" s="39" t="s">
        <v>1244</v>
      </c>
      <c r="E119" s="38" t="s">
        <v>956</v>
      </c>
      <c r="F119" s="40" t="s">
        <v>5335</v>
      </c>
      <c r="G119" s="40" t="s">
        <v>3378</v>
      </c>
      <c r="H119" s="40" t="s">
        <v>5334</v>
      </c>
      <c r="I119" s="40" t="s">
        <v>3378</v>
      </c>
      <c r="J119" s="40" t="s">
        <v>5333</v>
      </c>
      <c r="K119" s="40" t="s">
        <v>3378</v>
      </c>
      <c r="L119" s="36">
        <v>5440.1603837880002</v>
      </c>
      <c r="M119" s="40" t="s">
        <v>5325</v>
      </c>
      <c r="N119" s="36">
        <v>2786429.2551114</v>
      </c>
      <c r="O119" s="40" t="s">
        <v>5332</v>
      </c>
    </row>
    <row r="120" spans="1:15" ht="24" customHeight="1" x14ac:dyDescent="0.25">
      <c r="A120" s="40" t="s">
        <v>2302</v>
      </c>
      <c r="B120" s="39" t="s">
        <v>61</v>
      </c>
      <c r="C120" s="39" t="s">
        <v>2301</v>
      </c>
      <c r="D120" s="39" t="s">
        <v>1244</v>
      </c>
      <c r="E120" s="38" t="s">
        <v>73</v>
      </c>
      <c r="F120" s="40" t="s">
        <v>5331</v>
      </c>
      <c r="G120" s="40" t="s">
        <v>3378</v>
      </c>
      <c r="H120" s="40" t="s">
        <v>5330</v>
      </c>
      <c r="I120" s="40" t="s">
        <v>3378</v>
      </c>
      <c r="J120" s="40" t="s">
        <v>5329</v>
      </c>
      <c r="K120" s="40" t="s">
        <v>3378</v>
      </c>
      <c r="L120" s="36">
        <v>5438.6396999999997</v>
      </c>
      <c r="M120" s="40" t="s">
        <v>5325</v>
      </c>
      <c r="N120" s="36">
        <v>2791867.8948114002</v>
      </c>
      <c r="O120" s="40" t="s">
        <v>5328</v>
      </c>
    </row>
    <row r="121" spans="1:15" ht="26.1" customHeight="1" x14ac:dyDescent="0.25">
      <c r="A121" s="40" t="s">
        <v>2257</v>
      </c>
      <c r="B121" s="39" t="s">
        <v>61</v>
      </c>
      <c r="C121" s="39" t="s">
        <v>2256</v>
      </c>
      <c r="D121" s="39" t="s">
        <v>1244</v>
      </c>
      <c r="E121" s="38" t="s">
        <v>59</v>
      </c>
      <c r="F121" s="40" t="s">
        <v>3730</v>
      </c>
      <c r="G121" s="40" t="s">
        <v>3378</v>
      </c>
      <c r="H121" s="40" t="s">
        <v>5327</v>
      </c>
      <c r="I121" s="40" t="s">
        <v>3378</v>
      </c>
      <c r="J121" s="40" t="s">
        <v>5326</v>
      </c>
      <c r="K121" s="40" t="s">
        <v>3378</v>
      </c>
      <c r="L121" s="36">
        <v>5298.51</v>
      </c>
      <c r="M121" s="40" t="s">
        <v>5325</v>
      </c>
      <c r="N121" s="36">
        <v>2797166.4048114</v>
      </c>
      <c r="O121" s="40" t="s">
        <v>5324</v>
      </c>
    </row>
    <row r="122" spans="1:15" ht="52.2" customHeight="1" x14ac:dyDescent="0.25">
      <c r="A122" s="40" t="s">
        <v>2446</v>
      </c>
      <c r="B122" s="39" t="s">
        <v>61</v>
      </c>
      <c r="C122" s="39" t="s">
        <v>2445</v>
      </c>
      <c r="D122" s="39" t="s">
        <v>1244</v>
      </c>
      <c r="E122" s="38" t="s">
        <v>104</v>
      </c>
      <c r="F122" s="40" t="s">
        <v>5323</v>
      </c>
      <c r="G122" s="40" t="s">
        <v>3378</v>
      </c>
      <c r="H122" s="40" t="s">
        <v>5322</v>
      </c>
      <c r="I122" s="40" t="s">
        <v>3378</v>
      </c>
      <c r="J122" s="40" t="s">
        <v>5321</v>
      </c>
      <c r="K122" s="40" t="s">
        <v>3378</v>
      </c>
      <c r="L122" s="36">
        <v>4988.2174999999997</v>
      </c>
      <c r="M122" s="40" t="s">
        <v>5320</v>
      </c>
      <c r="N122" s="36">
        <v>2802154.6223113998</v>
      </c>
      <c r="O122" s="40" t="s">
        <v>5319</v>
      </c>
    </row>
    <row r="123" spans="1:15" ht="26.1" customHeight="1" x14ac:dyDescent="0.25">
      <c r="A123" s="40" t="s">
        <v>1612</v>
      </c>
      <c r="B123" s="39" t="s">
        <v>61</v>
      </c>
      <c r="C123" s="39" t="s">
        <v>1611</v>
      </c>
      <c r="D123" s="39" t="s">
        <v>1244</v>
      </c>
      <c r="E123" s="38" t="s">
        <v>104</v>
      </c>
      <c r="F123" s="40" t="s">
        <v>5318</v>
      </c>
      <c r="G123" s="40" t="s">
        <v>3378</v>
      </c>
      <c r="H123" s="40" t="s">
        <v>5317</v>
      </c>
      <c r="I123" s="40" t="s">
        <v>3378</v>
      </c>
      <c r="J123" s="40" t="s">
        <v>5316</v>
      </c>
      <c r="K123" s="40" t="s">
        <v>3378</v>
      </c>
      <c r="L123" s="36">
        <v>4914.7564152499999</v>
      </c>
      <c r="M123" s="40" t="s">
        <v>5301</v>
      </c>
      <c r="N123" s="36">
        <v>2807069.3787266999</v>
      </c>
      <c r="O123" s="40" t="s">
        <v>5315</v>
      </c>
    </row>
    <row r="124" spans="1:15" ht="26.1" customHeight="1" x14ac:dyDescent="0.25">
      <c r="A124" s="40" t="s">
        <v>1444</v>
      </c>
      <c r="B124" s="39" t="s">
        <v>61</v>
      </c>
      <c r="C124" s="39" t="s">
        <v>1443</v>
      </c>
      <c r="D124" s="39" t="s">
        <v>1244</v>
      </c>
      <c r="E124" s="38" t="s">
        <v>1250</v>
      </c>
      <c r="F124" s="40" t="s">
        <v>5013</v>
      </c>
      <c r="G124" s="40" t="s">
        <v>3378</v>
      </c>
      <c r="H124" s="40" t="s">
        <v>4499</v>
      </c>
      <c r="I124" s="40" t="s">
        <v>3378</v>
      </c>
      <c r="J124" s="40" t="s">
        <v>5314</v>
      </c>
      <c r="K124" s="40" t="s">
        <v>3378</v>
      </c>
      <c r="L124" s="36">
        <v>4853.215368698</v>
      </c>
      <c r="M124" s="40" t="s">
        <v>5301</v>
      </c>
      <c r="N124" s="36">
        <v>2811922.5940954001</v>
      </c>
      <c r="O124" s="40" t="s">
        <v>5313</v>
      </c>
    </row>
    <row r="125" spans="1:15" ht="24" customHeight="1" x14ac:dyDescent="0.25">
      <c r="A125" s="40" t="s">
        <v>2357</v>
      </c>
      <c r="B125" s="39" t="s">
        <v>113</v>
      </c>
      <c r="C125" s="39" t="s">
        <v>2356</v>
      </c>
      <c r="D125" s="39" t="s">
        <v>1244</v>
      </c>
      <c r="E125" s="38" t="s">
        <v>944</v>
      </c>
      <c r="F125" s="40" t="s">
        <v>5312</v>
      </c>
      <c r="G125" s="40" t="s">
        <v>3378</v>
      </c>
      <c r="H125" s="40" t="s">
        <v>5311</v>
      </c>
      <c r="I125" s="40" t="s">
        <v>3378</v>
      </c>
      <c r="J125" s="40" t="s">
        <v>5310</v>
      </c>
      <c r="K125" s="40" t="s">
        <v>3378</v>
      </c>
      <c r="L125" s="36">
        <v>4774.5168703999998</v>
      </c>
      <c r="M125" s="40" t="s">
        <v>5301</v>
      </c>
      <c r="N125" s="36">
        <v>2816697.1109658</v>
      </c>
      <c r="O125" s="40" t="s">
        <v>5309</v>
      </c>
    </row>
    <row r="126" spans="1:15" ht="26.1" customHeight="1" x14ac:dyDescent="0.25">
      <c r="A126" s="40" t="s">
        <v>1327</v>
      </c>
      <c r="B126" s="39" t="s">
        <v>61</v>
      </c>
      <c r="C126" s="39" t="s">
        <v>1326</v>
      </c>
      <c r="D126" s="39" t="s">
        <v>1307</v>
      </c>
      <c r="E126" s="38" t="s">
        <v>1250</v>
      </c>
      <c r="F126" s="40" t="s">
        <v>5308</v>
      </c>
      <c r="G126" s="40" t="s">
        <v>3378</v>
      </c>
      <c r="H126" s="40" t="s">
        <v>5307</v>
      </c>
      <c r="I126" s="40" t="s">
        <v>3378</v>
      </c>
      <c r="J126" s="40" t="s">
        <v>5306</v>
      </c>
      <c r="K126" s="40" t="s">
        <v>3378</v>
      </c>
      <c r="L126" s="36">
        <v>4728.1460048270001</v>
      </c>
      <c r="M126" s="40" t="s">
        <v>5301</v>
      </c>
      <c r="N126" s="36">
        <v>2821425.2569706002</v>
      </c>
      <c r="O126" s="40" t="s">
        <v>5305</v>
      </c>
    </row>
    <row r="127" spans="1:15" ht="52.2" customHeight="1" x14ac:dyDescent="0.25">
      <c r="A127" s="40" t="s">
        <v>2922</v>
      </c>
      <c r="B127" s="39" t="s">
        <v>61</v>
      </c>
      <c r="C127" s="39" t="s">
        <v>2921</v>
      </c>
      <c r="D127" s="39" t="s">
        <v>1244</v>
      </c>
      <c r="E127" s="38" t="s">
        <v>1436</v>
      </c>
      <c r="F127" s="40" t="s">
        <v>5304</v>
      </c>
      <c r="G127" s="40" t="s">
        <v>3378</v>
      </c>
      <c r="H127" s="40" t="s">
        <v>5303</v>
      </c>
      <c r="I127" s="40" t="s">
        <v>3378</v>
      </c>
      <c r="J127" s="40" t="s">
        <v>5302</v>
      </c>
      <c r="K127" s="40" t="s">
        <v>3378</v>
      </c>
      <c r="L127" s="36">
        <v>4710.16</v>
      </c>
      <c r="M127" s="40" t="s">
        <v>5301</v>
      </c>
      <c r="N127" s="36">
        <v>2826135.4169705999</v>
      </c>
      <c r="O127" s="40" t="s">
        <v>5300</v>
      </c>
    </row>
    <row r="128" spans="1:15" ht="24" customHeight="1" x14ac:dyDescent="0.25">
      <c r="A128" s="40" t="s">
        <v>2334</v>
      </c>
      <c r="B128" s="39" t="s">
        <v>101</v>
      </c>
      <c r="C128" s="39" t="s">
        <v>2333</v>
      </c>
      <c r="D128" s="39" t="s">
        <v>1889</v>
      </c>
      <c r="E128" s="38" t="s">
        <v>77</v>
      </c>
      <c r="F128" s="40" t="s">
        <v>3420</v>
      </c>
      <c r="G128" s="40" t="s">
        <v>3378</v>
      </c>
      <c r="H128" s="40" t="s">
        <v>5299</v>
      </c>
      <c r="I128" s="40" t="s">
        <v>3378</v>
      </c>
      <c r="J128" s="40" t="s">
        <v>5299</v>
      </c>
      <c r="K128" s="40" t="s">
        <v>3378</v>
      </c>
      <c r="L128" s="36">
        <v>4610.49</v>
      </c>
      <c r="M128" s="40" t="s">
        <v>5277</v>
      </c>
      <c r="N128" s="36">
        <v>2830745.9069706001</v>
      </c>
      <c r="O128" s="40" t="s">
        <v>5298</v>
      </c>
    </row>
    <row r="129" spans="1:15" ht="24" customHeight="1" x14ac:dyDescent="0.25">
      <c r="A129" s="40" t="s">
        <v>2079</v>
      </c>
      <c r="B129" s="39" t="s">
        <v>61</v>
      </c>
      <c r="C129" s="39" t="s">
        <v>2078</v>
      </c>
      <c r="D129" s="39" t="s">
        <v>1244</v>
      </c>
      <c r="E129" s="38" t="s">
        <v>956</v>
      </c>
      <c r="F129" s="40" t="s">
        <v>5297</v>
      </c>
      <c r="G129" s="40" t="s">
        <v>3378</v>
      </c>
      <c r="H129" s="40" t="s">
        <v>5296</v>
      </c>
      <c r="I129" s="40" t="s">
        <v>3378</v>
      </c>
      <c r="J129" s="40" t="s">
        <v>5295</v>
      </c>
      <c r="K129" s="40" t="s">
        <v>3378</v>
      </c>
      <c r="L129" s="36">
        <v>4597.5866999999998</v>
      </c>
      <c r="M129" s="40" t="s">
        <v>5277</v>
      </c>
      <c r="N129" s="36">
        <v>2835343.4936706</v>
      </c>
      <c r="O129" s="40" t="s">
        <v>5294</v>
      </c>
    </row>
    <row r="130" spans="1:15" ht="24" customHeight="1" x14ac:dyDescent="0.25">
      <c r="A130" s="40" t="s">
        <v>2432</v>
      </c>
      <c r="B130" s="39" t="s">
        <v>187</v>
      </c>
      <c r="C130" s="39" t="s">
        <v>2431</v>
      </c>
      <c r="D130" s="39" t="s">
        <v>1307</v>
      </c>
      <c r="E130" s="38" t="s">
        <v>1250</v>
      </c>
      <c r="F130" s="40" t="s">
        <v>5293</v>
      </c>
      <c r="G130" s="40" t="s">
        <v>3378</v>
      </c>
      <c r="H130" s="40" t="s">
        <v>3838</v>
      </c>
      <c r="I130" s="40" t="s">
        <v>3378</v>
      </c>
      <c r="J130" s="40" t="s">
        <v>5292</v>
      </c>
      <c r="K130" s="40" t="s">
        <v>3378</v>
      </c>
      <c r="L130" s="36">
        <v>4576.38</v>
      </c>
      <c r="M130" s="40" t="s">
        <v>5277</v>
      </c>
      <c r="N130" s="36">
        <v>2839919.8736705999</v>
      </c>
      <c r="O130" s="40" t="s">
        <v>5291</v>
      </c>
    </row>
    <row r="131" spans="1:15" ht="52.2" customHeight="1" x14ac:dyDescent="0.25">
      <c r="A131" s="40" t="s">
        <v>2416</v>
      </c>
      <c r="B131" s="39" t="s">
        <v>61</v>
      </c>
      <c r="C131" s="39" t="s">
        <v>2415</v>
      </c>
      <c r="D131" s="39" t="s">
        <v>1244</v>
      </c>
      <c r="E131" s="38" t="s">
        <v>104</v>
      </c>
      <c r="F131" s="40" t="s">
        <v>5290</v>
      </c>
      <c r="G131" s="40" t="s">
        <v>3378</v>
      </c>
      <c r="H131" s="40" t="s">
        <v>5289</v>
      </c>
      <c r="I131" s="40" t="s">
        <v>3378</v>
      </c>
      <c r="J131" s="40" t="s">
        <v>5288</v>
      </c>
      <c r="K131" s="40" t="s">
        <v>3378</v>
      </c>
      <c r="L131" s="36">
        <v>4557.5266849999998</v>
      </c>
      <c r="M131" s="40" t="s">
        <v>5277</v>
      </c>
      <c r="N131" s="36">
        <v>2844477.4003555998</v>
      </c>
      <c r="O131" s="40" t="s">
        <v>5287</v>
      </c>
    </row>
    <row r="132" spans="1:15" ht="39" customHeight="1" x14ac:dyDescent="0.25">
      <c r="A132" s="40" t="s">
        <v>2426</v>
      </c>
      <c r="B132" s="39" t="s">
        <v>61</v>
      </c>
      <c r="C132" s="39" t="s">
        <v>2425</v>
      </c>
      <c r="D132" s="39" t="s">
        <v>1244</v>
      </c>
      <c r="E132" s="38" t="s">
        <v>104</v>
      </c>
      <c r="F132" s="40" t="s">
        <v>4923</v>
      </c>
      <c r="G132" s="40" t="s">
        <v>3378</v>
      </c>
      <c r="H132" s="40" t="s">
        <v>5286</v>
      </c>
      <c r="I132" s="40" t="s">
        <v>3378</v>
      </c>
      <c r="J132" s="40" t="s">
        <v>5285</v>
      </c>
      <c r="K132" s="40" t="s">
        <v>3378</v>
      </c>
      <c r="L132" s="36">
        <v>4508.5649400000002</v>
      </c>
      <c r="M132" s="40" t="s">
        <v>5277</v>
      </c>
      <c r="N132" s="36">
        <v>2848985.9652955998</v>
      </c>
      <c r="O132" s="40" t="s">
        <v>5284</v>
      </c>
    </row>
    <row r="133" spans="1:15" ht="39" customHeight="1" x14ac:dyDescent="0.25">
      <c r="A133" s="40" t="s">
        <v>2957</v>
      </c>
      <c r="B133" s="39" t="s">
        <v>101</v>
      </c>
      <c r="C133" s="39" t="s">
        <v>2956</v>
      </c>
      <c r="D133" s="39" t="s">
        <v>1244</v>
      </c>
      <c r="E133" s="38" t="s">
        <v>111</v>
      </c>
      <c r="F133" s="40" t="s">
        <v>5209</v>
      </c>
      <c r="G133" s="40" t="s">
        <v>3378</v>
      </c>
      <c r="H133" s="40" t="s">
        <v>5283</v>
      </c>
      <c r="I133" s="40" t="s">
        <v>3378</v>
      </c>
      <c r="J133" s="40" t="s">
        <v>5282</v>
      </c>
      <c r="K133" s="40" t="s">
        <v>3378</v>
      </c>
      <c r="L133" s="36">
        <v>4368.12</v>
      </c>
      <c r="M133" s="40" t="s">
        <v>5277</v>
      </c>
      <c r="N133" s="36">
        <v>2853354.0852955999</v>
      </c>
      <c r="O133" s="40" t="s">
        <v>5281</v>
      </c>
    </row>
    <row r="134" spans="1:15" ht="39" customHeight="1" x14ac:dyDescent="0.25">
      <c r="A134" s="40" t="s">
        <v>1644</v>
      </c>
      <c r="B134" s="39" t="s">
        <v>61</v>
      </c>
      <c r="C134" s="39" t="s">
        <v>1643</v>
      </c>
      <c r="D134" s="39" t="s">
        <v>1244</v>
      </c>
      <c r="E134" s="38" t="s">
        <v>104</v>
      </c>
      <c r="F134" s="40" t="s">
        <v>5280</v>
      </c>
      <c r="G134" s="40" t="s">
        <v>3378</v>
      </c>
      <c r="H134" s="40" t="s">
        <v>5279</v>
      </c>
      <c r="I134" s="40" t="s">
        <v>3378</v>
      </c>
      <c r="J134" s="40" t="s">
        <v>5278</v>
      </c>
      <c r="K134" s="40" t="s">
        <v>3378</v>
      </c>
      <c r="L134" s="36">
        <v>4346.9730916640001</v>
      </c>
      <c r="M134" s="40" t="s">
        <v>5277</v>
      </c>
      <c r="N134" s="36">
        <v>2857701.0583873</v>
      </c>
      <c r="O134" s="40" t="s">
        <v>5276</v>
      </c>
    </row>
    <row r="135" spans="1:15" ht="24" customHeight="1" x14ac:dyDescent="0.25">
      <c r="A135" s="40" t="s">
        <v>2642</v>
      </c>
      <c r="B135" s="39" t="s">
        <v>113</v>
      </c>
      <c r="C135" s="39" t="s">
        <v>2641</v>
      </c>
      <c r="D135" s="39" t="s">
        <v>1307</v>
      </c>
      <c r="E135" s="38" t="s">
        <v>1250</v>
      </c>
      <c r="F135" s="40" t="s">
        <v>5275</v>
      </c>
      <c r="G135" s="40" t="s">
        <v>3378</v>
      </c>
      <c r="H135" s="40" t="s">
        <v>3529</v>
      </c>
      <c r="I135" s="40" t="s">
        <v>3378</v>
      </c>
      <c r="J135" s="40" t="s">
        <v>5274</v>
      </c>
      <c r="K135" s="40" t="s">
        <v>3378</v>
      </c>
      <c r="L135" s="36">
        <v>4313.5757162399996</v>
      </c>
      <c r="M135" s="40" t="s">
        <v>5257</v>
      </c>
      <c r="N135" s="36">
        <v>2862014.6341034998</v>
      </c>
      <c r="O135" s="40" t="s">
        <v>5273</v>
      </c>
    </row>
    <row r="136" spans="1:15" ht="24" customHeight="1" x14ac:dyDescent="0.25">
      <c r="A136" s="40" t="s">
        <v>1779</v>
      </c>
      <c r="B136" s="39" t="s">
        <v>61</v>
      </c>
      <c r="C136" s="39" t="s">
        <v>1778</v>
      </c>
      <c r="D136" s="39" t="s">
        <v>1307</v>
      </c>
      <c r="E136" s="38" t="s">
        <v>1250</v>
      </c>
      <c r="F136" s="40" t="s">
        <v>5272</v>
      </c>
      <c r="G136" s="40" t="s">
        <v>3378</v>
      </c>
      <c r="H136" s="40" t="s">
        <v>3846</v>
      </c>
      <c r="I136" s="40" t="s">
        <v>3378</v>
      </c>
      <c r="J136" s="40" t="s">
        <v>5271</v>
      </c>
      <c r="K136" s="40" t="s">
        <v>3378</v>
      </c>
      <c r="L136" s="36">
        <v>4238.2247241539999</v>
      </c>
      <c r="M136" s="40" t="s">
        <v>5257</v>
      </c>
      <c r="N136" s="36">
        <v>2866252.8588276999</v>
      </c>
      <c r="O136" s="40" t="s">
        <v>5270</v>
      </c>
    </row>
    <row r="137" spans="1:15" ht="26.1" customHeight="1" x14ac:dyDescent="0.25">
      <c r="A137" s="40" t="s">
        <v>2541</v>
      </c>
      <c r="B137" s="39" t="s">
        <v>79</v>
      </c>
      <c r="C137" s="39" t="s">
        <v>343</v>
      </c>
      <c r="D137" s="39" t="s">
        <v>1244</v>
      </c>
      <c r="E137" s="38" t="s">
        <v>77</v>
      </c>
      <c r="F137" s="40" t="s">
        <v>3420</v>
      </c>
      <c r="G137" s="40" t="s">
        <v>3378</v>
      </c>
      <c r="H137" s="40" t="s">
        <v>5269</v>
      </c>
      <c r="I137" s="40" t="s">
        <v>3378</v>
      </c>
      <c r="J137" s="40" t="s">
        <v>5269</v>
      </c>
      <c r="K137" s="40" t="s">
        <v>3378</v>
      </c>
      <c r="L137" s="36">
        <v>4223.6499999999996</v>
      </c>
      <c r="M137" s="40" t="s">
        <v>5257</v>
      </c>
      <c r="N137" s="36">
        <v>2870476.5088276998</v>
      </c>
      <c r="O137" s="40" t="s">
        <v>5268</v>
      </c>
    </row>
    <row r="138" spans="1:15" ht="26.1" customHeight="1" x14ac:dyDescent="0.25">
      <c r="A138" s="40" t="s">
        <v>2103</v>
      </c>
      <c r="B138" s="39" t="s">
        <v>61</v>
      </c>
      <c r="C138" s="39" t="s">
        <v>2102</v>
      </c>
      <c r="D138" s="39" t="s">
        <v>1244</v>
      </c>
      <c r="E138" s="38" t="s">
        <v>86</v>
      </c>
      <c r="F138" s="40" t="s">
        <v>5267</v>
      </c>
      <c r="G138" s="40" t="s">
        <v>3378</v>
      </c>
      <c r="H138" s="40" t="s">
        <v>5266</v>
      </c>
      <c r="I138" s="40" t="s">
        <v>3378</v>
      </c>
      <c r="J138" s="40" t="s">
        <v>5265</v>
      </c>
      <c r="K138" s="40" t="s">
        <v>3378</v>
      </c>
      <c r="L138" s="36">
        <v>4166.8225450720001</v>
      </c>
      <c r="M138" s="40" t="s">
        <v>5257</v>
      </c>
      <c r="N138" s="36">
        <v>2874643.3313727998</v>
      </c>
      <c r="O138" s="40" t="s">
        <v>5264</v>
      </c>
    </row>
    <row r="139" spans="1:15" ht="39" customHeight="1" x14ac:dyDescent="0.25">
      <c r="A139" s="40" t="s">
        <v>2955</v>
      </c>
      <c r="B139" s="39" t="s">
        <v>101</v>
      </c>
      <c r="C139" s="39" t="s">
        <v>2954</v>
      </c>
      <c r="D139" s="39" t="s">
        <v>1244</v>
      </c>
      <c r="E139" s="38" t="s">
        <v>111</v>
      </c>
      <c r="F139" s="40" t="s">
        <v>5209</v>
      </c>
      <c r="G139" s="40" t="s">
        <v>3378</v>
      </c>
      <c r="H139" s="40" t="s">
        <v>5263</v>
      </c>
      <c r="I139" s="40" t="s">
        <v>3378</v>
      </c>
      <c r="J139" s="40" t="s">
        <v>5262</v>
      </c>
      <c r="K139" s="40" t="s">
        <v>3378</v>
      </c>
      <c r="L139" s="36">
        <v>4129.6729999999998</v>
      </c>
      <c r="M139" s="40" t="s">
        <v>5257</v>
      </c>
      <c r="N139" s="36">
        <v>2878773.0043727998</v>
      </c>
      <c r="O139" s="40" t="s">
        <v>5261</v>
      </c>
    </row>
    <row r="140" spans="1:15" ht="24" customHeight="1" x14ac:dyDescent="0.25">
      <c r="A140" s="40" t="s">
        <v>2960</v>
      </c>
      <c r="B140" s="39" t="s">
        <v>113</v>
      </c>
      <c r="C140" s="39" t="s">
        <v>2959</v>
      </c>
      <c r="D140" s="39" t="s">
        <v>1244</v>
      </c>
      <c r="E140" s="38" t="s">
        <v>111</v>
      </c>
      <c r="F140" s="40" t="s">
        <v>5260</v>
      </c>
      <c r="G140" s="40" t="s">
        <v>3378</v>
      </c>
      <c r="H140" s="40" t="s">
        <v>5259</v>
      </c>
      <c r="I140" s="40" t="s">
        <v>3378</v>
      </c>
      <c r="J140" s="40" t="s">
        <v>5258</v>
      </c>
      <c r="K140" s="40" t="s">
        <v>3378</v>
      </c>
      <c r="L140" s="36">
        <v>4077.8465535599998</v>
      </c>
      <c r="M140" s="40" t="s">
        <v>5257</v>
      </c>
      <c r="N140" s="36">
        <v>2882850.8509264002</v>
      </c>
      <c r="O140" s="40" t="s">
        <v>5256</v>
      </c>
    </row>
    <row r="141" spans="1:15" ht="39" customHeight="1" x14ac:dyDescent="0.25">
      <c r="A141" s="40" t="s">
        <v>1216</v>
      </c>
      <c r="B141" s="39" t="s">
        <v>101</v>
      </c>
      <c r="C141" s="39" t="s">
        <v>1215</v>
      </c>
      <c r="D141" s="39" t="s">
        <v>1889</v>
      </c>
      <c r="E141" s="38" t="s">
        <v>73</v>
      </c>
      <c r="F141" s="40" t="s">
        <v>4841</v>
      </c>
      <c r="G141" s="40" t="s">
        <v>3378</v>
      </c>
      <c r="H141" s="40" t="s">
        <v>4400</v>
      </c>
      <c r="I141" s="40" t="s">
        <v>3378</v>
      </c>
      <c r="J141" s="40" t="s">
        <v>5255</v>
      </c>
      <c r="K141" s="40" t="s">
        <v>3378</v>
      </c>
      <c r="L141" s="36">
        <v>3909.5160000000001</v>
      </c>
      <c r="M141" s="40" t="s">
        <v>5242</v>
      </c>
      <c r="N141" s="36">
        <v>2886760.3669264</v>
      </c>
      <c r="O141" s="40" t="s">
        <v>5254</v>
      </c>
    </row>
    <row r="142" spans="1:15" ht="39" customHeight="1" x14ac:dyDescent="0.25">
      <c r="A142" s="40" t="s">
        <v>2989</v>
      </c>
      <c r="B142" s="39" t="s">
        <v>61</v>
      </c>
      <c r="C142" s="39" t="s">
        <v>2988</v>
      </c>
      <c r="D142" s="39" t="s">
        <v>2439</v>
      </c>
      <c r="E142" s="38" t="s">
        <v>59</v>
      </c>
      <c r="F142" s="40" t="s">
        <v>5253</v>
      </c>
      <c r="G142" s="40" t="s">
        <v>3378</v>
      </c>
      <c r="H142" s="40" t="s">
        <v>5252</v>
      </c>
      <c r="I142" s="40" t="s">
        <v>3378</v>
      </c>
      <c r="J142" s="40" t="s">
        <v>5251</v>
      </c>
      <c r="K142" s="40" t="s">
        <v>3378</v>
      </c>
      <c r="L142" s="36">
        <v>3903.8359999999998</v>
      </c>
      <c r="M142" s="40" t="s">
        <v>5242</v>
      </c>
      <c r="N142" s="36">
        <v>2890664.2029264001</v>
      </c>
      <c r="O142" s="40" t="s">
        <v>5250</v>
      </c>
    </row>
    <row r="143" spans="1:15" ht="24" customHeight="1" x14ac:dyDescent="0.25">
      <c r="A143" s="40" t="s">
        <v>2292</v>
      </c>
      <c r="B143" s="39" t="s">
        <v>61</v>
      </c>
      <c r="C143" s="39" t="s">
        <v>2291</v>
      </c>
      <c r="D143" s="39" t="s">
        <v>1244</v>
      </c>
      <c r="E143" s="38" t="s">
        <v>956</v>
      </c>
      <c r="F143" s="40" t="s">
        <v>5249</v>
      </c>
      <c r="G143" s="40" t="s">
        <v>3378</v>
      </c>
      <c r="H143" s="40" t="s">
        <v>5248</v>
      </c>
      <c r="I143" s="40" t="s">
        <v>3378</v>
      </c>
      <c r="J143" s="40" t="s">
        <v>5247</v>
      </c>
      <c r="K143" s="40" t="s">
        <v>3378</v>
      </c>
      <c r="L143" s="36">
        <v>3780.7505999999998</v>
      </c>
      <c r="M143" s="40" t="s">
        <v>5242</v>
      </c>
      <c r="N143" s="36">
        <v>2894444.9535264</v>
      </c>
      <c r="O143" s="40" t="s">
        <v>5246</v>
      </c>
    </row>
    <row r="144" spans="1:15" ht="52.2" customHeight="1" x14ac:dyDescent="0.25">
      <c r="A144" s="40" t="s">
        <v>2985</v>
      </c>
      <c r="B144" s="39" t="s">
        <v>61</v>
      </c>
      <c r="C144" s="39" t="s">
        <v>2984</v>
      </c>
      <c r="D144" s="39" t="s">
        <v>2439</v>
      </c>
      <c r="E144" s="38" t="s">
        <v>2983</v>
      </c>
      <c r="F144" s="40" t="s">
        <v>5245</v>
      </c>
      <c r="G144" s="40" t="s">
        <v>3378</v>
      </c>
      <c r="H144" s="40" t="s">
        <v>5244</v>
      </c>
      <c r="I144" s="40" t="s">
        <v>3378</v>
      </c>
      <c r="J144" s="40" t="s">
        <v>5243</v>
      </c>
      <c r="K144" s="40" t="s">
        <v>3378</v>
      </c>
      <c r="L144" s="36">
        <v>3721.95264</v>
      </c>
      <c r="M144" s="40" t="s">
        <v>5242</v>
      </c>
      <c r="N144" s="36">
        <v>2898166.9061663998</v>
      </c>
      <c r="O144" s="40" t="s">
        <v>5241</v>
      </c>
    </row>
    <row r="145" spans="1:15" ht="39" customHeight="1" x14ac:dyDescent="0.25">
      <c r="A145" s="40" t="s">
        <v>2995</v>
      </c>
      <c r="B145" s="39" t="s">
        <v>61</v>
      </c>
      <c r="C145" s="39" t="s">
        <v>2994</v>
      </c>
      <c r="D145" s="39" t="s">
        <v>1244</v>
      </c>
      <c r="E145" s="38" t="s">
        <v>104</v>
      </c>
      <c r="F145" s="40" t="s">
        <v>5240</v>
      </c>
      <c r="G145" s="40" t="s">
        <v>3378</v>
      </c>
      <c r="H145" s="40" t="s">
        <v>5239</v>
      </c>
      <c r="I145" s="40" t="s">
        <v>3378</v>
      </c>
      <c r="J145" s="40" t="s">
        <v>5238</v>
      </c>
      <c r="K145" s="40" t="s">
        <v>3378</v>
      </c>
      <c r="L145" s="36">
        <v>3655.529724</v>
      </c>
      <c r="M145" s="40" t="s">
        <v>5219</v>
      </c>
      <c r="N145" s="36">
        <v>2901822.4358903999</v>
      </c>
      <c r="O145" s="40" t="s">
        <v>5237</v>
      </c>
    </row>
    <row r="146" spans="1:15" ht="26.1" customHeight="1" x14ac:dyDescent="0.25">
      <c r="A146" s="40" t="s">
        <v>1496</v>
      </c>
      <c r="B146" s="39" t="s">
        <v>61</v>
      </c>
      <c r="C146" s="39" t="s">
        <v>1495</v>
      </c>
      <c r="D146" s="39" t="s">
        <v>1244</v>
      </c>
      <c r="E146" s="38" t="s">
        <v>1250</v>
      </c>
      <c r="F146" s="40" t="s">
        <v>5236</v>
      </c>
      <c r="G146" s="40" t="s">
        <v>3378</v>
      </c>
      <c r="H146" s="40" t="s">
        <v>5235</v>
      </c>
      <c r="I146" s="40" t="s">
        <v>3378</v>
      </c>
      <c r="J146" s="40" t="s">
        <v>5234</v>
      </c>
      <c r="K146" s="40" t="s">
        <v>3378</v>
      </c>
      <c r="L146" s="36">
        <v>3543.9087828729998</v>
      </c>
      <c r="M146" s="40" t="s">
        <v>5219</v>
      </c>
      <c r="N146" s="36">
        <v>2905366.3446733002</v>
      </c>
      <c r="O146" s="40" t="s">
        <v>5233</v>
      </c>
    </row>
    <row r="147" spans="1:15" ht="24" customHeight="1" x14ac:dyDescent="0.25">
      <c r="A147" s="40" t="s">
        <v>2978</v>
      </c>
      <c r="B147" s="39" t="s">
        <v>187</v>
      </c>
      <c r="C147" s="39" t="s">
        <v>2977</v>
      </c>
      <c r="D147" s="39" t="s">
        <v>1307</v>
      </c>
      <c r="E147" s="38" t="s">
        <v>1250</v>
      </c>
      <c r="F147" s="40" t="s">
        <v>5193</v>
      </c>
      <c r="G147" s="40" t="s">
        <v>3378</v>
      </c>
      <c r="H147" s="40" t="s">
        <v>5232</v>
      </c>
      <c r="I147" s="40" t="s">
        <v>3378</v>
      </c>
      <c r="J147" s="40" t="s">
        <v>5231</v>
      </c>
      <c r="K147" s="40" t="s">
        <v>3378</v>
      </c>
      <c r="L147" s="36">
        <v>3540.2303200000001</v>
      </c>
      <c r="M147" s="40" t="s">
        <v>5219</v>
      </c>
      <c r="N147" s="36">
        <v>2908906.5749932998</v>
      </c>
      <c r="O147" s="40" t="s">
        <v>5230</v>
      </c>
    </row>
    <row r="148" spans="1:15" ht="52.2" customHeight="1" x14ac:dyDescent="0.25">
      <c r="A148" s="40" t="s">
        <v>3354</v>
      </c>
      <c r="B148" s="39" t="s">
        <v>101</v>
      </c>
      <c r="C148" s="39" t="s">
        <v>3353</v>
      </c>
      <c r="D148" s="39" t="s">
        <v>1889</v>
      </c>
      <c r="E148" s="38" t="s">
        <v>73</v>
      </c>
      <c r="F148" s="40" t="s">
        <v>4841</v>
      </c>
      <c r="G148" s="40" t="s">
        <v>3378</v>
      </c>
      <c r="H148" s="40" t="s">
        <v>3759</v>
      </c>
      <c r="I148" s="40" t="s">
        <v>3378</v>
      </c>
      <c r="J148" s="40" t="s">
        <v>5229</v>
      </c>
      <c r="K148" s="40" t="s">
        <v>3378</v>
      </c>
      <c r="L148" s="36">
        <v>3533.6010000000001</v>
      </c>
      <c r="M148" s="40" t="s">
        <v>5219</v>
      </c>
      <c r="N148" s="36">
        <v>2912440.1759933</v>
      </c>
      <c r="O148" s="40" t="s">
        <v>5228</v>
      </c>
    </row>
    <row r="149" spans="1:15" ht="24" customHeight="1" x14ac:dyDescent="0.25">
      <c r="A149" s="40" t="s">
        <v>2051</v>
      </c>
      <c r="B149" s="39" t="s">
        <v>61</v>
      </c>
      <c r="C149" s="39" t="s">
        <v>2050</v>
      </c>
      <c r="D149" s="39" t="s">
        <v>1307</v>
      </c>
      <c r="E149" s="38" t="s">
        <v>1250</v>
      </c>
      <c r="F149" s="40" t="s">
        <v>5227</v>
      </c>
      <c r="G149" s="40" t="s">
        <v>3378</v>
      </c>
      <c r="H149" s="40" t="s">
        <v>4942</v>
      </c>
      <c r="I149" s="40" t="s">
        <v>3378</v>
      </c>
      <c r="J149" s="40" t="s">
        <v>5226</v>
      </c>
      <c r="K149" s="40" t="s">
        <v>3378</v>
      </c>
      <c r="L149" s="36">
        <v>3513.701134293</v>
      </c>
      <c r="M149" s="40" t="s">
        <v>5219</v>
      </c>
      <c r="N149" s="36">
        <v>2915953.8771275999</v>
      </c>
      <c r="O149" s="40" t="s">
        <v>5225</v>
      </c>
    </row>
    <row r="150" spans="1:15" ht="26.1" customHeight="1" x14ac:dyDescent="0.25">
      <c r="A150" s="40" t="s">
        <v>1602</v>
      </c>
      <c r="B150" s="39" t="s">
        <v>61</v>
      </c>
      <c r="C150" s="39" t="s">
        <v>1601</v>
      </c>
      <c r="D150" s="39" t="s">
        <v>1244</v>
      </c>
      <c r="E150" s="38" t="s">
        <v>1250</v>
      </c>
      <c r="F150" s="40" t="s">
        <v>5202</v>
      </c>
      <c r="G150" s="40" t="s">
        <v>3378</v>
      </c>
      <c r="H150" s="40" t="s">
        <v>3467</v>
      </c>
      <c r="I150" s="40" t="s">
        <v>3378</v>
      </c>
      <c r="J150" s="40" t="s">
        <v>5224</v>
      </c>
      <c r="K150" s="40" t="s">
        <v>3378</v>
      </c>
      <c r="L150" s="36">
        <v>3483.042777144</v>
      </c>
      <c r="M150" s="40" t="s">
        <v>5219</v>
      </c>
      <c r="N150" s="36">
        <v>2919436.9199047</v>
      </c>
      <c r="O150" s="40" t="s">
        <v>5223</v>
      </c>
    </row>
    <row r="151" spans="1:15" ht="39" customHeight="1" x14ac:dyDescent="0.25">
      <c r="A151" s="40" t="s">
        <v>2914</v>
      </c>
      <c r="B151" s="39" t="s">
        <v>61</v>
      </c>
      <c r="C151" s="39" t="s">
        <v>2913</v>
      </c>
      <c r="D151" s="39" t="s">
        <v>1244</v>
      </c>
      <c r="E151" s="38" t="s">
        <v>73</v>
      </c>
      <c r="F151" s="40" t="s">
        <v>5222</v>
      </c>
      <c r="G151" s="40" t="s">
        <v>3378</v>
      </c>
      <c r="H151" s="40" t="s">
        <v>5221</v>
      </c>
      <c r="I151" s="40" t="s">
        <v>3378</v>
      </c>
      <c r="J151" s="40" t="s">
        <v>5220</v>
      </c>
      <c r="K151" s="40" t="s">
        <v>3378</v>
      </c>
      <c r="L151" s="36">
        <v>3442.2192</v>
      </c>
      <c r="M151" s="40" t="s">
        <v>5219</v>
      </c>
      <c r="N151" s="36">
        <v>2922879.1391047002</v>
      </c>
      <c r="O151" s="40" t="s">
        <v>5218</v>
      </c>
    </row>
    <row r="152" spans="1:15" ht="26.1" customHeight="1" x14ac:dyDescent="0.25">
      <c r="A152" s="40" t="s">
        <v>2490</v>
      </c>
      <c r="B152" s="39" t="s">
        <v>61</v>
      </c>
      <c r="C152" s="39" t="s">
        <v>2489</v>
      </c>
      <c r="D152" s="39" t="s">
        <v>1244</v>
      </c>
      <c r="E152" s="38" t="s">
        <v>82</v>
      </c>
      <c r="F152" s="40" t="s">
        <v>5217</v>
      </c>
      <c r="G152" s="40" t="s">
        <v>3378</v>
      </c>
      <c r="H152" s="40" t="s">
        <v>5216</v>
      </c>
      <c r="I152" s="40" t="s">
        <v>3378</v>
      </c>
      <c r="J152" s="40" t="s">
        <v>5215</v>
      </c>
      <c r="K152" s="40" t="s">
        <v>3378</v>
      </c>
      <c r="L152" s="36">
        <v>3325</v>
      </c>
      <c r="M152" s="40" t="s">
        <v>5199</v>
      </c>
      <c r="N152" s="36">
        <v>2926204.1391047002</v>
      </c>
      <c r="O152" s="40" t="s">
        <v>5214</v>
      </c>
    </row>
    <row r="153" spans="1:15" ht="39" customHeight="1" x14ac:dyDescent="0.25">
      <c r="A153" s="40" t="s">
        <v>2912</v>
      </c>
      <c r="B153" s="39" t="s">
        <v>61</v>
      </c>
      <c r="C153" s="39" t="s">
        <v>2911</v>
      </c>
      <c r="D153" s="39" t="s">
        <v>1244</v>
      </c>
      <c r="E153" s="38" t="s">
        <v>1436</v>
      </c>
      <c r="F153" s="40" t="s">
        <v>5213</v>
      </c>
      <c r="G153" s="40" t="s">
        <v>3378</v>
      </c>
      <c r="H153" s="40" t="s">
        <v>5212</v>
      </c>
      <c r="I153" s="40" t="s">
        <v>3378</v>
      </c>
      <c r="J153" s="40" t="s">
        <v>5211</v>
      </c>
      <c r="K153" s="40" t="s">
        <v>3378</v>
      </c>
      <c r="L153" s="36">
        <v>3204.63</v>
      </c>
      <c r="M153" s="40" t="s">
        <v>5199</v>
      </c>
      <c r="N153" s="36">
        <v>2929408.7691047001</v>
      </c>
      <c r="O153" s="40" t="s">
        <v>5210</v>
      </c>
    </row>
    <row r="154" spans="1:15" ht="26.1" customHeight="1" x14ac:dyDescent="0.25">
      <c r="A154" s="40" t="s">
        <v>2953</v>
      </c>
      <c r="B154" s="39" t="s">
        <v>101</v>
      </c>
      <c r="C154" s="39" t="s">
        <v>2952</v>
      </c>
      <c r="D154" s="39" t="s">
        <v>1244</v>
      </c>
      <c r="E154" s="38" t="s">
        <v>111</v>
      </c>
      <c r="F154" s="40" t="s">
        <v>5209</v>
      </c>
      <c r="G154" s="40" t="s">
        <v>3378</v>
      </c>
      <c r="H154" s="40" t="s">
        <v>5208</v>
      </c>
      <c r="I154" s="40" t="s">
        <v>3378</v>
      </c>
      <c r="J154" s="40" t="s">
        <v>5207</v>
      </c>
      <c r="K154" s="40" t="s">
        <v>3378</v>
      </c>
      <c r="L154" s="36">
        <v>3176.9074999999998</v>
      </c>
      <c r="M154" s="40" t="s">
        <v>5199</v>
      </c>
      <c r="N154" s="36">
        <v>2932585.6766046998</v>
      </c>
      <c r="O154" s="40" t="s">
        <v>5206</v>
      </c>
    </row>
    <row r="155" spans="1:15" ht="26.1" customHeight="1" x14ac:dyDescent="0.25">
      <c r="A155" s="40" t="s">
        <v>2766</v>
      </c>
      <c r="B155" s="39" t="s">
        <v>61</v>
      </c>
      <c r="C155" s="39" t="s">
        <v>2765</v>
      </c>
      <c r="D155" s="39" t="s">
        <v>1244</v>
      </c>
      <c r="E155" s="38" t="s">
        <v>82</v>
      </c>
      <c r="F155" s="40" t="s">
        <v>3933</v>
      </c>
      <c r="G155" s="40" t="s">
        <v>3378</v>
      </c>
      <c r="H155" s="40" t="s">
        <v>5205</v>
      </c>
      <c r="I155" s="40" t="s">
        <v>3378</v>
      </c>
      <c r="J155" s="40" t="s">
        <v>5204</v>
      </c>
      <c r="K155" s="40" t="s">
        <v>3378</v>
      </c>
      <c r="L155" s="36">
        <v>3175.77</v>
      </c>
      <c r="M155" s="40" t="s">
        <v>5199</v>
      </c>
      <c r="N155" s="36">
        <v>2935761.4466046998</v>
      </c>
      <c r="O155" s="40" t="s">
        <v>5203</v>
      </c>
    </row>
    <row r="156" spans="1:15" ht="26.1" customHeight="1" x14ac:dyDescent="0.25">
      <c r="A156" s="40" t="s">
        <v>1600</v>
      </c>
      <c r="B156" s="39" t="s">
        <v>61</v>
      </c>
      <c r="C156" s="39" t="s">
        <v>1599</v>
      </c>
      <c r="D156" s="39" t="s">
        <v>1244</v>
      </c>
      <c r="E156" s="38" t="s">
        <v>1250</v>
      </c>
      <c r="F156" s="40" t="s">
        <v>5202</v>
      </c>
      <c r="G156" s="40" t="s">
        <v>3378</v>
      </c>
      <c r="H156" s="40" t="s">
        <v>5201</v>
      </c>
      <c r="I156" s="40" t="s">
        <v>3378</v>
      </c>
      <c r="J156" s="40" t="s">
        <v>5200</v>
      </c>
      <c r="K156" s="40" t="s">
        <v>3378</v>
      </c>
      <c r="L156" s="36">
        <v>3056.5477432080002</v>
      </c>
      <c r="M156" s="40" t="s">
        <v>5199</v>
      </c>
      <c r="N156" s="36">
        <v>2938817.9943479002</v>
      </c>
      <c r="O156" s="40" t="s">
        <v>5198</v>
      </c>
    </row>
    <row r="157" spans="1:15" ht="39" customHeight="1" x14ac:dyDescent="0.25">
      <c r="A157" s="40" t="s">
        <v>2845</v>
      </c>
      <c r="B157" s="39" t="s">
        <v>61</v>
      </c>
      <c r="C157" s="39" t="s">
        <v>2844</v>
      </c>
      <c r="D157" s="39" t="s">
        <v>1244</v>
      </c>
      <c r="E157" s="38" t="s">
        <v>104</v>
      </c>
      <c r="F157" s="40" t="s">
        <v>5197</v>
      </c>
      <c r="G157" s="40" t="s">
        <v>3378</v>
      </c>
      <c r="H157" s="40" t="s">
        <v>5196</v>
      </c>
      <c r="I157" s="40" t="s">
        <v>3378</v>
      </c>
      <c r="J157" s="40" t="s">
        <v>5195</v>
      </c>
      <c r="K157" s="40" t="s">
        <v>3378</v>
      </c>
      <c r="L157" s="36">
        <v>2986.6149999999998</v>
      </c>
      <c r="M157" s="40" t="s">
        <v>5159</v>
      </c>
      <c r="N157" s="36">
        <v>2941804.6093478999</v>
      </c>
      <c r="O157" s="40" t="s">
        <v>5194</v>
      </c>
    </row>
    <row r="158" spans="1:15" ht="24" customHeight="1" x14ac:dyDescent="0.25">
      <c r="A158" s="40" t="s">
        <v>2970</v>
      </c>
      <c r="B158" s="39" t="s">
        <v>187</v>
      </c>
      <c r="C158" s="39" t="s">
        <v>2969</v>
      </c>
      <c r="D158" s="39" t="s">
        <v>1307</v>
      </c>
      <c r="E158" s="38" t="s">
        <v>1250</v>
      </c>
      <c r="F158" s="40" t="s">
        <v>5193</v>
      </c>
      <c r="G158" s="40" t="s">
        <v>3378</v>
      </c>
      <c r="H158" s="40" t="s">
        <v>3838</v>
      </c>
      <c r="I158" s="40" t="s">
        <v>3378</v>
      </c>
      <c r="J158" s="40" t="s">
        <v>5192</v>
      </c>
      <c r="K158" s="40" t="s">
        <v>3378</v>
      </c>
      <c r="L158" s="36">
        <v>2907.9655440000001</v>
      </c>
      <c r="M158" s="40" t="s">
        <v>5159</v>
      </c>
      <c r="N158" s="36">
        <v>2944712.5748919002</v>
      </c>
      <c r="O158" s="40" t="s">
        <v>5191</v>
      </c>
    </row>
    <row r="159" spans="1:15" ht="39" customHeight="1" x14ac:dyDescent="0.25">
      <c r="A159" s="40" t="s">
        <v>1349</v>
      </c>
      <c r="B159" s="39" t="s">
        <v>61</v>
      </c>
      <c r="C159" s="39" t="s">
        <v>1348</v>
      </c>
      <c r="D159" s="39" t="s">
        <v>1273</v>
      </c>
      <c r="E159" s="38" t="s">
        <v>82</v>
      </c>
      <c r="F159" s="40" t="s">
        <v>5190</v>
      </c>
      <c r="G159" s="40" t="s">
        <v>3378</v>
      </c>
      <c r="H159" s="40" t="s">
        <v>5189</v>
      </c>
      <c r="I159" s="40" t="s">
        <v>3378</v>
      </c>
      <c r="J159" s="40" t="s">
        <v>5188</v>
      </c>
      <c r="K159" s="40" t="s">
        <v>3378</v>
      </c>
      <c r="L159" s="36">
        <v>2887.6668182640001</v>
      </c>
      <c r="M159" s="40" t="s">
        <v>5159</v>
      </c>
      <c r="N159" s="36">
        <v>2947600.2417102</v>
      </c>
      <c r="O159" s="40" t="s">
        <v>5187</v>
      </c>
    </row>
    <row r="160" spans="1:15" ht="24" customHeight="1" x14ac:dyDescent="0.25">
      <c r="A160" s="40" t="s">
        <v>2383</v>
      </c>
      <c r="B160" s="39" t="s">
        <v>113</v>
      </c>
      <c r="C160" s="39" t="s">
        <v>2382</v>
      </c>
      <c r="D160" s="39" t="s">
        <v>1244</v>
      </c>
      <c r="E160" s="38" t="s">
        <v>86</v>
      </c>
      <c r="F160" s="40" t="s">
        <v>5186</v>
      </c>
      <c r="G160" s="40" t="s">
        <v>3378</v>
      </c>
      <c r="H160" s="40" t="s">
        <v>5185</v>
      </c>
      <c r="I160" s="40" t="s">
        <v>3378</v>
      </c>
      <c r="J160" s="40" t="s">
        <v>5184</v>
      </c>
      <c r="K160" s="40" t="s">
        <v>3378</v>
      </c>
      <c r="L160" s="36">
        <v>2859.9867601199999</v>
      </c>
      <c r="M160" s="40" t="s">
        <v>5159</v>
      </c>
      <c r="N160" s="36">
        <v>2950460.2284702999</v>
      </c>
      <c r="O160" s="40" t="s">
        <v>5183</v>
      </c>
    </row>
    <row r="161" spans="1:15" ht="26.1" customHeight="1" x14ac:dyDescent="0.25">
      <c r="A161" s="40" t="s">
        <v>2251</v>
      </c>
      <c r="B161" s="39" t="s">
        <v>61</v>
      </c>
      <c r="C161" s="39" t="s">
        <v>2250</v>
      </c>
      <c r="D161" s="39" t="s">
        <v>1244</v>
      </c>
      <c r="E161" s="38" t="s">
        <v>59</v>
      </c>
      <c r="F161" s="40" t="s">
        <v>4046</v>
      </c>
      <c r="G161" s="40" t="s">
        <v>3378</v>
      </c>
      <c r="H161" s="40" t="s">
        <v>5182</v>
      </c>
      <c r="I161" s="40" t="s">
        <v>3378</v>
      </c>
      <c r="J161" s="40" t="s">
        <v>5181</v>
      </c>
      <c r="K161" s="40" t="s">
        <v>3378</v>
      </c>
      <c r="L161" s="36">
        <v>2836.44</v>
      </c>
      <c r="M161" s="40" t="s">
        <v>5159</v>
      </c>
      <c r="N161" s="36">
        <v>2953296.6684702998</v>
      </c>
      <c r="O161" s="40" t="s">
        <v>5180</v>
      </c>
    </row>
    <row r="162" spans="1:15" ht="39" customHeight="1" x14ac:dyDescent="0.25">
      <c r="A162" s="40" t="s">
        <v>2928</v>
      </c>
      <c r="B162" s="39" t="s">
        <v>61</v>
      </c>
      <c r="C162" s="39" t="s">
        <v>2927</v>
      </c>
      <c r="D162" s="39" t="s">
        <v>1244</v>
      </c>
      <c r="E162" s="38" t="s">
        <v>82</v>
      </c>
      <c r="F162" s="40" t="s">
        <v>5179</v>
      </c>
      <c r="G162" s="40" t="s">
        <v>3378</v>
      </c>
      <c r="H162" s="40" t="s">
        <v>5178</v>
      </c>
      <c r="I162" s="40" t="s">
        <v>3378</v>
      </c>
      <c r="J162" s="40" t="s">
        <v>5177</v>
      </c>
      <c r="K162" s="40" t="s">
        <v>3378</v>
      </c>
      <c r="L162" s="36">
        <v>2832.48</v>
      </c>
      <c r="M162" s="40" t="s">
        <v>5159</v>
      </c>
      <c r="N162" s="36">
        <v>2956129.1484702998</v>
      </c>
      <c r="O162" s="40" t="s">
        <v>5176</v>
      </c>
    </row>
    <row r="163" spans="1:15" ht="24" customHeight="1" x14ac:dyDescent="0.25">
      <c r="A163" s="40" t="s">
        <v>2964</v>
      </c>
      <c r="B163" s="39" t="s">
        <v>113</v>
      </c>
      <c r="C163" s="39" t="s">
        <v>2963</v>
      </c>
      <c r="D163" s="39" t="s">
        <v>1244</v>
      </c>
      <c r="E163" s="38" t="s">
        <v>111</v>
      </c>
      <c r="F163" s="40" t="s">
        <v>5175</v>
      </c>
      <c r="G163" s="40" t="s">
        <v>3378</v>
      </c>
      <c r="H163" s="40" t="s">
        <v>5174</v>
      </c>
      <c r="I163" s="40" t="s">
        <v>3378</v>
      </c>
      <c r="J163" s="40" t="s">
        <v>5173</v>
      </c>
      <c r="K163" s="40" t="s">
        <v>3378</v>
      </c>
      <c r="L163" s="36">
        <v>2820.3395829999999</v>
      </c>
      <c r="M163" s="40" t="s">
        <v>5159</v>
      </c>
      <c r="N163" s="36">
        <v>2958949.4880533</v>
      </c>
      <c r="O163" s="40" t="s">
        <v>5172</v>
      </c>
    </row>
    <row r="164" spans="1:15" ht="24" customHeight="1" x14ac:dyDescent="0.25">
      <c r="A164" s="40" t="s">
        <v>2518</v>
      </c>
      <c r="B164" s="39" t="s">
        <v>79</v>
      </c>
      <c r="C164" s="39" t="s">
        <v>2517</v>
      </c>
      <c r="D164" s="39" t="s">
        <v>1244</v>
      </c>
      <c r="E164" s="38" t="s">
        <v>111</v>
      </c>
      <c r="F164" s="40" t="s">
        <v>5171</v>
      </c>
      <c r="G164" s="40" t="s">
        <v>3378</v>
      </c>
      <c r="H164" s="40" t="s">
        <v>3659</v>
      </c>
      <c r="I164" s="40" t="s">
        <v>3378</v>
      </c>
      <c r="J164" s="40" t="s">
        <v>5170</v>
      </c>
      <c r="K164" s="40" t="s">
        <v>3378</v>
      </c>
      <c r="L164" s="36">
        <v>2805.78</v>
      </c>
      <c r="M164" s="40" t="s">
        <v>5159</v>
      </c>
      <c r="N164" s="36">
        <v>2961755.2680533002</v>
      </c>
      <c r="O164" s="40" t="s">
        <v>5169</v>
      </c>
    </row>
    <row r="165" spans="1:15" ht="24" customHeight="1" x14ac:dyDescent="0.25">
      <c r="A165" s="40" t="s">
        <v>2976</v>
      </c>
      <c r="B165" s="39" t="s">
        <v>187</v>
      </c>
      <c r="C165" s="39" t="s">
        <v>2975</v>
      </c>
      <c r="D165" s="39" t="s">
        <v>1244</v>
      </c>
      <c r="E165" s="38" t="s">
        <v>104</v>
      </c>
      <c r="F165" s="40" t="s">
        <v>5168</v>
      </c>
      <c r="G165" s="40" t="s">
        <v>3378</v>
      </c>
      <c r="H165" s="40" t="s">
        <v>5167</v>
      </c>
      <c r="I165" s="40" t="s">
        <v>3378</v>
      </c>
      <c r="J165" s="40" t="s">
        <v>5166</v>
      </c>
      <c r="K165" s="40" t="s">
        <v>3378</v>
      </c>
      <c r="L165" s="36">
        <v>2773.4717519999999</v>
      </c>
      <c r="M165" s="40" t="s">
        <v>5159</v>
      </c>
      <c r="N165" s="36">
        <v>2964528.7398052998</v>
      </c>
      <c r="O165" s="40" t="s">
        <v>5165</v>
      </c>
    </row>
    <row r="166" spans="1:15" ht="24" customHeight="1" x14ac:dyDescent="0.25">
      <c r="A166" s="40" t="s">
        <v>2661</v>
      </c>
      <c r="B166" s="39" t="s">
        <v>113</v>
      </c>
      <c r="C166" s="39" t="s">
        <v>2660</v>
      </c>
      <c r="D166" s="39" t="s">
        <v>1244</v>
      </c>
      <c r="E166" s="38" t="s">
        <v>77</v>
      </c>
      <c r="F166" s="40" t="s">
        <v>5164</v>
      </c>
      <c r="G166" s="40" t="s">
        <v>3378</v>
      </c>
      <c r="H166" s="40" t="s">
        <v>5163</v>
      </c>
      <c r="I166" s="40" t="s">
        <v>3378</v>
      </c>
      <c r="J166" s="40" t="s">
        <v>5162</v>
      </c>
      <c r="K166" s="40" t="s">
        <v>3378</v>
      </c>
      <c r="L166" s="36">
        <v>2772.6048000000001</v>
      </c>
      <c r="M166" s="40" t="s">
        <v>5159</v>
      </c>
      <c r="N166" s="36">
        <v>2967301.3446053001</v>
      </c>
      <c r="O166" s="40" t="s">
        <v>5161</v>
      </c>
    </row>
    <row r="167" spans="1:15" ht="26.1" customHeight="1" x14ac:dyDescent="0.25">
      <c r="A167" s="40" t="s">
        <v>2549</v>
      </c>
      <c r="B167" s="39" t="s">
        <v>61</v>
      </c>
      <c r="C167" s="39" t="s">
        <v>2548</v>
      </c>
      <c r="D167" s="39" t="s">
        <v>1244</v>
      </c>
      <c r="E167" s="38" t="s">
        <v>82</v>
      </c>
      <c r="F167" s="40" t="s">
        <v>3420</v>
      </c>
      <c r="G167" s="40" t="s">
        <v>3378</v>
      </c>
      <c r="H167" s="40" t="s">
        <v>5160</v>
      </c>
      <c r="I167" s="40" t="s">
        <v>3378</v>
      </c>
      <c r="J167" s="40" t="s">
        <v>5160</v>
      </c>
      <c r="K167" s="40" t="s">
        <v>3378</v>
      </c>
      <c r="L167" s="36">
        <v>2769.38</v>
      </c>
      <c r="M167" s="40" t="s">
        <v>5159</v>
      </c>
      <c r="N167" s="36">
        <v>2970070.7246053</v>
      </c>
      <c r="O167" s="40" t="s">
        <v>5158</v>
      </c>
    </row>
    <row r="168" spans="1:15" ht="26.1" customHeight="1" x14ac:dyDescent="0.25">
      <c r="A168" s="40" t="s">
        <v>2536</v>
      </c>
      <c r="B168" s="39" t="s">
        <v>61</v>
      </c>
      <c r="C168" s="39" t="s">
        <v>2535</v>
      </c>
      <c r="D168" s="39" t="s">
        <v>1244</v>
      </c>
      <c r="E168" s="38" t="s">
        <v>82</v>
      </c>
      <c r="F168" s="40" t="s">
        <v>3619</v>
      </c>
      <c r="G168" s="40" t="s">
        <v>3378</v>
      </c>
      <c r="H168" s="40" t="s">
        <v>5157</v>
      </c>
      <c r="I168" s="40" t="s">
        <v>3378</v>
      </c>
      <c r="J168" s="40" t="s">
        <v>5156</v>
      </c>
      <c r="K168" s="40" t="s">
        <v>3378</v>
      </c>
      <c r="L168" s="36">
        <v>2722.4</v>
      </c>
      <c r="M168" s="40" t="s">
        <v>5131</v>
      </c>
      <c r="N168" s="36">
        <v>2972793.1246052999</v>
      </c>
      <c r="O168" s="40" t="s">
        <v>5155</v>
      </c>
    </row>
    <row r="169" spans="1:15" ht="24" customHeight="1" x14ac:dyDescent="0.25">
      <c r="A169" s="40" t="s">
        <v>2843</v>
      </c>
      <c r="B169" s="39" t="s">
        <v>61</v>
      </c>
      <c r="C169" s="39" t="s">
        <v>2842</v>
      </c>
      <c r="D169" s="39" t="s">
        <v>1244</v>
      </c>
      <c r="E169" s="38" t="s">
        <v>956</v>
      </c>
      <c r="F169" s="40" t="s">
        <v>5154</v>
      </c>
      <c r="G169" s="40" t="s">
        <v>3378</v>
      </c>
      <c r="H169" s="40" t="s">
        <v>5153</v>
      </c>
      <c r="I169" s="40" t="s">
        <v>3378</v>
      </c>
      <c r="J169" s="40" t="s">
        <v>5152</v>
      </c>
      <c r="K169" s="40" t="s">
        <v>3378</v>
      </c>
      <c r="L169" s="36">
        <v>2704.5689299999999</v>
      </c>
      <c r="M169" s="40" t="s">
        <v>5131</v>
      </c>
      <c r="N169" s="36">
        <v>2975497.6935353</v>
      </c>
      <c r="O169" s="40" t="s">
        <v>5151</v>
      </c>
    </row>
    <row r="170" spans="1:15" ht="26.1" customHeight="1" x14ac:dyDescent="0.25">
      <c r="A170" s="40" t="s">
        <v>1222</v>
      </c>
      <c r="B170" s="39" t="s">
        <v>101</v>
      </c>
      <c r="C170" s="39" t="s">
        <v>1221</v>
      </c>
      <c r="D170" s="39" t="s">
        <v>1889</v>
      </c>
      <c r="E170" s="38" t="s">
        <v>73</v>
      </c>
      <c r="F170" s="40" t="s">
        <v>4841</v>
      </c>
      <c r="G170" s="40" t="s">
        <v>3378</v>
      </c>
      <c r="H170" s="40" t="s">
        <v>5149</v>
      </c>
      <c r="I170" s="40" t="s">
        <v>3378</v>
      </c>
      <c r="J170" s="40" t="s">
        <v>5148</v>
      </c>
      <c r="K170" s="40" t="s">
        <v>3378</v>
      </c>
      <c r="L170" s="36">
        <v>2631.4050000000002</v>
      </c>
      <c r="M170" s="40" t="s">
        <v>5131</v>
      </c>
      <c r="N170" s="36">
        <v>2978129.0985353002</v>
      </c>
      <c r="O170" s="40" t="s">
        <v>5150</v>
      </c>
    </row>
    <row r="171" spans="1:15" ht="52.2" customHeight="1" x14ac:dyDescent="0.25">
      <c r="A171" s="40" t="s">
        <v>1219</v>
      </c>
      <c r="B171" s="39" t="s">
        <v>101</v>
      </c>
      <c r="C171" s="39" t="s">
        <v>1218</v>
      </c>
      <c r="D171" s="39" t="s">
        <v>1889</v>
      </c>
      <c r="E171" s="38" t="s">
        <v>73</v>
      </c>
      <c r="F171" s="40" t="s">
        <v>4841</v>
      </c>
      <c r="G171" s="40" t="s">
        <v>3378</v>
      </c>
      <c r="H171" s="40" t="s">
        <v>5149</v>
      </c>
      <c r="I171" s="40" t="s">
        <v>3378</v>
      </c>
      <c r="J171" s="40" t="s">
        <v>5148</v>
      </c>
      <c r="K171" s="40" t="s">
        <v>3378</v>
      </c>
      <c r="L171" s="36">
        <v>2631.4050000000002</v>
      </c>
      <c r="M171" s="40" t="s">
        <v>5131</v>
      </c>
      <c r="N171" s="36">
        <v>2980760.5035353</v>
      </c>
      <c r="O171" s="40" t="s">
        <v>5147</v>
      </c>
    </row>
    <row r="172" spans="1:15" ht="26.1" customHeight="1" x14ac:dyDescent="0.25">
      <c r="A172" s="40" t="s">
        <v>2695</v>
      </c>
      <c r="B172" s="39" t="s">
        <v>61</v>
      </c>
      <c r="C172" s="39" t="s">
        <v>2694</v>
      </c>
      <c r="D172" s="39" t="s">
        <v>1244</v>
      </c>
      <c r="E172" s="38" t="s">
        <v>104</v>
      </c>
      <c r="F172" s="40" t="s">
        <v>5146</v>
      </c>
      <c r="G172" s="40" t="s">
        <v>3378</v>
      </c>
      <c r="H172" s="40" t="s">
        <v>5145</v>
      </c>
      <c r="I172" s="40" t="s">
        <v>3378</v>
      </c>
      <c r="J172" s="40" t="s">
        <v>5144</v>
      </c>
      <c r="K172" s="40" t="s">
        <v>3378</v>
      </c>
      <c r="L172" s="36">
        <v>2555.2115064</v>
      </c>
      <c r="M172" s="40" t="s">
        <v>5131</v>
      </c>
      <c r="N172" s="36">
        <v>2983315.7150416998</v>
      </c>
      <c r="O172" s="40" t="s">
        <v>5143</v>
      </c>
    </row>
    <row r="173" spans="1:15" ht="24" customHeight="1" x14ac:dyDescent="0.25">
      <c r="A173" s="40" t="s">
        <v>2470</v>
      </c>
      <c r="B173" s="39" t="s">
        <v>101</v>
      </c>
      <c r="C173" s="39" t="s">
        <v>2469</v>
      </c>
      <c r="D173" s="39" t="s">
        <v>1307</v>
      </c>
      <c r="E173" s="38" t="s">
        <v>1914</v>
      </c>
      <c r="F173" s="40" t="s">
        <v>5142</v>
      </c>
      <c r="G173" s="40" t="s">
        <v>3378</v>
      </c>
      <c r="H173" s="40" t="s">
        <v>5141</v>
      </c>
      <c r="I173" s="40" t="s">
        <v>3378</v>
      </c>
      <c r="J173" s="40" t="s">
        <v>5140</v>
      </c>
      <c r="K173" s="40" t="s">
        <v>3378</v>
      </c>
      <c r="L173" s="36">
        <v>2498.337</v>
      </c>
      <c r="M173" s="40" t="s">
        <v>5131</v>
      </c>
      <c r="N173" s="36">
        <v>2985814.0520417001</v>
      </c>
      <c r="O173" s="40" t="s">
        <v>5139</v>
      </c>
    </row>
    <row r="174" spans="1:15" ht="24" customHeight="1" x14ac:dyDescent="0.25">
      <c r="A174" s="40" t="s">
        <v>2901</v>
      </c>
      <c r="B174" s="39" t="s">
        <v>61</v>
      </c>
      <c r="C174" s="39" t="s">
        <v>2900</v>
      </c>
      <c r="D174" s="39" t="s">
        <v>1244</v>
      </c>
      <c r="E174" s="38" t="s">
        <v>956</v>
      </c>
      <c r="F174" s="40" t="s">
        <v>5138</v>
      </c>
      <c r="G174" s="40" t="s">
        <v>3378</v>
      </c>
      <c r="H174" s="40" t="s">
        <v>5137</v>
      </c>
      <c r="I174" s="40" t="s">
        <v>3378</v>
      </c>
      <c r="J174" s="40" t="s">
        <v>5136</v>
      </c>
      <c r="K174" s="40" t="s">
        <v>3378</v>
      </c>
      <c r="L174" s="36">
        <v>2455.7564689999999</v>
      </c>
      <c r="M174" s="40" t="s">
        <v>5131</v>
      </c>
      <c r="N174" s="36">
        <v>2988269.8085106998</v>
      </c>
      <c r="O174" s="40" t="s">
        <v>5135</v>
      </c>
    </row>
    <row r="175" spans="1:15" ht="24" customHeight="1" x14ac:dyDescent="0.25">
      <c r="A175" s="40" t="s">
        <v>1448</v>
      </c>
      <c r="B175" s="39" t="s">
        <v>61</v>
      </c>
      <c r="C175" s="39" t="s">
        <v>1447</v>
      </c>
      <c r="D175" s="39" t="s">
        <v>1307</v>
      </c>
      <c r="E175" s="38" t="s">
        <v>1250</v>
      </c>
      <c r="F175" s="40" t="s">
        <v>5134</v>
      </c>
      <c r="G175" s="40" t="s">
        <v>3378</v>
      </c>
      <c r="H175" s="40" t="s">
        <v>5133</v>
      </c>
      <c r="I175" s="40" t="s">
        <v>3378</v>
      </c>
      <c r="J175" s="40" t="s">
        <v>5132</v>
      </c>
      <c r="K175" s="40" t="s">
        <v>3378</v>
      </c>
      <c r="L175" s="36">
        <v>2430.5451770919999</v>
      </c>
      <c r="M175" s="40" t="s">
        <v>5131</v>
      </c>
      <c r="N175" s="36">
        <v>2990700.3536878</v>
      </c>
      <c r="O175" s="40" t="s">
        <v>5130</v>
      </c>
    </row>
    <row r="176" spans="1:15" ht="39" customHeight="1" x14ac:dyDescent="0.25">
      <c r="A176" s="40" t="s">
        <v>2916</v>
      </c>
      <c r="B176" s="39" t="s">
        <v>61</v>
      </c>
      <c r="C176" s="39" t="s">
        <v>2915</v>
      </c>
      <c r="D176" s="39" t="s">
        <v>1244</v>
      </c>
      <c r="E176" s="38" t="s">
        <v>104</v>
      </c>
      <c r="F176" s="40" t="s">
        <v>5129</v>
      </c>
      <c r="G176" s="40" t="s">
        <v>3378</v>
      </c>
      <c r="H176" s="40" t="s">
        <v>5128</v>
      </c>
      <c r="I176" s="40" t="s">
        <v>3378</v>
      </c>
      <c r="J176" s="40" t="s">
        <v>5127</v>
      </c>
      <c r="K176" s="40" t="s">
        <v>3378</v>
      </c>
      <c r="L176" s="36">
        <v>2405.6001648000001</v>
      </c>
      <c r="M176" s="40" t="s">
        <v>5085</v>
      </c>
      <c r="N176" s="36">
        <v>2993105.9538526</v>
      </c>
      <c r="O176" s="40" t="s">
        <v>5126</v>
      </c>
    </row>
    <row r="177" spans="1:15" ht="26.1" customHeight="1" x14ac:dyDescent="0.25">
      <c r="A177" s="40" t="s">
        <v>2557</v>
      </c>
      <c r="B177" s="39" t="s">
        <v>101</v>
      </c>
      <c r="C177" s="39" t="s">
        <v>2556</v>
      </c>
      <c r="D177" s="39" t="s">
        <v>1244</v>
      </c>
      <c r="E177" s="38" t="s">
        <v>77</v>
      </c>
      <c r="F177" s="40" t="s">
        <v>3693</v>
      </c>
      <c r="G177" s="40" t="s">
        <v>3378</v>
      </c>
      <c r="H177" s="40" t="s">
        <v>5125</v>
      </c>
      <c r="I177" s="40" t="s">
        <v>3378</v>
      </c>
      <c r="J177" s="40" t="s">
        <v>5124</v>
      </c>
      <c r="K177" s="40" t="s">
        <v>3378</v>
      </c>
      <c r="L177" s="36">
        <v>2340.36</v>
      </c>
      <c r="M177" s="40" t="s">
        <v>5085</v>
      </c>
      <c r="N177" s="36">
        <v>2995446.3138525998</v>
      </c>
      <c r="O177" s="40" t="s">
        <v>5123</v>
      </c>
    </row>
    <row r="178" spans="1:15" ht="26.1" customHeight="1" x14ac:dyDescent="0.25">
      <c r="A178" s="40" t="s">
        <v>3298</v>
      </c>
      <c r="B178" s="39" t="s">
        <v>113</v>
      </c>
      <c r="C178" s="39" t="s">
        <v>3297</v>
      </c>
      <c r="D178" s="39" t="s">
        <v>1244</v>
      </c>
      <c r="E178" s="38" t="s">
        <v>73</v>
      </c>
      <c r="F178" s="40" t="s">
        <v>5122</v>
      </c>
      <c r="G178" s="40" t="s">
        <v>3378</v>
      </c>
      <c r="H178" s="40" t="s">
        <v>5121</v>
      </c>
      <c r="I178" s="40" t="s">
        <v>3378</v>
      </c>
      <c r="J178" s="40" t="s">
        <v>5120</v>
      </c>
      <c r="K178" s="40" t="s">
        <v>3378</v>
      </c>
      <c r="L178" s="36">
        <v>2263.5280499999999</v>
      </c>
      <c r="M178" s="40" t="s">
        <v>5085</v>
      </c>
      <c r="N178" s="36">
        <v>2997709.8419026001</v>
      </c>
      <c r="O178" s="40" t="s">
        <v>5119</v>
      </c>
    </row>
    <row r="179" spans="1:15" ht="52.2" customHeight="1" x14ac:dyDescent="0.25">
      <c r="A179" s="40" t="s">
        <v>1210</v>
      </c>
      <c r="B179" s="39" t="s">
        <v>101</v>
      </c>
      <c r="C179" s="39" t="s">
        <v>1209</v>
      </c>
      <c r="D179" s="39" t="s">
        <v>1889</v>
      </c>
      <c r="E179" s="38" t="s">
        <v>73</v>
      </c>
      <c r="F179" s="40" t="s">
        <v>4841</v>
      </c>
      <c r="G179" s="40" t="s">
        <v>3378</v>
      </c>
      <c r="H179" s="40" t="s">
        <v>3555</v>
      </c>
      <c r="I179" s="40" t="s">
        <v>3378</v>
      </c>
      <c r="J179" s="40" t="s">
        <v>5118</v>
      </c>
      <c r="K179" s="40" t="s">
        <v>3378</v>
      </c>
      <c r="L179" s="36">
        <v>2255.4899999999998</v>
      </c>
      <c r="M179" s="40" t="s">
        <v>5085</v>
      </c>
      <c r="N179" s="36">
        <v>2999965.3319025999</v>
      </c>
      <c r="O179" s="40" t="s">
        <v>5117</v>
      </c>
    </row>
    <row r="180" spans="1:15" ht="39" customHeight="1" x14ac:dyDescent="0.25">
      <c r="A180" s="40" t="s">
        <v>2601</v>
      </c>
      <c r="B180" s="39" t="s">
        <v>61</v>
      </c>
      <c r="C180" s="39" t="s">
        <v>2600</v>
      </c>
      <c r="D180" s="39" t="s">
        <v>1244</v>
      </c>
      <c r="E180" s="38" t="s">
        <v>82</v>
      </c>
      <c r="F180" s="40" t="s">
        <v>3982</v>
      </c>
      <c r="G180" s="40" t="s">
        <v>3378</v>
      </c>
      <c r="H180" s="40" t="s">
        <v>5116</v>
      </c>
      <c r="I180" s="40" t="s">
        <v>3378</v>
      </c>
      <c r="J180" s="40" t="s">
        <v>5115</v>
      </c>
      <c r="K180" s="40" t="s">
        <v>3378</v>
      </c>
      <c r="L180" s="36">
        <v>2253.2399999999998</v>
      </c>
      <c r="M180" s="40" t="s">
        <v>5085</v>
      </c>
      <c r="N180" s="36">
        <v>3002218.5719026001</v>
      </c>
      <c r="O180" s="40" t="s">
        <v>5114</v>
      </c>
    </row>
    <row r="181" spans="1:15" ht="26.1" customHeight="1" x14ac:dyDescent="0.25">
      <c r="A181" s="40" t="s">
        <v>2472</v>
      </c>
      <c r="B181" s="39" t="s">
        <v>61</v>
      </c>
      <c r="C181" s="39" t="s">
        <v>2471</v>
      </c>
      <c r="D181" s="39" t="s">
        <v>1244</v>
      </c>
      <c r="E181" s="38" t="s">
        <v>104</v>
      </c>
      <c r="F181" s="40" t="s">
        <v>5113</v>
      </c>
      <c r="G181" s="40" t="s">
        <v>3378</v>
      </c>
      <c r="H181" s="40" t="s">
        <v>5112</v>
      </c>
      <c r="I181" s="40" t="s">
        <v>3378</v>
      </c>
      <c r="J181" s="40" t="s">
        <v>5111</v>
      </c>
      <c r="K181" s="40" t="s">
        <v>3378</v>
      </c>
      <c r="L181" s="36">
        <v>2234.6282999999999</v>
      </c>
      <c r="M181" s="40" t="s">
        <v>5085</v>
      </c>
      <c r="N181" s="36">
        <v>3004453.2002026001</v>
      </c>
      <c r="O181" s="40" t="s">
        <v>5110</v>
      </c>
    </row>
    <row r="182" spans="1:15" ht="26.1" customHeight="1" x14ac:dyDescent="0.25">
      <c r="A182" s="40" t="s">
        <v>2908</v>
      </c>
      <c r="B182" s="39" t="s">
        <v>61</v>
      </c>
      <c r="C182" s="39" t="s">
        <v>2907</v>
      </c>
      <c r="D182" s="39" t="s">
        <v>1244</v>
      </c>
      <c r="E182" s="38" t="s">
        <v>104</v>
      </c>
      <c r="F182" s="40" t="s">
        <v>5109</v>
      </c>
      <c r="G182" s="40" t="s">
        <v>3378</v>
      </c>
      <c r="H182" s="40" t="s">
        <v>5108</v>
      </c>
      <c r="I182" s="40" t="s">
        <v>3378</v>
      </c>
      <c r="J182" s="40" t="s">
        <v>5107</v>
      </c>
      <c r="K182" s="40" t="s">
        <v>3378</v>
      </c>
      <c r="L182" s="36">
        <v>2222.1507000000001</v>
      </c>
      <c r="M182" s="40" t="s">
        <v>5085</v>
      </c>
      <c r="N182" s="36">
        <v>3006675.3509026002</v>
      </c>
      <c r="O182" s="40" t="s">
        <v>5106</v>
      </c>
    </row>
    <row r="183" spans="1:15" ht="26.1" customHeight="1" x14ac:dyDescent="0.25">
      <c r="A183" s="40" t="s">
        <v>2876</v>
      </c>
      <c r="B183" s="39" t="s">
        <v>61</v>
      </c>
      <c r="C183" s="39" t="s">
        <v>2875</v>
      </c>
      <c r="D183" s="39" t="s">
        <v>1244</v>
      </c>
      <c r="E183" s="38" t="s">
        <v>104</v>
      </c>
      <c r="F183" s="40" t="s">
        <v>5105</v>
      </c>
      <c r="G183" s="40" t="s">
        <v>3378</v>
      </c>
      <c r="H183" s="40" t="s">
        <v>5104</v>
      </c>
      <c r="I183" s="40" t="s">
        <v>3378</v>
      </c>
      <c r="J183" s="40" t="s">
        <v>5103</v>
      </c>
      <c r="K183" s="40" t="s">
        <v>3378</v>
      </c>
      <c r="L183" s="36">
        <v>2216.0166547200001</v>
      </c>
      <c r="M183" s="40" t="s">
        <v>5085</v>
      </c>
      <c r="N183" s="36">
        <v>3008891.3675572998</v>
      </c>
      <c r="O183" s="40" t="s">
        <v>5102</v>
      </c>
    </row>
    <row r="184" spans="1:15" ht="24" customHeight="1" x14ac:dyDescent="0.25">
      <c r="A184" s="40" t="s">
        <v>1738</v>
      </c>
      <c r="B184" s="39" t="s">
        <v>61</v>
      </c>
      <c r="C184" s="39" t="s">
        <v>1737</v>
      </c>
      <c r="D184" s="39" t="s">
        <v>1307</v>
      </c>
      <c r="E184" s="38" t="s">
        <v>1250</v>
      </c>
      <c r="F184" s="40" t="s">
        <v>5101</v>
      </c>
      <c r="G184" s="40" t="s">
        <v>3378</v>
      </c>
      <c r="H184" s="40" t="s">
        <v>5100</v>
      </c>
      <c r="I184" s="40" t="s">
        <v>3378</v>
      </c>
      <c r="J184" s="40" t="s">
        <v>5099</v>
      </c>
      <c r="K184" s="40" t="s">
        <v>3378</v>
      </c>
      <c r="L184" s="36">
        <v>2188.091339475</v>
      </c>
      <c r="M184" s="40" t="s">
        <v>5085</v>
      </c>
      <c r="N184" s="36">
        <v>3011079.4588967999</v>
      </c>
      <c r="O184" s="40" t="s">
        <v>5098</v>
      </c>
    </row>
    <row r="185" spans="1:15" ht="26.1" customHeight="1" x14ac:dyDescent="0.25">
      <c r="A185" s="40" t="s">
        <v>290</v>
      </c>
      <c r="B185" s="39" t="s">
        <v>61</v>
      </c>
      <c r="C185" s="39" t="s">
        <v>289</v>
      </c>
      <c r="D185" s="39" t="s">
        <v>1244</v>
      </c>
      <c r="E185" s="38" t="s">
        <v>82</v>
      </c>
      <c r="F185" s="40" t="s">
        <v>5076</v>
      </c>
      <c r="G185" s="40" t="s">
        <v>3378</v>
      </c>
      <c r="H185" s="40" t="s">
        <v>5097</v>
      </c>
      <c r="I185" s="40" t="s">
        <v>3378</v>
      </c>
      <c r="J185" s="40" t="s">
        <v>5096</v>
      </c>
      <c r="K185" s="40" t="s">
        <v>3378</v>
      </c>
      <c r="L185" s="36">
        <v>2160</v>
      </c>
      <c r="M185" s="40" t="s">
        <v>5085</v>
      </c>
      <c r="N185" s="36">
        <v>3013239.4588967999</v>
      </c>
      <c r="O185" s="40" t="s">
        <v>5095</v>
      </c>
    </row>
    <row r="186" spans="1:15" ht="52.2" customHeight="1" x14ac:dyDescent="0.25">
      <c r="A186" s="40" t="s">
        <v>2412</v>
      </c>
      <c r="B186" s="39" t="s">
        <v>61</v>
      </c>
      <c r="C186" s="39" t="s">
        <v>2411</v>
      </c>
      <c r="D186" s="39" t="s">
        <v>1244</v>
      </c>
      <c r="E186" s="38" t="s">
        <v>104</v>
      </c>
      <c r="F186" s="40" t="s">
        <v>5094</v>
      </c>
      <c r="G186" s="40" t="s">
        <v>3378</v>
      </c>
      <c r="H186" s="40" t="s">
        <v>5093</v>
      </c>
      <c r="I186" s="40" t="s">
        <v>3378</v>
      </c>
      <c r="J186" s="40" t="s">
        <v>5092</v>
      </c>
      <c r="K186" s="40" t="s">
        <v>3378</v>
      </c>
      <c r="L186" s="36">
        <v>2151.66192</v>
      </c>
      <c r="M186" s="40" t="s">
        <v>5085</v>
      </c>
      <c r="N186" s="36">
        <v>3015391.1208167998</v>
      </c>
      <c r="O186" s="40" t="s">
        <v>5091</v>
      </c>
    </row>
    <row r="187" spans="1:15" ht="24" customHeight="1" x14ac:dyDescent="0.25">
      <c r="A187" s="40" t="s">
        <v>1744</v>
      </c>
      <c r="B187" s="39" t="s">
        <v>61</v>
      </c>
      <c r="C187" s="39" t="s">
        <v>1743</v>
      </c>
      <c r="D187" s="39" t="s">
        <v>1244</v>
      </c>
      <c r="E187" s="38" t="s">
        <v>82</v>
      </c>
      <c r="F187" s="40" t="s">
        <v>5090</v>
      </c>
      <c r="G187" s="40" t="s">
        <v>3378</v>
      </c>
      <c r="H187" s="40" t="s">
        <v>5089</v>
      </c>
      <c r="I187" s="40" t="s">
        <v>3378</v>
      </c>
      <c r="J187" s="40" t="s">
        <v>5088</v>
      </c>
      <c r="K187" s="40" t="s">
        <v>3378</v>
      </c>
      <c r="L187" s="36">
        <v>2114.75049068</v>
      </c>
      <c r="M187" s="40" t="s">
        <v>5085</v>
      </c>
      <c r="N187" s="36">
        <v>3017505.8713075002</v>
      </c>
      <c r="O187" s="40" t="s">
        <v>5087</v>
      </c>
    </row>
    <row r="188" spans="1:15" ht="39" customHeight="1" x14ac:dyDescent="0.25">
      <c r="A188" s="40" t="s">
        <v>1207</v>
      </c>
      <c r="B188" s="39" t="s">
        <v>101</v>
      </c>
      <c r="C188" s="39" t="s">
        <v>1206</v>
      </c>
      <c r="D188" s="39" t="s">
        <v>1889</v>
      </c>
      <c r="E188" s="38" t="s">
        <v>77</v>
      </c>
      <c r="F188" s="40" t="s">
        <v>3420</v>
      </c>
      <c r="G188" s="40" t="s">
        <v>3378</v>
      </c>
      <c r="H188" s="40" t="s">
        <v>5086</v>
      </c>
      <c r="I188" s="40" t="s">
        <v>3378</v>
      </c>
      <c r="J188" s="40" t="s">
        <v>5086</v>
      </c>
      <c r="K188" s="40" t="s">
        <v>3378</v>
      </c>
      <c r="L188" s="36">
        <v>2101.9</v>
      </c>
      <c r="M188" s="40" t="s">
        <v>5085</v>
      </c>
      <c r="N188" s="36">
        <v>3019607.7713075001</v>
      </c>
      <c r="O188" s="40" t="s">
        <v>5084</v>
      </c>
    </row>
    <row r="189" spans="1:15" ht="24" customHeight="1" x14ac:dyDescent="0.25">
      <c r="A189" s="40" t="s">
        <v>2962</v>
      </c>
      <c r="B189" s="39" t="s">
        <v>113</v>
      </c>
      <c r="C189" s="39" t="s">
        <v>2961</v>
      </c>
      <c r="D189" s="39" t="s">
        <v>1244</v>
      </c>
      <c r="E189" s="38" t="s">
        <v>111</v>
      </c>
      <c r="F189" s="40" t="s">
        <v>5083</v>
      </c>
      <c r="G189" s="40" t="s">
        <v>3378</v>
      </c>
      <c r="H189" s="40" t="s">
        <v>3492</v>
      </c>
      <c r="I189" s="40" t="s">
        <v>3378</v>
      </c>
      <c r="J189" s="40" t="s">
        <v>5082</v>
      </c>
      <c r="K189" s="40" t="s">
        <v>3378</v>
      </c>
      <c r="L189" s="36">
        <v>2015.585468</v>
      </c>
      <c r="M189" s="40" t="s">
        <v>5027</v>
      </c>
      <c r="N189" s="36">
        <v>3021623.3567754999</v>
      </c>
      <c r="O189" s="40" t="s">
        <v>5081</v>
      </c>
    </row>
    <row r="190" spans="1:15" ht="26.1" customHeight="1" x14ac:dyDescent="0.25">
      <c r="A190" s="40" t="s">
        <v>2812</v>
      </c>
      <c r="B190" s="39" t="s">
        <v>61</v>
      </c>
      <c r="C190" s="39" t="s">
        <v>2811</v>
      </c>
      <c r="D190" s="39" t="s">
        <v>1244</v>
      </c>
      <c r="E190" s="38" t="s">
        <v>104</v>
      </c>
      <c r="F190" s="40" t="s">
        <v>5080</v>
      </c>
      <c r="G190" s="40" t="s">
        <v>3378</v>
      </c>
      <c r="H190" s="40" t="s">
        <v>5079</v>
      </c>
      <c r="I190" s="40" t="s">
        <v>3378</v>
      </c>
      <c r="J190" s="40" t="s">
        <v>5078</v>
      </c>
      <c r="K190" s="40" t="s">
        <v>3378</v>
      </c>
      <c r="L190" s="36">
        <v>2005.95184664</v>
      </c>
      <c r="M190" s="40" t="s">
        <v>5027</v>
      </c>
      <c r="N190" s="36">
        <v>3023629.3086220999</v>
      </c>
      <c r="O190" s="40" t="s">
        <v>5077</v>
      </c>
    </row>
    <row r="191" spans="1:15" ht="26.1" customHeight="1" x14ac:dyDescent="0.25">
      <c r="A191" s="40" t="s">
        <v>293</v>
      </c>
      <c r="B191" s="39" t="s">
        <v>61</v>
      </c>
      <c r="C191" s="39" t="s">
        <v>292</v>
      </c>
      <c r="D191" s="39" t="s">
        <v>1244</v>
      </c>
      <c r="E191" s="38" t="s">
        <v>82</v>
      </c>
      <c r="F191" s="40" t="s">
        <v>5076</v>
      </c>
      <c r="G191" s="40" t="s">
        <v>3378</v>
      </c>
      <c r="H191" s="40" t="s">
        <v>5075</v>
      </c>
      <c r="I191" s="40" t="s">
        <v>3378</v>
      </c>
      <c r="J191" s="40" t="s">
        <v>5074</v>
      </c>
      <c r="K191" s="40" t="s">
        <v>3378</v>
      </c>
      <c r="L191" s="36">
        <v>1989</v>
      </c>
      <c r="M191" s="40" t="s">
        <v>5027</v>
      </c>
      <c r="N191" s="36">
        <v>3025618.3086220999</v>
      </c>
      <c r="O191" s="40" t="s">
        <v>5073</v>
      </c>
    </row>
    <row r="192" spans="1:15" ht="24" customHeight="1" x14ac:dyDescent="0.25">
      <c r="A192" s="40" t="s">
        <v>1406</v>
      </c>
      <c r="B192" s="39" t="s">
        <v>61</v>
      </c>
      <c r="C192" s="39" t="s">
        <v>1405</v>
      </c>
      <c r="D192" s="39" t="s">
        <v>1244</v>
      </c>
      <c r="E192" s="38" t="s">
        <v>82</v>
      </c>
      <c r="F192" s="40" t="s">
        <v>5072</v>
      </c>
      <c r="G192" s="40" t="s">
        <v>3378</v>
      </c>
      <c r="H192" s="40" t="s">
        <v>5071</v>
      </c>
      <c r="I192" s="40" t="s">
        <v>3378</v>
      </c>
      <c r="J192" s="40" t="s">
        <v>5070</v>
      </c>
      <c r="K192" s="40" t="s">
        <v>3378</v>
      </c>
      <c r="L192" s="36">
        <v>1972.972585</v>
      </c>
      <c r="M192" s="40" t="s">
        <v>5027</v>
      </c>
      <c r="N192" s="36">
        <v>3027591.2812071</v>
      </c>
      <c r="O192" s="40" t="s">
        <v>5069</v>
      </c>
    </row>
    <row r="193" spans="1:15" ht="39" customHeight="1" x14ac:dyDescent="0.25">
      <c r="A193" s="40" t="s">
        <v>2450</v>
      </c>
      <c r="B193" s="39" t="s">
        <v>61</v>
      </c>
      <c r="C193" s="39" t="s">
        <v>2449</v>
      </c>
      <c r="D193" s="39" t="s">
        <v>1244</v>
      </c>
      <c r="E193" s="38" t="s">
        <v>82</v>
      </c>
      <c r="F193" s="40" t="s">
        <v>5068</v>
      </c>
      <c r="G193" s="40" t="s">
        <v>3378</v>
      </c>
      <c r="H193" s="40" t="s">
        <v>5067</v>
      </c>
      <c r="I193" s="40" t="s">
        <v>3378</v>
      </c>
      <c r="J193" s="40" t="s">
        <v>5066</v>
      </c>
      <c r="K193" s="40" t="s">
        <v>3378</v>
      </c>
      <c r="L193" s="36">
        <v>1957.6368500000001</v>
      </c>
      <c r="M193" s="40" t="s">
        <v>5027</v>
      </c>
      <c r="N193" s="36">
        <v>3029548.9180570999</v>
      </c>
      <c r="O193" s="40" t="s">
        <v>5065</v>
      </c>
    </row>
    <row r="194" spans="1:15" ht="26.1" customHeight="1" x14ac:dyDescent="0.25">
      <c r="A194" s="40" t="s">
        <v>2389</v>
      </c>
      <c r="B194" s="39" t="s">
        <v>61</v>
      </c>
      <c r="C194" s="39" t="s">
        <v>2388</v>
      </c>
      <c r="D194" s="39" t="s">
        <v>1244</v>
      </c>
      <c r="E194" s="38" t="s">
        <v>82</v>
      </c>
      <c r="F194" s="40" t="s">
        <v>3684</v>
      </c>
      <c r="G194" s="40" t="s">
        <v>3378</v>
      </c>
      <c r="H194" s="40" t="s">
        <v>5064</v>
      </c>
      <c r="I194" s="40" t="s">
        <v>3378</v>
      </c>
      <c r="J194" s="40" t="s">
        <v>5063</v>
      </c>
      <c r="K194" s="40" t="s">
        <v>3378</v>
      </c>
      <c r="L194" s="36">
        <v>1931.6</v>
      </c>
      <c r="M194" s="40" t="s">
        <v>5027</v>
      </c>
      <c r="N194" s="36">
        <v>3031480.5180571</v>
      </c>
      <c r="O194" s="40" t="s">
        <v>5062</v>
      </c>
    </row>
    <row r="195" spans="1:15" ht="26.1" customHeight="1" x14ac:dyDescent="0.25">
      <c r="A195" s="40" t="s">
        <v>1299</v>
      </c>
      <c r="B195" s="39" t="s">
        <v>61</v>
      </c>
      <c r="C195" s="39" t="s">
        <v>1298</v>
      </c>
      <c r="D195" s="39" t="s">
        <v>1244</v>
      </c>
      <c r="E195" s="38" t="s">
        <v>82</v>
      </c>
      <c r="F195" s="40" t="s">
        <v>3684</v>
      </c>
      <c r="G195" s="40" t="s">
        <v>3378</v>
      </c>
      <c r="H195" s="40" t="s">
        <v>5061</v>
      </c>
      <c r="I195" s="40" t="s">
        <v>3378</v>
      </c>
      <c r="J195" s="40" t="s">
        <v>5060</v>
      </c>
      <c r="K195" s="40" t="s">
        <v>3378</v>
      </c>
      <c r="L195" s="36">
        <v>1891.9</v>
      </c>
      <c r="M195" s="40" t="s">
        <v>5027</v>
      </c>
      <c r="N195" s="36">
        <v>3033372.4180570999</v>
      </c>
      <c r="O195" s="40" t="s">
        <v>5059</v>
      </c>
    </row>
    <row r="196" spans="1:15" ht="26.1" customHeight="1" x14ac:dyDescent="0.25">
      <c r="A196" s="40" t="s">
        <v>2837</v>
      </c>
      <c r="B196" s="39" t="s">
        <v>61</v>
      </c>
      <c r="C196" s="39" t="s">
        <v>2836</v>
      </c>
      <c r="D196" s="39" t="s">
        <v>1244</v>
      </c>
      <c r="E196" s="38" t="s">
        <v>82</v>
      </c>
      <c r="F196" s="40" t="s">
        <v>4268</v>
      </c>
      <c r="G196" s="40" t="s">
        <v>3378</v>
      </c>
      <c r="H196" s="40" t="s">
        <v>5058</v>
      </c>
      <c r="I196" s="40" t="s">
        <v>3378</v>
      </c>
      <c r="J196" s="40" t="s">
        <v>5057</v>
      </c>
      <c r="K196" s="40" t="s">
        <v>3378</v>
      </c>
      <c r="L196" s="36">
        <v>1891.67</v>
      </c>
      <c r="M196" s="40" t="s">
        <v>5027</v>
      </c>
      <c r="N196" s="36">
        <v>3035264.0880570998</v>
      </c>
      <c r="O196" s="40" t="s">
        <v>5056</v>
      </c>
    </row>
    <row r="197" spans="1:15" ht="24" customHeight="1" x14ac:dyDescent="0.25">
      <c r="A197" s="40" t="s">
        <v>2015</v>
      </c>
      <c r="B197" s="39" t="s">
        <v>61</v>
      </c>
      <c r="C197" s="39" t="s">
        <v>2014</v>
      </c>
      <c r="D197" s="39" t="s">
        <v>1307</v>
      </c>
      <c r="E197" s="38" t="s">
        <v>1250</v>
      </c>
      <c r="F197" s="40" t="s">
        <v>5055</v>
      </c>
      <c r="G197" s="40" t="s">
        <v>3378</v>
      </c>
      <c r="H197" s="40" t="s">
        <v>5054</v>
      </c>
      <c r="I197" s="40" t="s">
        <v>3378</v>
      </c>
      <c r="J197" s="40" t="s">
        <v>5053</v>
      </c>
      <c r="K197" s="40" t="s">
        <v>3378</v>
      </c>
      <c r="L197" s="36">
        <v>1849.48056316</v>
      </c>
      <c r="M197" s="40" t="s">
        <v>5027</v>
      </c>
      <c r="N197" s="36">
        <v>3037113.5686202999</v>
      </c>
      <c r="O197" s="40" t="s">
        <v>5052</v>
      </c>
    </row>
    <row r="198" spans="1:15" ht="26.1" customHeight="1" x14ac:dyDescent="0.25">
      <c r="A198" s="40" t="s">
        <v>2987</v>
      </c>
      <c r="B198" s="39" t="s">
        <v>61</v>
      </c>
      <c r="C198" s="39" t="s">
        <v>2986</v>
      </c>
      <c r="D198" s="39" t="s">
        <v>1244</v>
      </c>
      <c r="E198" s="38" t="s">
        <v>956</v>
      </c>
      <c r="F198" s="40" t="s">
        <v>5051</v>
      </c>
      <c r="G198" s="40" t="s">
        <v>3378</v>
      </c>
      <c r="H198" s="40" t="s">
        <v>5050</v>
      </c>
      <c r="I198" s="40" t="s">
        <v>3378</v>
      </c>
      <c r="J198" s="40" t="s">
        <v>5049</v>
      </c>
      <c r="K198" s="40" t="s">
        <v>3378</v>
      </c>
      <c r="L198" s="36">
        <v>1842.3356874000001</v>
      </c>
      <c r="M198" s="40" t="s">
        <v>5027</v>
      </c>
      <c r="N198" s="36">
        <v>3038955.9043077002</v>
      </c>
      <c r="O198" s="40" t="s">
        <v>5048</v>
      </c>
    </row>
    <row r="199" spans="1:15" ht="24" customHeight="1" x14ac:dyDescent="0.25">
      <c r="A199" s="40" t="s">
        <v>2525</v>
      </c>
      <c r="B199" s="39" t="s">
        <v>101</v>
      </c>
      <c r="C199" s="39" t="s">
        <v>2524</v>
      </c>
      <c r="D199" s="39" t="s">
        <v>1307</v>
      </c>
      <c r="E199" s="38" t="s">
        <v>1914</v>
      </c>
      <c r="F199" s="40" t="s">
        <v>5047</v>
      </c>
      <c r="G199" s="40" t="s">
        <v>3378</v>
      </c>
      <c r="H199" s="40" t="s">
        <v>5046</v>
      </c>
      <c r="I199" s="40" t="s">
        <v>3378</v>
      </c>
      <c r="J199" s="40" t="s">
        <v>5045</v>
      </c>
      <c r="K199" s="40" t="s">
        <v>3378</v>
      </c>
      <c r="L199" s="36">
        <v>1812.7746</v>
      </c>
      <c r="M199" s="40" t="s">
        <v>5027</v>
      </c>
      <c r="N199" s="36">
        <v>3040768.6789076999</v>
      </c>
      <c r="O199" s="40" t="s">
        <v>5044</v>
      </c>
    </row>
    <row r="200" spans="1:15" ht="52.2" customHeight="1" x14ac:dyDescent="0.25">
      <c r="A200" s="40" t="s">
        <v>2572</v>
      </c>
      <c r="B200" s="39" t="s">
        <v>61</v>
      </c>
      <c r="C200" s="39" t="s">
        <v>2571</v>
      </c>
      <c r="D200" s="39" t="s">
        <v>1244</v>
      </c>
      <c r="E200" s="38" t="s">
        <v>104</v>
      </c>
      <c r="F200" s="40" t="s">
        <v>5043</v>
      </c>
      <c r="G200" s="40" t="s">
        <v>3378</v>
      </c>
      <c r="H200" s="40" t="s">
        <v>5042</v>
      </c>
      <c r="I200" s="40" t="s">
        <v>3378</v>
      </c>
      <c r="J200" s="40" t="s">
        <v>5041</v>
      </c>
      <c r="K200" s="40" t="s">
        <v>3378</v>
      </c>
      <c r="L200" s="36">
        <v>1793.2600782</v>
      </c>
      <c r="M200" s="40" t="s">
        <v>5027</v>
      </c>
      <c r="N200" s="36">
        <v>3042561.9389859</v>
      </c>
      <c r="O200" s="40" t="s">
        <v>5040</v>
      </c>
    </row>
    <row r="201" spans="1:15" ht="26.1" customHeight="1" x14ac:dyDescent="0.25">
      <c r="A201" s="40" t="s">
        <v>1291</v>
      </c>
      <c r="B201" s="39" t="s">
        <v>61</v>
      </c>
      <c r="C201" s="39" t="s">
        <v>1290</v>
      </c>
      <c r="D201" s="39" t="s">
        <v>1244</v>
      </c>
      <c r="E201" s="38" t="s">
        <v>82</v>
      </c>
      <c r="F201" s="40" t="s">
        <v>3631</v>
      </c>
      <c r="G201" s="40" t="s">
        <v>3378</v>
      </c>
      <c r="H201" s="40" t="s">
        <v>5039</v>
      </c>
      <c r="I201" s="40" t="s">
        <v>3378</v>
      </c>
      <c r="J201" s="40" t="s">
        <v>5038</v>
      </c>
      <c r="K201" s="40" t="s">
        <v>3378</v>
      </c>
      <c r="L201" s="36">
        <v>1785.6</v>
      </c>
      <c r="M201" s="40" t="s">
        <v>5027</v>
      </c>
      <c r="N201" s="36">
        <v>3044347.5389859001</v>
      </c>
      <c r="O201" s="40" t="s">
        <v>5037</v>
      </c>
    </row>
    <row r="202" spans="1:15" ht="24" customHeight="1" x14ac:dyDescent="0.25">
      <c r="A202" s="40" t="s">
        <v>2889</v>
      </c>
      <c r="B202" s="39" t="s">
        <v>113</v>
      </c>
      <c r="C202" s="39" t="s">
        <v>2888</v>
      </c>
      <c r="D202" s="39" t="s">
        <v>1244</v>
      </c>
      <c r="E202" s="38" t="s">
        <v>73</v>
      </c>
      <c r="F202" s="40" t="s">
        <v>5036</v>
      </c>
      <c r="G202" s="40" t="s">
        <v>3378</v>
      </c>
      <c r="H202" s="40" t="s">
        <v>5035</v>
      </c>
      <c r="I202" s="40" t="s">
        <v>3378</v>
      </c>
      <c r="J202" s="40" t="s">
        <v>5034</v>
      </c>
      <c r="K202" s="40" t="s">
        <v>3378</v>
      </c>
      <c r="L202" s="36">
        <v>1778.8248450000001</v>
      </c>
      <c r="M202" s="40" t="s">
        <v>5027</v>
      </c>
      <c r="N202" s="36">
        <v>3046126.3638308998</v>
      </c>
      <c r="O202" s="40" t="s">
        <v>5033</v>
      </c>
    </row>
    <row r="203" spans="1:15" ht="24" customHeight="1" x14ac:dyDescent="0.25">
      <c r="A203" s="40" t="s">
        <v>2398</v>
      </c>
      <c r="B203" s="39" t="s">
        <v>61</v>
      </c>
      <c r="C203" s="39" t="s">
        <v>2397</v>
      </c>
      <c r="D203" s="39" t="s">
        <v>1244</v>
      </c>
      <c r="E203" s="38" t="s">
        <v>956</v>
      </c>
      <c r="F203" s="40" t="s">
        <v>5032</v>
      </c>
      <c r="G203" s="40" t="s">
        <v>3378</v>
      </c>
      <c r="H203" s="40" t="s">
        <v>4302</v>
      </c>
      <c r="I203" s="40" t="s">
        <v>3378</v>
      </c>
      <c r="J203" s="40" t="s">
        <v>5031</v>
      </c>
      <c r="K203" s="40" t="s">
        <v>3378</v>
      </c>
      <c r="L203" s="36">
        <v>1778.567976</v>
      </c>
      <c r="M203" s="40" t="s">
        <v>5027</v>
      </c>
      <c r="N203" s="36">
        <v>3047904.9318069001</v>
      </c>
      <c r="O203" s="40" t="s">
        <v>5030</v>
      </c>
    </row>
    <row r="204" spans="1:15" ht="24" customHeight="1" x14ac:dyDescent="0.25">
      <c r="A204" s="25" t="s">
        <v>3024</v>
      </c>
      <c r="B204" s="27" t="s">
        <v>113</v>
      </c>
      <c r="C204" s="27" t="s">
        <v>3023</v>
      </c>
      <c r="D204" s="27" t="s">
        <v>1244</v>
      </c>
      <c r="E204" s="26" t="s">
        <v>73</v>
      </c>
      <c r="F204" s="25" t="s">
        <v>3488</v>
      </c>
      <c r="G204" s="25" t="s">
        <v>3378</v>
      </c>
      <c r="H204" s="25" t="s">
        <v>5029</v>
      </c>
      <c r="I204" s="25" t="s">
        <v>3378</v>
      </c>
      <c r="J204" s="25" t="s">
        <v>5028</v>
      </c>
      <c r="K204" s="25" t="s">
        <v>3378</v>
      </c>
      <c r="L204" s="24">
        <v>1776.36</v>
      </c>
      <c r="M204" s="25" t="s">
        <v>5027</v>
      </c>
      <c r="N204" s="24">
        <v>3049681.2918068999</v>
      </c>
      <c r="O204" s="25" t="s">
        <v>5026</v>
      </c>
    </row>
    <row r="205" spans="1:15" ht="24" customHeight="1" x14ac:dyDescent="0.25">
      <c r="A205" s="25" t="s">
        <v>2347</v>
      </c>
      <c r="B205" s="27" t="s">
        <v>113</v>
      </c>
      <c r="C205" s="27" t="s">
        <v>2346</v>
      </c>
      <c r="D205" s="27" t="s">
        <v>1244</v>
      </c>
      <c r="E205" s="26" t="s">
        <v>111</v>
      </c>
      <c r="F205" s="25" t="s">
        <v>5025</v>
      </c>
      <c r="G205" s="25" t="s">
        <v>3378</v>
      </c>
      <c r="H205" s="25" t="s">
        <v>5024</v>
      </c>
      <c r="I205" s="25" t="s">
        <v>3378</v>
      </c>
      <c r="J205" s="25" t="s">
        <v>5023</v>
      </c>
      <c r="K205" s="25" t="s">
        <v>3378</v>
      </c>
      <c r="L205" s="24">
        <v>1759.1907060000001</v>
      </c>
      <c r="M205" s="25" t="s">
        <v>4966</v>
      </c>
      <c r="N205" s="24">
        <v>3051440.4825129001</v>
      </c>
      <c r="O205" s="25" t="s">
        <v>5022</v>
      </c>
    </row>
    <row r="206" spans="1:15" ht="24" customHeight="1" x14ac:dyDescent="0.25">
      <c r="A206" s="25" t="s">
        <v>2404</v>
      </c>
      <c r="B206" s="27" t="s">
        <v>61</v>
      </c>
      <c r="C206" s="27" t="s">
        <v>2403</v>
      </c>
      <c r="D206" s="27" t="s">
        <v>1244</v>
      </c>
      <c r="E206" s="26" t="s">
        <v>1302</v>
      </c>
      <c r="F206" s="25" t="s">
        <v>5021</v>
      </c>
      <c r="G206" s="25" t="s">
        <v>3378</v>
      </c>
      <c r="H206" s="25" t="s">
        <v>5020</v>
      </c>
      <c r="I206" s="25" t="s">
        <v>3378</v>
      </c>
      <c r="J206" s="25" t="s">
        <v>5019</v>
      </c>
      <c r="K206" s="25" t="s">
        <v>3378</v>
      </c>
      <c r="L206" s="24">
        <v>1729.35138684</v>
      </c>
      <c r="M206" s="25" t="s">
        <v>4966</v>
      </c>
      <c r="N206" s="24">
        <v>3053169.8338997001</v>
      </c>
      <c r="O206" s="25" t="s">
        <v>5018</v>
      </c>
    </row>
    <row r="207" spans="1:15" ht="24" customHeight="1" x14ac:dyDescent="0.25">
      <c r="A207" s="25" t="s">
        <v>3271</v>
      </c>
      <c r="B207" s="27" t="s">
        <v>113</v>
      </c>
      <c r="C207" s="27" t="s">
        <v>3270</v>
      </c>
      <c r="D207" s="27" t="s">
        <v>1244</v>
      </c>
      <c r="E207" s="26" t="s">
        <v>73</v>
      </c>
      <c r="F207" s="25" t="s">
        <v>5017</v>
      </c>
      <c r="G207" s="25" t="s">
        <v>3378</v>
      </c>
      <c r="H207" s="25" t="s">
        <v>5016</v>
      </c>
      <c r="I207" s="25" t="s">
        <v>3378</v>
      </c>
      <c r="J207" s="25" t="s">
        <v>5015</v>
      </c>
      <c r="K207" s="25" t="s">
        <v>3378</v>
      </c>
      <c r="L207" s="24">
        <v>1724.0075999999999</v>
      </c>
      <c r="M207" s="25" t="s">
        <v>4966</v>
      </c>
      <c r="N207" s="24">
        <v>3054893.8414997002</v>
      </c>
      <c r="O207" s="25" t="s">
        <v>5014</v>
      </c>
    </row>
    <row r="208" spans="1:15" ht="26.1" customHeight="1" x14ac:dyDescent="0.25">
      <c r="A208" s="25" t="s">
        <v>1446</v>
      </c>
      <c r="B208" s="27" t="s">
        <v>61</v>
      </c>
      <c r="C208" s="27" t="s">
        <v>1445</v>
      </c>
      <c r="D208" s="27" t="s">
        <v>1244</v>
      </c>
      <c r="E208" s="26" t="s">
        <v>1250</v>
      </c>
      <c r="F208" s="25" t="s">
        <v>5013</v>
      </c>
      <c r="G208" s="25" t="s">
        <v>3378</v>
      </c>
      <c r="H208" s="25" t="s">
        <v>5012</v>
      </c>
      <c r="I208" s="25" t="s">
        <v>3378</v>
      </c>
      <c r="J208" s="25" t="s">
        <v>5011</v>
      </c>
      <c r="K208" s="25" t="s">
        <v>3378</v>
      </c>
      <c r="L208" s="24">
        <v>1674.7010779310001</v>
      </c>
      <c r="M208" s="25" t="s">
        <v>4966</v>
      </c>
      <c r="N208" s="24">
        <v>3056568.5425776001</v>
      </c>
      <c r="O208" s="25" t="s">
        <v>5010</v>
      </c>
    </row>
    <row r="209" spans="1:15" ht="26.1" customHeight="1" x14ac:dyDescent="0.25">
      <c r="A209" s="25" t="s">
        <v>2683</v>
      </c>
      <c r="B209" s="27" t="s">
        <v>61</v>
      </c>
      <c r="C209" s="27" t="s">
        <v>2682</v>
      </c>
      <c r="D209" s="27" t="s">
        <v>1244</v>
      </c>
      <c r="E209" s="26" t="s">
        <v>82</v>
      </c>
      <c r="F209" s="25" t="s">
        <v>4268</v>
      </c>
      <c r="G209" s="25" t="s">
        <v>3378</v>
      </c>
      <c r="H209" s="25" t="s">
        <v>5009</v>
      </c>
      <c r="I209" s="25" t="s">
        <v>3378</v>
      </c>
      <c r="J209" s="25" t="s">
        <v>5008</v>
      </c>
      <c r="K209" s="25" t="s">
        <v>3378</v>
      </c>
      <c r="L209" s="24">
        <v>1664.63</v>
      </c>
      <c r="M209" s="25" t="s">
        <v>4966</v>
      </c>
      <c r="N209" s="24">
        <v>3058233.1725776</v>
      </c>
      <c r="O209" s="25" t="s">
        <v>5007</v>
      </c>
    </row>
    <row r="210" spans="1:15" ht="26.1" customHeight="1" x14ac:dyDescent="0.25">
      <c r="A210" s="25" t="s">
        <v>2503</v>
      </c>
      <c r="B210" s="27" t="s">
        <v>79</v>
      </c>
      <c r="C210" s="27" t="s">
        <v>2502</v>
      </c>
      <c r="D210" s="27" t="s">
        <v>1244</v>
      </c>
      <c r="E210" s="26" t="s">
        <v>77</v>
      </c>
      <c r="F210" s="25" t="s">
        <v>3420</v>
      </c>
      <c r="G210" s="25" t="s">
        <v>3378</v>
      </c>
      <c r="H210" s="25" t="s">
        <v>5006</v>
      </c>
      <c r="I210" s="25" t="s">
        <v>3378</v>
      </c>
      <c r="J210" s="25" t="s">
        <v>5006</v>
      </c>
      <c r="K210" s="25" t="s">
        <v>3378</v>
      </c>
      <c r="L210" s="24">
        <v>1623.79</v>
      </c>
      <c r="M210" s="25" t="s">
        <v>4966</v>
      </c>
      <c r="N210" s="24">
        <v>3059856.9625776</v>
      </c>
      <c r="O210" s="25" t="s">
        <v>5005</v>
      </c>
    </row>
    <row r="211" spans="1:15" ht="26.1" customHeight="1" x14ac:dyDescent="0.25">
      <c r="A211" s="25" t="s">
        <v>2224</v>
      </c>
      <c r="B211" s="27" t="s">
        <v>61</v>
      </c>
      <c r="C211" s="27" t="s">
        <v>2223</v>
      </c>
      <c r="D211" s="27" t="s">
        <v>1244</v>
      </c>
      <c r="E211" s="26" t="s">
        <v>86</v>
      </c>
      <c r="F211" s="25" t="s">
        <v>5004</v>
      </c>
      <c r="G211" s="25" t="s">
        <v>3378</v>
      </c>
      <c r="H211" s="25" t="s">
        <v>5003</v>
      </c>
      <c r="I211" s="25" t="s">
        <v>3378</v>
      </c>
      <c r="J211" s="25" t="s">
        <v>5002</v>
      </c>
      <c r="K211" s="25" t="s">
        <v>3378</v>
      </c>
      <c r="L211" s="24">
        <v>1613.3366550600001</v>
      </c>
      <c r="M211" s="25" t="s">
        <v>4966</v>
      </c>
      <c r="N211" s="24">
        <v>3061470.2992326999</v>
      </c>
      <c r="O211" s="25" t="s">
        <v>5001</v>
      </c>
    </row>
    <row r="212" spans="1:15" ht="52.2" customHeight="1" x14ac:dyDescent="0.25">
      <c r="A212" s="25" t="s">
        <v>2420</v>
      </c>
      <c r="B212" s="27" t="s">
        <v>61</v>
      </c>
      <c r="C212" s="27" t="s">
        <v>2419</v>
      </c>
      <c r="D212" s="27" t="s">
        <v>1244</v>
      </c>
      <c r="E212" s="26" t="s">
        <v>104</v>
      </c>
      <c r="F212" s="25" t="s">
        <v>5000</v>
      </c>
      <c r="G212" s="25" t="s">
        <v>3378</v>
      </c>
      <c r="H212" s="25" t="s">
        <v>4999</v>
      </c>
      <c r="I212" s="25" t="s">
        <v>3378</v>
      </c>
      <c r="J212" s="25" t="s">
        <v>4998</v>
      </c>
      <c r="K212" s="25" t="s">
        <v>3378</v>
      </c>
      <c r="L212" s="24">
        <v>1605.2713100000001</v>
      </c>
      <c r="M212" s="25" t="s">
        <v>4966</v>
      </c>
      <c r="N212" s="24">
        <v>3063075.5705427001</v>
      </c>
      <c r="O212" s="25" t="s">
        <v>4997</v>
      </c>
    </row>
    <row r="213" spans="1:15" ht="26.1" customHeight="1" x14ac:dyDescent="0.25">
      <c r="A213" s="25" t="s">
        <v>2667</v>
      </c>
      <c r="B213" s="27" t="s">
        <v>61</v>
      </c>
      <c r="C213" s="27" t="s">
        <v>2666</v>
      </c>
      <c r="D213" s="27" t="s">
        <v>1244</v>
      </c>
      <c r="E213" s="26" t="s">
        <v>82</v>
      </c>
      <c r="F213" s="25" t="s">
        <v>4996</v>
      </c>
      <c r="G213" s="25" t="s">
        <v>3378</v>
      </c>
      <c r="H213" s="25" t="s">
        <v>4995</v>
      </c>
      <c r="I213" s="25" t="s">
        <v>3378</v>
      </c>
      <c r="J213" s="25" t="s">
        <v>4994</v>
      </c>
      <c r="K213" s="25" t="s">
        <v>3378</v>
      </c>
      <c r="L213" s="24">
        <v>1582.68</v>
      </c>
      <c r="M213" s="25" t="s">
        <v>4966</v>
      </c>
      <c r="N213" s="24">
        <v>3064658.2505426998</v>
      </c>
      <c r="O213" s="25" t="s">
        <v>4993</v>
      </c>
    </row>
    <row r="214" spans="1:15" ht="26.1" customHeight="1" x14ac:dyDescent="0.25">
      <c r="A214" s="25" t="s">
        <v>1200</v>
      </c>
      <c r="B214" s="27" t="s">
        <v>79</v>
      </c>
      <c r="C214" s="27" t="s">
        <v>1199</v>
      </c>
      <c r="D214" s="27" t="s">
        <v>2512</v>
      </c>
      <c r="E214" s="26" t="s">
        <v>77</v>
      </c>
      <c r="F214" s="25" t="s">
        <v>3488</v>
      </c>
      <c r="G214" s="25" t="s">
        <v>3378</v>
      </c>
      <c r="H214" s="25" t="s">
        <v>4992</v>
      </c>
      <c r="I214" s="25" t="s">
        <v>3378</v>
      </c>
      <c r="J214" s="25" t="s">
        <v>4991</v>
      </c>
      <c r="K214" s="25" t="s">
        <v>3378</v>
      </c>
      <c r="L214" s="24">
        <v>1576.68</v>
      </c>
      <c r="M214" s="25" t="s">
        <v>4966</v>
      </c>
      <c r="N214" s="24">
        <v>3066234.9305427</v>
      </c>
      <c r="O214" s="25" t="s">
        <v>4990</v>
      </c>
    </row>
    <row r="215" spans="1:15" ht="24" customHeight="1" x14ac:dyDescent="0.25">
      <c r="A215" s="25" t="s">
        <v>2566</v>
      </c>
      <c r="B215" s="27" t="s">
        <v>101</v>
      </c>
      <c r="C215" s="27" t="s">
        <v>2565</v>
      </c>
      <c r="D215" s="27" t="s">
        <v>1244</v>
      </c>
      <c r="E215" s="26" t="s">
        <v>77</v>
      </c>
      <c r="F215" s="25" t="s">
        <v>4989</v>
      </c>
      <c r="G215" s="25" t="s">
        <v>3378</v>
      </c>
      <c r="H215" s="25" t="s">
        <v>4988</v>
      </c>
      <c r="I215" s="25" t="s">
        <v>3378</v>
      </c>
      <c r="J215" s="25" t="s">
        <v>4987</v>
      </c>
      <c r="K215" s="25" t="s">
        <v>3378</v>
      </c>
      <c r="L215" s="24">
        <v>1527.6</v>
      </c>
      <c r="M215" s="25" t="s">
        <v>4966</v>
      </c>
      <c r="N215" s="24">
        <v>3067762.5305427001</v>
      </c>
      <c r="O215" s="25" t="s">
        <v>4986</v>
      </c>
    </row>
    <row r="216" spans="1:15" ht="24" customHeight="1" x14ac:dyDescent="0.25">
      <c r="A216" s="25" t="s">
        <v>2859</v>
      </c>
      <c r="B216" s="27" t="s">
        <v>61</v>
      </c>
      <c r="C216" s="27" t="s">
        <v>2858</v>
      </c>
      <c r="D216" s="27" t="s">
        <v>1244</v>
      </c>
      <c r="E216" s="26" t="s">
        <v>956</v>
      </c>
      <c r="F216" s="25" t="s">
        <v>4985</v>
      </c>
      <c r="G216" s="25" t="s">
        <v>3378</v>
      </c>
      <c r="H216" s="25" t="s">
        <v>4984</v>
      </c>
      <c r="I216" s="25" t="s">
        <v>3378</v>
      </c>
      <c r="J216" s="25" t="s">
        <v>4983</v>
      </c>
      <c r="K216" s="25" t="s">
        <v>3378</v>
      </c>
      <c r="L216" s="24">
        <v>1511.5346999999999</v>
      </c>
      <c r="M216" s="25" t="s">
        <v>4966</v>
      </c>
      <c r="N216" s="24">
        <v>3069274.0652426998</v>
      </c>
      <c r="O216" s="25" t="s">
        <v>4982</v>
      </c>
    </row>
    <row r="217" spans="1:15" ht="26.1" customHeight="1" x14ac:dyDescent="0.25">
      <c r="A217" s="25" t="s">
        <v>2906</v>
      </c>
      <c r="B217" s="27" t="s">
        <v>61</v>
      </c>
      <c r="C217" s="27" t="s">
        <v>2905</v>
      </c>
      <c r="D217" s="27" t="s">
        <v>1244</v>
      </c>
      <c r="E217" s="26" t="s">
        <v>2904</v>
      </c>
      <c r="F217" s="25" t="s">
        <v>4981</v>
      </c>
      <c r="G217" s="25" t="s">
        <v>3378</v>
      </c>
      <c r="H217" s="25" t="s">
        <v>4980</v>
      </c>
      <c r="I217" s="25" t="s">
        <v>3378</v>
      </c>
      <c r="J217" s="25" t="s">
        <v>4979</v>
      </c>
      <c r="K217" s="25" t="s">
        <v>3378</v>
      </c>
      <c r="L217" s="24">
        <v>1495.1259256000001</v>
      </c>
      <c r="M217" s="25" t="s">
        <v>4966</v>
      </c>
      <c r="N217" s="24">
        <v>3070769.1911682999</v>
      </c>
      <c r="O217" s="25" t="s">
        <v>4978</v>
      </c>
    </row>
    <row r="218" spans="1:15" ht="39" customHeight="1" x14ac:dyDescent="0.25">
      <c r="A218" s="25" t="s">
        <v>2947</v>
      </c>
      <c r="B218" s="27" t="s">
        <v>61</v>
      </c>
      <c r="C218" s="27" t="s">
        <v>2946</v>
      </c>
      <c r="D218" s="27" t="s">
        <v>1244</v>
      </c>
      <c r="E218" s="26" t="s">
        <v>104</v>
      </c>
      <c r="F218" s="25" t="s">
        <v>4977</v>
      </c>
      <c r="G218" s="25" t="s">
        <v>3378</v>
      </c>
      <c r="H218" s="25" t="s">
        <v>4976</v>
      </c>
      <c r="I218" s="25" t="s">
        <v>3378</v>
      </c>
      <c r="J218" s="25" t="s">
        <v>4975</v>
      </c>
      <c r="K218" s="25" t="s">
        <v>3378</v>
      </c>
      <c r="L218" s="24">
        <v>1486.326912</v>
      </c>
      <c r="M218" s="25" t="s">
        <v>4966</v>
      </c>
      <c r="N218" s="24">
        <v>3072255.5180803002</v>
      </c>
      <c r="O218" s="25" t="s">
        <v>4974</v>
      </c>
    </row>
    <row r="219" spans="1:15" ht="24" customHeight="1" x14ac:dyDescent="0.25">
      <c r="A219" s="25" t="s">
        <v>2043</v>
      </c>
      <c r="B219" s="27" t="s">
        <v>61</v>
      </c>
      <c r="C219" s="27" t="s">
        <v>2042</v>
      </c>
      <c r="D219" s="27" t="s">
        <v>1307</v>
      </c>
      <c r="E219" s="26" t="s">
        <v>1250</v>
      </c>
      <c r="F219" s="25" t="s">
        <v>4973</v>
      </c>
      <c r="G219" s="25" t="s">
        <v>3378</v>
      </c>
      <c r="H219" s="25" t="s">
        <v>4972</v>
      </c>
      <c r="I219" s="25" t="s">
        <v>3378</v>
      </c>
      <c r="J219" s="25" t="s">
        <v>4971</v>
      </c>
      <c r="K219" s="25" t="s">
        <v>3378</v>
      </c>
      <c r="L219" s="24">
        <v>1484.034238687</v>
      </c>
      <c r="M219" s="25" t="s">
        <v>4966</v>
      </c>
      <c r="N219" s="24">
        <v>3073739.552319</v>
      </c>
      <c r="O219" s="25" t="s">
        <v>4970</v>
      </c>
    </row>
    <row r="220" spans="1:15" ht="39" customHeight="1" x14ac:dyDescent="0.25">
      <c r="A220" s="25" t="s">
        <v>2997</v>
      </c>
      <c r="B220" s="27" t="s">
        <v>61</v>
      </c>
      <c r="C220" s="27" t="s">
        <v>2996</v>
      </c>
      <c r="D220" s="27" t="s">
        <v>2439</v>
      </c>
      <c r="E220" s="26" t="s">
        <v>2983</v>
      </c>
      <c r="F220" s="25" t="s">
        <v>4969</v>
      </c>
      <c r="G220" s="25" t="s">
        <v>3378</v>
      </c>
      <c r="H220" s="25" t="s">
        <v>4968</v>
      </c>
      <c r="I220" s="25" t="s">
        <v>3378</v>
      </c>
      <c r="J220" s="25" t="s">
        <v>4967</v>
      </c>
      <c r="K220" s="25" t="s">
        <v>3378</v>
      </c>
      <c r="L220" s="24">
        <v>1477.7135800000001</v>
      </c>
      <c r="M220" s="25" t="s">
        <v>4966</v>
      </c>
      <c r="N220" s="24">
        <v>3075217.2658990002</v>
      </c>
      <c r="O220" s="25" t="s">
        <v>4965</v>
      </c>
    </row>
    <row r="221" spans="1:15" ht="26.1" customHeight="1" x14ac:dyDescent="0.25">
      <c r="A221" s="25" t="s">
        <v>2886</v>
      </c>
      <c r="B221" s="27" t="s">
        <v>61</v>
      </c>
      <c r="C221" s="27" t="s">
        <v>2885</v>
      </c>
      <c r="D221" s="27" t="s">
        <v>1244</v>
      </c>
      <c r="E221" s="26" t="s">
        <v>956</v>
      </c>
      <c r="F221" s="25" t="s">
        <v>4964</v>
      </c>
      <c r="G221" s="25" t="s">
        <v>3378</v>
      </c>
      <c r="H221" s="25" t="s">
        <v>4963</v>
      </c>
      <c r="I221" s="25" t="s">
        <v>3378</v>
      </c>
      <c r="J221" s="25" t="s">
        <v>4962</v>
      </c>
      <c r="K221" s="25" t="s">
        <v>3378</v>
      </c>
      <c r="L221" s="24">
        <v>1422.9988971600001</v>
      </c>
      <c r="M221" s="25" t="s">
        <v>4883</v>
      </c>
      <c r="N221" s="24">
        <v>3076640.2647962002</v>
      </c>
      <c r="O221" s="25" t="s">
        <v>4961</v>
      </c>
    </row>
    <row r="222" spans="1:15" ht="39" customHeight="1" x14ac:dyDescent="0.25">
      <c r="A222" s="25" t="s">
        <v>2874</v>
      </c>
      <c r="B222" s="27" t="s">
        <v>61</v>
      </c>
      <c r="C222" s="27" t="s">
        <v>2873</v>
      </c>
      <c r="D222" s="27" t="s">
        <v>1244</v>
      </c>
      <c r="E222" s="26" t="s">
        <v>956</v>
      </c>
      <c r="F222" s="25" t="s">
        <v>4960</v>
      </c>
      <c r="G222" s="25" t="s">
        <v>3378</v>
      </c>
      <c r="H222" s="25" t="s">
        <v>4959</v>
      </c>
      <c r="I222" s="25" t="s">
        <v>3378</v>
      </c>
      <c r="J222" s="25" t="s">
        <v>4958</v>
      </c>
      <c r="K222" s="25" t="s">
        <v>3378</v>
      </c>
      <c r="L222" s="24">
        <v>1347.9476778799999</v>
      </c>
      <c r="M222" s="25" t="s">
        <v>4883</v>
      </c>
      <c r="N222" s="24">
        <v>3077988.2124740998</v>
      </c>
      <c r="O222" s="25" t="s">
        <v>4957</v>
      </c>
    </row>
    <row r="223" spans="1:15" ht="39" customHeight="1" x14ac:dyDescent="0.25">
      <c r="A223" s="25" t="s">
        <v>2212</v>
      </c>
      <c r="B223" s="27" t="s">
        <v>61</v>
      </c>
      <c r="C223" s="27" t="s">
        <v>2211</v>
      </c>
      <c r="D223" s="27" t="s">
        <v>1244</v>
      </c>
      <c r="E223" s="26" t="s">
        <v>82</v>
      </c>
      <c r="F223" s="25" t="s">
        <v>4956</v>
      </c>
      <c r="G223" s="25" t="s">
        <v>3378</v>
      </c>
      <c r="H223" s="25" t="s">
        <v>3424</v>
      </c>
      <c r="I223" s="25" t="s">
        <v>3378</v>
      </c>
      <c r="J223" s="25" t="s">
        <v>4955</v>
      </c>
      <c r="K223" s="25" t="s">
        <v>3378</v>
      </c>
      <c r="L223" s="24">
        <v>1333.373722737</v>
      </c>
      <c r="M223" s="25" t="s">
        <v>4883</v>
      </c>
      <c r="N223" s="24">
        <v>3079321.5861968002</v>
      </c>
      <c r="O223" s="25" t="s">
        <v>4954</v>
      </c>
    </row>
    <row r="224" spans="1:15" ht="26.1" customHeight="1" x14ac:dyDescent="0.25">
      <c r="A224" s="25" t="s">
        <v>2831</v>
      </c>
      <c r="B224" s="27" t="s">
        <v>61</v>
      </c>
      <c r="C224" s="27" t="s">
        <v>2830</v>
      </c>
      <c r="D224" s="27" t="s">
        <v>1244</v>
      </c>
      <c r="E224" s="26" t="s">
        <v>82</v>
      </c>
      <c r="F224" s="25" t="s">
        <v>3982</v>
      </c>
      <c r="G224" s="25" t="s">
        <v>3378</v>
      </c>
      <c r="H224" s="25" t="s">
        <v>4953</v>
      </c>
      <c r="I224" s="25" t="s">
        <v>3378</v>
      </c>
      <c r="J224" s="25" t="s">
        <v>4952</v>
      </c>
      <c r="K224" s="25" t="s">
        <v>3378</v>
      </c>
      <c r="L224" s="24">
        <v>1317.6</v>
      </c>
      <c r="M224" s="25" t="s">
        <v>4883</v>
      </c>
      <c r="N224" s="24">
        <v>3080639.1861967999</v>
      </c>
      <c r="O224" s="25" t="s">
        <v>4951</v>
      </c>
    </row>
    <row r="225" spans="1:15" ht="24" customHeight="1" x14ac:dyDescent="0.25">
      <c r="A225" s="25" t="s">
        <v>2640</v>
      </c>
      <c r="B225" s="27" t="s">
        <v>113</v>
      </c>
      <c r="C225" s="27" t="s">
        <v>2639</v>
      </c>
      <c r="D225" s="27" t="s">
        <v>1244</v>
      </c>
      <c r="E225" s="26" t="s">
        <v>77</v>
      </c>
      <c r="F225" s="25" t="s">
        <v>3619</v>
      </c>
      <c r="G225" s="25" t="s">
        <v>3378</v>
      </c>
      <c r="H225" s="25" t="s">
        <v>4950</v>
      </c>
      <c r="I225" s="25" t="s">
        <v>3378</v>
      </c>
      <c r="J225" s="25" t="s">
        <v>4949</v>
      </c>
      <c r="K225" s="25" t="s">
        <v>3378</v>
      </c>
      <c r="L225" s="24">
        <v>1315.36</v>
      </c>
      <c r="M225" s="25" t="s">
        <v>4883</v>
      </c>
      <c r="N225" s="24">
        <v>3081954.5461968002</v>
      </c>
      <c r="O225" s="25" t="s">
        <v>4948</v>
      </c>
    </row>
    <row r="226" spans="1:15" ht="26.1" customHeight="1" x14ac:dyDescent="0.25">
      <c r="A226" s="25" t="s">
        <v>2553</v>
      </c>
      <c r="B226" s="27" t="s">
        <v>101</v>
      </c>
      <c r="C226" s="27" t="s">
        <v>2552</v>
      </c>
      <c r="D226" s="27" t="s">
        <v>1244</v>
      </c>
      <c r="E226" s="26" t="s">
        <v>111</v>
      </c>
      <c r="F226" s="25" t="s">
        <v>4947</v>
      </c>
      <c r="G226" s="25" t="s">
        <v>3378</v>
      </c>
      <c r="H226" s="25" t="s">
        <v>4946</v>
      </c>
      <c r="I226" s="25" t="s">
        <v>3378</v>
      </c>
      <c r="J226" s="25" t="s">
        <v>4945</v>
      </c>
      <c r="K226" s="25" t="s">
        <v>3378</v>
      </c>
      <c r="L226" s="24">
        <v>1310.232</v>
      </c>
      <c r="M226" s="25" t="s">
        <v>4883</v>
      </c>
      <c r="N226" s="24">
        <v>3083264.7781968</v>
      </c>
      <c r="O226" s="25" t="s">
        <v>4944</v>
      </c>
    </row>
    <row r="227" spans="1:15" ht="24" customHeight="1" x14ac:dyDescent="0.25">
      <c r="A227" s="25" t="s">
        <v>1694</v>
      </c>
      <c r="B227" s="27" t="s">
        <v>61</v>
      </c>
      <c r="C227" s="27" t="s">
        <v>1693</v>
      </c>
      <c r="D227" s="27" t="s">
        <v>1307</v>
      </c>
      <c r="E227" s="26" t="s">
        <v>1250</v>
      </c>
      <c r="F227" s="25" t="s">
        <v>4943</v>
      </c>
      <c r="G227" s="25" t="s">
        <v>3378</v>
      </c>
      <c r="H227" s="25" t="s">
        <v>4942</v>
      </c>
      <c r="I227" s="25" t="s">
        <v>3378</v>
      </c>
      <c r="J227" s="25" t="s">
        <v>4941</v>
      </c>
      <c r="K227" s="25" t="s">
        <v>3378</v>
      </c>
      <c r="L227" s="24">
        <v>1307.8000973989999</v>
      </c>
      <c r="M227" s="25" t="s">
        <v>4883</v>
      </c>
      <c r="N227" s="24">
        <v>3084572.5782941999</v>
      </c>
      <c r="O227" s="25" t="s">
        <v>4940</v>
      </c>
    </row>
    <row r="228" spans="1:15" ht="39" customHeight="1" x14ac:dyDescent="0.25">
      <c r="A228" s="25" t="s">
        <v>2353</v>
      </c>
      <c r="B228" s="27" t="s">
        <v>113</v>
      </c>
      <c r="C228" s="27" t="s">
        <v>2352</v>
      </c>
      <c r="D228" s="27" t="s">
        <v>1244</v>
      </c>
      <c r="E228" s="26" t="s">
        <v>77</v>
      </c>
      <c r="F228" s="25" t="s">
        <v>4939</v>
      </c>
      <c r="G228" s="25" t="s">
        <v>3378</v>
      </c>
      <c r="H228" s="25" t="s">
        <v>4938</v>
      </c>
      <c r="I228" s="25" t="s">
        <v>3378</v>
      </c>
      <c r="J228" s="25" t="s">
        <v>4937</v>
      </c>
      <c r="K228" s="25" t="s">
        <v>3378</v>
      </c>
      <c r="L228" s="24">
        <v>1295.1859440000001</v>
      </c>
      <c r="M228" s="25" t="s">
        <v>4883</v>
      </c>
      <c r="N228" s="24">
        <v>3085867.7642382002</v>
      </c>
      <c r="O228" s="25" t="s">
        <v>4936</v>
      </c>
    </row>
    <row r="229" spans="1:15" ht="39" customHeight="1" x14ac:dyDescent="0.25">
      <c r="A229" s="25" t="s">
        <v>2878</v>
      </c>
      <c r="B229" s="27" t="s">
        <v>61</v>
      </c>
      <c r="C229" s="27" t="s">
        <v>2877</v>
      </c>
      <c r="D229" s="27" t="s">
        <v>1244</v>
      </c>
      <c r="E229" s="26" t="s">
        <v>82</v>
      </c>
      <c r="F229" s="25" t="s">
        <v>4309</v>
      </c>
      <c r="G229" s="25" t="s">
        <v>3378</v>
      </c>
      <c r="H229" s="25" t="s">
        <v>4935</v>
      </c>
      <c r="I229" s="25" t="s">
        <v>3378</v>
      </c>
      <c r="J229" s="25" t="s">
        <v>4934</v>
      </c>
      <c r="K229" s="25" t="s">
        <v>3378</v>
      </c>
      <c r="L229" s="24">
        <v>1283.86961748</v>
      </c>
      <c r="M229" s="25" t="s">
        <v>4883</v>
      </c>
      <c r="N229" s="24">
        <v>3087151.6338557</v>
      </c>
      <c r="O229" s="25" t="s">
        <v>4933</v>
      </c>
    </row>
    <row r="230" spans="1:15" ht="26.1" customHeight="1" x14ac:dyDescent="0.25">
      <c r="A230" s="25" t="s">
        <v>2570</v>
      </c>
      <c r="B230" s="27" t="s">
        <v>61</v>
      </c>
      <c r="C230" s="27" t="s">
        <v>2569</v>
      </c>
      <c r="D230" s="27" t="s">
        <v>1244</v>
      </c>
      <c r="E230" s="26" t="s">
        <v>104</v>
      </c>
      <c r="F230" s="25" t="s">
        <v>4932</v>
      </c>
      <c r="G230" s="25" t="s">
        <v>3378</v>
      </c>
      <c r="H230" s="25" t="s">
        <v>3614</v>
      </c>
      <c r="I230" s="25" t="s">
        <v>3378</v>
      </c>
      <c r="J230" s="25" t="s">
        <v>4931</v>
      </c>
      <c r="K230" s="25" t="s">
        <v>3378</v>
      </c>
      <c r="L230" s="24">
        <v>1259.6358600000001</v>
      </c>
      <c r="M230" s="25" t="s">
        <v>4883</v>
      </c>
      <c r="N230" s="24">
        <v>3088411.2697156998</v>
      </c>
      <c r="O230" s="25" t="s">
        <v>4930</v>
      </c>
    </row>
    <row r="231" spans="1:15" ht="52.2" customHeight="1" x14ac:dyDescent="0.25">
      <c r="A231" s="25" t="s">
        <v>1544</v>
      </c>
      <c r="B231" s="27" t="s">
        <v>61</v>
      </c>
      <c r="C231" s="27" t="s">
        <v>1543</v>
      </c>
      <c r="D231" s="27" t="s">
        <v>1273</v>
      </c>
      <c r="E231" s="26" t="s">
        <v>82</v>
      </c>
      <c r="F231" s="25" t="s">
        <v>4929</v>
      </c>
      <c r="G231" s="25" t="s">
        <v>3378</v>
      </c>
      <c r="H231" s="25" t="s">
        <v>4928</v>
      </c>
      <c r="I231" s="25" t="s">
        <v>3378</v>
      </c>
      <c r="J231" s="25" t="s">
        <v>4927</v>
      </c>
      <c r="K231" s="25" t="s">
        <v>3378</v>
      </c>
      <c r="L231" s="24">
        <v>1251.4277620079999</v>
      </c>
      <c r="M231" s="25" t="s">
        <v>4883</v>
      </c>
      <c r="N231" s="24">
        <v>3089662.6974777002</v>
      </c>
      <c r="O231" s="25" t="s">
        <v>4926</v>
      </c>
    </row>
    <row r="232" spans="1:15" ht="24" customHeight="1" x14ac:dyDescent="0.25">
      <c r="A232" s="25" t="s">
        <v>2538</v>
      </c>
      <c r="B232" s="27" t="s">
        <v>79</v>
      </c>
      <c r="C232" s="27" t="s">
        <v>2537</v>
      </c>
      <c r="D232" s="27" t="s">
        <v>1244</v>
      </c>
      <c r="E232" s="26" t="s">
        <v>77</v>
      </c>
      <c r="F232" s="25" t="s">
        <v>3420</v>
      </c>
      <c r="G232" s="25" t="s">
        <v>3378</v>
      </c>
      <c r="H232" s="25" t="s">
        <v>4925</v>
      </c>
      <c r="I232" s="25" t="s">
        <v>3378</v>
      </c>
      <c r="J232" s="25" t="s">
        <v>4925</v>
      </c>
      <c r="K232" s="25" t="s">
        <v>3378</v>
      </c>
      <c r="L232" s="24">
        <v>1250.95</v>
      </c>
      <c r="M232" s="25" t="s">
        <v>4883</v>
      </c>
      <c r="N232" s="24">
        <v>3090913.6474776999</v>
      </c>
      <c r="O232" s="25" t="s">
        <v>4924</v>
      </c>
    </row>
    <row r="233" spans="1:15" ht="52.2" customHeight="1" x14ac:dyDescent="0.25">
      <c r="A233" s="25" t="s">
        <v>2424</v>
      </c>
      <c r="B233" s="27" t="s">
        <v>61</v>
      </c>
      <c r="C233" s="27" t="s">
        <v>2423</v>
      </c>
      <c r="D233" s="27" t="s">
        <v>1244</v>
      </c>
      <c r="E233" s="26" t="s">
        <v>104</v>
      </c>
      <c r="F233" s="25" t="s">
        <v>4923</v>
      </c>
      <c r="G233" s="25" t="s">
        <v>3378</v>
      </c>
      <c r="H233" s="25" t="s">
        <v>4922</v>
      </c>
      <c r="I233" s="25" t="s">
        <v>3378</v>
      </c>
      <c r="J233" s="25" t="s">
        <v>4921</v>
      </c>
      <c r="K233" s="25" t="s">
        <v>3378</v>
      </c>
      <c r="L233" s="24">
        <v>1236.6542099999999</v>
      </c>
      <c r="M233" s="25" t="s">
        <v>4883</v>
      </c>
      <c r="N233" s="24">
        <v>3092150.3016877002</v>
      </c>
      <c r="O233" s="25" t="s">
        <v>4920</v>
      </c>
    </row>
    <row r="234" spans="1:15" ht="39" customHeight="1" x14ac:dyDescent="0.25">
      <c r="A234" s="25" t="s">
        <v>1466</v>
      </c>
      <c r="B234" s="27" t="s">
        <v>61</v>
      </c>
      <c r="C234" s="27" t="s">
        <v>1465</v>
      </c>
      <c r="D234" s="27" t="s">
        <v>1244</v>
      </c>
      <c r="E234" s="26" t="s">
        <v>82</v>
      </c>
      <c r="F234" s="25" t="s">
        <v>4919</v>
      </c>
      <c r="G234" s="25" t="s">
        <v>3378</v>
      </c>
      <c r="H234" s="25" t="s">
        <v>4918</v>
      </c>
      <c r="I234" s="25" t="s">
        <v>3378</v>
      </c>
      <c r="J234" s="25" t="s">
        <v>4917</v>
      </c>
      <c r="K234" s="25" t="s">
        <v>3378</v>
      </c>
      <c r="L234" s="24">
        <v>1226.18</v>
      </c>
      <c r="M234" s="25" t="s">
        <v>4883</v>
      </c>
      <c r="N234" s="24">
        <v>3093376.4816876999</v>
      </c>
      <c r="O234" s="25" t="s">
        <v>4916</v>
      </c>
    </row>
    <row r="235" spans="1:15" ht="65.099999999999994" customHeight="1" x14ac:dyDescent="0.25">
      <c r="A235" s="25" t="s">
        <v>3006</v>
      </c>
      <c r="B235" s="27" t="s">
        <v>61</v>
      </c>
      <c r="C235" s="27" t="s">
        <v>3005</v>
      </c>
      <c r="D235" s="27" t="s">
        <v>2439</v>
      </c>
      <c r="E235" s="26" t="s">
        <v>3004</v>
      </c>
      <c r="F235" s="25" t="s">
        <v>4915</v>
      </c>
      <c r="G235" s="25" t="s">
        <v>3378</v>
      </c>
      <c r="H235" s="25" t="s">
        <v>4914</v>
      </c>
      <c r="I235" s="25" t="s">
        <v>3378</v>
      </c>
      <c r="J235" s="25" t="s">
        <v>4913</v>
      </c>
      <c r="K235" s="25" t="s">
        <v>3378</v>
      </c>
      <c r="L235" s="24">
        <v>1200.96</v>
      </c>
      <c r="M235" s="25" t="s">
        <v>4883</v>
      </c>
      <c r="N235" s="24">
        <v>3094577.4416876999</v>
      </c>
      <c r="O235" s="25" t="s">
        <v>4912</v>
      </c>
    </row>
    <row r="236" spans="1:15" ht="24" customHeight="1" x14ac:dyDescent="0.25">
      <c r="A236" s="25" t="s">
        <v>2516</v>
      </c>
      <c r="B236" s="27" t="s">
        <v>79</v>
      </c>
      <c r="C236" s="27" t="s">
        <v>2515</v>
      </c>
      <c r="D236" s="27" t="s">
        <v>1244</v>
      </c>
      <c r="E236" s="26" t="s">
        <v>77</v>
      </c>
      <c r="F236" s="25" t="s">
        <v>3772</v>
      </c>
      <c r="G236" s="25" t="s">
        <v>3378</v>
      </c>
      <c r="H236" s="25" t="s">
        <v>4911</v>
      </c>
      <c r="I236" s="25" t="s">
        <v>3378</v>
      </c>
      <c r="J236" s="25" t="s">
        <v>4910</v>
      </c>
      <c r="K236" s="25" t="s">
        <v>3378</v>
      </c>
      <c r="L236" s="24">
        <v>1192.74</v>
      </c>
      <c r="M236" s="25" t="s">
        <v>4883</v>
      </c>
      <c r="N236" s="24">
        <v>3095770.1816877001</v>
      </c>
      <c r="O236" s="25" t="s">
        <v>4909</v>
      </c>
    </row>
    <row r="237" spans="1:15" ht="39" customHeight="1" x14ac:dyDescent="0.25">
      <c r="A237" s="25" t="s">
        <v>2599</v>
      </c>
      <c r="B237" s="27" t="s">
        <v>61</v>
      </c>
      <c r="C237" s="27" t="s">
        <v>2598</v>
      </c>
      <c r="D237" s="27" t="s">
        <v>1244</v>
      </c>
      <c r="E237" s="26" t="s">
        <v>82</v>
      </c>
      <c r="F237" s="25" t="s">
        <v>3420</v>
      </c>
      <c r="G237" s="25" t="s">
        <v>3378</v>
      </c>
      <c r="H237" s="25" t="s">
        <v>4908</v>
      </c>
      <c r="I237" s="25" t="s">
        <v>3378</v>
      </c>
      <c r="J237" s="25" t="s">
        <v>4908</v>
      </c>
      <c r="K237" s="25" t="s">
        <v>3378</v>
      </c>
      <c r="L237" s="24">
        <v>1189.3499999999999</v>
      </c>
      <c r="M237" s="25" t="s">
        <v>4883</v>
      </c>
      <c r="N237" s="24">
        <v>3096959.5316877002</v>
      </c>
      <c r="O237" s="25" t="s">
        <v>4907</v>
      </c>
    </row>
    <row r="238" spans="1:15" ht="26.1" customHeight="1" x14ac:dyDescent="0.25">
      <c r="A238" s="25" t="s">
        <v>2756</v>
      </c>
      <c r="B238" s="27" t="s">
        <v>61</v>
      </c>
      <c r="C238" s="27" t="s">
        <v>2755</v>
      </c>
      <c r="D238" s="27" t="s">
        <v>1244</v>
      </c>
      <c r="E238" s="26" t="s">
        <v>104</v>
      </c>
      <c r="F238" s="25" t="s">
        <v>4906</v>
      </c>
      <c r="G238" s="25" t="s">
        <v>3378</v>
      </c>
      <c r="H238" s="25" t="s">
        <v>4905</v>
      </c>
      <c r="I238" s="25" t="s">
        <v>3378</v>
      </c>
      <c r="J238" s="25" t="s">
        <v>4904</v>
      </c>
      <c r="K238" s="25" t="s">
        <v>3378</v>
      </c>
      <c r="L238" s="24">
        <v>1167.3708007499999</v>
      </c>
      <c r="M238" s="25" t="s">
        <v>4883</v>
      </c>
      <c r="N238" s="24">
        <v>3098126.9024884999</v>
      </c>
      <c r="O238" s="25" t="s">
        <v>4903</v>
      </c>
    </row>
    <row r="239" spans="1:15" ht="26.1" customHeight="1" x14ac:dyDescent="0.25">
      <c r="A239" s="25" t="s">
        <v>2677</v>
      </c>
      <c r="B239" s="27" t="s">
        <v>61</v>
      </c>
      <c r="C239" s="27" t="s">
        <v>2676</v>
      </c>
      <c r="D239" s="27" t="s">
        <v>1244</v>
      </c>
      <c r="E239" s="26" t="s">
        <v>82</v>
      </c>
      <c r="F239" s="25" t="s">
        <v>4902</v>
      </c>
      <c r="G239" s="25" t="s">
        <v>3378</v>
      </c>
      <c r="H239" s="25" t="s">
        <v>4901</v>
      </c>
      <c r="I239" s="25" t="s">
        <v>3378</v>
      </c>
      <c r="J239" s="25" t="s">
        <v>4900</v>
      </c>
      <c r="K239" s="25" t="s">
        <v>3378</v>
      </c>
      <c r="L239" s="24">
        <v>1166.76</v>
      </c>
      <c r="M239" s="25" t="s">
        <v>4883</v>
      </c>
      <c r="N239" s="24">
        <v>3099293.6624885001</v>
      </c>
      <c r="O239" s="25" t="s">
        <v>4899</v>
      </c>
    </row>
    <row r="240" spans="1:15" ht="24" customHeight="1" x14ac:dyDescent="0.25">
      <c r="A240" s="25" t="s">
        <v>2697</v>
      </c>
      <c r="B240" s="27" t="s">
        <v>113</v>
      </c>
      <c r="C240" s="27" t="s">
        <v>2696</v>
      </c>
      <c r="D240" s="27" t="s">
        <v>1307</v>
      </c>
      <c r="E240" s="26" t="s">
        <v>1250</v>
      </c>
      <c r="F240" s="25" t="s">
        <v>4898</v>
      </c>
      <c r="G240" s="25" t="s">
        <v>3378</v>
      </c>
      <c r="H240" s="25" t="s">
        <v>3529</v>
      </c>
      <c r="I240" s="25" t="s">
        <v>3378</v>
      </c>
      <c r="J240" s="25" t="s">
        <v>4897</v>
      </c>
      <c r="K240" s="25" t="s">
        <v>3378</v>
      </c>
      <c r="L240" s="24">
        <v>1150.9865219999999</v>
      </c>
      <c r="M240" s="25" t="s">
        <v>4883</v>
      </c>
      <c r="N240" s="24">
        <v>3100444.6490104999</v>
      </c>
      <c r="O240" s="25" t="s">
        <v>4896</v>
      </c>
    </row>
    <row r="241" spans="1:15" ht="24" customHeight="1" x14ac:dyDescent="0.25">
      <c r="A241" s="25" t="s">
        <v>3020</v>
      </c>
      <c r="B241" s="27" t="s">
        <v>113</v>
      </c>
      <c r="C241" s="27" t="s">
        <v>3019</v>
      </c>
      <c r="D241" s="27" t="s">
        <v>1244</v>
      </c>
      <c r="E241" s="26" t="s">
        <v>111</v>
      </c>
      <c r="F241" s="25" t="s">
        <v>4895</v>
      </c>
      <c r="G241" s="25" t="s">
        <v>3378</v>
      </c>
      <c r="H241" s="25" t="s">
        <v>4894</v>
      </c>
      <c r="I241" s="25" t="s">
        <v>3378</v>
      </c>
      <c r="J241" s="25" t="s">
        <v>4893</v>
      </c>
      <c r="K241" s="25" t="s">
        <v>3378</v>
      </c>
      <c r="L241" s="24">
        <v>1150.5638039999999</v>
      </c>
      <c r="M241" s="25" t="s">
        <v>4883</v>
      </c>
      <c r="N241" s="24">
        <v>3101595.2128145001</v>
      </c>
      <c r="O241" s="25" t="s">
        <v>4892</v>
      </c>
    </row>
    <row r="242" spans="1:15" ht="26.1" customHeight="1" x14ac:dyDescent="0.25">
      <c r="A242" s="25" t="s">
        <v>1433</v>
      </c>
      <c r="B242" s="27" t="s">
        <v>61</v>
      </c>
      <c r="C242" s="27" t="s">
        <v>1432</v>
      </c>
      <c r="D242" s="27" t="s">
        <v>1244</v>
      </c>
      <c r="E242" s="26" t="s">
        <v>73</v>
      </c>
      <c r="F242" s="25" t="s">
        <v>4891</v>
      </c>
      <c r="G242" s="25" t="s">
        <v>3378</v>
      </c>
      <c r="H242" s="25" t="s">
        <v>3858</v>
      </c>
      <c r="I242" s="25" t="s">
        <v>3378</v>
      </c>
      <c r="J242" s="25" t="s">
        <v>4890</v>
      </c>
      <c r="K242" s="25" t="s">
        <v>3378</v>
      </c>
      <c r="L242" s="24">
        <v>1142.152481052</v>
      </c>
      <c r="M242" s="25" t="s">
        <v>4883</v>
      </c>
      <c r="N242" s="24">
        <v>3102737.3652956001</v>
      </c>
      <c r="O242" s="25" t="s">
        <v>4889</v>
      </c>
    </row>
    <row r="243" spans="1:15" ht="26.1" customHeight="1" x14ac:dyDescent="0.25">
      <c r="A243" s="25" t="s">
        <v>2857</v>
      </c>
      <c r="B243" s="27" t="s">
        <v>61</v>
      </c>
      <c r="C243" s="27" t="s">
        <v>2856</v>
      </c>
      <c r="D243" s="27" t="s">
        <v>1244</v>
      </c>
      <c r="E243" s="26" t="s">
        <v>104</v>
      </c>
      <c r="F243" s="25" t="s">
        <v>4888</v>
      </c>
      <c r="G243" s="25" t="s">
        <v>3378</v>
      </c>
      <c r="H243" s="25" t="s">
        <v>3692</v>
      </c>
      <c r="I243" s="25" t="s">
        <v>3378</v>
      </c>
      <c r="J243" s="25" t="s">
        <v>4887</v>
      </c>
      <c r="K243" s="25" t="s">
        <v>3378</v>
      </c>
      <c r="L243" s="24">
        <v>1138.54755</v>
      </c>
      <c r="M243" s="25" t="s">
        <v>4883</v>
      </c>
      <c r="N243" s="24">
        <v>3103875.9128455999</v>
      </c>
      <c r="O243" s="25" t="s">
        <v>4886</v>
      </c>
    </row>
    <row r="244" spans="1:15" ht="26.1" customHeight="1" x14ac:dyDescent="0.25">
      <c r="A244" s="25" t="s">
        <v>2891</v>
      </c>
      <c r="B244" s="27" t="s">
        <v>61</v>
      </c>
      <c r="C244" s="27" t="s">
        <v>2890</v>
      </c>
      <c r="D244" s="27" t="s">
        <v>1244</v>
      </c>
      <c r="E244" s="26" t="s">
        <v>1302</v>
      </c>
      <c r="F244" s="25" t="s">
        <v>4885</v>
      </c>
      <c r="G244" s="25" t="s">
        <v>3378</v>
      </c>
      <c r="H244" s="25" t="s">
        <v>4017</v>
      </c>
      <c r="I244" s="25" t="s">
        <v>3378</v>
      </c>
      <c r="J244" s="25" t="s">
        <v>4884</v>
      </c>
      <c r="K244" s="25" t="s">
        <v>3378</v>
      </c>
      <c r="L244" s="24">
        <v>1134.7034424000001</v>
      </c>
      <c r="M244" s="25" t="s">
        <v>4883</v>
      </c>
      <c r="N244" s="24">
        <v>3105010.6162879998</v>
      </c>
      <c r="O244" s="25" t="s">
        <v>4882</v>
      </c>
    </row>
    <row r="245" spans="1:15" ht="26.1" customHeight="1" x14ac:dyDescent="0.25">
      <c r="A245" s="25" t="s">
        <v>2758</v>
      </c>
      <c r="B245" s="27" t="s">
        <v>61</v>
      </c>
      <c r="C245" s="27" t="s">
        <v>2757</v>
      </c>
      <c r="D245" s="27" t="s">
        <v>1244</v>
      </c>
      <c r="E245" s="26" t="s">
        <v>104</v>
      </c>
      <c r="F245" s="25" t="s">
        <v>4881</v>
      </c>
      <c r="G245" s="25" t="s">
        <v>3378</v>
      </c>
      <c r="H245" s="25" t="s">
        <v>4880</v>
      </c>
      <c r="I245" s="25" t="s">
        <v>3378</v>
      </c>
      <c r="J245" s="25" t="s">
        <v>4879</v>
      </c>
      <c r="K245" s="25" t="s">
        <v>3378</v>
      </c>
      <c r="L245" s="24">
        <v>1118.8976183</v>
      </c>
      <c r="M245" s="25" t="s">
        <v>4771</v>
      </c>
      <c r="N245" s="24">
        <v>3106129.5139063001</v>
      </c>
      <c r="O245" s="25" t="s">
        <v>4878</v>
      </c>
    </row>
    <row r="246" spans="1:15" ht="24" customHeight="1" x14ac:dyDescent="0.25">
      <c r="A246" s="25" t="s">
        <v>2083</v>
      </c>
      <c r="B246" s="27" t="s">
        <v>61</v>
      </c>
      <c r="C246" s="27" t="s">
        <v>2082</v>
      </c>
      <c r="D246" s="27" t="s">
        <v>1244</v>
      </c>
      <c r="E246" s="26" t="s">
        <v>956</v>
      </c>
      <c r="F246" s="25" t="s">
        <v>4877</v>
      </c>
      <c r="G246" s="25" t="s">
        <v>3378</v>
      </c>
      <c r="H246" s="25" t="s">
        <v>4876</v>
      </c>
      <c r="I246" s="25" t="s">
        <v>3378</v>
      </c>
      <c r="J246" s="25" t="s">
        <v>4875</v>
      </c>
      <c r="K246" s="25" t="s">
        <v>3378</v>
      </c>
      <c r="L246" s="24">
        <v>1116.9206999999999</v>
      </c>
      <c r="M246" s="25" t="s">
        <v>4771</v>
      </c>
      <c r="N246" s="24">
        <v>3107246.4346063002</v>
      </c>
      <c r="O246" s="25" t="s">
        <v>4874</v>
      </c>
    </row>
    <row r="247" spans="1:15" ht="26.1" customHeight="1" x14ac:dyDescent="0.25">
      <c r="A247" s="25" t="s">
        <v>1985</v>
      </c>
      <c r="B247" s="27" t="s">
        <v>61</v>
      </c>
      <c r="C247" s="27" t="s">
        <v>1984</v>
      </c>
      <c r="D247" s="27" t="s">
        <v>1244</v>
      </c>
      <c r="E247" s="26" t="s">
        <v>1250</v>
      </c>
      <c r="F247" s="25" t="s">
        <v>4769</v>
      </c>
      <c r="G247" s="25" t="s">
        <v>3378</v>
      </c>
      <c r="H247" s="25" t="s">
        <v>4873</v>
      </c>
      <c r="I247" s="25" t="s">
        <v>3378</v>
      </c>
      <c r="J247" s="25" t="s">
        <v>4872</v>
      </c>
      <c r="K247" s="25" t="s">
        <v>3378</v>
      </c>
      <c r="L247" s="24">
        <v>1111.20409116</v>
      </c>
      <c r="M247" s="25" t="s">
        <v>4771</v>
      </c>
      <c r="N247" s="24">
        <v>3108357.6386974999</v>
      </c>
      <c r="O247" s="25" t="s">
        <v>4871</v>
      </c>
    </row>
    <row r="248" spans="1:15" ht="26.1" customHeight="1" x14ac:dyDescent="0.25">
      <c r="A248" s="25" t="s">
        <v>2770</v>
      </c>
      <c r="B248" s="27" t="s">
        <v>61</v>
      </c>
      <c r="C248" s="27" t="s">
        <v>2769</v>
      </c>
      <c r="D248" s="27" t="s">
        <v>1244</v>
      </c>
      <c r="E248" s="26" t="s">
        <v>82</v>
      </c>
      <c r="F248" s="25" t="s">
        <v>3619</v>
      </c>
      <c r="G248" s="25" t="s">
        <v>3378</v>
      </c>
      <c r="H248" s="25" t="s">
        <v>4870</v>
      </c>
      <c r="I248" s="25" t="s">
        <v>3378</v>
      </c>
      <c r="J248" s="25" t="s">
        <v>4869</v>
      </c>
      <c r="K248" s="25" t="s">
        <v>3378</v>
      </c>
      <c r="L248" s="24">
        <v>1104.6400000000001</v>
      </c>
      <c r="M248" s="25" t="s">
        <v>4771</v>
      </c>
      <c r="N248" s="24">
        <v>3109462.2786975</v>
      </c>
      <c r="O248" s="25" t="s">
        <v>4868</v>
      </c>
    </row>
    <row r="249" spans="1:15" ht="26.1" customHeight="1" x14ac:dyDescent="0.25">
      <c r="A249" s="25" t="s">
        <v>2895</v>
      </c>
      <c r="B249" s="27" t="s">
        <v>61</v>
      </c>
      <c r="C249" s="27" t="s">
        <v>2894</v>
      </c>
      <c r="D249" s="27" t="s">
        <v>1244</v>
      </c>
      <c r="E249" s="26" t="s">
        <v>1302</v>
      </c>
      <c r="F249" s="25" t="s">
        <v>4867</v>
      </c>
      <c r="G249" s="25" t="s">
        <v>3378</v>
      </c>
      <c r="H249" s="25" t="s">
        <v>4866</v>
      </c>
      <c r="I249" s="25" t="s">
        <v>3378</v>
      </c>
      <c r="J249" s="25" t="s">
        <v>4865</v>
      </c>
      <c r="K249" s="25" t="s">
        <v>3378</v>
      </c>
      <c r="L249" s="24">
        <v>1077.49828</v>
      </c>
      <c r="M249" s="25" t="s">
        <v>4771</v>
      </c>
      <c r="N249" s="24">
        <v>3110539.7769774999</v>
      </c>
      <c r="O249" s="25" t="s">
        <v>4864</v>
      </c>
    </row>
    <row r="250" spans="1:15" ht="24" customHeight="1" x14ac:dyDescent="0.25">
      <c r="A250" s="25" t="s">
        <v>3306</v>
      </c>
      <c r="B250" s="27" t="s">
        <v>113</v>
      </c>
      <c r="C250" s="27" t="s">
        <v>3305</v>
      </c>
      <c r="D250" s="27" t="s">
        <v>1244</v>
      </c>
      <c r="E250" s="26" t="s">
        <v>86</v>
      </c>
      <c r="F250" s="25" t="s">
        <v>4863</v>
      </c>
      <c r="G250" s="25" t="s">
        <v>3378</v>
      </c>
      <c r="H250" s="25" t="s">
        <v>4862</v>
      </c>
      <c r="I250" s="25" t="s">
        <v>3378</v>
      </c>
      <c r="J250" s="25" t="s">
        <v>4861</v>
      </c>
      <c r="K250" s="25" t="s">
        <v>3378</v>
      </c>
      <c r="L250" s="24">
        <v>1057.1279999999999</v>
      </c>
      <c r="M250" s="25" t="s">
        <v>4771</v>
      </c>
      <c r="N250" s="24">
        <v>3111596.9049775</v>
      </c>
      <c r="O250" s="25" t="s">
        <v>4860</v>
      </c>
    </row>
    <row r="251" spans="1:15" ht="24" customHeight="1" x14ac:dyDescent="0.25">
      <c r="A251" s="25" t="s">
        <v>2514</v>
      </c>
      <c r="B251" s="27" t="s">
        <v>79</v>
      </c>
      <c r="C251" s="27" t="s">
        <v>2513</v>
      </c>
      <c r="D251" s="27" t="s">
        <v>2512</v>
      </c>
      <c r="E251" s="26" t="s">
        <v>77</v>
      </c>
      <c r="F251" s="25" t="s">
        <v>3488</v>
      </c>
      <c r="G251" s="25" t="s">
        <v>3378</v>
      </c>
      <c r="H251" s="25" t="s">
        <v>4859</v>
      </c>
      <c r="I251" s="25" t="s">
        <v>3378</v>
      </c>
      <c r="J251" s="25" t="s">
        <v>4858</v>
      </c>
      <c r="K251" s="25" t="s">
        <v>3378</v>
      </c>
      <c r="L251" s="24">
        <v>1050.96</v>
      </c>
      <c r="M251" s="25" t="s">
        <v>4771</v>
      </c>
      <c r="N251" s="24">
        <v>3112647.8649774999</v>
      </c>
      <c r="O251" s="25" t="s">
        <v>4857</v>
      </c>
    </row>
    <row r="252" spans="1:15" ht="24" customHeight="1" x14ac:dyDescent="0.25">
      <c r="A252" s="25" t="s">
        <v>3089</v>
      </c>
      <c r="B252" s="27" t="s">
        <v>113</v>
      </c>
      <c r="C252" s="27" t="s">
        <v>3088</v>
      </c>
      <c r="D252" s="27" t="s">
        <v>1244</v>
      </c>
      <c r="E252" s="26" t="s">
        <v>111</v>
      </c>
      <c r="F252" s="25" t="s">
        <v>4856</v>
      </c>
      <c r="G252" s="25" t="s">
        <v>3378</v>
      </c>
      <c r="H252" s="25" t="s">
        <v>4855</v>
      </c>
      <c r="I252" s="25" t="s">
        <v>3378</v>
      </c>
      <c r="J252" s="25" t="s">
        <v>4854</v>
      </c>
      <c r="K252" s="25" t="s">
        <v>3378</v>
      </c>
      <c r="L252" s="24">
        <v>1048.6556250000001</v>
      </c>
      <c r="M252" s="25" t="s">
        <v>4771</v>
      </c>
      <c r="N252" s="24">
        <v>3113696.5206025001</v>
      </c>
      <c r="O252" s="25" t="s">
        <v>4853</v>
      </c>
    </row>
    <row r="253" spans="1:15" ht="26.1" customHeight="1" x14ac:dyDescent="0.25">
      <c r="A253" s="25" t="s">
        <v>1315</v>
      </c>
      <c r="B253" s="27" t="s">
        <v>61</v>
      </c>
      <c r="C253" s="27" t="s">
        <v>1314</v>
      </c>
      <c r="D253" s="27" t="s">
        <v>1244</v>
      </c>
      <c r="E253" s="26" t="s">
        <v>1250</v>
      </c>
      <c r="F253" s="25" t="s">
        <v>3702</v>
      </c>
      <c r="G253" s="25" t="s">
        <v>3378</v>
      </c>
      <c r="H253" s="25" t="s">
        <v>4852</v>
      </c>
      <c r="I253" s="25" t="s">
        <v>3378</v>
      </c>
      <c r="J253" s="25" t="s">
        <v>4851</v>
      </c>
      <c r="K253" s="25" t="s">
        <v>3378</v>
      </c>
      <c r="L253" s="24">
        <v>1044.9359529020001</v>
      </c>
      <c r="M253" s="25" t="s">
        <v>4771</v>
      </c>
      <c r="N253" s="24">
        <v>3114741.4565554</v>
      </c>
      <c r="O253" s="25" t="s">
        <v>4850</v>
      </c>
    </row>
    <row r="254" spans="1:15" ht="26.1" customHeight="1" x14ac:dyDescent="0.25">
      <c r="A254" s="25" t="s">
        <v>2523</v>
      </c>
      <c r="B254" s="27" t="s">
        <v>101</v>
      </c>
      <c r="C254" s="27" t="s">
        <v>319</v>
      </c>
      <c r="D254" s="27" t="s">
        <v>1244</v>
      </c>
      <c r="E254" s="26" t="s">
        <v>77</v>
      </c>
      <c r="F254" s="25" t="s">
        <v>3631</v>
      </c>
      <c r="G254" s="25" t="s">
        <v>3378</v>
      </c>
      <c r="H254" s="25" t="s">
        <v>4849</v>
      </c>
      <c r="I254" s="25" t="s">
        <v>3378</v>
      </c>
      <c r="J254" s="25" t="s">
        <v>4848</v>
      </c>
      <c r="K254" s="25" t="s">
        <v>3378</v>
      </c>
      <c r="L254" s="24">
        <v>1002.99</v>
      </c>
      <c r="M254" s="25" t="s">
        <v>4771</v>
      </c>
      <c r="N254" s="24">
        <v>3115744.4465553998</v>
      </c>
      <c r="O254" s="25" t="s">
        <v>4847</v>
      </c>
    </row>
    <row r="255" spans="1:15" ht="26.1" customHeight="1" x14ac:dyDescent="0.25">
      <c r="A255" s="25" t="s">
        <v>2790</v>
      </c>
      <c r="B255" s="27" t="s">
        <v>61</v>
      </c>
      <c r="C255" s="27" t="s">
        <v>2789</v>
      </c>
      <c r="D255" s="27" t="s">
        <v>1244</v>
      </c>
      <c r="E255" s="26" t="s">
        <v>82</v>
      </c>
      <c r="F255" s="25" t="s">
        <v>3982</v>
      </c>
      <c r="G255" s="25" t="s">
        <v>3378</v>
      </c>
      <c r="H255" s="25" t="s">
        <v>4846</v>
      </c>
      <c r="I255" s="25" t="s">
        <v>3378</v>
      </c>
      <c r="J255" s="25" t="s">
        <v>4845</v>
      </c>
      <c r="K255" s="25" t="s">
        <v>3378</v>
      </c>
      <c r="L255" s="24">
        <v>997.8</v>
      </c>
      <c r="M255" s="25" t="s">
        <v>4771</v>
      </c>
      <c r="N255" s="24">
        <v>3116742.2465554001</v>
      </c>
      <c r="O255" s="25" t="s">
        <v>4844</v>
      </c>
    </row>
    <row r="256" spans="1:15" ht="24" customHeight="1" x14ac:dyDescent="0.25">
      <c r="A256" s="25" t="s">
        <v>2544</v>
      </c>
      <c r="B256" s="27" t="s">
        <v>79</v>
      </c>
      <c r="C256" s="27" t="s">
        <v>2543</v>
      </c>
      <c r="D256" s="27" t="s">
        <v>1244</v>
      </c>
      <c r="E256" s="26" t="s">
        <v>2542</v>
      </c>
      <c r="F256" s="25" t="s">
        <v>3420</v>
      </c>
      <c r="G256" s="25" t="s">
        <v>3378</v>
      </c>
      <c r="H256" s="25" t="s">
        <v>4843</v>
      </c>
      <c r="I256" s="25" t="s">
        <v>3378</v>
      </c>
      <c r="J256" s="25" t="s">
        <v>4843</v>
      </c>
      <c r="K256" s="25" t="s">
        <v>3378</v>
      </c>
      <c r="L256" s="24">
        <v>982.04</v>
      </c>
      <c r="M256" s="25" t="s">
        <v>4771</v>
      </c>
      <c r="N256" s="24">
        <v>3117724.2865554001</v>
      </c>
      <c r="O256" s="25" t="s">
        <v>4842</v>
      </c>
    </row>
    <row r="257" spans="1:15" ht="52.2" customHeight="1" x14ac:dyDescent="0.25">
      <c r="A257" s="25" t="s">
        <v>1213</v>
      </c>
      <c r="B257" s="27" t="s">
        <v>101</v>
      </c>
      <c r="C257" s="27" t="s">
        <v>1212</v>
      </c>
      <c r="D257" s="27" t="s">
        <v>1889</v>
      </c>
      <c r="E257" s="26" t="s">
        <v>73</v>
      </c>
      <c r="F257" s="25" t="s">
        <v>4841</v>
      </c>
      <c r="G257" s="25" t="s">
        <v>3378</v>
      </c>
      <c r="H257" s="25" t="s">
        <v>3692</v>
      </c>
      <c r="I257" s="25" t="s">
        <v>3378</v>
      </c>
      <c r="J257" s="25" t="s">
        <v>4840</v>
      </c>
      <c r="K257" s="25" t="s">
        <v>3378</v>
      </c>
      <c r="L257" s="24">
        <v>969.86069999999995</v>
      </c>
      <c r="M257" s="25" t="s">
        <v>4771</v>
      </c>
      <c r="N257" s="24">
        <v>3118694.1472554002</v>
      </c>
      <c r="O257" s="25" t="s">
        <v>4839</v>
      </c>
    </row>
    <row r="258" spans="1:15" ht="26.1" customHeight="1" x14ac:dyDescent="0.25">
      <c r="A258" s="25" t="s">
        <v>2827</v>
      </c>
      <c r="B258" s="27" t="s">
        <v>101</v>
      </c>
      <c r="C258" s="27" t="s">
        <v>769</v>
      </c>
      <c r="D258" s="27" t="s">
        <v>1244</v>
      </c>
      <c r="E258" s="26" t="s">
        <v>77</v>
      </c>
      <c r="F258" s="25" t="s">
        <v>3933</v>
      </c>
      <c r="G258" s="25" t="s">
        <v>3378</v>
      </c>
      <c r="H258" s="25" t="s">
        <v>4838</v>
      </c>
      <c r="I258" s="25" t="s">
        <v>3378</v>
      </c>
      <c r="J258" s="25" t="s">
        <v>4837</v>
      </c>
      <c r="K258" s="25" t="s">
        <v>3378</v>
      </c>
      <c r="L258" s="24">
        <v>963.69</v>
      </c>
      <c r="M258" s="25" t="s">
        <v>4771</v>
      </c>
      <c r="N258" s="24">
        <v>3119657.8372554001</v>
      </c>
      <c r="O258" s="25" t="s">
        <v>4836</v>
      </c>
    </row>
    <row r="259" spans="1:15" ht="26.1" customHeight="1" x14ac:dyDescent="0.25">
      <c r="A259" s="25" t="s">
        <v>2685</v>
      </c>
      <c r="B259" s="27" t="s">
        <v>61</v>
      </c>
      <c r="C259" s="27" t="s">
        <v>2684</v>
      </c>
      <c r="D259" s="27" t="s">
        <v>1244</v>
      </c>
      <c r="E259" s="26" t="s">
        <v>82</v>
      </c>
      <c r="F259" s="25" t="s">
        <v>3752</v>
      </c>
      <c r="G259" s="25" t="s">
        <v>3378</v>
      </c>
      <c r="H259" s="25" t="s">
        <v>4835</v>
      </c>
      <c r="I259" s="25" t="s">
        <v>3378</v>
      </c>
      <c r="J259" s="25" t="s">
        <v>4834</v>
      </c>
      <c r="K259" s="25" t="s">
        <v>3378</v>
      </c>
      <c r="L259" s="24">
        <v>957.15</v>
      </c>
      <c r="M259" s="25" t="s">
        <v>4771</v>
      </c>
      <c r="N259" s="24">
        <v>3120614.9872554</v>
      </c>
      <c r="O259" s="25" t="s">
        <v>4833</v>
      </c>
    </row>
    <row r="260" spans="1:15" ht="24" customHeight="1" x14ac:dyDescent="0.25">
      <c r="A260" s="25" t="s">
        <v>2646</v>
      </c>
      <c r="B260" s="27" t="s">
        <v>113</v>
      </c>
      <c r="C260" s="27" t="s">
        <v>2645</v>
      </c>
      <c r="D260" s="27" t="s">
        <v>1244</v>
      </c>
      <c r="E260" s="26" t="s">
        <v>111</v>
      </c>
      <c r="F260" s="25" t="s">
        <v>4832</v>
      </c>
      <c r="G260" s="25" t="s">
        <v>3378</v>
      </c>
      <c r="H260" s="25" t="s">
        <v>4831</v>
      </c>
      <c r="I260" s="25" t="s">
        <v>3378</v>
      </c>
      <c r="J260" s="25" t="s">
        <v>4830</v>
      </c>
      <c r="K260" s="25" t="s">
        <v>3378</v>
      </c>
      <c r="L260" s="24">
        <v>949.47204499999998</v>
      </c>
      <c r="M260" s="25" t="s">
        <v>4771</v>
      </c>
      <c r="N260" s="24">
        <v>3121564.4593004002</v>
      </c>
      <c r="O260" s="25" t="s">
        <v>4829</v>
      </c>
    </row>
    <row r="261" spans="1:15" ht="39" customHeight="1" x14ac:dyDescent="0.25">
      <c r="A261" s="25" t="s">
        <v>2710</v>
      </c>
      <c r="B261" s="27" t="s">
        <v>113</v>
      </c>
      <c r="C261" s="27" t="s">
        <v>2709</v>
      </c>
      <c r="D261" s="27" t="s">
        <v>1244</v>
      </c>
      <c r="E261" s="26" t="s">
        <v>944</v>
      </c>
      <c r="F261" s="25" t="s">
        <v>4828</v>
      </c>
      <c r="G261" s="25" t="s">
        <v>3378</v>
      </c>
      <c r="H261" s="25" t="s">
        <v>4827</v>
      </c>
      <c r="I261" s="25" t="s">
        <v>3378</v>
      </c>
      <c r="J261" s="25" t="s">
        <v>4826</v>
      </c>
      <c r="K261" s="25" t="s">
        <v>3378</v>
      </c>
      <c r="L261" s="24">
        <v>947.61643200000003</v>
      </c>
      <c r="M261" s="25" t="s">
        <v>4771</v>
      </c>
      <c r="N261" s="24">
        <v>3122512.0757324002</v>
      </c>
      <c r="O261" s="25" t="s">
        <v>4825</v>
      </c>
    </row>
    <row r="262" spans="1:15" ht="26.1" customHeight="1" x14ac:dyDescent="0.25">
      <c r="A262" s="25" t="s">
        <v>1971</v>
      </c>
      <c r="B262" s="27" t="s">
        <v>61</v>
      </c>
      <c r="C262" s="27" t="s">
        <v>1970</v>
      </c>
      <c r="D262" s="27" t="s">
        <v>1244</v>
      </c>
      <c r="E262" s="26" t="s">
        <v>1250</v>
      </c>
      <c r="F262" s="25" t="s">
        <v>4427</v>
      </c>
      <c r="G262" s="25" t="s">
        <v>3378</v>
      </c>
      <c r="H262" s="25" t="s">
        <v>3526</v>
      </c>
      <c r="I262" s="25" t="s">
        <v>3378</v>
      </c>
      <c r="J262" s="25" t="s">
        <v>4824</v>
      </c>
      <c r="K262" s="25" t="s">
        <v>3378</v>
      </c>
      <c r="L262" s="24">
        <v>944.53696133999995</v>
      </c>
      <c r="M262" s="25" t="s">
        <v>4771</v>
      </c>
      <c r="N262" s="24">
        <v>3123456.6126937</v>
      </c>
      <c r="O262" s="25" t="s">
        <v>4823</v>
      </c>
    </row>
    <row r="263" spans="1:15" ht="24" customHeight="1" x14ac:dyDescent="0.25">
      <c r="A263" s="25" t="s">
        <v>3097</v>
      </c>
      <c r="B263" s="27" t="s">
        <v>113</v>
      </c>
      <c r="C263" s="27" t="s">
        <v>3096</v>
      </c>
      <c r="D263" s="27" t="s">
        <v>1307</v>
      </c>
      <c r="E263" s="26" t="s">
        <v>1250</v>
      </c>
      <c r="F263" s="25" t="s">
        <v>4822</v>
      </c>
      <c r="G263" s="25" t="s">
        <v>3378</v>
      </c>
      <c r="H263" s="25" t="s">
        <v>3529</v>
      </c>
      <c r="I263" s="25" t="s">
        <v>3378</v>
      </c>
      <c r="J263" s="25" t="s">
        <v>4821</v>
      </c>
      <c r="K263" s="25" t="s">
        <v>3378</v>
      </c>
      <c r="L263" s="24">
        <v>943.98464999999999</v>
      </c>
      <c r="M263" s="25" t="s">
        <v>4771</v>
      </c>
      <c r="N263" s="24">
        <v>3124400.5973437</v>
      </c>
      <c r="O263" s="25" t="s">
        <v>4820</v>
      </c>
    </row>
    <row r="264" spans="1:15" ht="24" customHeight="1" x14ac:dyDescent="0.25">
      <c r="A264" s="25" t="s">
        <v>2501</v>
      </c>
      <c r="B264" s="27" t="s">
        <v>79</v>
      </c>
      <c r="C264" s="27" t="s">
        <v>2500</v>
      </c>
      <c r="D264" s="27" t="s">
        <v>1244</v>
      </c>
      <c r="E264" s="26" t="s">
        <v>77</v>
      </c>
      <c r="F264" s="25" t="s">
        <v>3420</v>
      </c>
      <c r="G264" s="25" t="s">
        <v>3378</v>
      </c>
      <c r="H264" s="25" t="s">
        <v>4819</v>
      </c>
      <c r="I264" s="25" t="s">
        <v>3378</v>
      </c>
      <c r="J264" s="25" t="s">
        <v>4819</v>
      </c>
      <c r="K264" s="25" t="s">
        <v>3378</v>
      </c>
      <c r="L264" s="24">
        <v>891.73</v>
      </c>
      <c r="M264" s="25" t="s">
        <v>4771</v>
      </c>
      <c r="N264" s="24">
        <v>3125292.3273437</v>
      </c>
      <c r="O264" s="25" t="s">
        <v>4818</v>
      </c>
    </row>
    <row r="265" spans="1:15" ht="26.1" customHeight="1" x14ac:dyDescent="0.25">
      <c r="A265" s="25" t="s">
        <v>2259</v>
      </c>
      <c r="B265" s="27" t="s">
        <v>61</v>
      </c>
      <c r="C265" s="27" t="s">
        <v>2258</v>
      </c>
      <c r="D265" s="27" t="s">
        <v>1244</v>
      </c>
      <c r="E265" s="26" t="s">
        <v>59</v>
      </c>
      <c r="F265" s="25" t="s">
        <v>3488</v>
      </c>
      <c r="G265" s="25" t="s">
        <v>3378</v>
      </c>
      <c r="H265" s="25" t="s">
        <v>4817</v>
      </c>
      <c r="I265" s="25" t="s">
        <v>3378</v>
      </c>
      <c r="J265" s="25" t="s">
        <v>4816</v>
      </c>
      <c r="K265" s="25" t="s">
        <v>3378</v>
      </c>
      <c r="L265" s="24">
        <v>889.02</v>
      </c>
      <c r="M265" s="25" t="s">
        <v>4771</v>
      </c>
      <c r="N265" s="24">
        <v>3126181.3473437</v>
      </c>
      <c r="O265" s="25" t="s">
        <v>4815</v>
      </c>
    </row>
    <row r="266" spans="1:15" ht="24" customHeight="1" x14ac:dyDescent="0.25">
      <c r="A266" s="25" t="s">
        <v>2454</v>
      </c>
      <c r="B266" s="27" t="s">
        <v>113</v>
      </c>
      <c r="C266" s="27" t="s">
        <v>2453</v>
      </c>
      <c r="D266" s="27" t="s">
        <v>1307</v>
      </c>
      <c r="E266" s="26" t="s">
        <v>1250</v>
      </c>
      <c r="F266" s="25" t="s">
        <v>4814</v>
      </c>
      <c r="G266" s="25" t="s">
        <v>3378</v>
      </c>
      <c r="H266" s="25" t="s">
        <v>3529</v>
      </c>
      <c r="I266" s="25" t="s">
        <v>3378</v>
      </c>
      <c r="J266" s="25" t="s">
        <v>4813</v>
      </c>
      <c r="K266" s="25" t="s">
        <v>3378</v>
      </c>
      <c r="L266" s="24">
        <v>887.09753999999998</v>
      </c>
      <c r="M266" s="25" t="s">
        <v>4771</v>
      </c>
      <c r="N266" s="24">
        <v>3127068.4448837</v>
      </c>
      <c r="O266" s="25" t="s">
        <v>4812</v>
      </c>
    </row>
    <row r="267" spans="1:15" ht="39" customHeight="1" x14ac:dyDescent="0.25">
      <c r="A267" s="25" t="s">
        <v>1791</v>
      </c>
      <c r="B267" s="27" t="s">
        <v>61</v>
      </c>
      <c r="C267" s="27" t="s">
        <v>1790</v>
      </c>
      <c r="D267" s="27" t="s">
        <v>1273</v>
      </c>
      <c r="E267" s="26" t="s">
        <v>82</v>
      </c>
      <c r="F267" s="25" t="s">
        <v>4811</v>
      </c>
      <c r="G267" s="25" t="s">
        <v>3378</v>
      </c>
      <c r="H267" s="25" t="s">
        <v>4810</v>
      </c>
      <c r="I267" s="25" t="s">
        <v>3378</v>
      </c>
      <c r="J267" s="25" t="s">
        <v>4809</v>
      </c>
      <c r="K267" s="25" t="s">
        <v>3378</v>
      </c>
      <c r="L267" s="24">
        <v>873.95537017000004</v>
      </c>
      <c r="M267" s="25" t="s">
        <v>4771</v>
      </c>
      <c r="N267" s="24">
        <v>3127942.4002538999</v>
      </c>
      <c r="O267" s="25" t="s">
        <v>4808</v>
      </c>
    </row>
    <row r="268" spans="1:15" ht="26.1" customHeight="1" x14ac:dyDescent="0.25">
      <c r="A268" s="25" t="s">
        <v>2581</v>
      </c>
      <c r="B268" s="27" t="s">
        <v>61</v>
      </c>
      <c r="C268" s="27" t="s">
        <v>2580</v>
      </c>
      <c r="D268" s="27" t="s">
        <v>1244</v>
      </c>
      <c r="E268" s="26" t="s">
        <v>82</v>
      </c>
      <c r="F268" s="25" t="s">
        <v>3420</v>
      </c>
      <c r="G268" s="25" t="s">
        <v>3378</v>
      </c>
      <c r="H268" s="25" t="s">
        <v>4807</v>
      </c>
      <c r="I268" s="25" t="s">
        <v>3378</v>
      </c>
      <c r="J268" s="25" t="s">
        <v>4807</v>
      </c>
      <c r="K268" s="25" t="s">
        <v>3378</v>
      </c>
      <c r="L268" s="24">
        <v>856.4</v>
      </c>
      <c r="M268" s="25" t="s">
        <v>4771</v>
      </c>
      <c r="N268" s="24">
        <v>3128798.8002538998</v>
      </c>
      <c r="O268" s="25" t="s">
        <v>4806</v>
      </c>
    </row>
    <row r="269" spans="1:15" ht="26.1" customHeight="1" x14ac:dyDescent="0.25">
      <c r="A269" s="25" t="s">
        <v>2615</v>
      </c>
      <c r="B269" s="27" t="s">
        <v>61</v>
      </c>
      <c r="C269" s="27" t="s">
        <v>2614</v>
      </c>
      <c r="D269" s="27" t="s">
        <v>1244</v>
      </c>
      <c r="E269" s="26" t="s">
        <v>82</v>
      </c>
      <c r="F269" s="25" t="s">
        <v>4805</v>
      </c>
      <c r="G269" s="25" t="s">
        <v>3378</v>
      </c>
      <c r="H269" s="25" t="s">
        <v>4804</v>
      </c>
      <c r="I269" s="25" t="s">
        <v>3378</v>
      </c>
      <c r="J269" s="25" t="s">
        <v>4803</v>
      </c>
      <c r="K269" s="25" t="s">
        <v>3378</v>
      </c>
      <c r="L269" s="24">
        <v>851.2808</v>
      </c>
      <c r="M269" s="25" t="s">
        <v>4771</v>
      </c>
      <c r="N269" s="24">
        <v>3129650.0810539001</v>
      </c>
      <c r="O269" s="25" t="s">
        <v>4802</v>
      </c>
    </row>
    <row r="270" spans="1:15" ht="65.099999999999994" customHeight="1" x14ac:dyDescent="0.25">
      <c r="A270" s="25" t="s">
        <v>2926</v>
      </c>
      <c r="B270" s="27" t="s">
        <v>61</v>
      </c>
      <c r="C270" s="27" t="s">
        <v>2925</v>
      </c>
      <c r="D270" s="27" t="s">
        <v>1244</v>
      </c>
      <c r="E270" s="26" t="s">
        <v>82</v>
      </c>
      <c r="F270" s="25" t="s">
        <v>3631</v>
      </c>
      <c r="G270" s="25" t="s">
        <v>3378</v>
      </c>
      <c r="H270" s="25" t="s">
        <v>4801</v>
      </c>
      <c r="I270" s="25" t="s">
        <v>3378</v>
      </c>
      <c r="J270" s="25" t="s">
        <v>4800</v>
      </c>
      <c r="K270" s="25" t="s">
        <v>3378</v>
      </c>
      <c r="L270" s="24">
        <v>850.98</v>
      </c>
      <c r="M270" s="25" t="s">
        <v>4771</v>
      </c>
      <c r="N270" s="24">
        <v>3130501.0610539</v>
      </c>
      <c r="O270" s="25" t="s">
        <v>4799</v>
      </c>
    </row>
    <row r="271" spans="1:15" ht="39" customHeight="1" x14ac:dyDescent="0.25">
      <c r="A271" s="25" t="s">
        <v>2829</v>
      </c>
      <c r="B271" s="27" t="s">
        <v>61</v>
      </c>
      <c r="C271" s="27" t="s">
        <v>2828</v>
      </c>
      <c r="D271" s="27" t="s">
        <v>1244</v>
      </c>
      <c r="E271" s="26" t="s">
        <v>82</v>
      </c>
      <c r="F271" s="25" t="s">
        <v>3982</v>
      </c>
      <c r="G271" s="25" t="s">
        <v>3378</v>
      </c>
      <c r="H271" s="25" t="s">
        <v>4798</v>
      </c>
      <c r="I271" s="25" t="s">
        <v>3378</v>
      </c>
      <c r="J271" s="25" t="s">
        <v>4797</v>
      </c>
      <c r="K271" s="25" t="s">
        <v>3378</v>
      </c>
      <c r="L271" s="24">
        <v>841.08</v>
      </c>
      <c r="M271" s="25" t="s">
        <v>4771</v>
      </c>
      <c r="N271" s="24">
        <v>3131342.1410539001</v>
      </c>
      <c r="O271" s="25" t="s">
        <v>4796</v>
      </c>
    </row>
    <row r="272" spans="1:15" ht="24" customHeight="1" x14ac:dyDescent="0.25">
      <c r="A272" s="25" t="s">
        <v>2511</v>
      </c>
      <c r="B272" s="27" t="s">
        <v>79</v>
      </c>
      <c r="C272" s="27" t="s">
        <v>2510</v>
      </c>
      <c r="D272" s="27" t="s">
        <v>1244</v>
      </c>
      <c r="E272" s="26" t="s">
        <v>77</v>
      </c>
      <c r="F272" s="25" t="s">
        <v>3619</v>
      </c>
      <c r="G272" s="25" t="s">
        <v>3378</v>
      </c>
      <c r="H272" s="25" t="s">
        <v>4795</v>
      </c>
      <c r="I272" s="25" t="s">
        <v>3378</v>
      </c>
      <c r="J272" s="25" t="s">
        <v>4794</v>
      </c>
      <c r="K272" s="25" t="s">
        <v>3378</v>
      </c>
      <c r="L272" s="24">
        <v>834.08</v>
      </c>
      <c r="M272" s="25" t="s">
        <v>4771</v>
      </c>
      <c r="N272" s="24">
        <v>3132176.2210539002</v>
      </c>
      <c r="O272" s="25" t="s">
        <v>4793</v>
      </c>
    </row>
    <row r="273" spans="1:15" ht="26.1" customHeight="1" x14ac:dyDescent="0.25">
      <c r="A273" s="25" t="s">
        <v>1635</v>
      </c>
      <c r="B273" s="27" t="s">
        <v>61</v>
      </c>
      <c r="C273" s="27" t="s">
        <v>1634</v>
      </c>
      <c r="D273" s="27" t="s">
        <v>1244</v>
      </c>
      <c r="E273" s="26" t="s">
        <v>956</v>
      </c>
      <c r="F273" s="25" t="s">
        <v>4792</v>
      </c>
      <c r="G273" s="25" t="s">
        <v>3378</v>
      </c>
      <c r="H273" s="25" t="s">
        <v>4791</v>
      </c>
      <c r="I273" s="25" t="s">
        <v>3378</v>
      </c>
      <c r="J273" s="25" t="s">
        <v>4790</v>
      </c>
      <c r="K273" s="25" t="s">
        <v>3378</v>
      </c>
      <c r="L273" s="24">
        <v>824.79406550700003</v>
      </c>
      <c r="M273" s="25" t="s">
        <v>4771</v>
      </c>
      <c r="N273" s="24">
        <v>3133001.0151193999</v>
      </c>
      <c r="O273" s="25" t="s">
        <v>4789</v>
      </c>
    </row>
    <row r="274" spans="1:15" ht="24" customHeight="1" x14ac:dyDescent="0.25">
      <c r="A274" s="25" t="s">
        <v>2560</v>
      </c>
      <c r="B274" s="27" t="s">
        <v>101</v>
      </c>
      <c r="C274" s="27" t="s">
        <v>2559</v>
      </c>
      <c r="D274" s="27" t="s">
        <v>1244</v>
      </c>
      <c r="E274" s="26" t="s">
        <v>201</v>
      </c>
      <c r="F274" s="25" t="s">
        <v>3684</v>
      </c>
      <c r="G274" s="25" t="s">
        <v>3378</v>
      </c>
      <c r="H274" s="25" t="s">
        <v>4788</v>
      </c>
      <c r="I274" s="25" t="s">
        <v>3378</v>
      </c>
      <c r="J274" s="25" t="s">
        <v>4787</v>
      </c>
      <c r="K274" s="25" t="s">
        <v>3378</v>
      </c>
      <c r="L274" s="24">
        <v>823.2</v>
      </c>
      <c r="M274" s="25" t="s">
        <v>4771</v>
      </c>
      <c r="N274" s="24">
        <v>3133824.2151194001</v>
      </c>
      <c r="O274" s="25" t="s">
        <v>4786</v>
      </c>
    </row>
    <row r="275" spans="1:15" ht="24" customHeight="1" x14ac:dyDescent="0.25">
      <c r="A275" s="25" t="s">
        <v>2367</v>
      </c>
      <c r="B275" s="27" t="s">
        <v>113</v>
      </c>
      <c r="C275" s="27" t="s">
        <v>2366</v>
      </c>
      <c r="D275" s="27" t="s">
        <v>1244</v>
      </c>
      <c r="E275" s="26" t="s">
        <v>944</v>
      </c>
      <c r="F275" s="25" t="s">
        <v>4785</v>
      </c>
      <c r="G275" s="25" t="s">
        <v>3378</v>
      </c>
      <c r="H275" s="25" t="s">
        <v>4784</v>
      </c>
      <c r="I275" s="25" t="s">
        <v>3378</v>
      </c>
      <c r="J275" s="25" t="s">
        <v>4783</v>
      </c>
      <c r="K275" s="25" t="s">
        <v>3378</v>
      </c>
      <c r="L275" s="24">
        <v>819.32399640000006</v>
      </c>
      <c r="M275" s="25" t="s">
        <v>4771</v>
      </c>
      <c r="N275" s="24">
        <v>3134643.5391158001</v>
      </c>
      <c r="O275" s="25" t="s">
        <v>4782</v>
      </c>
    </row>
    <row r="276" spans="1:15" ht="39" customHeight="1" x14ac:dyDescent="0.25">
      <c r="A276" s="25" t="s">
        <v>2310</v>
      </c>
      <c r="B276" s="27" t="s">
        <v>97</v>
      </c>
      <c r="C276" s="27" t="s">
        <v>2309</v>
      </c>
      <c r="D276" s="27" t="s">
        <v>1244</v>
      </c>
      <c r="E276" s="26" t="s">
        <v>73</v>
      </c>
      <c r="F276" s="25" t="s">
        <v>4781</v>
      </c>
      <c r="G276" s="25" t="s">
        <v>3378</v>
      </c>
      <c r="H276" s="25" t="s">
        <v>4780</v>
      </c>
      <c r="I276" s="25" t="s">
        <v>3378</v>
      </c>
      <c r="J276" s="25" t="s">
        <v>4779</v>
      </c>
      <c r="K276" s="25" t="s">
        <v>3378</v>
      </c>
      <c r="L276" s="24">
        <v>811.44201599999997</v>
      </c>
      <c r="M276" s="25" t="s">
        <v>4771</v>
      </c>
      <c r="N276" s="24">
        <v>3135454.9811318</v>
      </c>
      <c r="O276" s="25" t="s">
        <v>4778</v>
      </c>
    </row>
    <row r="277" spans="1:15" ht="24" customHeight="1" x14ac:dyDescent="0.25">
      <c r="A277" s="25" t="s">
        <v>2577</v>
      </c>
      <c r="B277" s="27" t="s">
        <v>113</v>
      </c>
      <c r="C277" s="27" t="s">
        <v>394</v>
      </c>
      <c r="D277" s="27" t="s">
        <v>1244</v>
      </c>
      <c r="E277" s="26" t="s">
        <v>77</v>
      </c>
      <c r="F277" s="25" t="s">
        <v>3772</v>
      </c>
      <c r="G277" s="25" t="s">
        <v>3378</v>
      </c>
      <c r="H277" s="25" t="s">
        <v>4777</v>
      </c>
      <c r="I277" s="25" t="s">
        <v>3378</v>
      </c>
      <c r="J277" s="25" t="s">
        <v>4776</v>
      </c>
      <c r="K277" s="25" t="s">
        <v>3378</v>
      </c>
      <c r="L277" s="24">
        <v>806.54</v>
      </c>
      <c r="M277" s="25" t="s">
        <v>4771</v>
      </c>
      <c r="N277" s="24">
        <v>3136261.5211318</v>
      </c>
      <c r="O277" s="25" t="s">
        <v>4775</v>
      </c>
    </row>
    <row r="278" spans="1:15" ht="26.1" customHeight="1" x14ac:dyDescent="0.25">
      <c r="A278" s="25" t="s">
        <v>2623</v>
      </c>
      <c r="B278" s="27" t="s">
        <v>61</v>
      </c>
      <c r="C278" s="27" t="s">
        <v>2622</v>
      </c>
      <c r="D278" s="27" t="s">
        <v>1244</v>
      </c>
      <c r="E278" s="26" t="s">
        <v>104</v>
      </c>
      <c r="F278" s="25" t="s">
        <v>4774</v>
      </c>
      <c r="G278" s="25" t="s">
        <v>3378</v>
      </c>
      <c r="H278" s="25" t="s">
        <v>4773</v>
      </c>
      <c r="I278" s="25" t="s">
        <v>3378</v>
      </c>
      <c r="J278" s="25" t="s">
        <v>4772</v>
      </c>
      <c r="K278" s="25" t="s">
        <v>3378</v>
      </c>
      <c r="L278" s="24">
        <v>804.01070673000004</v>
      </c>
      <c r="M278" s="25" t="s">
        <v>4771</v>
      </c>
      <c r="N278" s="24">
        <v>3137065.5318384999</v>
      </c>
      <c r="O278" s="25" t="s">
        <v>4770</v>
      </c>
    </row>
    <row r="279" spans="1:15" ht="26.1" customHeight="1" x14ac:dyDescent="0.25">
      <c r="A279" s="25" t="s">
        <v>1987</v>
      </c>
      <c r="B279" s="27" t="s">
        <v>61</v>
      </c>
      <c r="C279" s="27" t="s">
        <v>1986</v>
      </c>
      <c r="D279" s="27" t="s">
        <v>1244</v>
      </c>
      <c r="E279" s="26" t="s">
        <v>1250</v>
      </c>
      <c r="F279" s="25" t="s">
        <v>4769</v>
      </c>
      <c r="G279" s="25" t="s">
        <v>3378</v>
      </c>
      <c r="H279" s="25" t="s">
        <v>4768</v>
      </c>
      <c r="I279" s="25" t="s">
        <v>3378</v>
      </c>
      <c r="J279" s="25" t="s">
        <v>4767</v>
      </c>
      <c r="K279" s="25" t="s">
        <v>3378</v>
      </c>
      <c r="L279" s="24">
        <v>787.10289790499996</v>
      </c>
      <c r="M279" s="25" t="s">
        <v>4606</v>
      </c>
      <c r="N279" s="24">
        <v>3137852.6347364001</v>
      </c>
      <c r="O279" s="25" t="s">
        <v>4766</v>
      </c>
    </row>
    <row r="280" spans="1:15" ht="26.1" customHeight="1" x14ac:dyDescent="0.25">
      <c r="A280" s="25" t="s">
        <v>2786</v>
      </c>
      <c r="B280" s="27" t="s">
        <v>61</v>
      </c>
      <c r="C280" s="27" t="s">
        <v>2785</v>
      </c>
      <c r="D280" s="27" t="s">
        <v>1244</v>
      </c>
      <c r="E280" s="26" t="s">
        <v>104</v>
      </c>
      <c r="F280" s="25" t="s">
        <v>4765</v>
      </c>
      <c r="G280" s="25" t="s">
        <v>3378</v>
      </c>
      <c r="H280" s="25" t="s">
        <v>4764</v>
      </c>
      <c r="I280" s="25" t="s">
        <v>3378</v>
      </c>
      <c r="J280" s="25" t="s">
        <v>4763</v>
      </c>
      <c r="K280" s="25" t="s">
        <v>3378</v>
      </c>
      <c r="L280" s="24">
        <v>786.84740511999996</v>
      </c>
      <c r="M280" s="25" t="s">
        <v>4606</v>
      </c>
      <c r="N280" s="24">
        <v>3138639.4821414999</v>
      </c>
      <c r="O280" s="25" t="s">
        <v>4762</v>
      </c>
    </row>
    <row r="281" spans="1:15" ht="26.1" customHeight="1" x14ac:dyDescent="0.25">
      <c r="A281" s="25" t="s">
        <v>2636</v>
      </c>
      <c r="B281" s="27" t="s">
        <v>113</v>
      </c>
      <c r="C281" s="27" t="s">
        <v>2635</v>
      </c>
      <c r="D281" s="27" t="s">
        <v>1244</v>
      </c>
      <c r="E281" s="26" t="s">
        <v>77</v>
      </c>
      <c r="F281" s="25" t="s">
        <v>4761</v>
      </c>
      <c r="G281" s="25" t="s">
        <v>3378</v>
      </c>
      <c r="H281" s="25" t="s">
        <v>4760</v>
      </c>
      <c r="I281" s="25" t="s">
        <v>3378</v>
      </c>
      <c r="J281" s="25" t="s">
        <v>4759</v>
      </c>
      <c r="K281" s="25" t="s">
        <v>3378</v>
      </c>
      <c r="L281" s="24">
        <v>780.83804999999995</v>
      </c>
      <c r="M281" s="25" t="s">
        <v>4606</v>
      </c>
      <c r="N281" s="24">
        <v>3139420.3201914998</v>
      </c>
      <c r="O281" s="25" t="s">
        <v>4758</v>
      </c>
    </row>
    <row r="282" spans="1:15" ht="39" customHeight="1" x14ac:dyDescent="0.25">
      <c r="A282" s="25" t="s">
        <v>2603</v>
      </c>
      <c r="B282" s="27" t="s">
        <v>61</v>
      </c>
      <c r="C282" s="27" t="s">
        <v>2602</v>
      </c>
      <c r="D282" s="27" t="s">
        <v>1244</v>
      </c>
      <c r="E282" s="26" t="s">
        <v>82</v>
      </c>
      <c r="F282" s="25" t="s">
        <v>4757</v>
      </c>
      <c r="G282" s="25" t="s">
        <v>3378</v>
      </c>
      <c r="H282" s="25" t="s">
        <v>3836</v>
      </c>
      <c r="I282" s="25" t="s">
        <v>3378</v>
      </c>
      <c r="J282" s="25" t="s">
        <v>4756</v>
      </c>
      <c r="K282" s="25" t="s">
        <v>3378</v>
      </c>
      <c r="L282" s="24">
        <v>769.52695000000006</v>
      </c>
      <c r="M282" s="25" t="s">
        <v>4606</v>
      </c>
      <c r="N282" s="24">
        <v>3140189.8471415001</v>
      </c>
      <c r="O282" s="25" t="s">
        <v>4755</v>
      </c>
    </row>
    <row r="283" spans="1:15" ht="24" customHeight="1" x14ac:dyDescent="0.25">
      <c r="A283" s="25" t="s">
        <v>2884</v>
      </c>
      <c r="B283" s="27" t="s">
        <v>61</v>
      </c>
      <c r="C283" s="27" t="s">
        <v>2883</v>
      </c>
      <c r="D283" s="27" t="s">
        <v>1244</v>
      </c>
      <c r="E283" s="26" t="s">
        <v>73</v>
      </c>
      <c r="F283" s="25" t="s">
        <v>4754</v>
      </c>
      <c r="G283" s="25" t="s">
        <v>3378</v>
      </c>
      <c r="H283" s="25" t="s">
        <v>4162</v>
      </c>
      <c r="I283" s="25" t="s">
        <v>3378</v>
      </c>
      <c r="J283" s="25" t="s">
        <v>4753</v>
      </c>
      <c r="K283" s="25" t="s">
        <v>3378</v>
      </c>
      <c r="L283" s="24">
        <v>767.14179345000002</v>
      </c>
      <c r="M283" s="25" t="s">
        <v>4606</v>
      </c>
      <c r="N283" s="24">
        <v>3140956.9889349998</v>
      </c>
      <c r="O283" s="25" t="s">
        <v>4752</v>
      </c>
    </row>
    <row r="284" spans="1:15" ht="39" customHeight="1" x14ac:dyDescent="0.25">
      <c r="A284" s="25" t="s">
        <v>2296</v>
      </c>
      <c r="B284" s="27" t="s">
        <v>61</v>
      </c>
      <c r="C284" s="27" t="s">
        <v>2295</v>
      </c>
      <c r="D284" s="27" t="s">
        <v>1244</v>
      </c>
      <c r="E284" s="26" t="s">
        <v>82</v>
      </c>
      <c r="F284" s="25" t="s">
        <v>4046</v>
      </c>
      <c r="G284" s="25" t="s">
        <v>3378</v>
      </c>
      <c r="H284" s="25" t="s">
        <v>4751</v>
      </c>
      <c r="I284" s="25" t="s">
        <v>3378</v>
      </c>
      <c r="J284" s="25" t="s">
        <v>4750</v>
      </c>
      <c r="K284" s="25" t="s">
        <v>3378</v>
      </c>
      <c r="L284" s="24">
        <v>766.2</v>
      </c>
      <c r="M284" s="25" t="s">
        <v>4606</v>
      </c>
      <c r="N284" s="24">
        <v>3141723.188935</v>
      </c>
      <c r="O284" s="25" t="s">
        <v>4749</v>
      </c>
    </row>
    <row r="285" spans="1:15" ht="24" customHeight="1" x14ac:dyDescent="0.25">
      <c r="A285" s="25" t="s">
        <v>2540</v>
      </c>
      <c r="B285" s="27" t="s">
        <v>79</v>
      </c>
      <c r="C285" s="27" t="s">
        <v>2539</v>
      </c>
      <c r="D285" s="27" t="s">
        <v>1244</v>
      </c>
      <c r="E285" s="26" t="s">
        <v>77</v>
      </c>
      <c r="F285" s="25" t="s">
        <v>3772</v>
      </c>
      <c r="G285" s="25" t="s">
        <v>3378</v>
      </c>
      <c r="H285" s="25" t="s">
        <v>4748</v>
      </c>
      <c r="I285" s="25" t="s">
        <v>3378</v>
      </c>
      <c r="J285" s="25" t="s">
        <v>4747</v>
      </c>
      <c r="K285" s="25" t="s">
        <v>3378</v>
      </c>
      <c r="L285" s="24">
        <v>755.36</v>
      </c>
      <c r="M285" s="25" t="s">
        <v>4606</v>
      </c>
      <c r="N285" s="24">
        <v>3142478.5489349999</v>
      </c>
      <c r="O285" s="25" t="s">
        <v>4746</v>
      </c>
    </row>
    <row r="286" spans="1:15" ht="26.1" customHeight="1" x14ac:dyDescent="0.25">
      <c r="A286" s="25" t="s">
        <v>2804</v>
      </c>
      <c r="B286" s="27" t="s">
        <v>61</v>
      </c>
      <c r="C286" s="27" t="s">
        <v>2803</v>
      </c>
      <c r="D286" s="27" t="s">
        <v>1244</v>
      </c>
      <c r="E286" s="26" t="s">
        <v>82</v>
      </c>
      <c r="F286" s="25" t="s">
        <v>3982</v>
      </c>
      <c r="G286" s="25" t="s">
        <v>3378</v>
      </c>
      <c r="H286" s="25" t="s">
        <v>4745</v>
      </c>
      <c r="I286" s="25" t="s">
        <v>3378</v>
      </c>
      <c r="J286" s="25" t="s">
        <v>4744</v>
      </c>
      <c r="K286" s="25" t="s">
        <v>3378</v>
      </c>
      <c r="L286" s="24">
        <v>750.16</v>
      </c>
      <c r="M286" s="25" t="s">
        <v>4606</v>
      </c>
      <c r="N286" s="24">
        <v>3143228.708935</v>
      </c>
      <c r="O286" s="25" t="s">
        <v>4743</v>
      </c>
    </row>
    <row r="287" spans="1:15" ht="39" customHeight="1" x14ac:dyDescent="0.25">
      <c r="A287" s="25" t="s">
        <v>1708</v>
      </c>
      <c r="B287" s="27" t="s">
        <v>61</v>
      </c>
      <c r="C287" s="27" t="s">
        <v>1707</v>
      </c>
      <c r="D287" s="27" t="s">
        <v>1273</v>
      </c>
      <c r="E287" s="26" t="s">
        <v>82</v>
      </c>
      <c r="F287" s="25" t="s">
        <v>4742</v>
      </c>
      <c r="G287" s="25" t="s">
        <v>3378</v>
      </c>
      <c r="H287" s="25" t="s">
        <v>4741</v>
      </c>
      <c r="I287" s="25" t="s">
        <v>3378</v>
      </c>
      <c r="J287" s="25" t="s">
        <v>4740</v>
      </c>
      <c r="K287" s="25" t="s">
        <v>3378</v>
      </c>
      <c r="L287" s="24">
        <v>735.13844114699998</v>
      </c>
      <c r="M287" s="25" t="s">
        <v>4606</v>
      </c>
      <c r="N287" s="24">
        <v>3143963.8473760998</v>
      </c>
      <c r="O287" s="25" t="s">
        <v>4739</v>
      </c>
    </row>
    <row r="288" spans="1:15" ht="24" customHeight="1" x14ac:dyDescent="0.25">
      <c r="A288" s="25" t="s">
        <v>1857</v>
      </c>
      <c r="B288" s="27" t="s">
        <v>61</v>
      </c>
      <c r="C288" s="27" t="s">
        <v>1856</v>
      </c>
      <c r="D288" s="27" t="s">
        <v>1244</v>
      </c>
      <c r="E288" s="26" t="s">
        <v>956</v>
      </c>
      <c r="F288" s="25" t="s">
        <v>4738</v>
      </c>
      <c r="G288" s="25" t="s">
        <v>3378</v>
      </c>
      <c r="H288" s="25" t="s">
        <v>4737</v>
      </c>
      <c r="I288" s="25" t="s">
        <v>3378</v>
      </c>
      <c r="J288" s="25" t="s">
        <v>4736</v>
      </c>
      <c r="K288" s="25" t="s">
        <v>3378</v>
      </c>
      <c r="L288" s="24">
        <v>727.59498199500001</v>
      </c>
      <c r="M288" s="25" t="s">
        <v>4606</v>
      </c>
      <c r="N288" s="24">
        <v>3144691.4423580999</v>
      </c>
      <c r="O288" s="25" t="s">
        <v>4735</v>
      </c>
    </row>
    <row r="289" spans="1:15" ht="26.1" customHeight="1" x14ac:dyDescent="0.25">
      <c r="A289" s="25" t="s">
        <v>2942</v>
      </c>
      <c r="B289" s="27" t="s">
        <v>61</v>
      </c>
      <c r="C289" s="27" t="s">
        <v>2941</v>
      </c>
      <c r="D289" s="27" t="s">
        <v>1244</v>
      </c>
      <c r="E289" s="26" t="s">
        <v>956</v>
      </c>
      <c r="F289" s="25" t="s">
        <v>4734</v>
      </c>
      <c r="G289" s="25" t="s">
        <v>3378</v>
      </c>
      <c r="H289" s="25" t="s">
        <v>4733</v>
      </c>
      <c r="I289" s="25" t="s">
        <v>3378</v>
      </c>
      <c r="J289" s="25" t="s">
        <v>4732</v>
      </c>
      <c r="K289" s="25" t="s">
        <v>3378</v>
      </c>
      <c r="L289" s="24">
        <v>726.02786700000001</v>
      </c>
      <c r="M289" s="25" t="s">
        <v>4606</v>
      </c>
      <c r="N289" s="24">
        <v>3145417.4702250999</v>
      </c>
      <c r="O289" s="25" t="s">
        <v>4731</v>
      </c>
    </row>
    <row r="290" spans="1:15" ht="39" customHeight="1" x14ac:dyDescent="0.25">
      <c r="A290" s="25" t="s">
        <v>2478</v>
      </c>
      <c r="B290" s="27" t="s">
        <v>61</v>
      </c>
      <c r="C290" s="27" t="s">
        <v>2477</v>
      </c>
      <c r="D290" s="27" t="s">
        <v>1244</v>
      </c>
      <c r="E290" s="26" t="s">
        <v>82</v>
      </c>
      <c r="F290" s="25" t="s">
        <v>4730</v>
      </c>
      <c r="G290" s="25" t="s">
        <v>3378</v>
      </c>
      <c r="H290" s="25" t="s">
        <v>4729</v>
      </c>
      <c r="I290" s="25" t="s">
        <v>3378</v>
      </c>
      <c r="J290" s="25" t="s">
        <v>4728</v>
      </c>
      <c r="K290" s="25" t="s">
        <v>3378</v>
      </c>
      <c r="L290" s="24">
        <v>722.8</v>
      </c>
      <c r="M290" s="25" t="s">
        <v>4606</v>
      </c>
      <c r="N290" s="24">
        <v>3146140.2702251002</v>
      </c>
      <c r="O290" s="25" t="s">
        <v>4727</v>
      </c>
    </row>
    <row r="291" spans="1:15" ht="26.1" customHeight="1" x14ac:dyDescent="0.25">
      <c r="A291" s="25" t="s">
        <v>2391</v>
      </c>
      <c r="B291" s="27" t="s">
        <v>61</v>
      </c>
      <c r="C291" s="27" t="s">
        <v>2390</v>
      </c>
      <c r="D291" s="27" t="s">
        <v>1244</v>
      </c>
      <c r="E291" s="26" t="s">
        <v>1302</v>
      </c>
      <c r="F291" s="25" t="s">
        <v>4726</v>
      </c>
      <c r="G291" s="25" t="s">
        <v>3378</v>
      </c>
      <c r="H291" s="25" t="s">
        <v>4725</v>
      </c>
      <c r="I291" s="25" t="s">
        <v>3378</v>
      </c>
      <c r="J291" s="25" t="s">
        <v>4724</v>
      </c>
      <c r="K291" s="25" t="s">
        <v>3378</v>
      </c>
      <c r="L291" s="24">
        <v>701.53677791999996</v>
      </c>
      <c r="M291" s="25" t="s">
        <v>4606</v>
      </c>
      <c r="N291" s="24">
        <v>3146841.8070029998</v>
      </c>
      <c r="O291" s="25" t="s">
        <v>4723</v>
      </c>
    </row>
    <row r="292" spans="1:15" ht="24" customHeight="1" x14ac:dyDescent="0.25">
      <c r="A292" s="25" t="s">
        <v>2520</v>
      </c>
      <c r="B292" s="27" t="s">
        <v>79</v>
      </c>
      <c r="C292" s="27" t="s">
        <v>2519</v>
      </c>
      <c r="D292" s="27" t="s">
        <v>1244</v>
      </c>
      <c r="E292" s="26" t="s">
        <v>77</v>
      </c>
      <c r="F292" s="25" t="s">
        <v>4722</v>
      </c>
      <c r="G292" s="25" t="s">
        <v>3378</v>
      </c>
      <c r="H292" s="25" t="s">
        <v>4721</v>
      </c>
      <c r="I292" s="25" t="s">
        <v>3378</v>
      </c>
      <c r="J292" s="25" t="s">
        <v>4720</v>
      </c>
      <c r="K292" s="25" t="s">
        <v>3378</v>
      </c>
      <c r="L292" s="24">
        <v>690.3</v>
      </c>
      <c r="M292" s="25" t="s">
        <v>4606</v>
      </c>
      <c r="N292" s="24">
        <v>3147532.1070030001</v>
      </c>
      <c r="O292" s="25" t="s">
        <v>4719</v>
      </c>
    </row>
    <row r="293" spans="1:15" ht="24" customHeight="1" x14ac:dyDescent="0.25">
      <c r="A293" s="25" t="s">
        <v>2835</v>
      </c>
      <c r="B293" s="27" t="s">
        <v>61</v>
      </c>
      <c r="C293" s="27" t="s">
        <v>2834</v>
      </c>
      <c r="D293" s="27" t="s">
        <v>1244</v>
      </c>
      <c r="E293" s="26" t="s">
        <v>82</v>
      </c>
      <c r="F293" s="25" t="s">
        <v>3933</v>
      </c>
      <c r="G293" s="25" t="s">
        <v>3378</v>
      </c>
      <c r="H293" s="25" t="s">
        <v>4718</v>
      </c>
      <c r="I293" s="25" t="s">
        <v>3378</v>
      </c>
      <c r="J293" s="25" t="s">
        <v>4717</v>
      </c>
      <c r="K293" s="25" t="s">
        <v>3378</v>
      </c>
      <c r="L293" s="24">
        <v>681.85</v>
      </c>
      <c r="M293" s="25" t="s">
        <v>4606</v>
      </c>
      <c r="N293" s="24">
        <v>3148213.9570030002</v>
      </c>
      <c r="O293" s="25" t="s">
        <v>4716</v>
      </c>
    </row>
    <row r="294" spans="1:15" ht="24" customHeight="1" x14ac:dyDescent="0.25">
      <c r="A294" s="25" t="s">
        <v>2345</v>
      </c>
      <c r="B294" s="27" t="s">
        <v>113</v>
      </c>
      <c r="C294" s="27" t="s">
        <v>2344</v>
      </c>
      <c r="D294" s="27" t="s">
        <v>1244</v>
      </c>
      <c r="E294" s="26" t="s">
        <v>86</v>
      </c>
      <c r="F294" s="25" t="s">
        <v>4715</v>
      </c>
      <c r="G294" s="25" t="s">
        <v>3378</v>
      </c>
      <c r="H294" s="25" t="s">
        <v>4714</v>
      </c>
      <c r="I294" s="25" t="s">
        <v>3378</v>
      </c>
      <c r="J294" s="25" t="s">
        <v>4713</v>
      </c>
      <c r="K294" s="25" t="s">
        <v>3378</v>
      </c>
      <c r="L294" s="24">
        <v>675.95599500000003</v>
      </c>
      <c r="M294" s="25" t="s">
        <v>4606</v>
      </c>
      <c r="N294" s="24">
        <v>3148889.9129980002</v>
      </c>
      <c r="O294" s="25" t="s">
        <v>4712</v>
      </c>
    </row>
    <row r="295" spans="1:15" ht="26.1" customHeight="1" x14ac:dyDescent="0.25">
      <c r="A295" s="25" t="s">
        <v>2823</v>
      </c>
      <c r="B295" s="27" t="s">
        <v>101</v>
      </c>
      <c r="C295" s="27" t="s">
        <v>2822</v>
      </c>
      <c r="D295" s="27" t="s">
        <v>1244</v>
      </c>
      <c r="E295" s="26" t="s">
        <v>77</v>
      </c>
      <c r="F295" s="25" t="s">
        <v>3631</v>
      </c>
      <c r="G295" s="25" t="s">
        <v>3378</v>
      </c>
      <c r="H295" s="25" t="s">
        <v>4711</v>
      </c>
      <c r="I295" s="25" t="s">
        <v>3378</v>
      </c>
      <c r="J295" s="25" t="s">
        <v>4710</v>
      </c>
      <c r="K295" s="25" t="s">
        <v>3378</v>
      </c>
      <c r="L295" s="24">
        <v>675.3</v>
      </c>
      <c r="M295" s="25" t="s">
        <v>4606</v>
      </c>
      <c r="N295" s="24">
        <v>3149565.212998</v>
      </c>
      <c r="O295" s="25" t="s">
        <v>4709</v>
      </c>
    </row>
    <row r="296" spans="1:15" ht="26.1" customHeight="1" x14ac:dyDescent="0.25">
      <c r="A296" s="25" t="s">
        <v>3292</v>
      </c>
      <c r="B296" s="27" t="s">
        <v>113</v>
      </c>
      <c r="C296" s="27" t="s">
        <v>3291</v>
      </c>
      <c r="D296" s="27" t="s">
        <v>1244</v>
      </c>
      <c r="E296" s="26" t="s">
        <v>3290</v>
      </c>
      <c r="F296" s="25" t="s">
        <v>4708</v>
      </c>
      <c r="G296" s="25" t="s">
        <v>3378</v>
      </c>
      <c r="H296" s="25" t="s">
        <v>4707</v>
      </c>
      <c r="I296" s="25" t="s">
        <v>3378</v>
      </c>
      <c r="J296" s="25" t="s">
        <v>4706</v>
      </c>
      <c r="K296" s="25" t="s">
        <v>3378</v>
      </c>
      <c r="L296" s="24">
        <v>670.93529999999998</v>
      </c>
      <c r="M296" s="25" t="s">
        <v>4606</v>
      </c>
      <c r="N296" s="24">
        <v>3150236.148298</v>
      </c>
      <c r="O296" s="25" t="s">
        <v>4705</v>
      </c>
    </row>
    <row r="297" spans="1:15" ht="26.1" customHeight="1" x14ac:dyDescent="0.25">
      <c r="A297" s="25" t="s">
        <v>2669</v>
      </c>
      <c r="B297" s="27" t="s">
        <v>61</v>
      </c>
      <c r="C297" s="27" t="s">
        <v>2668</v>
      </c>
      <c r="D297" s="27" t="s">
        <v>1244</v>
      </c>
      <c r="E297" s="26" t="s">
        <v>82</v>
      </c>
      <c r="F297" s="25" t="s">
        <v>4102</v>
      </c>
      <c r="G297" s="25" t="s">
        <v>3378</v>
      </c>
      <c r="H297" s="25" t="s">
        <v>4704</v>
      </c>
      <c r="I297" s="25" t="s">
        <v>3378</v>
      </c>
      <c r="J297" s="25" t="s">
        <v>4703</v>
      </c>
      <c r="K297" s="25" t="s">
        <v>3378</v>
      </c>
      <c r="L297" s="24">
        <v>669.76</v>
      </c>
      <c r="M297" s="25" t="s">
        <v>4606</v>
      </c>
      <c r="N297" s="24">
        <v>3150905.9082980002</v>
      </c>
      <c r="O297" s="25" t="s">
        <v>4702</v>
      </c>
    </row>
    <row r="298" spans="1:15" ht="52.2" customHeight="1" x14ac:dyDescent="0.25">
      <c r="A298" s="25" t="s">
        <v>2144</v>
      </c>
      <c r="B298" s="27" t="s">
        <v>61</v>
      </c>
      <c r="C298" s="27" t="s">
        <v>2143</v>
      </c>
      <c r="D298" s="27" t="s">
        <v>1273</v>
      </c>
      <c r="E298" s="26" t="s">
        <v>82</v>
      </c>
      <c r="F298" s="25" t="s">
        <v>4701</v>
      </c>
      <c r="G298" s="25" t="s">
        <v>3378</v>
      </c>
      <c r="H298" s="25" t="s">
        <v>4700</v>
      </c>
      <c r="I298" s="25" t="s">
        <v>3378</v>
      </c>
      <c r="J298" s="25" t="s">
        <v>4699</v>
      </c>
      <c r="K298" s="25" t="s">
        <v>3378</v>
      </c>
      <c r="L298" s="24">
        <v>663.99586793599997</v>
      </c>
      <c r="M298" s="25" t="s">
        <v>4606</v>
      </c>
      <c r="N298" s="24">
        <v>3151569.9041658998</v>
      </c>
      <c r="O298" s="25" t="s">
        <v>4698</v>
      </c>
    </row>
    <row r="299" spans="1:15" ht="39" customHeight="1" x14ac:dyDescent="0.25">
      <c r="A299" s="25" t="s">
        <v>2474</v>
      </c>
      <c r="B299" s="27" t="s">
        <v>101</v>
      </c>
      <c r="C299" s="27" t="s">
        <v>2473</v>
      </c>
      <c r="D299" s="27" t="s">
        <v>1244</v>
      </c>
      <c r="E299" s="26" t="s">
        <v>77</v>
      </c>
      <c r="F299" s="25" t="s">
        <v>4697</v>
      </c>
      <c r="G299" s="25" t="s">
        <v>3378</v>
      </c>
      <c r="H299" s="25" t="s">
        <v>4696</v>
      </c>
      <c r="I299" s="25" t="s">
        <v>3378</v>
      </c>
      <c r="J299" s="25" t="s">
        <v>4695</v>
      </c>
      <c r="K299" s="25" t="s">
        <v>3378</v>
      </c>
      <c r="L299" s="24">
        <v>651</v>
      </c>
      <c r="M299" s="25" t="s">
        <v>4606</v>
      </c>
      <c r="N299" s="24">
        <v>3152220.9041658998</v>
      </c>
      <c r="O299" s="25" t="s">
        <v>4694</v>
      </c>
    </row>
    <row r="300" spans="1:15" ht="26.1" customHeight="1" x14ac:dyDescent="0.25">
      <c r="A300" s="25" t="s">
        <v>1319</v>
      </c>
      <c r="B300" s="27" t="s">
        <v>61</v>
      </c>
      <c r="C300" s="27" t="s">
        <v>1318</v>
      </c>
      <c r="D300" s="27" t="s">
        <v>1244</v>
      </c>
      <c r="E300" s="26" t="s">
        <v>1250</v>
      </c>
      <c r="F300" s="25" t="s">
        <v>4693</v>
      </c>
      <c r="G300" s="25" t="s">
        <v>3378</v>
      </c>
      <c r="H300" s="25" t="s">
        <v>3389</v>
      </c>
      <c r="I300" s="25" t="s">
        <v>3378</v>
      </c>
      <c r="J300" s="25" t="s">
        <v>4692</v>
      </c>
      <c r="K300" s="25" t="s">
        <v>3378</v>
      </c>
      <c r="L300" s="24">
        <v>644.58427228799997</v>
      </c>
      <c r="M300" s="25" t="s">
        <v>4606</v>
      </c>
      <c r="N300" s="24">
        <v>3152865.4884382002</v>
      </c>
      <c r="O300" s="25" t="s">
        <v>4691</v>
      </c>
    </row>
    <row r="301" spans="1:15" ht="26.1" customHeight="1" x14ac:dyDescent="0.25">
      <c r="A301" s="25" t="s">
        <v>2796</v>
      </c>
      <c r="B301" s="27" t="s">
        <v>61</v>
      </c>
      <c r="C301" s="27" t="s">
        <v>2795</v>
      </c>
      <c r="D301" s="27" t="s">
        <v>1244</v>
      </c>
      <c r="E301" s="26" t="s">
        <v>82</v>
      </c>
      <c r="F301" s="25" t="s">
        <v>4046</v>
      </c>
      <c r="G301" s="25" t="s">
        <v>3378</v>
      </c>
      <c r="H301" s="25" t="s">
        <v>4690</v>
      </c>
      <c r="I301" s="25" t="s">
        <v>3378</v>
      </c>
      <c r="J301" s="25" t="s">
        <v>4689</v>
      </c>
      <c r="K301" s="25" t="s">
        <v>3378</v>
      </c>
      <c r="L301" s="24">
        <v>636</v>
      </c>
      <c r="M301" s="25" t="s">
        <v>4606</v>
      </c>
      <c r="N301" s="24">
        <v>3153501.4884382002</v>
      </c>
      <c r="O301" s="25" t="s">
        <v>4688</v>
      </c>
    </row>
    <row r="302" spans="1:15" ht="26.1" customHeight="1" x14ac:dyDescent="0.25">
      <c r="A302" s="25" t="s">
        <v>2798</v>
      </c>
      <c r="B302" s="27" t="s">
        <v>61</v>
      </c>
      <c r="C302" s="27" t="s">
        <v>2797</v>
      </c>
      <c r="D302" s="27" t="s">
        <v>1244</v>
      </c>
      <c r="E302" s="26" t="s">
        <v>82</v>
      </c>
      <c r="F302" s="25" t="s">
        <v>3619</v>
      </c>
      <c r="G302" s="25" t="s">
        <v>3378</v>
      </c>
      <c r="H302" s="25" t="s">
        <v>4687</v>
      </c>
      <c r="I302" s="25" t="s">
        <v>3378</v>
      </c>
      <c r="J302" s="25" t="s">
        <v>4686</v>
      </c>
      <c r="K302" s="25" t="s">
        <v>3378</v>
      </c>
      <c r="L302" s="24">
        <v>630.4</v>
      </c>
      <c r="M302" s="25" t="s">
        <v>4606</v>
      </c>
      <c r="N302" s="24">
        <v>3154131.8884382001</v>
      </c>
      <c r="O302" s="25" t="s">
        <v>4685</v>
      </c>
    </row>
    <row r="303" spans="1:15" ht="26.1" customHeight="1" x14ac:dyDescent="0.25">
      <c r="A303" s="25" t="s">
        <v>2326</v>
      </c>
      <c r="B303" s="27" t="s">
        <v>101</v>
      </c>
      <c r="C303" s="27" t="s">
        <v>2325</v>
      </c>
      <c r="D303" s="27" t="s">
        <v>1244</v>
      </c>
      <c r="E303" s="26" t="s">
        <v>77</v>
      </c>
      <c r="F303" s="25" t="s">
        <v>3631</v>
      </c>
      <c r="G303" s="25" t="s">
        <v>3378</v>
      </c>
      <c r="H303" s="25" t="s">
        <v>4684</v>
      </c>
      <c r="I303" s="25" t="s">
        <v>3378</v>
      </c>
      <c r="J303" s="25" t="s">
        <v>4683</v>
      </c>
      <c r="K303" s="25" t="s">
        <v>3378</v>
      </c>
      <c r="L303" s="24">
        <v>627.51</v>
      </c>
      <c r="M303" s="25" t="s">
        <v>4606</v>
      </c>
      <c r="N303" s="24">
        <v>3154759.3984381999</v>
      </c>
      <c r="O303" s="25" t="s">
        <v>4682</v>
      </c>
    </row>
    <row r="304" spans="1:15" ht="26.1" customHeight="1" x14ac:dyDescent="0.25">
      <c r="A304" s="25" t="s">
        <v>1849</v>
      </c>
      <c r="B304" s="27" t="s">
        <v>61</v>
      </c>
      <c r="C304" s="27" t="s">
        <v>1848</v>
      </c>
      <c r="D304" s="27" t="s">
        <v>1244</v>
      </c>
      <c r="E304" s="26" t="s">
        <v>82</v>
      </c>
      <c r="F304" s="25" t="s">
        <v>4681</v>
      </c>
      <c r="G304" s="25" t="s">
        <v>3378</v>
      </c>
      <c r="H304" s="25" t="s">
        <v>4014</v>
      </c>
      <c r="I304" s="25" t="s">
        <v>3378</v>
      </c>
      <c r="J304" s="25" t="s">
        <v>4680</v>
      </c>
      <c r="K304" s="25" t="s">
        <v>3378</v>
      </c>
      <c r="L304" s="24">
        <v>616.08457283600001</v>
      </c>
      <c r="M304" s="25" t="s">
        <v>4606</v>
      </c>
      <c r="N304" s="24">
        <v>3155375.4830109999</v>
      </c>
      <c r="O304" s="25" t="s">
        <v>4679</v>
      </c>
    </row>
    <row r="305" spans="1:15" ht="24" customHeight="1" x14ac:dyDescent="0.25">
      <c r="A305" s="25" t="s">
        <v>2294</v>
      </c>
      <c r="B305" s="27" t="s">
        <v>61</v>
      </c>
      <c r="C305" s="27" t="s">
        <v>2293</v>
      </c>
      <c r="D305" s="27" t="s">
        <v>1244</v>
      </c>
      <c r="E305" s="26" t="s">
        <v>86</v>
      </c>
      <c r="F305" s="25" t="s">
        <v>4678</v>
      </c>
      <c r="G305" s="25" t="s">
        <v>3378</v>
      </c>
      <c r="H305" s="25" t="s">
        <v>4677</v>
      </c>
      <c r="I305" s="25" t="s">
        <v>3378</v>
      </c>
      <c r="J305" s="25" t="s">
        <v>4676</v>
      </c>
      <c r="K305" s="25" t="s">
        <v>3378</v>
      </c>
      <c r="L305" s="24">
        <v>612.02340000000004</v>
      </c>
      <c r="M305" s="25" t="s">
        <v>4606</v>
      </c>
      <c r="N305" s="24">
        <v>3155987.5064110002</v>
      </c>
      <c r="O305" s="25" t="s">
        <v>4675</v>
      </c>
    </row>
    <row r="306" spans="1:15" ht="24" customHeight="1" x14ac:dyDescent="0.25">
      <c r="A306" s="25" t="s">
        <v>3145</v>
      </c>
      <c r="B306" s="27" t="s">
        <v>113</v>
      </c>
      <c r="C306" s="27" t="s">
        <v>3144</v>
      </c>
      <c r="D306" s="27" t="s">
        <v>1244</v>
      </c>
      <c r="E306" s="26" t="s">
        <v>111</v>
      </c>
      <c r="F306" s="25" t="s">
        <v>4674</v>
      </c>
      <c r="G306" s="25" t="s">
        <v>3378</v>
      </c>
      <c r="H306" s="25" t="s">
        <v>4673</v>
      </c>
      <c r="I306" s="25" t="s">
        <v>3378</v>
      </c>
      <c r="J306" s="25" t="s">
        <v>4672</v>
      </c>
      <c r="K306" s="25" t="s">
        <v>3378</v>
      </c>
      <c r="L306" s="24">
        <v>608.70680000000004</v>
      </c>
      <c r="M306" s="25" t="s">
        <v>4606</v>
      </c>
      <c r="N306" s="24">
        <v>3156596.213211</v>
      </c>
      <c r="O306" s="25" t="s">
        <v>4671</v>
      </c>
    </row>
    <row r="307" spans="1:15" ht="39" customHeight="1" x14ac:dyDescent="0.25">
      <c r="A307" s="25" t="s">
        <v>1295</v>
      </c>
      <c r="B307" s="27" t="s">
        <v>61</v>
      </c>
      <c r="C307" s="27" t="s">
        <v>1294</v>
      </c>
      <c r="D307" s="27" t="s">
        <v>1244</v>
      </c>
      <c r="E307" s="26" t="s">
        <v>82</v>
      </c>
      <c r="F307" s="25" t="s">
        <v>4670</v>
      </c>
      <c r="G307" s="25" t="s">
        <v>3378</v>
      </c>
      <c r="H307" s="25" t="s">
        <v>4669</v>
      </c>
      <c r="I307" s="25" t="s">
        <v>3378</v>
      </c>
      <c r="J307" s="25" t="s">
        <v>4668</v>
      </c>
      <c r="K307" s="25" t="s">
        <v>3378</v>
      </c>
      <c r="L307" s="24">
        <v>581.1</v>
      </c>
      <c r="M307" s="25" t="s">
        <v>4606</v>
      </c>
      <c r="N307" s="24">
        <v>3157177.3132110001</v>
      </c>
      <c r="O307" s="25" t="s">
        <v>4667</v>
      </c>
    </row>
    <row r="308" spans="1:15" ht="24" customHeight="1" x14ac:dyDescent="0.25">
      <c r="A308" s="25" t="s">
        <v>2534</v>
      </c>
      <c r="B308" s="27" t="s">
        <v>79</v>
      </c>
      <c r="C308" s="27" t="s">
        <v>2533</v>
      </c>
      <c r="D308" s="27" t="s">
        <v>1244</v>
      </c>
      <c r="E308" s="26" t="s">
        <v>77</v>
      </c>
      <c r="F308" s="25" t="s">
        <v>3684</v>
      </c>
      <c r="G308" s="25" t="s">
        <v>3378</v>
      </c>
      <c r="H308" s="25" t="s">
        <v>4666</v>
      </c>
      <c r="I308" s="25" t="s">
        <v>3378</v>
      </c>
      <c r="J308" s="25" t="s">
        <v>4665</v>
      </c>
      <c r="K308" s="25" t="s">
        <v>3378</v>
      </c>
      <c r="L308" s="24">
        <v>578.4</v>
      </c>
      <c r="M308" s="25" t="s">
        <v>4606</v>
      </c>
      <c r="N308" s="24">
        <v>3157755.713211</v>
      </c>
      <c r="O308" s="25" t="s">
        <v>4664</v>
      </c>
    </row>
    <row r="309" spans="1:15" ht="26.1" customHeight="1" x14ac:dyDescent="0.25">
      <c r="A309" s="25" t="s">
        <v>2267</v>
      </c>
      <c r="B309" s="27" t="s">
        <v>61</v>
      </c>
      <c r="C309" s="27" t="s">
        <v>2266</v>
      </c>
      <c r="D309" s="27" t="s">
        <v>1244</v>
      </c>
      <c r="E309" s="26" t="s">
        <v>1302</v>
      </c>
      <c r="F309" s="25" t="s">
        <v>4663</v>
      </c>
      <c r="G309" s="25" t="s">
        <v>3378</v>
      </c>
      <c r="H309" s="25" t="s">
        <v>4662</v>
      </c>
      <c r="I309" s="25" t="s">
        <v>3378</v>
      </c>
      <c r="J309" s="25" t="s">
        <v>4661</v>
      </c>
      <c r="K309" s="25" t="s">
        <v>3378</v>
      </c>
      <c r="L309" s="24">
        <v>578.15727000000004</v>
      </c>
      <c r="M309" s="25" t="s">
        <v>4606</v>
      </c>
      <c r="N309" s="24">
        <v>3158333.8704809998</v>
      </c>
      <c r="O309" s="25" t="s">
        <v>4660</v>
      </c>
    </row>
    <row r="310" spans="1:15" ht="24" customHeight="1" x14ac:dyDescent="0.25">
      <c r="A310" s="25" t="s">
        <v>2277</v>
      </c>
      <c r="B310" s="27" t="s">
        <v>61</v>
      </c>
      <c r="C310" s="27" t="s">
        <v>2276</v>
      </c>
      <c r="D310" s="27" t="s">
        <v>1244</v>
      </c>
      <c r="E310" s="26" t="s">
        <v>1302</v>
      </c>
      <c r="F310" s="25" t="s">
        <v>4659</v>
      </c>
      <c r="G310" s="25" t="s">
        <v>3378</v>
      </c>
      <c r="H310" s="25" t="s">
        <v>4658</v>
      </c>
      <c r="I310" s="25" t="s">
        <v>3378</v>
      </c>
      <c r="J310" s="25" t="s">
        <v>4657</v>
      </c>
      <c r="K310" s="25" t="s">
        <v>3378</v>
      </c>
      <c r="L310" s="24">
        <v>573.6</v>
      </c>
      <c r="M310" s="25" t="s">
        <v>4606</v>
      </c>
      <c r="N310" s="24">
        <v>3158907.4704809999</v>
      </c>
      <c r="O310" s="25" t="s">
        <v>4656</v>
      </c>
    </row>
    <row r="311" spans="1:15" ht="26.1" customHeight="1" x14ac:dyDescent="0.25">
      <c r="A311" s="25" t="s">
        <v>2488</v>
      </c>
      <c r="B311" s="27" t="s">
        <v>79</v>
      </c>
      <c r="C311" s="27" t="s">
        <v>2487</v>
      </c>
      <c r="D311" s="27" t="s">
        <v>1244</v>
      </c>
      <c r="E311" s="26" t="s">
        <v>77</v>
      </c>
      <c r="F311" s="25" t="s">
        <v>4655</v>
      </c>
      <c r="G311" s="25" t="s">
        <v>3378</v>
      </c>
      <c r="H311" s="25" t="s">
        <v>4654</v>
      </c>
      <c r="I311" s="25" t="s">
        <v>3378</v>
      </c>
      <c r="J311" s="25" t="s">
        <v>4653</v>
      </c>
      <c r="K311" s="25" t="s">
        <v>3378</v>
      </c>
      <c r="L311" s="24">
        <v>556.79999999999995</v>
      </c>
      <c r="M311" s="25" t="s">
        <v>4606</v>
      </c>
      <c r="N311" s="24">
        <v>3159464.2704810002</v>
      </c>
      <c r="O311" s="25" t="s">
        <v>4652</v>
      </c>
    </row>
    <row r="312" spans="1:15" ht="24" customHeight="1" x14ac:dyDescent="0.25">
      <c r="A312" s="25" t="s">
        <v>2458</v>
      </c>
      <c r="B312" s="27" t="s">
        <v>113</v>
      </c>
      <c r="C312" s="27" t="s">
        <v>2457</v>
      </c>
      <c r="D312" s="27" t="s">
        <v>1244</v>
      </c>
      <c r="E312" s="26" t="s">
        <v>77</v>
      </c>
      <c r="F312" s="25" t="s">
        <v>4651</v>
      </c>
      <c r="G312" s="25" t="s">
        <v>3378</v>
      </c>
      <c r="H312" s="25" t="s">
        <v>4650</v>
      </c>
      <c r="I312" s="25" t="s">
        <v>3378</v>
      </c>
      <c r="J312" s="25" t="s">
        <v>4649</v>
      </c>
      <c r="K312" s="25" t="s">
        <v>3378</v>
      </c>
      <c r="L312" s="24">
        <v>547.14</v>
      </c>
      <c r="M312" s="25" t="s">
        <v>4606</v>
      </c>
      <c r="N312" s="24">
        <v>3160011.4104809999</v>
      </c>
      <c r="O312" s="25" t="s">
        <v>4648</v>
      </c>
    </row>
    <row r="313" spans="1:15" ht="26.1" customHeight="1" x14ac:dyDescent="0.25">
      <c r="A313" s="25" t="s">
        <v>2772</v>
      </c>
      <c r="B313" s="27" t="s">
        <v>61</v>
      </c>
      <c r="C313" s="27" t="s">
        <v>2771</v>
      </c>
      <c r="D313" s="27" t="s">
        <v>1244</v>
      </c>
      <c r="E313" s="26" t="s">
        <v>82</v>
      </c>
      <c r="F313" s="25" t="s">
        <v>3806</v>
      </c>
      <c r="G313" s="25" t="s">
        <v>3378</v>
      </c>
      <c r="H313" s="25" t="s">
        <v>4647</v>
      </c>
      <c r="I313" s="25" t="s">
        <v>3378</v>
      </c>
      <c r="J313" s="25" t="s">
        <v>4646</v>
      </c>
      <c r="K313" s="25" t="s">
        <v>3378</v>
      </c>
      <c r="L313" s="24">
        <v>542.91999999999996</v>
      </c>
      <c r="M313" s="25" t="s">
        <v>4606</v>
      </c>
      <c r="N313" s="24">
        <v>3160554.3304809998</v>
      </c>
      <c r="O313" s="25" t="s">
        <v>4645</v>
      </c>
    </row>
    <row r="314" spans="1:15" ht="39" customHeight="1" x14ac:dyDescent="0.25">
      <c r="A314" s="25" t="s">
        <v>1361</v>
      </c>
      <c r="B314" s="27" t="s">
        <v>61</v>
      </c>
      <c r="C314" s="27" t="s">
        <v>1360</v>
      </c>
      <c r="D314" s="27" t="s">
        <v>1273</v>
      </c>
      <c r="E314" s="26" t="s">
        <v>82</v>
      </c>
      <c r="F314" s="25" t="s">
        <v>4644</v>
      </c>
      <c r="G314" s="25" t="s">
        <v>3378</v>
      </c>
      <c r="H314" s="25" t="s">
        <v>4643</v>
      </c>
      <c r="I314" s="25" t="s">
        <v>3378</v>
      </c>
      <c r="J314" s="25" t="s">
        <v>4642</v>
      </c>
      <c r="K314" s="25" t="s">
        <v>3378</v>
      </c>
      <c r="L314" s="24">
        <v>542.54582347999997</v>
      </c>
      <c r="M314" s="25" t="s">
        <v>4606</v>
      </c>
      <c r="N314" s="24">
        <v>3161096.8763044998</v>
      </c>
      <c r="O314" s="25" t="s">
        <v>4641</v>
      </c>
    </row>
    <row r="315" spans="1:15" ht="39" customHeight="1" x14ac:dyDescent="0.25">
      <c r="A315" s="25" t="s">
        <v>2865</v>
      </c>
      <c r="B315" s="27" t="s">
        <v>61</v>
      </c>
      <c r="C315" s="27" t="s">
        <v>2864</v>
      </c>
      <c r="D315" s="27" t="s">
        <v>1244</v>
      </c>
      <c r="E315" s="26" t="s">
        <v>956</v>
      </c>
      <c r="F315" s="25" t="s">
        <v>4640</v>
      </c>
      <c r="G315" s="25" t="s">
        <v>3378</v>
      </c>
      <c r="H315" s="25" t="s">
        <v>4639</v>
      </c>
      <c r="I315" s="25" t="s">
        <v>3378</v>
      </c>
      <c r="J315" s="25" t="s">
        <v>4638</v>
      </c>
      <c r="K315" s="25" t="s">
        <v>3378</v>
      </c>
      <c r="L315" s="24">
        <v>542.35863180000001</v>
      </c>
      <c r="M315" s="25" t="s">
        <v>4606</v>
      </c>
      <c r="N315" s="24">
        <v>3161639.2349363002</v>
      </c>
      <c r="O315" s="25" t="s">
        <v>4637</v>
      </c>
    </row>
    <row r="316" spans="1:15" ht="39" customHeight="1" x14ac:dyDescent="0.25">
      <c r="A316" s="25" t="s">
        <v>2444</v>
      </c>
      <c r="B316" s="27" t="s">
        <v>61</v>
      </c>
      <c r="C316" s="27" t="s">
        <v>2443</v>
      </c>
      <c r="D316" s="27" t="s">
        <v>1244</v>
      </c>
      <c r="E316" s="26" t="s">
        <v>104</v>
      </c>
      <c r="F316" s="25" t="s">
        <v>4636</v>
      </c>
      <c r="G316" s="25" t="s">
        <v>3378</v>
      </c>
      <c r="H316" s="25" t="s">
        <v>4635</v>
      </c>
      <c r="I316" s="25" t="s">
        <v>3378</v>
      </c>
      <c r="J316" s="25" t="s">
        <v>4634</v>
      </c>
      <c r="K316" s="25" t="s">
        <v>3378</v>
      </c>
      <c r="L316" s="24">
        <v>536.79999999999995</v>
      </c>
      <c r="M316" s="25" t="s">
        <v>4606</v>
      </c>
      <c r="N316" s="24">
        <v>3162176.0349363</v>
      </c>
      <c r="O316" s="25" t="s">
        <v>4633</v>
      </c>
    </row>
    <row r="317" spans="1:15" ht="24" customHeight="1" x14ac:dyDescent="0.25">
      <c r="A317" s="25" t="s">
        <v>2663</v>
      </c>
      <c r="B317" s="27" t="s">
        <v>113</v>
      </c>
      <c r="C317" s="27" t="s">
        <v>2662</v>
      </c>
      <c r="D317" s="27" t="s">
        <v>1244</v>
      </c>
      <c r="E317" s="26" t="s">
        <v>944</v>
      </c>
      <c r="F317" s="25" t="s">
        <v>4632</v>
      </c>
      <c r="G317" s="25" t="s">
        <v>3378</v>
      </c>
      <c r="H317" s="25" t="s">
        <v>4631</v>
      </c>
      <c r="I317" s="25" t="s">
        <v>3378</v>
      </c>
      <c r="J317" s="25" t="s">
        <v>4630</v>
      </c>
      <c r="K317" s="25" t="s">
        <v>3378</v>
      </c>
      <c r="L317" s="24">
        <v>533.32540800000004</v>
      </c>
      <c r="M317" s="25" t="s">
        <v>4606</v>
      </c>
      <c r="N317" s="24">
        <v>3162709.3603443</v>
      </c>
      <c r="O317" s="25" t="s">
        <v>4629</v>
      </c>
    </row>
    <row r="318" spans="1:15" ht="26.1" customHeight="1" x14ac:dyDescent="0.25">
      <c r="A318" s="25" t="s">
        <v>2671</v>
      </c>
      <c r="B318" s="27" t="s">
        <v>61</v>
      </c>
      <c r="C318" s="27" t="s">
        <v>2670</v>
      </c>
      <c r="D318" s="27" t="s">
        <v>1244</v>
      </c>
      <c r="E318" s="26" t="s">
        <v>82</v>
      </c>
      <c r="F318" s="25" t="s">
        <v>4628</v>
      </c>
      <c r="G318" s="25" t="s">
        <v>3378</v>
      </c>
      <c r="H318" s="25" t="s">
        <v>4627</v>
      </c>
      <c r="I318" s="25" t="s">
        <v>3378</v>
      </c>
      <c r="J318" s="25" t="s">
        <v>4626</v>
      </c>
      <c r="K318" s="25" t="s">
        <v>3378</v>
      </c>
      <c r="L318" s="24">
        <v>514.08000000000004</v>
      </c>
      <c r="M318" s="25" t="s">
        <v>4606</v>
      </c>
      <c r="N318" s="24">
        <v>3163223.4403443001</v>
      </c>
      <c r="O318" s="25" t="s">
        <v>4625</v>
      </c>
    </row>
    <row r="319" spans="1:15" ht="24" customHeight="1" x14ac:dyDescent="0.25">
      <c r="A319" s="25" t="s">
        <v>3064</v>
      </c>
      <c r="B319" s="27" t="s">
        <v>113</v>
      </c>
      <c r="C319" s="27" t="s">
        <v>3063</v>
      </c>
      <c r="D319" s="27" t="s">
        <v>1244</v>
      </c>
      <c r="E319" s="26" t="s">
        <v>111</v>
      </c>
      <c r="F319" s="25" t="s">
        <v>4624</v>
      </c>
      <c r="G319" s="25" t="s">
        <v>3378</v>
      </c>
      <c r="H319" s="25" t="s">
        <v>3517</v>
      </c>
      <c r="I319" s="25" t="s">
        <v>3378</v>
      </c>
      <c r="J319" s="25" t="s">
        <v>4623</v>
      </c>
      <c r="K319" s="25" t="s">
        <v>3378</v>
      </c>
      <c r="L319" s="24">
        <v>511.24065000000002</v>
      </c>
      <c r="M319" s="25" t="s">
        <v>4606</v>
      </c>
      <c r="N319" s="24">
        <v>3163734.6809943002</v>
      </c>
      <c r="O319" s="25" t="s">
        <v>4622</v>
      </c>
    </row>
    <row r="320" spans="1:15" ht="26.1" customHeight="1" x14ac:dyDescent="0.25">
      <c r="A320" s="25" t="s">
        <v>2872</v>
      </c>
      <c r="B320" s="27" t="s">
        <v>61</v>
      </c>
      <c r="C320" s="27" t="s">
        <v>2871</v>
      </c>
      <c r="D320" s="27" t="s">
        <v>1244</v>
      </c>
      <c r="E320" s="26" t="s">
        <v>82</v>
      </c>
      <c r="F320" s="25" t="s">
        <v>4621</v>
      </c>
      <c r="G320" s="25" t="s">
        <v>3378</v>
      </c>
      <c r="H320" s="25" t="s">
        <v>3409</v>
      </c>
      <c r="I320" s="25" t="s">
        <v>3378</v>
      </c>
      <c r="J320" s="25" t="s">
        <v>4620</v>
      </c>
      <c r="K320" s="25" t="s">
        <v>3378</v>
      </c>
      <c r="L320" s="24">
        <v>510.49658357999999</v>
      </c>
      <c r="M320" s="25" t="s">
        <v>4606</v>
      </c>
      <c r="N320" s="24">
        <v>3164245.1775778998</v>
      </c>
      <c r="O320" s="25" t="s">
        <v>4619</v>
      </c>
    </row>
    <row r="321" spans="1:15" ht="24" customHeight="1" x14ac:dyDescent="0.25">
      <c r="A321" s="25" t="s">
        <v>1464</v>
      </c>
      <c r="B321" s="27" t="s">
        <v>61</v>
      </c>
      <c r="C321" s="27" t="s">
        <v>1463</v>
      </c>
      <c r="D321" s="27" t="s">
        <v>1244</v>
      </c>
      <c r="E321" s="26" t="s">
        <v>82</v>
      </c>
      <c r="F321" s="25" t="s">
        <v>3420</v>
      </c>
      <c r="G321" s="25" t="s">
        <v>3378</v>
      </c>
      <c r="H321" s="25" t="s">
        <v>4618</v>
      </c>
      <c r="I321" s="25" t="s">
        <v>3378</v>
      </c>
      <c r="J321" s="25" t="s">
        <v>4618</v>
      </c>
      <c r="K321" s="25" t="s">
        <v>3378</v>
      </c>
      <c r="L321" s="24">
        <v>493.52</v>
      </c>
      <c r="M321" s="25" t="s">
        <v>4606</v>
      </c>
      <c r="N321" s="24">
        <v>3164738.6975778998</v>
      </c>
      <c r="O321" s="25" t="s">
        <v>4617</v>
      </c>
    </row>
    <row r="322" spans="1:15" ht="24" customHeight="1" x14ac:dyDescent="0.25">
      <c r="A322" s="25" t="s">
        <v>2285</v>
      </c>
      <c r="B322" s="27" t="s">
        <v>2284</v>
      </c>
      <c r="C322" s="27" t="s">
        <v>2283</v>
      </c>
      <c r="D322" s="27" t="s">
        <v>1244</v>
      </c>
      <c r="E322" s="26" t="s">
        <v>2282</v>
      </c>
      <c r="F322" s="25" t="s">
        <v>4616</v>
      </c>
      <c r="G322" s="25" t="s">
        <v>3378</v>
      </c>
      <c r="H322" s="25" t="s">
        <v>4615</v>
      </c>
      <c r="I322" s="25" t="s">
        <v>3378</v>
      </c>
      <c r="J322" s="25" t="s">
        <v>4614</v>
      </c>
      <c r="K322" s="25" t="s">
        <v>3378</v>
      </c>
      <c r="L322" s="24">
        <v>492</v>
      </c>
      <c r="M322" s="25" t="s">
        <v>4606</v>
      </c>
      <c r="N322" s="24">
        <v>3165230.6975778998</v>
      </c>
      <c r="O322" s="25" t="s">
        <v>4613</v>
      </c>
    </row>
    <row r="323" spans="1:15" ht="24" customHeight="1" x14ac:dyDescent="0.25">
      <c r="A323" s="25" t="s">
        <v>2638</v>
      </c>
      <c r="B323" s="27" t="s">
        <v>113</v>
      </c>
      <c r="C323" s="27" t="s">
        <v>2637</v>
      </c>
      <c r="D323" s="27" t="s">
        <v>1307</v>
      </c>
      <c r="E323" s="26" t="s">
        <v>1250</v>
      </c>
      <c r="F323" s="25" t="s">
        <v>4612</v>
      </c>
      <c r="G323" s="25" t="s">
        <v>3378</v>
      </c>
      <c r="H323" s="25" t="s">
        <v>3529</v>
      </c>
      <c r="I323" s="25" t="s">
        <v>3378</v>
      </c>
      <c r="J323" s="25" t="s">
        <v>4611</v>
      </c>
      <c r="K323" s="25" t="s">
        <v>3378</v>
      </c>
      <c r="L323" s="24">
        <v>489.97857299999998</v>
      </c>
      <c r="M323" s="25" t="s">
        <v>4606</v>
      </c>
      <c r="N323" s="24">
        <v>3165720.6761508998</v>
      </c>
      <c r="O323" s="25" t="s">
        <v>4610</v>
      </c>
    </row>
    <row r="324" spans="1:15" ht="24" customHeight="1" x14ac:dyDescent="0.25">
      <c r="A324" s="25" t="s">
        <v>2654</v>
      </c>
      <c r="B324" s="27" t="s">
        <v>113</v>
      </c>
      <c r="C324" s="27" t="s">
        <v>2653</v>
      </c>
      <c r="D324" s="27" t="s">
        <v>1244</v>
      </c>
      <c r="E324" s="26" t="s">
        <v>944</v>
      </c>
      <c r="F324" s="25" t="s">
        <v>4609</v>
      </c>
      <c r="G324" s="25" t="s">
        <v>3378</v>
      </c>
      <c r="H324" s="25" t="s">
        <v>4608</v>
      </c>
      <c r="I324" s="25" t="s">
        <v>3378</v>
      </c>
      <c r="J324" s="25" t="s">
        <v>4607</v>
      </c>
      <c r="K324" s="25" t="s">
        <v>3378</v>
      </c>
      <c r="L324" s="24">
        <v>483.22659599999997</v>
      </c>
      <c r="M324" s="25" t="s">
        <v>4606</v>
      </c>
      <c r="N324" s="24">
        <v>3166203.9027469</v>
      </c>
      <c r="O324" s="25" t="s">
        <v>4605</v>
      </c>
    </row>
    <row r="325" spans="1:15" ht="24" customHeight="1" x14ac:dyDescent="0.25">
      <c r="A325" s="25" t="s">
        <v>2617</v>
      </c>
      <c r="B325" s="27" t="s">
        <v>61</v>
      </c>
      <c r="C325" s="27" t="s">
        <v>2616</v>
      </c>
      <c r="D325" s="27" t="s">
        <v>1244</v>
      </c>
      <c r="E325" s="26" t="s">
        <v>82</v>
      </c>
      <c r="F325" s="25" t="s">
        <v>4604</v>
      </c>
      <c r="G325" s="25" t="s">
        <v>3378</v>
      </c>
      <c r="H325" s="25" t="s">
        <v>4603</v>
      </c>
      <c r="I325" s="25" t="s">
        <v>3378</v>
      </c>
      <c r="J325" s="25" t="s">
        <v>4602</v>
      </c>
      <c r="K325" s="25" t="s">
        <v>3378</v>
      </c>
      <c r="L325" s="24">
        <v>479.08784000000003</v>
      </c>
      <c r="M325" s="25" t="s">
        <v>4300</v>
      </c>
      <c r="N325" s="24">
        <v>3166682.9905869002</v>
      </c>
      <c r="O325" s="25" t="s">
        <v>4601</v>
      </c>
    </row>
    <row r="326" spans="1:15" ht="39" customHeight="1" x14ac:dyDescent="0.25">
      <c r="A326" s="25" t="s">
        <v>2574</v>
      </c>
      <c r="B326" s="27" t="s">
        <v>61</v>
      </c>
      <c r="C326" s="27" t="s">
        <v>2573</v>
      </c>
      <c r="D326" s="27" t="s">
        <v>1244</v>
      </c>
      <c r="E326" s="26" t="s">
        <v>104</v>
      </c>
      <c r="F326" s="25" t="s">
        <v>4600</v>
      </c>
      <c r="G326" s="25" t="s">
        <v>3378</v>
      </c>
      <c r="H326" s="25" t="s">
        <v>4599</v>
      </c>
      <c r="I326" s="25" t="s">
        <v>3378</v>
      </c>
      <c r="J326" s="25" t="s">
        <v>4598</v>
      </c>
      <c r="K326" s="25" t="s">
        <v>3378</v>
      </c>
      <c r="L326" s="24">
        <v>472.98935999999998</v>
      </c>
      <c r="M326" s="25" t="s">
        <v>4300</v>
      </c>
      <c r="N326" s="24">
        <v>3167155.9799469002</v>
      </c>
      <c r="O326" s="25" t="s">
        <v>4597</v>
      </c>
    </row>
    <row r="327" spans="1:15" ht="24" customHeight="1" x14ac:dyDescent="0.25">
      <c r="A327" s="25" t="s">
        <v>2966</v>
      </c>
      <c r="B327" s="27" t="s">
        <v>113</v>
      </c>
      <c r="C327" s="27" t="s">
        <v>2965</v>
      </c>
      <c r="D327" s="27" t="s">
        <v>1244</v>
      </c>
      <c r="E327" s="26" t="s">
        <v>944</v>
      </c>
      <c r="F327" s="25" t="s">
        <v>4596</v>
      </c>
      <c r="G327" s="25" t="s">
        <v>3378</v>
      </c>
      <c r="H327" s="25" t="s">
        <v>4595</v>
      </c>
      <c r="I327" s="25" t="s">
        <v>3378</v>
      </c>
      <c r="J327" s="25" t="s">
        <v>4594</v>
      </c>
      <c r="K327" s="25" t="s">
        <v>3378</v>
      </c>
      <c r="L327" s="24">
        <v>470.92771212000002</v>
      </c>
      <c r="M327" s="25" t="s">
        <v>4300</v>
      </c>
      <c r="N327" s="24">
        <v>3167626.9076589998</v>
      </c>
      <c r="O327" s="25" t="s">
        <v>4593</v>
      </c>
    </row>
    <row r="328" spans="1:15" ht="26.1" customHeight="1" x14ac:dyDescent="0.25">
      <c r="A328" s="25" t="s">
        <v>1472</v>
      </c>
      <c r="B328" s="27" t="s">
        <v>61</v>
      </c>
      <c r="C328" s="27" t="s">
        <v>1471</v>
      </c>
      <c r="D328" s="27" t="s">
        <v>1244</v>
      </c>
      <c r="E328" s="26" t="s">
        <v>82</v>
      </c>
      <c r="F328" s="25" t="s">
        <v>4397</v>
      </c>
      <c r="G328" s="25" t="s">
        <v>3378</v>
      </c>
      <c r="H328" s="25" t="s">
        <v>3531</v>
      </c>
      <c r="I328" s="25" t="s">
        <v>3378</v>
      </c>
      <c r="J328" s="25" t="s">
        <v>4592</v>
      </c>
      <c r="K328" s="25" t="s">
        <v>3378</v>
      </c>
      <c r="L328" s="24">
        <v>459.60399000000001</v>
      </c>
      <c r="M328" s="25" t="s">
        <v>4300</v>
      </c>
      <c r="N328" s="24">
        <v>3168086.511649</v>
      </c>
      <c r="O328" s="25" t="s">
        <v>4591</v>
      </c>
    </row>
    <row r="329" spans="1:15" ht="39" customHeight="1" x14ac:dyDescent="0.25">
      <c r="A329" s="25" t="s">
        <v>1389</v>
      </c>
      <c r="B329" s="27" t="s">
        <v>61</v>
      </c>
      <c r="C329" s="27" t="s">
        <v>1388</v>
      </c>
      <c r="D329" s="27" t="s">
        <v>1244</v>
      </c>
      <c r="E329" s="26" t="s">
        <v>104</v>
      </c>
      <c r="F329" s="25" t="s">
        <v>4590</v>
      </c>
      <c r="G329" s="25" t="s">
        <v>3378</v>
      </c>
      <c r="H329" s="25" t="s">
        <v>4589</v>
      </c>
      <c r="I329" s="25" t="s">
        <v>3378</v>
      </c>
      <c r="J329" s="25" t="s">
        <v>4588</v>
      </c>
      <c r="K329" s="25" t="s">
        <v>3378</v>
      </c>
      <c r="L329" s="24">
        <v>457.777926702</v>
      </c>
      <c r="M329" s="25" t="s">
        <v>4300</v>
      </c>
      <c r="N329" s="24">
        <v>3168544.2895757002</v>
      </c>
      <c r="O329" s="25" t="s">
        <v>4587</v>
      </c>
    </row>
    <row r="330" spans="1:15" ht="24" customHeight="1" x14ac:dyDescent="0.25">
      <c r="A330" s="25" t="s">
        <v>2839</v>
      </c>
      <c r="B330" s="27" t="s">
        <v>61</v>
      </c>
      <c r="C330" s="27" t="s">
        <v>2838</v>
      </c>
      <c r="D330" s="27" t="s">
        <v>1244</v>
      </c>
      <c r="E330" s="26" t="s">
        <v>82</v>
      </c>
      <c r="F330" s="25" t="s">
        <v>3933</v>
      </c>
      <c r="G330" s="25" t="s">
        <v>3378</v>
      </c>
      <c r="H330" s="25" t="s">
        <v>4586</v>
      </c>
      <c r="I330" s="25" t="s">
        <v>3378</v>
      </c>
      <c r="J330" s="25" t="s">
        <v>4585</v>
      </c>
      <c r="K330" s="25" t="s">
        <v>3378</v>
      </c>
      <c r="L330" s="24">
        <v>457.6</v>
      </c>
      <c r="M330" s="25" t="s">
        <v>4300</v>
      </c>
      <c r="N330" s="24">
        <v>3169001.8895756998</v>
      </c>
      <c r="O330" s="25" t="s">
        <v>4584</v>
      </c>
    </row>
    <row r="331" spans="1:15" ht="52.2" customHeight="1" x14ac:dyDescent="0.25">
      <c r="A331" s="25" t="s">
        <v>1530</v>
      </c>
      <c r="B331" s="27" t="s">
        <v>61</v>
      </c>
      <c r="C331" s="27" t="s">
        <v>1529</v>
      </c>
      <c r="D331" s="27" t="s">
        <v>1273</v>
      </c>
      <c r="E331" s="26" t="s">
        <v>82</v>
      </c>
      <c r="F331" s="25" t="s">
        <v>4583</v>
      </c>
      <c r="G331" s="25" t="s">
        <v>3378</v>
      </c>
      <c r="H331" s="25" t="s">
        <v>4582</v>
      </c>
      <c r="I331" s="25" t="s">
        <v>3378</v>
      </c>
      <c r="J331" s="25" t="s">
        <v>4581</v>
      </c>
      <c r="K331" s="25" t="s">
        <v>3378</v>
      </c>
      <c r="L331" s="24">
        <v>450.99474105600001</v>
      </c>
      <c r="M331" s="25" t="s">
        <v>4300</v>
      </c>
      <c r="N331" s="24">
        <v>3169452.8843168002</v>
      </c>
      <c r="O331" s="25" t="s">
        <v>4580</v>
      </c>
    </row>
    <row r="332" spans="1:15" ht="26.1" customHeight="1" x14ac:dyDescent="0.25">
      <c r="A332" s="25" t="s">
        <v>2679</v>
      </c>
      <c r="B332" s="27" t="s">
        <v>61</v>
      </c>
      <c r="C332" s="27" t="s">
        <v>2678</v>
      </c>
      <c r="D332" s="27" t="s">
        <v>1244</v>
      </c>
      <c r="E332" s="26" t="s">
        <v>82</v>
      </c>
      <c r="F332" s="25" t="s">
        <v>4579</v>
      </c>
      <c r="G332" s="25" t="s">
        <v>3378</v>
      </c>
      <c r="H332" s="25" t="s">
        <v>4578</v>
      </c>
      <c r="I332" s="25" t="s">
        <v>3378</v>
      </c>
      <c r="J332" s="25" t="s">
        <v>4577</v>
      </c>
      <c r="K332" s="25" t="s">
        <v>3378</v>
      </c>
      <c r="L332" s="24">
        <v>449.6</v>
      </c>
      <c r="M332" s="25" t="s">
        <v>4300</v>
      </c>
      <c r="N332" s="24">
        <v>3169902.4843167998</v>
      </c>
      <c r="O332" s="25" t="s">
        <v>4576</v>
      </c>
    </row>
    <row r="333" spans="1:15" ht="24" customHeight="1" x14ac:dyDescent="0.25">
      <c r="A333" s="25" t="s">
        <v>2528</v>
      </c>
      <c r="B333" s="27" t="s">
        <v>79</v>
      </c>
      <c r="C333" s="27" t="s">
        <v>2527</v>
      </c>
      <c r="D333" s="27" t="s">
        <v>1244</v>
      </c>
      <c r="E333" s="26" t="s">
        <v>77</v>
      </c>
      <c r="F333" s="25" t="s">
        <v>3772</v>
      </c>
      <c r="G333" s="25" t="s">
        <v>3378</v>
      </c>
      <c r="H333" s="25" t="s">
        <v>4575</v>
      </c>
      <c r="I333" s="25" t="s">
        <v>3378</v>
      </c>
      <c r="J333" s="25" t="s">
        <v>4574</v>
      </c>
      <c r="K333" s="25" t="s">
        <v>3378</v>
      </c>
      <c r="L333" s="24">
        <v>448.82</v>
      </c>
      <c r="M333" s="25" t="s">
        <v>4300</v>
      </c>
      <c r="N333" s="24">
        <v>3170351.3043168001</v>
      </c>
      <c r="O333" s="25" t="s">
        <v>4573</v>
      </c>
    </row>
    <row r="334" spans="1:15" ht="24" customHeight="1" x14ac:dyDescent="0.25">
      <c r="A334" s="25" t="s">
        <v>2359</v>
      </c>
      <c r="B334" s="27" t="s">
        <v>113</v>
      </c>
      <c r="C334" s="27" t="s">
        <v>2358</v>
      </c>
      <c r="D334" s="27" t="s">
        <v>1244</v>
      </c>
      <c r="E334" s="26" t="s">
        <v>86</v>
      </c>
      <c r="F334" s="25" t="s">
        <v>4572</v>
      </c>
      <c r="G334" s="25" t="s">
        <v>3378</v>
      </c>
      <c r="H334" s="25" t="s">
        <v>4571</v>
      </c>
      <c r="I334" s="25" t="s">
        <v>3378</v>
      </c>
      <c r="J334" s="25" t="s">
        <v>4570</v>
      </c>
      <c r="K334" s="25" t="s">
        <v>3378</v>
      </c>
      <c r="L334" s="24">
        <v>443.26491199999998</v>
      </c>
      <c r="M334" s="25" t="s">
        <v>4300</v>
      </c>
      <c r="N334" s="24">
        <v>3170794.5692288</v>
      </c>
      <c r="O334" s="25" t="s">
        <v>4569</v>
      </c>
    </row>
    <row r="335" spans="1:15" ht="26.1" customHeight="1" x14ac:dyDescent="0.25">
      <c r="A335" s="25" t="s">
        <v>2532</v>
      </c>
      <c r="B335" s="27" t="s">
        <v>79</v>
      </c>
      <c r="C335" s="27" t="s">
        <v>2531</v>
      </c>
      <c r="D335" s="27" t="s">
        <v>1244</v>
      </c>
      <c r="E335" s="26" t="s">
        <v>77</v>
      </c>
      <c r="F335" s="25" t="s">
        <v>3772</v>
      </c>
      <c r="G335" s="25" t="s">
        <v>3378</v>
      </c>
      <c r="H335" s="25" t="s">
        <v>4568</v>
      </c>
      <c r="I335" s="25" t="s">
        <v>3378</v>
      </c>
      <c r="J335" s="25" t="s">
        <v>4567</v>
      </c>
      <c r="K335" s="25" t="s">
        <v>3378</v>
      </c>
      <c r="L335" s="24">
        <v>439.08</v>
      </c>
      <c r="M335" s="25" t="s">
        <v>4300</v>
      </c>
      <c r="N335" s="24">
        <v>3171233.6492288001</v>
      </c>
      <c r="O335" s="25" t="s">
        <v>4566</v>
      </c>
    </row>
    <row r="336" spans="1:15" ht="24" customHeight="1" x14ac:dyDescent="0.25">
      <c r="A336" s="25" t="s">
        <v>2748</v>
      </c>
      <c r="B336" s="27" t="s">
        <v>113</v>
      </c>
      <c r="C336" s="27" t="s">
        <v>2747</v>
      </c>
      <c r="D336" s="27" t="s">
        <v>1244</v>
      </c>
      <c r="E336" s="26" t="s">
        <v>77</v>
      </c>
      <c r="F336" s="25" t="s">
        <v>3684</v>
      </c>
      <c r="G336" s="25" t="s">
        <v>3378</v>
      </c>
      <c r="H336" s="25" t="s">
        <v>4565</v>
      </c>
      <c r="I336" s="25" t="s">
        <v>3378</v>
      </c>
      <c r="J336" s="25" t="s">
        <v>4564</v>
      </c>
      <c r="K336" s="25" t="s">
        <v>3378</v>
      </c>
      <c r="L336" s="24">
        <v>434</v>
      </c>
      <c r="M336" s="25" t="s">
        <v>4300</v>
      </c>
      <c r="N336" s="24">
        <v>3171667.6492288001</v>
      </c>
      <c r="O336" s="25" t="s">
        <v>4563</v>
      </c>
    </row>
    <row r="337" spans="1:15" ht="26.1" customHeight="1" x14ac:dyDescent="0.25">
      <c r="A337" s="25" t="s">
        <v>2625</v>
      </c>
      <c r="B337" s="27" t="s">
        <v>61</v>
      </c>
      <c r="C337" s="27" t="s">
        <v>2624</v>
      </c>
      <c r="D337" s="27" t="s">
        <v>1244</v>
      </c>
      <c r="E337" s="26" t="s">
        <v>104</v>
      </c>
      <c r="F337" s="25" t="s">
        <v>4562</v>
      </c>
      <c r="G337" s="25" t="s">
        <v>3378</v>
      </c>
      <c r="H337" s="25" t="s">
        <v>4220</v>
      </c>
      <c r="I337" s="25" t="s">
        <v>3378</v>
      </c>
      <c r="J337" s="25" t="s">
        <v>4561</v>
      </c>
      <c r="K337" s="25" t="s">
        <v>3378</v>
      </c>
      <c r="L337" s="24">
        <v>425.67957740000003</v>
      </c>
      <c r="M337" s="25" t="s">
        <v>4300</v>
      </c>
      <c r="N337" s="24">
        <v>3172093.3288062001</v>
      </c>
      <c r="O337" s="25" t="s">
        <v>4560</v>
      </c>
    </row>
    <row r="338" spans="1:15" ht="26.1" customHeight="1" x14ac:dyDescent="0.25">
      <c r="A338" s="25" t="s">
        <v>3014</v>
      </c>
      <c r="B338" s="27" t="s">
        <v>61</v>
      </c>
      <c r="C338" s="27" t="s">
        <v>3013</v>
      </c>
      <c r="D338" s="27" t="s">
        <v>1244</v>
      </c>
      <c r="E338" s="26" t="s">
        <v>956</v>
      </c>
      <c r="F338" s="25" t="s">
        <v>4559</v>
      </c>
      <c r="G338" s="25" t="s">
        <v>3378</v>
      </c>
      <c r="H338" s="25" t="s">
        <v>4558</v>
      </c>
      <c r="I338" s="25" t="s">
        <v>3378</v>
      </c>
      <c r="J338" s="25" t="s">
        <v>4557</v>
      </c>
      <c r="K338" s="25" t="s">
        <v>3378</v>
      </c>
      <c r="L338" s="24">
        <v>424.332852</v>
      </c>
      <c r="M338" s="25" t="s">
        <v>4300</v>
      </c>
      <c r="N338" s="24">
        <v>3172517.6616582</v>
      </c>
      <c r="O338" s="25" t="s">
        <v>4556</v>
      </c>
    </row>
    <row r="339" spans="1:15" ht="26.1" customHeight="1" x14ac:dyDescent="0.25">
      <c r="A339" s="25" t="s">
        <v>1269</v>
      </c>
      <c r="B339" s="27" t="s">
        <v>61</v>
      </c>
      <c r="C339" s="27" t="s">
        <v>1268</v>
      </c>
      <c r="D339" s="27" t="s">
        <v>1267</v>
      </c>
      <c r="E339" s="26" t="s">
        <v>1266</v>
      </c>
      <c r="F339" s="25" t="s">
        <v>4555</v>
      </c>
      <c r="G339" s="25" t="s">
        <v>3378</v>
      </c>
      <c r="H339" s="25" t="s">
        <v>4554</v>
      </c>
      <c r="I339" s="25" t="s">
        <v>3378</v>
      </c>
      <c r="J339" s="25" t="s">
        <v>4553</v>
      </c>
      <c r="K339" s="25" t="s">
        <v>3378</v>
      </c>
      <c r="L339" s="24">
        <v>423.768705936</v>
      </c>
      <c r="M339" s="25" t="s">
        <v>4300</v>
      </c>
      <c r="N339" s="24">
        <v>3172941.4303640998</v>
      </c>
      <c r="O339" s="25" t="s">
        <v>4552</v>
      </c>
    </row>
    <row r="340" spans="1:15" ht="26.1" customHeight="1" x14ac:dyDescent="0.25">
      <c r="A340" s="25" t="s">
        <v>2263</v>
      </c>
      <c r="B340" s="27" t="s">
        <v>61</v>
      </c>
      <c r="C340" s="27" t="s">
        <v>2262</v>
      </c>
      <c r="D340" s="27" t="s">
        <v>1244</v>
      </c>
      <c r="E340" s="26" t="s">
        <v>59</v>
      </c>
      <c r="F340" s="25" t="s">
        <v>3631</v>
      </c>
      <c r="G340" s="25" t="s">
        <v>3378</v>
      </c>
      <c r="H340" s="25" t="s">
        <v>4551</v>
      </c>
      <c r="I340" s="25" t="s">
        <v>3378</v>
      </c>
      <c r="J340" s="25" t="s">
        <v>4550</v>
      </c>
      <c r="K340" s="25" t="s">
        <v>3378</v>
      </c>
      <c r="L340" s="24">
        <v>421.05</v>
      </c>
      <c r="M340" s="25" t="s">
        <v>4300</v>
      </c>
      <c r="N340" s="24">
        <v>3173362.4803641001</v>
      </c>
      <c r="O340" s="25" t="s">
        <v>4549</v>
      </c>
    </row>
    <row r="341" spans="1:15" ht="24" customHeight="1" x14ac:dyDescent="0.25">
      <c r="A341" s="25" t="s">
        <v>2530</v>
      </c>
      <c r="B341" s="27" t="s">
        <v>79</v>
      </c>
      <c r="C341" s="27" t="s">
        <v>2529</v>
      </c>
      <c r="D341" s="27" t="s">
        <v>1244</v>
      </c>
      <c r="E341" s="26" t="s">
        <v>77</v>
      </c>
      <c r="F341" s="25" t="s">
        <v>3420</v>
      </c>
      <c r="G341" s="25" t="s">
        <v>3378</v>
      </c>
      <c r="H341" s="25" t="s">
        <v>4548</v>
      </c>
      <c r="I341" s="25" t="s">
        <v>3378</v>
      </c>
      <c r="J341" s="25" t="s">
        <v>4548</v>
      </c>
      <c r="K341" s="25" t="s">
        <v>3378</v>
      </c>
      <c r="L341" s="24">
        <v>420.79</v>
      </c>
      <c r="M341" s="25" t="s">
        <v>4300</v>
      </c>
      <c r="N341" s="24">
        <v>3173783.2703641001</v>
      </c>
      <c r="O341" s="25" t="s">
        <v>4547</v>
      </c>
    </row>
    <row r="342" spans="1:15" ht="26.1" customHeight="1" x14ac:dyDescent="0.25">
      <c r="A342" s="25" t="s">
        <v>2788</v>
      </c>
      <c r="B342" s="27" t="s">
        <v>61</v>
      </c>
      <c r="C342" s="27" t="s">
        <v>2787</v>
      </c>
      <c r="D342" s="27" t="s">
        <v>1244</v>
      </c>
      <c r="E342" s="26" t="s">
        <v>104</v>
      </c>
      <c r="F342" s="25" t="s">
        <v>4546</v>
      </c>
      <c r="G342" s="25" t="s">
        <v>3378</v>
      </c>
      <c r="H342" s="25" t="s">
        <v>4545</v>
      </c>
      <c r="I342" s="25" t="s">
        <v>3378</v>
      </c>
      <c r="J342" s="25" t="s">
        <v>4544</v>
      </c>
      <c r="K342" s="25" t="s">
        <v>3378</v>
      </c>
      <c r="L342" s="24">
        <v>420.07256480000001</v>
      </c>
      <c r="M342" s="25" t="s">
        <v>4300</v>
      </c>
      <c r="N342" s="24">
        <v>3174203.3429288999</v>
      </c>
      <c r="O342" s="25" t="s">
        <v>4543</v>
      </c>
    </row>
    <row r="343" spans="1:15" ht="24" customHeight="1" x14ac:dyDescent="0.25">
      <c r="A343" s="25" t="s">
        <v>2375</v>
      </c>
      <c r="B343" s="27" t="s">
        <v>113</v>
      </c>
      <c r="C343" s="27" t="s">
        <v>2374</v>
      </c>
      <c r="D343" s="27" t="s">
        <v>1244</v>
      </c>
      <c r="E343" s="26" t="s">
        <v>77</v>
      </c>
      <c r="F343" s="25" t="s">
        <v>4542</v>
      </c>
      <c r="G343" s="25" t="s">
        <v>3378</v>
      </c>
      <c r="H343" s="25" t="s">
        <v>4541</v>
      </c>
      <c r="I343" s="25" t="s">
        <v>3378</v>
      </c>
      <c r="J343" s="25" t="s">
        <v>4540</v>
      </c>
      <c r="K343" s="25" t="s">
        <v>3378</v>
      </c>
      <c r="L343" s="24">
        <v>418.899</v>
      </c>
      <c r="M343" s="25" t="s">
        <v>4300</v>
      </c>
      <c r="N343" s="24">
        <v>3174622.2419289001</v>
      </c>
      <c r="O343" s="25" t="s">
        <v>4539</v>
      </c>
    </row>
    <row r="344" spans="1:15" ht="26.1" customHeight="1" x14ac:dyDescent="0.25">
      <c r="A344" s="25" t="s">
        <v>1486</v>
      </c>
      <c r="B344" s="27" t="s">
        <v>61</v>
      </c>
      <c r="C344" s="27" t="s">
        <v>1485</v>
      </c>
      <c r="D344" s="27" t="s">
        <v>1244</v>
      </c>
      <c r="E344" s="26" t="s">
        <v>82</v>
      </c>
      <c r="F344" s="25" t="s">
        <v>3772</v>
      </c>
      <c r="G344" s="25" t="s">
        <v>3378</v>
      </c>
      <c r="H344" s="25" t="s">
        <v>4538</v>
      </c>
      <c r="I344" s="25" t="s">
        <v>3378</v>
      </c>
      <c r="J344" s="25" t="s">
        <v>4537</v>
      </c>
      <c r="K344" s="25" t="s">
        <v>3378</v>
      </c>
      <c r="L344" s="24">
        <v>417.88</v>
      </c>
      <c r="M344" s="25" t="s">
        <v>4300</v>
      </c>
      <c r="N344" s="24">
        <v>3175040.1219289</v>
      </c>
      <c r="O344" s="25" t="s">
        <v>4536</v>
      </c>
    </row>
    <row r="345" spans="1:15" ht="39" customHeight="1" x14ac:dyDescent="0.25">
      <c r="A345" s="25" t="s">
        <v>1375</v>
      </c>
      <c r="B345" s="27" t="s">
        <v>61</v>
      </c>
      <c r="C345" s="27" t="s">
        <v>1374</v>
      </c>
      <c r="D345" s="27" t="s">
        <v>1273</v>
      </c>
      <c r="E345" s="26" t="s">
        <v>82</v>
      </c>
      <c r="F345" s="25" t="s">
        <v>4535</v>
      </c>
      <c r="G345" s="25" t="s">
        <v>3378</v>
      </c>
      <c r="H345" s="25" t="s">
        <v>4534</v>
      </c>
      <c r="I345" s="25" t="s">
        <v>3378</v>
      </c>
      <c r="J345" s="25" t="s">
        <v>4533</v>
      </c>
      <c r="K345" s="25" t="s">
        <v>3378</v>
      </c>
      <c r="L345" s="24">
        <v>412.15521264</v>
      </c>
      <c r="M345" s="25" t="s">
        <v>4300</v>
      </c>
      <c r="N345" s="24">
        <v>3175452.2771414998</v>
      </c>
      <c r="O345" s="25" t="s">
        <v>4532</v>
      </c>
    </row>
    <row r="346" spans="1:15" ht="26.1" customHeight="1" x14ac:dyDescent="0.25">
      <c r="A346" s="25" t="s">
        <v>3324</v>
      </c>
      <c r="B346" s="27" t="s">
        <v>113</v>
      </c>
      <c r="C346" s="27" t="s">
        <v>3323</v>
      </c>
      <c r="D346" s="27" t="s">
        <v>1244</v>
      </c>
      <c r="E346" s="26" t="s">
        <v>77</v>
      </c>
      <c r="F346" s="25" t="s">
        <v>4531</v>
      </c>
      <c r="G346" s="25" t="s">
        <v>3378</v>
      </c>
      <c r="H346" s="25" t="s">
        <v>4530</v>
      </c>
      <c r="I346" s="25" t="s">
        <v>3378</v>
      </c>
      <c r="J346" s="25" t="s">
        <v>4529</v>
      </c>
      <c r="K346" s="25" t="s">
        <v>3378</v>
      </c>
      <c r="L346" s="24">
        <v>391.52069999999998</v>
      </c>
      <c r="M346" s="25" t="s">
        <v>4300</v>
      </c>
      <c r="N346" s="24">
        <v>3175843.7978415</v>
      </c>
      <c r="O346" s="25" t="s">
        <v>4528</v>
      </c>
    </row>
    <row r="347" spans="1:15" ht="24" customHeight="1" x14ac:dyDescent="0.25">
      <c r="A347" s="25" t="s">
        <v>2847</v>
      </c>
      <c r="B347" s="27" t="s">
        <v>61</v>
      </c>
      <c r="C347" s="27" t="s">
        <v>2846</v>
      </c>
      <c r="D347" s="27" t="s">
        <v>1244</v>
      </c>
      <c r="E347" s="26" t="s">
        <v>956</v>
      </c>
      <c r="F347" s="25" t="s">
        <v>4527</v>
      </c>
      <c r="G347" s="25" t="s">
        <v>3378</v>
      </c>
      <c r="H347" s="25" t="s">
        <v>4526</v>
      </c>
      <c r="I347" s="25" t="s">
        <v>3378</v>
      </c>
      <c r="J347" s="25" t="s">
        <v>4525</v>
      </c>
      <c r="K347" s="25" t="s">
        <v>3378</v>
      </c>
      <c r="L347" s="24">
        <v>390.49263200000001</v>
      </c>
      <c r="M347" s="25" t="s">
        <v>4300</v>
      </c>
      <c r="N347" s="24">
        <v>3176234.2904734998</v>
      </c>
      <c r="O347" s="25" t="s">
        <v>4524</v>
      </c>
    </row>
    <row r="348" spans="1:15" ht="39" customHeight="1" x14ac:dyDescent="0.25">
      <c r="A348" s="25" t="s">
        <v>2555</v>
      </c>
      <c r="B348" s="27" t="s">
        <v>79</v>
      </c>
      <c r="C348" s="27" t="s">
        <v>2554</v>
      </c>
      <c r="D348" s="27" t="s">
        <v>1244</v>
      </c>
      <c r="E348" s="26" t="s">
        <v>77</v>
      </c>
      <c r="F348" s="25" t="s">
        <v>4523</v>
      </c>
      <c r="G348" s="25" t="s">
        <v>3378</v>
      </c>
      <c r="H348" s="25" t="s">
        <v>4522</v>
      </c>
      <c r="I348" s="25" t="s">
        <v>3378</v>
      </c>
      <c r="J348" s="25" t="s">
        <v>4521</v>
      </c>
      <c r="K348" s="25" t="s">
        <v>3378</v>
      </c>
      <c r="L348" s="24">
        <v>388.62779999999998</v>
      </c>
      <c r="M348" s="25" t="s">
        <v>4300</v>
      </c>
      <c r="N348" s="24">
        <v>3176622.9182735002</v>
      </c>
      <c r="O348" s="25" t="s">
        <v>4520</v>
      </c>
    </row>
    <row r="349" spans="1:15" ht="39" customHeight="1" x14ac:dyDescent="0.25">
      <c r="A349" s="25" t="s">
        <v>2460</v>
      </c>
      <c r="B349" s="27" t="s">
        <v>61</v>
      </c>
      <c r="C349" s="27" t="s">
        <v>2459</v>
      </c>
      <c r="D349" s="27" t="s">
        <v>1244</v>
      </c>
      <c r="E349" s="26" t="s">
        <v>82</v>
      </c>
      <c r="F349" s="25" t="s">
        <v>3684</v>
      </c>
      <c r="G349" s="25" t="s">
        <v>3378</v>
      </c>
      <c r="H349" s="25" t="s">
        <v>4519</v>
      </c>
      <c r="I349" s="25" t="s">
        <v>3378</v>
      </c>
      <c r="J349" s="25" t="s">
        <v>4518</v>
      </c>
      <c r="K349" s="25" t="s">
        <v>3378</v>
      </c>
      <c r="L349" s="24">
        <v>388.2</v>
      </c>
      <c r="M349" s="25" t="s">
        <v>4300</v>
      </c>
      <c r="N349" s="24">
        <v>3177011.1182734999</v>
      </c>
      <c r="O349" s="25" t="s">
        <v>4517</v>
      </c>
    </row>
    <row r="350" spans="1:15" ht="26.1" customHeight="1" x14ac:dyDescent="0.25">
      <c r="A350" s="25" t="s">
        <v>2591</v>
      </c>
      <c r="B350" s="27" t="s">
        <v>61</v>
      </c>
      <c r="C350" s="27" t="s">
        <v>2590</v>
      </c>
      <c r="D350" s="27" t="s">
        <v>1244</v>
      </c>
      <c r="E350" s="26" t="s">
        <v>82</v>
      </c>
      <c r="F350" s="25" t="s">
        <v>3870</v>
      </c>
      <c r="G350" s="25" t="s">
        <v>3378</v>
      </c>
      <c r="H350" s="25" t="s">
        <v>4516</v>
      </c>
      <c r="I350" s="25" t="s">
        <v>3378</v>
      </c>
      <c r="J350" s="25" t="s">
        <v>4515</v>
      </c>
      <c r="K350" s="25" t="s">
        <v>3378</v>
      </c>
      <c r="L350" s="24">
        <v>385.02</v>
      </c>
      <c r="M350" s="25" t="s">
        <v>4300</v>
      </c>
      <c r="N350" s="24">
        <v>3177396.1382734999</v>
      </c>
      <c r="O350" s="25" t="s">
        <v>4514</v>
      </c>
    </row>
    <row r="351" spans="1:15" ht="52.2" customHeight="1" x14ac:dyDescent="0.25">
      <c r="A351" s="25" t="s">
        <v>2930</v>
      </c>
      <c r="B351" s="27" t="s">
        <v>61</v>
      </c>
      <c r="C351" s="27" t="s">
        <v>2929</v>
      </c>
      <c r="D351" s="27" t="s">
        <v>1244</v>
      </c>
      <c r="E351" s="26" t="s">
        <v>82</v>
      </c>
      <c r="F351" s="25" t="s">
        <v>3772</v>
      </c>
      <c r="G351" s="25" t="s">
        <v>3378</v>
      </c>
      <c r="H351" s="25" t="s">
        <v>4513</v>
      </c>
      <c r="I351" s="25" t="s">
        <v>3378</v>
      </c>
      <c r="J351" s="25" t="s">
        <v>4512</v>
      </c>
      <c r="K351" s="25" t="s">
        <v>3378</v>
      </c>
      <c r="L351" s="24">
        <v>378.8</v>
      </c>
      <c r="M351" s="25" t="s">
        <v>4300</v>
      </c>
      <c r="N351" s="24">
        <v>3177774.9382735002</v>
      </c>
      <c r="O351" s="25" t="s">
        <v>4511</v>
      </c>
    </row>
    <row r="352" spans="1:15" ht="24" customHeight="1" x14ac:dyDescent="0.25">
      <c r="A352" s="25" t="s">
        <v>2396</v>
      </c>
      <c r="B352" s="27" t="s">
        <v>61</v>
      </c>
      <c r="C352" s="27" t="s">
        <v>2395</v>
      </c>
      <c r="D352" s="27" t="s">
        <v>1244</v>
      </c>
      <c r="E352" s="26" t="s">
        <v>1302</v>
      </c>
      <c r="F352" s="25" t="s">
        <v>4510</v>
      </c>
      <c r="G352" s="25" t="s">
        <v>3378</v>
      </c>
      <c r="H352" s="25" t="s">
        <v>4509</v>
      </c>
      <c r="I352" s="25" t="s">
        <v>3378</v>
      </c>
      <c r="J352" s="25" t="s">
        <v>4508</v>
      </c>
      <c r="K352" s="25" t="s">
        <v>3378</v>
      </c>
      <c r="L352" s="24">
        <v>373.02685991999999</v>
      </c>
      <c r="M352" s="25" t="s">
        <v>4300</v>
      </c>
      <c r="N352" s="24">
        <v>3178147.9651334002</v>
      </c>
      <c r="O352" s="25" t="s">
        <v>4507</v>
      </c>
    </row>
    <row r="353" spans="1:15" ht="26.1" customHeight="1" x14ac:dyDescent="0.25">
      <c r="A353" s="25" t="s">
        <v>1690</v>
      </c>
      <c r="B353" s="27" t="s">
        <v>61</v>
      </c>
      <c r="C353" s="27" t="s">
        <v>1689</v>
      </c>
      <c r="D353" s="27" t="s">
        <v>1244</v>
      </c>
      <c r="E353" s="26" t="s">
        <v>1250</v>
      </c>
      <c r="F353" s="25" t="s">
        <v>3906</v>
      </c>
      <c r="G353" s="25" t="s">
        <v>3378</v>
      </c>
      <c r="H353" s="25" t="s">
        <v>4506</v>
      </c>
      <c r="I353" s="25" t="s">
        <v>3378</v>
      </c>
      <c r="J353" s="25" t="s">
        <v>4505</v>
      </c>
      <c r="K353" s="25" t="s">
        <v>3378</v>
      </c>
      <c r="L353" s="24">
        <v>368.39670000000001</v>
      </c>
      <c r="M353" s="25" t="s">
        <v>4300</v>
      </c>
      <c r="N353" s="24">
        <v>3178516.3618334001</v>
      </c>
      <c r="O353" s="25" t="s">
        <v>4504</v>
      </c>
    </row>
    <row r="354" spans="1:15" ht="26.1" customHeight="1" x14ac:dyDescent="0.25">
      <c r="A354" s="25" t="s">
        <v>2689</v>
      </c>
      <c r="B354" s="27" t="s">
        <v>61</v>
      </c>
      <c r="C354" s="27" t="s">
        <v>2688</v>
      </c>
      <c r="D354" s="27" t="s">
        <v>1244</v>
      </c>
      <c r="E354" s="26" t="s">
        <v>82</v>
      </c>
      <c r="F354" s="25" t="s">
        <v>3488</v>
      </c>
      <c r="G354" s="25" t="s">
        <v>3378</v>
      </c>
      <c r="H354" s="25" t="s">
        <v>4503</v>
      </c>
      <c r="I354" s="25" t="s">
        <v>3378</v>
      </c>
      <c r="J354" s="25" t="s">
        <v>4502</v>
      </c>
      <c r="K354" s="25" t="s">
        <v>3378</v>
      </c>
      <c r="L354" s="24">
        <v>367.32</v>
      </c>
      <c r="M354" s="25" t="s">
        <v>4300</v>
      </c>
      <c r="N354" s="24">
        <v>3178883.6818333999</v>
      </c>
      <c r="O354" s="25" t="s">
        <v>4501</v>
      </c>
    </row>
    <row r="355" spans="1:15" ht="39" customHeight="1" x14ac:dyDescent="0.25">
      <c r="A355" s="25" t="s">
        <v>1482</v>
      </c>
      <c r="B355" s="27" t="s">
        <v>61</v>
      </c>
      <c r="C355" s="27" t="s">
        <v>1481</v>
      </c>
      <c r="D355" s="27" t="s">
        <v>1244</v>
      </c>
      <c r="E355" s="26" t="s">
        <v>82</v>
      </c>
      <c r="F355" s="25" t="s">
        <v>4500</v>
      </c>
      <c r="G355" s="25" t="s">
        <v>3378</v>
      </c>
      <c r="H355" s="25" t="s">
        <v>4499</v>
      </c>
      <c r="I355" s="25" t="s">
        <v>3378</v>
      </c>
      <c r="J355" s="25" t="s">
        <v>4498</v>
      </c>
      <c r="K355" s="25" t="s">
        <v>3378</v>
      </c>
      <c r="L355" s="24">
        <v>366.36</v>
      </c>
      <c r="M355" s="25" t="s">
        <v>4300</v>
      </c>
      <c r="N355" s="24">
        <v>3179250.0418333998</v>
      </c>
      <c r="O355" s="25" t="s">
        <v>4497</v>
      </c>
    </row>
    <row r="356" spans="1:15" ht="24" customHeight="1" x14ac:dyDescent="0.25">
      <c r="A356" s="25" t="s">
        <v>2945</v>
      </c>
      <c r="B356" s="27" t="s">
        <v>61</v>
      </c>
      <c r="C356" s="27" t="s">
        <v>2944</v>
      </c>
      <c r="D356" s="27" t="s">
        <v>1244</v>
      </c>
      <c r="E356" s="26" t="s">
        <v>2866</v>
      </c>
      <c r="F356" s="25" t="s">
        <v>4496</v>
      </c>
      <c r="G356" s="25" t="s">
        <v>3378</v>
      </c>
      <c r="H356" s="25" t="s">
        <v>4495</v>
      </c>
      <c r="I356" s="25" t="s">
        <v>3378</v>
      </c>
      <c r="J356" s="25" t="s">
        <v>4494</v>
      </c>
      <c r="K356" s="25" t="s">
        <v>3378</v>
      </c>
      <c r="L356" s="24">
        <v>364.65421600000002</v>
      </c>
      <c r="M356" s="25" t="s">
        <v>4300</v>
      </c>
      <c r="N356" s="24">
        <v>3179614.6960494001</v>
      </c>
      <c r="O356" s="25" t="s">
        <v>4493</v>
      </c>
    </row>
    <row r="357" spans="1:15" ht="26.1" customHeight="1" x14ac:dyDescent="0.25">
      <c r="A357" s="25" t="s">
        <v>3030</v>
      </c>
      <c r="B357" s="27" t="s">
        <v>113</v>
      </c>
      <c r="C357" s="27" t="s">
        <v>3029</v>
      </c>
      <c r="D357" s="27" t="s">
        <v>1244</v>
      </c>
      <c r="E357" s="26" t="s">
        <v>1914</v>
      </c>
      <c r="F357" s="25" t="s">
        <v>4492</v>
      </c>
      <c r="G357" s="25" t="s">
        <v>3378</v>
      </c>
      <c r="H357" s="25" t="s">
        <v>4491</v>
      </c>
      <c r="I357" s="25" t="s">
        <v>3378</v>
      </c>
      <c r="J357" s="25" t="s">
        <v>4490</v>
      </c>
      <c r="K357" s="25" t="s">
        <v>3378</v>
      </c>
      <c r="L357" s="24">
        <v>361.37174399999998</v>
      </c>
      <c r="M357" s="25" t="s">
        <v>4300</v>
      </c>
      <c r="N357" s="24">
        <v>3179976.0677934</v>
      </c>
      <c r="O357" s="25" t="s">
        <v>4489</v>
      </c>
    </row>
    <row r="358" spans="1:15" ht="26.1" customHeight="1" x14ac:dyDescent="0.25">
      <c r="A358" s="25" t="s">
        <v>1337</v>
      </c>
      <c r="B358" s="27" t="s">
        <v>61</v>
      </c>
      <c r="C358" s="27" t="s">
        <v>1336</v>
      </c>
      <c r="D358" s="27" t="s">
        <v>1273</v>
      </c>
      <c r="E358" s="26" t="s">
        <v>82</v>
      </c>
      <c r="F358" s="25" t="s">
        <v>4488</v>
      </c>
      <c r="G358" s="25" t="s">
        <v>3378</v>
      </c>
      <c r="H358" s="25" t="s">
        <v>4487</v>
      </c>
      <c r="I358" s="25" t="s">
        <v>3378</v>
      </c>
      <c r="J358" s="25" t="s">
        <v>4486</v>
      </c>
      <c r="K358" s="25" t="s">
        <v>3378</v>
      </c>
      <c r="L358" s="24">
        <v>359.199230898</v>
      </c>
      <c r="M358" s="25" t="s">
        <v>4300</v>
      </c>
      <c r="N358" s="24">
        <v>3180335.2670243001</v>
      </c>
      <c r="O358" s="25" t="s">
        <v>4485</v>
      </c>
    </row>
    <row r="359" spans="1:15" ht="24" customHeight="1" x14ac:dyDescent="0.25">
      <c r="A359" s="25" t="s">
        <v>3066</v>
      </c>
      <c r="B359" s="27" t="s">
        <v>113</v>
      </c>
      <c r="C359" s="27" t="s">
        <v>3065</v>
      </c>
      <c r="D359" s="27" t="s">
        <v>1244</v>
      </c>
      <c r="E359" s="26" t="s">
        <v>77</v>
      </c>
      <c r="F359" s="25" t="s">
        <v>3420</v>
      </c>
      <c r="G359" s="25" t="s">
        <v>3378</v>
      </c>
      <c r="H359" s="25" t="s">
        <v>4484</v>
      </c>
      <c r="I359" s="25" t="s">
        <v>3378</v>
      </c>
      <c r="J359" s="25" t="s">
        <v>4484</v>
      </c>
      <c r="K359" s="25" t="s">
        <v>3378</v>
      </c>
      <c r="L359" s="24">
        <v>355.42</v>
      </c>
      <c r="M359" s="25" t="s">
        <v>4300</v>
      </c>
      <c r="N359" s="24">
        <v>3180690.6870243</v>
      </c>
      <c r="O359" s="25" t="s">
        <v>4483</v>
      </c>
    </row>
    <row r="360" spans="1:15" ht="39" customHeight="1" x14ac:dyDescent="0.25">
      <c r="A360" s="25" t="s">
        <v>1746</v>
      </c>
      <c r="B360" s="27" t="s">
        <v>61</v>
      </c>
      <c r="C360" s="27" t="s">
        <v>1745</v>
      </c>
      <c r="D360" s="27" t="s">
        <v>1244</v>
      </c>
      <c r="E360" s="26" t="s">
        <v>82</v>
      </c>
      <c r="F360" s="25" t="s">
        <v>4482</v>
      </c>
      <c r="G360" s="25" t="s">
        <v>3378</v>
      </c>
      <c r="H360" s="25" t="s">
        <v>4481</v>
      </c>
      <c r="I360" s="25" t="s">
        <v>3378</v>
      </c>
      <c r="J360" s="25" t="s">
        <v>4480</v>
      </c>
      <c r="K360" s="25" t="s">
        <v>3378</v>
      </c>
      <c r="L360" s="24">
        <v>343.5051924</v>
      </c>
      <c r="M360" s="25" t="s">
        <v>4300</v>
      </c>
      <c r="N360" s="24">
        <v>3181034.1922166999</v>
      </c>
      <c r="O360" s="25" t="s">
        <v>4479</v>
      </c>
    </row>
    <row r="361" spans="1:15" ht="24" customHeight="1" x14ac:dyDescent="0.25">
      <c r="A361" s="25" t="s">
        <v>1700</v>
      </c>
      <c r="B361" s="27" t="s">
        <v>61</v>
      </c>
      <c r="C361" s="27" t="s">
        <v>1699</v>
      </c>
      <c r="D361" s="27" t="s">
        <v>1307</v>
      </c>
      <c r="E361" s="26" t="s">
        <v>1250</v>
      </c>
      <c r="F361" s="25" t="s">
        <v>4478</v>
      </c>
      <c r="G361" s="25" t="s">
        <v>3378</v>
      </c>
      <c r="H361" s="25" t="s">
        <v>4477</v>
      </c>
      <c r="I361" s="25" t="s">
        <v>3378</v>
      </c>
      <c r="J361" s="25" t="s">
        <v>4476</v>
      </c>
      <c r="K361" s="25" t="s">
        <v>3378</v>
      </c>
      <c r="L361" s="24">
        <v>342.462867378</v>
      </c>
      <c r="M361" s="25" t="s">
        <v>4300</v>
      </c>
      <c r="N361" s="24">
        <v>3181376.6550841001</v>
      </c>
      <c r="O361" s="25" t="s">
        <v>4475</v>
      </c>
    </row>
    <row r="362" spans="1:15" ht="26.1" customHeight="1" x14ac:dyDescent="0.25">
      <c r="A362" s="25" t="s">
        <v>2722</v>
      </c>
      <c r="B362" s="27" t="s">
        <v>61</v>
      </c>
      <c r="C362" s="27" t="s">
        <v>2721</v>
      </c>
      <c r="D362" s="27" t="s">
        <v>1244</v>
      </c>
      <c r="E362" s="26" t="s">
        <v>82</v>
      </c>
      <c r="F362" s="25" t="s">
        <v>4474</v>
      </c>
      <c r="G362" s="25" t="s">
        <v>3378</v>
      </c>
      <c r="H362" s="25" t="s">
        <v>4473</v>
      </c>
      <c r="I362" s="25" t="s">
        <v>3378</v>
      </c>
      <c r="J362" s="25" t="s">
        <v>4472</v>
      </c>
      <c r="K362" s="25" t="s">
        <v>3378</v>
      </c>
      <c r="L362" s="24">
        <v>338.1</v>
      </c>
      <c r="M362" s="25" t="s">
        <v>4300</v>
      </c>
      <c r="N362" s="24">
        <v>3181714.7550841002</v>
      </c>
      <c r="O362" s="25" t="s">
        <v>4471</v>
      </c>
    </row>
    <row r="363" spans="1:15" ht="39" customHeight="1" x14ac:dyDescent="0.25">
      <c r="A363" s="25" t="s">
        <v>2746</v>
      </c>
      <c r="B363" s="27" t="s">
        <v>61</v>
      </c>
      <c r="C363" s="27" t="s">
        <v>2745</v>
      </c>
      <c r="D363" s="27" t="s">
        <v>1244</v>
      </c>
      <c r="E363" s="26" t="s">
        <v>82</v>
      </c>
      <c r="F363" s="25" t="s">
        <v>3420</v>
      </c>
      <c r="G363" s="25" t="s">
        <v>3378</v>
      </c>
      <c r="H363" s="25" t="s">
        <v>4470</v>
      </c>
      <c r="I363" s="25" t="s">
        <v>3378</v>
      </c>
      <c r="J363" s="25" t="s">
        <v>4470</v>
      </c>
      <c r="K363" s="25" t="s">
        <v>3378</v>
      </c>
      <c r="L363" s="24">
        <v>337.15</v>
      </c>
      <c r="M363" s="25" t="s">
        <v>4300</v>
      </c>
      <c r="N363" s="24">
        <v>3182051.9050841001</v>
      </c>
      <c r="O363" s="25" t="s">
        <v>4469</v>
      </c>
    </row>
    <row r="364" spans="1:15" ht="26.1" customHeight="1" x14ac:dyDescent="0.25">
      <c r="A364" s="25" t="s">
        <v>2681</v>
      </c>
      <c r="B364" s="27" t="s">
        <v>61</v>
      </c>
      <c r="C364" s="27" t="s">
        <v>2680</v>
      </c>
      <c r="D364" s="27" t="s">
        <v>1244</v>
      </c>
      <c r="E364" s="26" t="s">
        <v>82</v>
      </c>
      <c r="F364" s="25" t="s">
        <v>3631</v>
      </c>
      <c r="G364" s="25" t="s">
        <v>3378</v>
      </c>
      <c r="H364" s="25" t="s">
        <v>4468</v>
      </c>
      <c r="I364" s="25" t="s">
        <v>3378</v>
      </c>
      <c r="J364" s="25" t="s">
        <v>4467</v>
      </c>
      <c r="K364" s="25" t="s">
        <v>3378</v>
      </c>
      <c r="L364" s="24">
        <v>332.13</v>
      </c>
      <c r="M364" s="25" t="s">
        <v>4300</v>
      </c>
      <c r="N364" s="24">
        <v>3182384.0350841</v>
      </c>
      <c r="O364" s="25" t="s">
        <v>4466</v>
      </c>
    </row>
    <row r="365" spans="1:15" ht="24" customHeight="1" x14ac:dyDescent="0.25">
      <c r="A365" s="25" t="s">
        <v>2349</v>
      </c>
      <c r="B365" s="27" t="s">
        <v>113</v>
      </c>
      <c r="C365" s="27" t="s">
        <v>2348</v>
      </c>
      <c r="D365" s="27" t="s">
        <v>1244</v>
      </c>
      <c r="E365" s="26" t="s">
        <v>86</v>
      </c>
      <c r="F365" s="25" t="s">
        <v>4465</v>
      </c>
      <c r="G365" s="25" t="s">
        <v>3378</v>
      </c>
      <c r="H365" s="25" t="s">
        <v>4464</v>
      </c>
      <c r="I365" s="25" t="s">
        <v>3378</v>
      </c>
      <c r="J365" s="25" t="s">
        <v>4463</v>
      </c>
      <c r="K365" s="25" t="s">
        <v>3378</v>
      </c>
      <c r="L365" s="24">
        <v>329.96949649999999</v>
      </c>
      <c r="M365" s="25" t="s">
        <v>4300</v>
      </c>
      <c r="N365" s="24">
        <v>3182714.0045806002</v>
      </c>
      <c r="O365" s="25" t="s">
        <v>4462</v>
      </c>
    </row>
    <row r="366" spans="1:15" ht="26.1" customHeight="1" x14ac:dyDescent="0.25">
      <c r="A366" s="25" t="s">
        <v>2784</v>
      </c>
      <c r="B366" s="27" t="s">
        <v>61</v>
      </c>
      <c r="C366" s="27" t="s">
        <v>2783</v>
      </c>
      <c r="D366" s="27" t="s">
        <v>1244</v>
      </c>
      <c r="E366" s="26" t="s">
        <v>82</v>
      </c>
      <c r="F366" s="25" t="s">
        <v>4104</v>
      </c>
      <c r="G366" s="25" t="s">
        <v>3378</v>
      </c>
      <c r="H366" s="25" t="s">
        <v>4461</v>
      </c>
      <c r="I366" s="25" t="s">
        <v>3378</v>
      </c>
      <c r="J366" s="25" t="s">
        <v>4460</v>
      </c>
      <c r="K366" s="25" t="s">
        <v>3378</v>
      </c>
      <c r="L366" s="24">
        <v>325.92</v>
      </c>
      <c r="M366" s="25" t="s">
        <v>4300</v>
      </c>
      <c r="N366" s="24">
        <v>3183039.9245806001</v>
      </c>
      <c r="O366" s="25" t="s">
        <v>4459</v>
      </c>
    </row>
    <row r="367" spans="1:15" ht="24" customHeight="1" x14ac:dyDescent="0.25">
      <c r="A367" s="25" t="s">
        <v>1886</v>
      </c>
      <c r="B367" s="27" t="s">
        <v>101</v>
      </c>
      <c r="C367" s="27" t="s">
        <v>1885</v>
      </c>
      <c r="D367" s="27" t="s">
        <v>1244</v>
      </c>
      <c r="E367" s="26" t="s">
        <v>77</v>
      </c>
      <c r="F367" s="25" t="s">
        <v>4196</v>
      </c>
      <c r="G367" s="25" t="s">
        <v>3378</v>
      </c>
      <c r="H367" s="25" t="s">
        <v>4458</v>
      </c>
      <c r="I367" s="25" t="s">
        <v>3378</v>
      </c>
      <c r="J367" s="25" t="s">
        <v>4457</v>
      </c>
      <c r="K367" s="25" t="s">
        <v>3378</v>
      </c>
      <c r="L367" s="24">
        <v>324.3219732</v>
      </c>
      <c r="M367" s="25" t="s">
        <v>4300</v>
      </c>
      <c r="N367" s="24">
        <v>3183364.2465538001</v>
      </c>
      <c r="O367" s="25" t="s">
        <v>4456</v>
      </c>
    </row>
    <row r="368" spans="1:15" ht="26.1" customHeight="1" x14ac:dyDescent="0.25">
      <c r="A368" s="25" t="s">
        <v>2583</v>
      </c>
      <c r="B368" s="27" t="s">
        <v>61</v>
      </c>
      <c r="C368" s="27" t="s">
        <v>2582</v>
      </c>
      <c r="D368" s="27" t="s">
        <v>1244</v>
      </c>
      <c r="E368" s="26" t="s">
        <v>82</v>
      </c>
      <c r="F368" s="25" t="s">
        <v>3420</v>
      </c>
      <c r="G368" s="25" t="s">
        <v>3378</v>
      </c>
      <c r="H368" s="25" t="s">
        <v>4455</v>
      </c>
      <c r="I368" s="25" t="s">
        <v>3378</v>
      </c>
      <c r="J368" s="25" t="s">
        <v>4455</v>
      </c>
      <c r="K368" s="25" t="s">
        <v>3378</v>
      </c>
      <c r="L368" s="24">
        <v>321.20999999999998</v>
      </c>
      <c r="M368" s="25" t="s">
        <v>4300</v>
      </c>
      <c r="N368" s="24">
        <v>3183685.4565538</v>
      </c>
      <c r="O368" s="25" t="s">
        <v>4454</v>
      </c>
    </row>
    <row r="369" spans="1:15" ht="39" customHeight="1" x14ac:dyDescent="0.25">
      <c r="A369" s="25" t="s">
        <v>1631</v>
      </c>
      <c r="B369" s="27" t="s">
        <v>61</v>
      </c>
      <c r="C369" s="27" t="s">
        <v>1630</v>
      </c>
      <c r="D369" s="27" t="s">
        <v>1244</v>
      </c>
      <c r="E369" s="26" t="s">
        <v>73</v>
      </c>
      <c r="F369" s="25" t="s">
        <v>4453</v>
      </c>
      <c r="G369" s="25" t="s">
        <v>3378</v>
      </c>
      <c r="H369" s="25" t="s">
        <v>4452</v>
      </c>
      <c r="I369" s="25" t="s">
        <v>3378</v>
      </c>
      <c r="J369" s="25" t="s">
        <v>4451</v>
      </c>
      <c r="K369" s="25" t="s">
        <v>3378</v>
      </c>
      <c r="L369" s="24">
        <v>318.735201862</v>
      </c>
      <c r="M369" s="25" t="s">
        <v>4300</v>
      </c>
      <c r="N369" s="24">
        <v>3184004.1917556999</v>
      </c>
      <c r="O369" s="25" t="s">
        <v>4450</v>
      </c>
    </row>
    <row r="370" spans="1:15" ht="24" customHeight="1" x14ac:dyDescent="0.25">
      <c r="A370" s="25" t="s">
        <v>1654</v>
      </c>
      <c r="B370" s="27" t="s">
        <v>61</v>
      </c>
      <c r="C370" s="27" t="s">
        <v>1653</v>
      </c>
      <c r="D370" s="27" t="s">
        <v>1307</v>
      </c>
      <c r="E370" s="26" t="s">
        <v>1250</v>
      </c>
      <c r="F370" s="25" t="s">
        <v>4449</v>
      </c>
      <c r="G370" s="25" t="s">
        <v>3378</v>
      </c>
      <c r="H370" s="25" t="s">
        <v>4448</v>
      </c>
      <c r="I370" s="25" t="s">
        <v>3378</v>
      </c>
      <c r="J370" s="25" t="s">
        <v>4447</v>
      </c>
      <c r="K370" s="25" t="s">
        <v>3378</v>
      </c>
      <c r="L370" s="24">
        <v>317.31181333000001</v>
      </c>
      <c r="M370" s="25" t="s">
        <v>4300</v>
      </c>
      <c r="N370" s="24">
        <v>3184321.5035689999</v>
      </c>
      <c r="O370" s="25" t="s">
        <v>4446</v>
      </c>
    </row>
    <row r="371" spans="1:15" ht="39" customHeight="1" x14ac:dyDescent="0.25">
      <c r="A371" s="25" t="s">
        <v>1730</v>
      </c>
      <c r="B371" s="27" t="s">
        <v>61</v>
      </c>
      <c r="C371" s="27" t="s">
        <v>1729</v>
      </c>
      <c r="D371" s="27" t="s">
        <v>1244</v>
      </c>
      <c r="E371" s="26" t="s">
        <v>82</v>
      </c>
      <c r="F371" s="25" t="s">
        <v>4445</v>
      </c>
      <c r="G371" s="25" t="s">
        <v>3378</v>
      </c>
      <c r="H371" s="25" t="s">
        <v>4444</v>
      </c>
      <c r="I371" s="25" t="s">
        <v>3378</v>
      </c>
      <c r="J371" s="25" t="s">
        <v>4443</v>
      </c>
      <c r="K371" s="25" t="s">
        <v>3378</v>
      </c>
      <c r="L371" s="24">
        <v>315.730323</v>
      </c>
      <c r="M371" s="25" t="s">
        <v>4300</v>
      </c>
      <c r="N371" s="24">
        <v>3184637.2338919998</v>
      </c>
      <c r="O371" s="25" t="s">
        <v>4442</v>
      </c>
    </row>
    <row r="372" spans="1:15" ht="52.2" customHeight="1" x14ac:dyDescent="0.25">
      <c r="A372" s="25" t="s">
        <v>2318</v>
      </c>
      <c r="B372" s="27" t="s">
        <v>97</v>
      </c>
      <c r="C372" s="27" t="s">
        <v>2317</v>
      </c>
      <c r="D372" s="27" t="s">
        <v>1244</v>
      </c>
      <c r="E372" s="26" t="s">
        <v>73</v>
      </c>
      <c r="F372" s="25" t="s">
        <v>4441</v>
      </c>
      <c r="G372" s="25" t="s">
        <v>3378</v>
      </c>
      <c r="H372" s="25" t="s">
        <v>4440</v>
      </c>
      <c r="I372" s="25" t="s">
        <v>3378</v>
      </c>
      <c r="J372" s="25" t="s">
        <v>4439</v>
      </c>
      <c r="K372" s="25" t="s">
        <v>3378</v>
      </c>
      <c r="L372" s="24">
        <v>311.94432</v>
      </c>
      <c r="M372" s="25" t="s">
        <v>4300</v>
      </c>
      <c r="N372" s="24">
        <v>3184949.1782120001</v>
      </c>
      <c r="O372" s="25" t="s">
        <v>4438</v>
      </c>
    </row>
    <row r="373" spans="1:15" ht="24" customHeight="1" x14ac:dyDescent="0.25">
      <c r="A373" s="25" t="s">
        <v>3111</v>
      </c>
      <c r="B373" s="27" t="s">
        <v>113</v>
      </c>
      <c r="C373" s="27" t="s">
        <v>3110</v>
      </c>
      <c r="D373" s="27" t="s">
        <v>1244</v>
      </c>
      <c r="E373" s="26" t="s">
        <v>111</v>
      </c>
      <c r="F373" s="25" t="s">
        <v>4437</v>
      </c>
      <c r="G373" s="25" t="s">
        <v>3378</v>
      </c>
      <c r="H373" s="25" t="s">
        <v>3659</v>
      </c>
      <c r="I373" s="25" t="s">
        <v>3378</v>
      </c>
      <c r="J373" s="25" t="s">
        <v>4436</v>
      </c>
      <c r="K373" s="25" t="s">
        <v>3378</v>
      </c>
      <c r="L373" s="24">
        <v>310.59614199999999</v>
      </c>
      <c r="M373" s="25" t="s">
        <v>4300</v>
      </c>
      <c r="N373" s="24">
        <v>3185259.7743540001</v>
      </c>
      <c r="O373" s="25" t="s">
        <v>4435</v>
      </c>
    </row>
    <row r="374" spans="1:15" ht="39" customHeight="1" x14ac:dyDescent="0.25">
      <c r="A374" s="25" t="s">
        <v>2198</v>
      </c>
      <c r="B374" s="27" t="s">
        <v>61</v>
      </c>
      <c r="C374" s="27" t="s">
        <v>2197</v>
      </c>
      <c r="D374" s="27" t="s">
        <v>1273</v>
      </c>
      <c r="E374" s="26" t="s">
        <v>82</v>
      </c>
      <c r="F374" s="25" t="s">
        <v>4434</v>
      </c>
      <c r="G374" s="25" t="s">
        <v>3378</v>
      </c>
      <c r="H374" s="25" t="s">
        <v>4433</v>
      </c>
      <c r="I374" s="25" t="s">
        <v>3378</v>
      </c>
      <c r="J374" s="25" t="s">
        <v>4432</v>
      </c>
      <c r="K374" s="25" t="s">
        <v>3378</v>
      </c>
      <c r="L374" s="24">
        <v>299.87224310400001</v>
      </c>
      <c r="M374" s="25" t="s">
        <v>4300</v>
      </c>
      <c r="N374" s="24">
        <v>3185559.6465971</v>
      </c>
      <c r="O374" s="25" t="s">
        <v>4431</v>
      </c>
    </row>
    <row r="375" spans="1:15" ht="52.2" customHeight="1" x14ac:dyDescent="0.25">
      <c r="A375" s="25" t="s">
        <v>2629</v>
      </c>
      <c r="B375" s="27" t="s">
        <v>101</v>
      </c>
      <c r="C375" s="27" t="s">
        <v>2628</v>
      </c>
      <c r="D375" s="27" t="s">
        <v>1244</v>
      </c>
      <c r="E375" s="26" t="s">
        <v>77</v>
      </c>
      <c r="F375" s="25" t="s">
        <v>3684</v>
      </c>
      <c r="G375" s="25" t="s">
        <v>3378</v>
      </c>
      <c r="H375" s="25" t="s">
        <v>4430</v>
      </c>
      <c r="I375" s="25" t="s">
        <v>3378</v>
      </c>
      <c r="J375" s="25" t="s">
        <v>4429</v>
      </c>
      <c r="K375" s="25" t="s">
        <v>3378</v>
      </c>
      <c r="L375" s="24">
        <v>289.3</v>
      </c>
      <c r="M375" s="25" t="s">
        <v>4300</v>
      </c>
      <c r="N375" s="24">
        <v>3185848.9465970998</v>
      </c>
      <c r="O375" s="25" t="s">
        <v>4428</v>
      </c>
    </row>
    <row r="376" spans="1:15" ht="26.1" customHeight="1" x14ac:dyDescent="0.25">
      <c r="A376" s="25" t="s">
        <v>1973</v>
      </c>
      <c r="B376" s="27" t="s">
        <v>61</v>
      </c>
      <c r="C376" s="27" t="s">
        <v>1972</v>
      </c>
      <c r="D376" s="27" t="s">
        <v>1244</v>
      </c>
      <c r="E376" s="26" t="s">
        <v>1250</v>
      </c>
      <c r="F376" s="25" t="s">
        <v>4427</v>
      </c>
      <c r="G376" s="25" t="s">
        <v>3378</v>
      </c>
      <c r="H376" s="25" t="s">
        <v>4426</v>
      </c>
      <c r="I376" s="25" t="s">
        <v>3378</v>
      </c>
      <c r="J376" s="25" t="s">
        <v>4425</v>
      </c>
      <c r="K376" s="25" t="s">
        <v>3378</v>
      </c>
      <c r="L376" s="24">
        <v>278.86329334800001</v>
      </c>
      <c r="M376" s="25" t="s">
        <v>4300</v>
      </c>
      <c r="N376" s="24">
        <v>3186127.8098904002</v>
      </c>
      <c r="O376" s="25" t="s">
        <v>4424</v>
      </c>
    </row>
    <row r="377" spans="1:15" ht="26.1" customHeight="1" x14ac:dyDescent="0.25">
      <c r="A377" s="25" t="s">
        <v>3336</v>
      </c>
      <c r="B377" s="27" t="s">
        <v>113</v>
      </c>
      <c r="C377" s="27" t="s">
        <v>3335</v>
      </c>
      <c r="D377" s="27" t="s">
        <v>1244</v>
      </c>
      <c r="E377" s="26" t="s">
        <v>3290</v>
      </c>
      <c r="F377" s="25" t="s">
        <v>4423</v>
      </c>
      <c r="G377" s="25" t="s">
        <v>3378</v>
      </c>
      <c r="H377" s="25" t="s">
        <v>4409</v>
      </c>
      <c r="I377" s="25" t="s">
        <v>3378</v>
      </c>
      <c r="J377" s="25" t="s">
        <v>4422</v>
      </c>
      <c r="K377" s="25" t="s">
        <v>3378</v>
      </c>
      <c r="L377" s="24">
        <v>275.38245000000001</v>
      </c>
      <c r="M377" s="25" t="s">
        <v>4300</v>
      </c>
      <c r="N377" s="24">
        <v>3186403.1923404001</v>
      </c>
      <c r="O377" s="25" t="s">
        <v>4418</v>
      </c>
    </row>
    <row r="378" spans="1:15" ht="26.1" customHeight="1" x14ac:dyDescent="0.25">
      <c r="A378" s="25" t="s">
        <v>2714</v>
      </c>
      <c r="B378" s="27" t="s">
        <v>61</v>
      </c>
      <c r="C378" s="27" t="s">
        <v>2713</v>
      </c>
      <c r="D378" s="27" t="s">
        <v>1244</v>
      </c>
      <c r="E378" s="26" t="s">
        <v>82</v>
      </c>
      <c r="F378" s="25" t="s">
        <v>4421</v>
      </c>
      <c r="G378" s="25" t="s">
        <v>3378</v>
      </c>
      <c r="H378" s="25" t="s">
        <v>4420</v>
      </c>
      <c r="I378" s="25" t="s">
        <v>3378</v>
      </c>
      <c r="J378" s="25" t="s">
        <v>4419</v>
      </c>
      <c r="K378" s="25" t="s">
        <v>3378</v>
      </c>
      <c r="L378" s="24">
        <v>271</v>
      </c>
      <c r="M378" s="25" t="s">
        <v>4300</v>
      </c>
      <c r="N378" s="24">
        <v>3186674.1923404001</v>
      </c>
      <c r="O378" s="25" t="s">
        <v>4418</v>
      </c>
    </row>
    <row r="379" spans="1:15" ht="26.1" customHeight="1" x14ac:dyDescent="0.25">
      <c r="A379" s="25" t="s">
        <v>2691</v>
      </c>
      <c r="B379" s="27" t="s">
        <v>61</v>
      </c>
      <c r="C379" s="27" t="s">
        <v>2690</v>
      </c>
      <c r="D379" s="27" t="s">
        <v>1244</v>
      </c>
      <c r="E379" s="26" t="s">
        <v>82</v>
      </c>
      <c r="F379" s="25" t="s">
        <v>4102</v>
      </c>
      <c r="G379" s="25" t="s">
        <v>3378</v>
      </c>
      <c r="H379" s="25" t="s">
        <v>4417</v>
      </c>
      <c r="I379" s="25" t="s">
        <v>3378</v>
      </c>
      <c r="J379" s="25" t="s">
        <v>4416</v>
      </c>
      <c r="K379" s="25" t="s">
        <v>3378</v>
      </c>
      <c r="L379" s="24">
        <v>270.72000000000003</v>
      </c>
      <c r="M379" s="25" t="s">
        <v>4300</v>
      </c>
      <c r="N379" s="24">
        <v>3186944.9123403998</v>
      </c>
      <c r="O379" s="25" t="s">
        <v>4415</v>
      </c>
    </row>
    <row r="380" spans="1:15" ht="24" customHeight="1" x14ac:dyDescent="0.25">
      <c r="A380" s="25" t="s">
        <v>3300</v>
      </c>
      <c r="B380" s="27" t="s">
        <v>113</v>
      </c>
      <c r="C380" s="27" t="s">
        <v>3299</v>
      </c>
      <c r="D380" s="27" t="s">
        <v>1244</v>
      </c>
      <c r="E380" s="26" t="s">
        <v>73</v>
      </c>
      <c r="F380" s="25" t="s">
        <v>4414</v>
      </c>
      <c r="G380" s="25" t="s">
        <v>3378</v>
      </c>
      <c r="H380" s="25" t="s">
        <v>4413</v>
      </c>
      <c r="I380" s="25" t="s">
        <v>3378</v>
      </c>
      <c r="J380" s="25" t="s">
        <v>4412</v>
      </c>
      <c r="K380" s="25" t="s">
        <v>3378</v>
      </c>
      <c r="L380" s="24">
        <v>257.37</v>
      </c>
      <c r="M380" s="25" t="s">
        <v>4300</v>
      </c>
      <c r="N380" s="24">
        <v>3187202.2823403999</v>
      </c>
      <c r="O380" s="25" t="s">
        <v>4411</v>
      </c>
    </row>
    <row r="381" spans="1:15" ht="24" customHeight="1" x14ac:dyDescent="0.25">
      <c r="A381" s="25" t="s">
        <v>3119</v>
      </c>
      <c r="B381" s="27" t="s">
        <v>113</v>
      </c>
      <c r="C381" s="27" t="s">
        <v>3118</v>
      </c>
      <c r="D381" s="27" t="s">
        <v>1244</v>
      </c>
      <c r="E381" s="26" t="s">
        <v>111</v>
      </c>
      <c r="F381" s="25" t="s">
        <v>4410</v>
      </c>
      <c r="G381" s="25" t="s">
        <v>3378</v>
      </c>
      <c r="H381" s="25" t="s">
        <v>4409</v>
      </c>
      <c r="I381" s="25" t="s">
        <v>3378</v>
      </c>
      <c r="J381" s="25" t="s">
        <v>4408</v>
      </c>
      <c r="K381" s="25" t="s">
        <v>3378</v>
      </c>
      <c r="L381" s="24">
        <v>249.60352499999999</v>
      </c>
      <c r="M381" s="25" t="s">
        <v>4300</v>
      </c>
      <c r="N381" s="24">
        <v>3187451.8858654001</v>
      </c>
      <c r="O381" s="25" t="s">
        <v>4407</v>
      </c>
    </row>
    <row r="382" spans="1:15" ht="24" customHeight="1" x14ac:dyDescent="0.25">
      <c r="A382" s="25" t="s">
        <v>2281</v>
      </c>
      <c r="B382" s="27" t="s">
        <v>61</v>
      </c>
      <c r="C382" s="27" t="s">
        <v>2280</v>
      </c>
      <c r="D382" s="27" t="s">
        <v>1244</v>
      </c>
      <c r="E382" s="26" t="s">
        <v>82</v>
      </c>
      <c r="F382" s="25" t="s">
        <v>4046</v>
      </c>
      <c r="G382" s="25" t="s">
        <v>3378</v>
      </c>
      <c r="H382" s="25" t="s">
        <v>4406</v>
      </c>
      <c r="I382" s="25" t="s">
        <v>3378</v>
      </c>
      <c r="J382" s="25" t="s">
        <v>4405</v>
      </c>
      <c r="K382" s="25" t="s">
        <v>3378</v>
      </c>
      <c r="L382" s="24">
        <v>246.72</v>
      </c>
      <c r="M382" s="25" t="s">
        <v>4300</v>
      </c>
      <c r="N382" s="24">
        <v>3187698.6058653998</v>
      </c>
      <c r="O382" s="25" t="s">
        <v>4402</v>
      </c>
    </row>
    <row r="383" spans="1:15" ht="26.1" customHeight="1" x14ac:dyDescent="0.25">
      <c r="A383" s="25" t="s">
        <v>2568</v>
      </c>
      <c r="B383" s="27" t="s">
        <v>61</v>
      </c>
      <c r="C383" s="27" t="s">
        <v>2567</v>
      </c>
      <c r="D383" s="27" t="s">
        <v>1244</v>
      </c>
      <c r="E383" s="26" t="s">
        <v>104</v>
      </c>
      <c r="F383" s="25" t="s">
        <v>4268</v>
      </c>
      <c r="G383" s="25" t="s">
        <v>3378</v>
      </c>
      <c r="H383" s="25" t="s">
        <v>4404</v>
      </c>
      <c r="I383" s="25" t="s">
        <v>3378</v>
      </c>
      <c r="J383" s="25" t="s">
        <v>4403</v>
      </c>
      <c r="K383" s="25" t="s">
        <v>3378</v>
      </c>
      <c r="L383" s="24">
        <v>242</v>
      </c>
      <c r="M383" s="25" t="s">
        <v>4300</v>
      </c>
      <c r="N383" s="24">
        <v>3187940.6058653998</v>
      </c>
      <c r="O383" s="25" t="s">
        <v>4402</v>
      </c>
    </row>
    <row r="384" spans="1:15" ht="26.1" customHeight="1" x14ac:dyDescent="0.25">
      <c r="A384" s="25" t="s">
        <v>2299</v>
      </c>
      <c r="B384" s="27" t="s">
        <v>61</v>
      </c>
      <c r="C384" s="27" t="s">
        <v>2298</v>
      </c>
      <c r="D384" s="27" t="s">
        <v>1244</v>
      </c>
      <c r="E384" s="26" t="s">
        <v>104</v>
      </c>
      <c r="F384" s="25" t="s">
        <v>4401</v>
      </c>
      <c r="G384" s="25" t="s">
        <v>3378</v>
      </c>
      <c r="H384" s="25" t="s">
        <v>4400</v>
      </c>
      <c r="I384" s="25" t="s">
        <v>3378</v>
      </c>
      <c r="J384" s="25" t="s">
        <v>4399</v>
      </c>
      <c r="K384" s="25" t="s">
        <v>3378</v>
      </c>
      <c r="L384" s="24">
        <v>240.33750000000001</v>
      </c>
      <c r="M384" s="25" t="s">
        <v>4300</v>
      </c>
      <c r="N384" s="24">
        <v>3188180.9433654002</v>
      </c>
      <c r="O384" s="25" t="s">
        <v>4398</v>
      </c>
    </row>
    <row r="385" spans="1:15" ht="39" customHeight="1" x14ac:dyDescent="0.25">
      <c r="A385" s="25" t="s">
        <v>1470</v>
      </c>
      <c r="B385" s="27" t="s">
        <v>61</v>
      </c>
      <c r="C385" s="27" t="s">
        <v>1469</v>
      </c>
      <c r="D385" s="27" t="s">
        <v>1244</v>
      </c>
      <c r="E385" s="26" t="s">
        <v>82</v>
      </c>
      <c r="F385" s="25" t="s">
        <v>4397</v>
      </c>
      <c r="G385" s="25" t="s">
        <v>3378</v>
      </c>
      <c r="H385" s="25" t="s">
        <v>3713</v>
      </c>
      <c r="I385" s="25" t="s">
        <v>3378</v>
      </c>
      <c r="J385" s="25" t="s">
        <v>4396</v>
      </c>
      <c r="K385" s="25" t="s">
        <v>3378</v>
      </c>
      <c r="L385" s="24">
        <v>238.31317999999999</v>
      </c>
      <c r="M385" s="25" t="s">
        <v>4300</v>
      </c>
      <c r="N385" s="24">
        <v>3188419.2565453998</v>
      </c>
      <c r="O385" s="25" t="s">
        <v>4395</v>
      </c>
    </row>
    <row r="386" spans="1:15" ht="26.1" customHeight="1" x14ac:dyDescent="0.25">
      <c r="A386" s="25" t="s">
        <v>3003</v>
      </c>
      <c r="B386" s="27" t="s">
        <v>61</v>
      </c>
      <c r="C386" s="27" t="s">
        <v>3002</v>
      </c>
      <c r="D386" s="27" t="s">
        <v>1244</v>
      </c>
      <c r="E386" s="26" t="s">
        <v>956</v>
      </c>
      <c r="F386" s="25" t="s">
        <v>4394</v>
      </c>
      <c r="G386" s="25" t="s">
        <v>3378</v>
      </c>
      <c r="H386" s="25" t="s">
        <v>3831</v>
      </c>
      <c r="I386" s="25" t="s">
        <v>3378</v>
      </c>
      <c r="J386" s="25" t="s">
        <v>4393</v>
      </c>
      <c r="K386" s="25" t="s">
        <v>3378</v>
      </c>
      <c r="L386" s="24">
        <v>230.37558240000001</v>
      </c>
      <c r="M386" s="25" t="s">
        <v>4300</v>
      </c>
      <c r="N386" s="24">
        <v>3188649.6321278</v>
      </c>
      <c r="O386" s="25" t="s">
        <v>4389</v>
      </c>
    </row>
    <row r="387" spans="1:15" ht="39" customHeight="1" x14ac:dyDescent="0.25">
      <c r="A387" s="25" t="s">
        <v>2188</v>
      </c>
      <c r="B387" s="27" t="s">
        <v>61</v>
      </c>
      <c r="C387" s="27" t="s">
        <v>2187</v>
      </c>
      <c r="D387" s="27" t="s">
        <v>1273</v>
      </c>
      <c r="E387" s="26" t="s">
        <v>82</v>
      </c>
      <c r="F387" s="25" t="s">
        <v>4392</v>
      </c>
      <c r="G387" s="25" t="s">
        <v>3378</v>
      </c>
      <c r="H387" s="25" t="s">
        <v>4391</v>
      </c>
      <c r="I387" s="25" t="s">
        <v>3378</v>
      </c>
      <c r="J387" s="25" t="s">
        <v>4390</v>
      </c>
      <c r="K387" s="25" t="s">
        <v>3378</v>
      </c>
      <c r="L387" s="24">
        <v>229.82274655200001</v>
      </c>
      <c r="M387" s="25" t="s">
        <v>4300</v>
      </c>
      <c r="N387" s="24">
        <v>3188879.4548744</v>
      </c>
      <c r="O387" s="25" t="s">
        <v>4389</v>
      </c>
    </row>
    <row r="388" spans="1:15" ht="24" customHeight="1" x14ac:dyDescent="0.25">
      <c r="A388" s="25" t="s">
        <v>2704</v>
      </c>
      <c r="B388" s="27" t="s">
        <v>113</v>
      </c>
      <c r="C388" s="27" t="s">
        <v>2703</v>
      </c>
      <c r="D388" s="27" t="s">
        <v>1244</v>
      </c>
      <c r="E388" s="26" t="s">
        <v>77</v>
      </c>
      <c r="F388" s="25" t="s">
        <v>3982</v>
      </c>
      <c r="G388" s="25" t="s">
        <v>3378</v>
      </c>
      <c r="H388" s="25" t="s">
        <v>4388</v>
      </c>
      <c r="I388" s="25" t="s">
        <v>3378</v>
      </c>
      <c r="J388" s="25" t="s">
        <v>4387</v>
      </c>
      <c r="K388" s="25" t="s">
        <v>3378</v>
      </c>
      <c r="L388" s="24">
        <v>225.76</v>
      </c>
      <c r="M388" s="25" t="s">
        <v>4300</v>
      </c>
      <c r="N388" s="24">
        <v>3189105.2148743998</v>
      </c>
      <c r="O388" s="25" t="s">
        <v>4386</v>
      </c>
    </row>
    <row r="389" spans="1:15" ht="26.1" customHeight="1" x14ac:dyDescent="0.25">
      <c r="A389" s="25" t="s">
        <v>2253</v>
      </c>
      <c r="B389" s="27" t="s">
        <v>61</v>
      </c>
      <c r="C389" s="27" t="s">
        <v>2252</v>
      </c>
      <c r="D389" s="27" t="s">
        <v>1244</v>
      </c>
      <c r="E389" s="26" t="s">
        <v>59</v>
      </c>
      <c r="F389" s="25" t="s">
        <v>4046</v>
      </c>
      <c r="G389" s="25" t="s">
        <v>3378</v>
      </c>
      <c r="H389" s="25" t="s">
        <v>4385</v>
      </c>
      <c r="I389" s="25" t="s">
        <v>3378</v>
      </c>
      <c r="J389" s="25" t="s">
        <v>4384</v>
      </c>
      <c r="K389" s="25" t="s">
        <v>3378</v>
      </c>
      <c r="L389" s="24">
        <v>224.88</v>
      </c>
      <c r="M389" s="25" t="s">
        <v>4300</v>
      </c>
      <c r="N389" s="24">
        <v>3189330.0948744002</v>
      </c>
      <c r="O389" s="25" t="s">
        <v>4380</v>
      </c>
    </row>
    <row r="390" spans="1:15" ht="26.1" customHeight="1" x14ac:dyDescent="0.25">
      <c r="A390" s="25" t="s">
        <v>2609</v>
      </c>
      <c r="B390" s="27" t="s">
        <v>61</v>
      </c>
      <c r="C390" s="27" t="s">
        <v>2608</v>
      </c>
      <c r="D390" s="27" t="s">
        <v>1244</v>
      </c>
      <c r="E390" s="26" t="s">
        <v>82</v>
      </c>
      <c r="F390" s="25" t="s">
        <v>4383</v>
      </c>
      <c r="G390" s="25" t="s">
        <v>3378</v>
      </c>
      <c r="H390" s="25" t="s">
        <v>4382</v>
      </c>
      <c r="I390" s="25" t="s">
        <v>3378</v>
      </c>
      <c r="J390" s="25" t="s">
        <v>4381</v>
      </c>
      <c r="K390" s="25" t="s">
        <v>3378</v>
      </c>
      <c r="L390" s="24">
        <v>223.86</v>
      </c>
      <c r="M390" s="25" t="s">
        <v>4300</v>
      </c>
      <c r="N390" s="24">
        <v>3189553.9548744</v>
      </c>
      <c r="O390" s="25" t="s">
        <v>4380</v>
      </c>
    </row>
    <row r="391" spans="1:15" ht="24" customHeight="1" x14ac:dyDescent="0.25">
      <c r="A391" s="25" t="s">
        <v>2825</v>
      </c>
      <c r="B391" s="27" t="s">
        <v>101</v>
      </c>
      <c r="C391" s="27" t="s">
        <v>766</v>
      </c>
      <c r="D391" s="27" t="s">
        <v>1244</v>
      </c>
      <c r="E391" s="26" t="s">
        <v>201</v>
      </c>
      <c r="F391" s="25" t="s">
        <v>3806</v>
      </c>
      <c r="G391" s="25" t="s">
        <v>3378</v>
      </c>
      <c r="H391" s="25" t="s">
        <v>3432</v>
      </c>
      <c r="I391" s="25" t="s">
        <v>3378</v>
      </c>
      <c r="J391" s="25" t="s">
        <v>4379</v>
      </c>
      <c r="K391" s="25" t="s">
        <v>3378</v>
      </c>
      <c r="L391" s="24">
        <v>220.64</v>
      </c>
      <c r="M391" s="25" t="s">
        <v>4300</v>
      </c>
      <c r="N391" s="24">
        <v>3189774.5948744002</v>
      </c>
      <c r="O391" s="25" t="s">
        <v>4378</v>
      </c>
    </row>
    <row r="392" spans="1:15" ht="26.1" customHeight="1" x14ac:dyDescent="0.25">
      <c r="A392" s="25" t="s">
        <v>2726</v>
      </c>
      <c r="B392" s="27" t="s">
        <v>61</v>
      </c>
      <c r="C392" s="27" t="s">
        <v>2725</v>
      </c>
      <c r="D392" s="27" t="s">
        <v>1244</v>
      </c>
      <c r="E392" s="26" t="s">
        <v>82</v>
      </c>
      <c r="F392" s="25" t="s">
        <v>4268</v>
      </c>
      <c r="G392" s="25" t="s">
        <v>3378</v>
      </c>
      <c r="H392" s="25" t="s">
        <v>4377</v>
      </c>
      <c r="I392" s="25" t="s">
        <v>3378</v>
      </c>
      <c r="J392" s="25" t="s">
        <v>4376</v>
      </c>
      <c r="K392" s="25" t="s">
        <v>3378</v>
      </c>
      <c r="L392" s="24">
        <v>218.68</v>
      </c>
      <c r="M392" s="25" t="s">
        <v>4300</v>
      </c>
      <c r="N392" s="24">
        <v>3189993.2748743999</v>
      </c>
      <c r="O392" s="25" t="s">
        <v>4375</v>
      </c>
    </row>
    <row r="393" spans="1:15" ht="24" customHeight="1" x14ac:dyDescent="0.25">
      <c r="A393" s="25" t="s">
        <v>1765</v>
      </c>
      <c r="B393" s="27" t="s">
        <v>61</v>
      </c>
      <c r="C393" s="27" t="s">
        <v>1764</v>
      </c>
      <c r="D393" s="27" t="s">
        <v>1244</v>
      </c>
      <c r="E393" s="26" t="s">
        <v>82</v>
      </c>
      <c r="F393" s="25" t="s">
        <v>4374</v>
      </c>
      <c r="G393" s="25" t="s">
        <v>3378</v>
      </c>
      <c r="H393" s="25" t="s">
        <v>4373</v>
      </c>
      <c r="I393" s="25" t="s">
        <v>3378</v>
      </c>
      <c r="J393" s="25" t="s">
        <v>4372</v>
      </c>
      <c r="K393" s="25" t="s">
        <v>3378</v>
      </c>
      <c r="L393" s="24">
        <v>217.99311599999999</v>
      </c>
      <c r="M393" s="25" t="s">
        <v>4300</v>
      </c>
      <c r="N393" s="24">
        <v>3190211.2679904001</v>
      </c>
      <c r="O393" s="25" t="s">
        <v>4368</v>
      </c>
    </row>
    <row r="394" spans="1:15" ht="26.1" customHeight="1" x14ac:dyDescent="0.25">
      <c r="A394" s="25" t="s">
        <v>3012</v>
      </c>
      <c r="B394" s="27" t="s">
        <v>61</v>
      </c>
      <c r="C394" s="27" t="s">
        <v>3011</v>
      </c>
      <c r="D394" s="27" t="s">
        <v>1244</v>
      </c>
      <c r="E394" s="26" t="s">
        <v>956</v>
      </c>
      <c r="F394" s="25" t="s">
        <v>4371</v>
      </c>
      <c r="G394" s="25" t="s">
        <v>3378</v>
      </c>
      <c r="H394" s="25" t="s">
        <v>4370</v>
      </c>
      <c r="I394" s="25" t="s">
        <v>3378</v>
      </c>
      <c r="J394" s="25" t="s">
        <v>4369</v>
      </c>
      <c r="K394" s="25" t="s">
        <v>3378</v>
      </c>
      <c r="L394" s="24">
        <v>215.08352640000001</v>
      </c>
      <c r="M394" s="25" t="s">
        <v>4300</v>
      </c>
      <c r="N394" s="24">
        <v>3190426.3515168</v>
      </c>
      <c r="O394" s="25" t="s">
        <v>4368</v>
      </c>
    </row>
    <row r="395" spans="1:15" ht="26.1" customHeight="1" x14ac:dyDescent="0.25">
      <c r="A395" s="25" t="s">
        <v>3034</v>
      </c>
      <c r="B395" s="27" t="s">
        <v>61</v>
      </c>
      <c r="C395" s="27" t="s">
        <v>3033</v>
      </c>
      <c r="D395" s="27" t="s">
        <v>1244</v>
      </c>
      <c r="E395" s="26" t="s">
        <v>82</v>
      </c>
      <c r="F395" s="25" t="s">
        <v>4001</v>
      </c>
      <c r="G395" s="25" t="s">
        <v>3378</v>
      </c>
      <c r="H395" s="25" t="s">
        <v>4367</v>
      </c>
      <c r="I395" s="25" t="s">
        <v>3378</v>
      </c>
      <c r="J395" s="25" t="s">
        <v>4366</v>
      </c>
      <c r="K395" s="25" t="s">
        <v>3378</v>
      </c>
      <c r="L395" s="24">
        <v>209.67922799999999</v>
      </c>
      <c r="M395" s="25" t="s">
        <v>4300</v>
      </c>
      <c r="N395" s="24">
        <v>3190636.0307447999</v>
      </c>
      <c r="O395" s="25" t="s">
        <v>4362</v>
      </c>
    </row>
    <row r="396" spans="1:15" ht="24" customHeight="1" x14ac:dyDescent="0.25">
      <c r="A396" s="25" t="s">
        <v>3285</v>
      </c>
      <c r="B396" s="27" t="s">
        <v>113</v>
      </c>
      <c r="C396" s="27" t="s">
        <v>3284</v>
      </c>
      <c r="D396" s="27" t="s">
        <v>1244</v>
      </c>
      <c r="E396" s="26" t="s">
        <v>111</v>
      </c>
      <c r="F396" s="25" t="s">
        <v>4365</v>
      </c>
      <c r="G396" s="25" t="s">
        <v>3378</v>
      </c>
      <c r="H396" s="25" t="s">
        <v>4364</v>
      </c>
      <c r="I396" s="25" t="s">
        <v>3378</v>
      </c>
      <c r="J396" s="25" t="s">
        <v>4363</v>
      </c>
      <c r="K396" s="25" t="s">
        <v>3378</v>
      </c>
      <c r="L396" s="24">
        <v>207.94995</v>
      </c>
      <c r="M396" s="25" t="s">
        <v>4300</v>
      </c>
      <c r="N396" s="24">
        <v>3190843.9806948001</v>
      </c>
      <c r="O396" s="25" t="s">
        <v>4362</v>
      </c>
    </row>
    <row r="397" spans="1:15" ht="24" customHeight="1" x14ac:dyDescent="0.25">
      <c r="A397" s="25" t="s">
        <v>2630</v>
      </c>
      <c r="B397" s="27" t="s">
        <v>113</v>
      </c>
      <c r="C397" s="27" t="s">
        <v>502</v>
      </c>
      <c r="D397" s="27" t="s">
        <v>1244</v>
      </c>
      <c r="E397" s="26" t="s">
        <v>77</v>
      </c>
      <c r="F397" s="25" t="s">
        <v>3684</v>
      </c>
      <c r="G397" s="25" t="s">
        <v>3378</v>
      </c>
      <c r="H397" s="25" t="s">
        <v>4361</v>
      </c>
      <c r="I397" s="25" t="s">
        <v>3378</v>
      </c>
      <c r="J397" s="25" t="s">
        <v>4360</v>
      </c>
      <c r="K397" s="25" t="s">
        <v>3378</v>
      </c>
      <c r="L397" s="24">
        <v>207.8</v>
      </c>
      <c r="M397" s="25" t="s">
        <v>4300</v>
      </c>
      <c r="N397" s="24">
        <v>3191051.7806948</v>
      </c>
      <c r="O397" s="25" t="s">
        <v>4359</v>
      </c>
    </row>
    <row r="398" spans="1:15" ht="26.1" customHeight="1" x14ac:dyDescent="0.25">
      <c r="A398" s="25" t="s">
        <v>3032</v>
      </c>
      <c r="B398" s="27" t="s">
        <v>61</v>
      </c>
      <c r="C398" s="27" t="s">
        <v>3031</v>
      </c>
      <c r="D398" s="27" t="s">
        <v>1244</v>
      </c>
      <c r="E398" s="26" t="s">
        <v>82</v>
      </c>
      <c r="F398" s="25" t="s">
        <v>4001</v>
      </c>
      <c r="G398" s="25" t="s">
        <v>3378</v>
      </c>
      <c r="H398" s="25" t="s">
        <v>4358</v>
      </c>
      <c r="I398" s="25" t="s">
        <v>3378</v>
      </c>
      <c r="J398" s="25" t="s">
        <v>4357</v>
      </c>
      <c r="K398" s="25" t="s">
        <v>3378</v>
      </c>
      <c r="L398" s="24">
        <v>202.76157599999999</v>
      </c>
      <c r="M398" s="25" t="s">
        <v>4300</v>
      </c>
      <c r="N398" s="24">
        <v>3191254.5422708001</v>
      </c>
      <c r="O398" s="25" t="s">
        <v>4354</v>
      </c>
    </row>
    <row r="399" spans="1:15" ht="24" customHeight="1" x14ac:dyDescent="0.25">
      <c r="A399" s="25" t="s">
        <v>2897</v>
      </c>
      <c r="B399" s="27" t="s">
        <v>61</v>
      </c>
      <c r="C399" s="27" t="s">
        <v>2896</v>
      </c>
      <c r="D399" s="27" t="s">
        <v>1244</v>
      </c>
      <c r="E399" s="26" t="s">
        <v>956</v>
      </c>
      <c r="F399" s="25" t="s">
        <v>4356</v>
      </c>
      <c r="G399" s="25" t="s">
        <v>3378</v>
      </c>
      <c r="H399" s="25" t="s">
        <v>3501</v>
      </c>
      <c r="I399" s="25" t="s">
        <v>3378</v>
      </c>
      <c r="J399" s="25" t="s">
        <v>4355</v>
      </c>
      <c r="K399" s="25" t="s">
        <v>3378</v>
      </c>
      <c r="L399" s="24">
        <v>201.61412999999999</v>
      </c>
      <c r="M399" s="25" t="s">
        <v>4300</v>
      </c>
      <c r="N399" s="24">
        <v>3191456.1564008002</v>
      </c>
      <c r="O399" s="25" t="s">
        <v>4354</v>
      </c>
    </row>
    <row r="400" spans="1:15" ht="26.1" customHeight="1" x14ac:dyDescent="0.25">
      <c r="A400" s="25" t="s">
        <v>2607</v>
      </c>
      <c r="B400" s="27" t="s">
        <v>61</v>
      </c>
      <c r="C400" s="27" t="s">
        <v>2606</v>
      </c>
      <c r="D400" s="27" t="s">
        <v>1244</v>
      </c>
      <c r="E400" s="26" t="s">
        <v>82</v>
      </c>
      <c r="F400" s="25" t="s">
        <v>4353</v>
      </c>
      <c r="G400" s="25" t="s">
        <v>3378</v>
      </c>
      <c r="H400" s="25" t="s">
        <v>4352</v>
      </c>
      <c r="I400" s="25" t="s">
        <v>3378</v>
      </c>
      <c r="J400" s="25" t="s">
        <v>4351</v>
      </c>
      <c r="K400" s="25" t="s">
        <v>3378</v>
      </c>
      <c r="L400" s="24">
        <v>200.25</v>
      </c>
      <c r="M400" s="25" t="s">
        <v>4300</v>
      </c>
      <c r="N400" s="24">
        <v>3191656.4064008002</v>
      </c>
      <c r="O400" s="25" t="s">
        <v>4350</v>
      </c>
    </row>
    <row r="401" spans="1:15" ht="26.1" customHeight="1" x14ac:dyDescent="0.25">
      <c r="A401" s="25" t="s">
        <v>2632</v>
      </c>
      <c r="B401" s="27" t="s">
        <v>113</v>
      </c>
      <c r="C401" s="27" t="s">
        <v>2631</v>
      </c>
      <c r="D401" s="27" t="s">
        <v>1244</v>
      </c>
      <c r="E401" s="26" t="s">
        <v>77</v>
      </c>
      <c r="F401" s="25" t="s">
        <v>3420</v>
      </c>
      <c r="G401" s="25" t="s">
        <v>3378</v>
      </c>
      <c r="H401" s="25" t="s">
        <v>4349</v>
      </c>
      <c r="I401" s="25" t="s">
        <v>3378</v>
      </c>
      <c r="J401" s="25" t="s">
        <v>4349</v>
      </c>
      <c r="K401" s="25" t="s">
        <v>3378</v>
      </c>
      <c r="L401" s="24">
        <v>199.05</v>
      </c>
      <c r="M401" s="25" t="s">
        <v>4300</v>
      </c>
      <c r="N401" s="24">
        <v>3191855.4564008</v>
      </c>
      <c r="O401" s="25" t="s">
        <v>4345</v>
      </c>
    </row>
    <row r="402" spans="1:15" ht="26.1" customHeight="1" x14ac:dyDescent="0.25">
      <c r="A402" s="25" t="s">
        <v>2868</v>
      </c>
      <c r="B402" s="27" t="s">
        <v>61</v>
      </c>
      <c r="C402" s="27" t="s">
        <v>2867</v>
      </c>
      <c r="D402" s="27" t="s">
        <v>1244</v>
      </c>
      <c r="E402" s="26" t="s">
        <v>2866</v>
      </c>
      <c r="F402" s="25" t="s">
        <v>4348</v>
      </c>
      <c r="G402" s="25" t="s">
        <v>3378</v>
      </c>
      <c r="H402" s="25" t="s">
        <v>4347</v>
      </c>
      <c r="I402" s="25" t="s">
        <v>3378</v>
      </c>
      <c r="J402" s="25" t="s">
        <v>4346</v>
      </c>
      <c r="K402" s="25" t="s">
        <v>3378</v>
      </c>
      <c r="L402" s="24">
        <v>196.42530264000001</v>
      </c>
      <c r="M402" s="25" t="s">
        <v>4300</v>
      </c>
      <c r="N402" s="24">
        <v>3192051.8817034001</v>
      </c>
      <c r="O402" s="25" t="s">
        <v>4345</v>
      </c>
    </row>
    <row r="403" spans="1:15" ht="24" customHeight="1" x14ac:dyDescent="0.25">
      <c r="A403" s="25" t="s">
        <v>1900</v>
      </c>
      <c r="B403" s="27" t="s">
        <v>101</v>
      </c>
      <c r="C403" s="27" t="s">
        <v>1899</v>
      </c>
      <c r="D403" s="27" t="s">
        <v>1244</v>
      </c>
      <c r="E403" s="26" t="s">
        <v>77</v>
      </c>
      <c r="F403" s="25" t="s">
        <v>3593</v>
      </c>
      <c r="G403" s="25" t="s">
        <v>3378</v>
      </c>
      <c r="H403" s="25" t="s">
        <v>4344</v>
      </c>
      <c r="I403" s="25" t="s">
        <v>3378</v>
      </c>
      <c r="J403" s="25" t="s">
        <v>4343</v>
      </c>
      <c r="K403" s="25" t="s">
        <v>3378</v>
      </c>
      <c r="L403" s="24">
        <v>194.60096100000001</v>
      </c>
      <c r="M403" s="25" t="s">
        <v>4300</v>
      </c>
      <c r="N403" s="24">
        <v>3192246.4826643998</v>
      </c>
      <c r="O403" s="25" t="s">
        <v>4340</v>
      </c>
    </row>
    <row r="404" spans="1:15" ht="26.1" customHeight="1" x14ac:dyDescent="0.25">
      <c r="A404" s="25" t="s">
        <v>2687</v>
      </c>
      <c r="B404" s="27" t="s">
        <v>61</v>
      </c>
      <c r="C404" s="27" t="s">
        <v>2686</v>
      </c>
      <c r="D404" s="27" t="s">
        <v>1244</v>
      </c>
      <c r="E404" s="26" t="s">
        <v>82</v>
      </c>
      <c r="F404" s="25" t="s">
        <v>4046</v>
      </c>
      <c r="G404" s="25" t="s">
        <v>3378</v>
      </c>
      <c r="H404" s="25" t="s">
        <v>4342</v>
      </c>
      <c r="I404" s="25" t="s">
        <v>3378</v>
      </c>
      <c r="J404" s="25" t="s">
        <v>4341</v>
      </c>
      <c r="K404" s="25" t="s">
        <v>3378</v>
      </c>
      <c r="L404" s="24">
        <v>192.72</v>
      </c>
      <c r="M404" s="25" t="s">
        <v>4300</v>
      </c>
      <c r="N404" s="24">
        <v>3192439.2026644</v>
      </c>
      <c r="O404" s="25" t="s">
        <v>4340</v>
      </c>
    </row>
    <row r="405" spans="1:15" ht="26.1" customHeight="1" x14ac:dyDescent="0.25">
      <c r="A405" s="25" t="s">
        <v>2665</v>
      </c>
      <c r="B405" s="27" t="s">
        <v>61</v>
      </c>
      <c r="C405" s="27" t="s">
        <v>2664</v>
      </c>
      <c r="D405" s="27" t="s">
        <v>1244</v>
      </c>
      <c r="E405" s="26" t="s">
        <v>82</v>
      </c>
      <c r="F405" s="25" t="s">
        <v>3420</v>
      </c>
      <c r="G405" s="25" t="s">
        <v>3378</v>
      </c>
      <c r="H405" s="25" t="s">
        <v>4339</v>
      </c>
      <c r="I405" s="25" t="s">
        <v>3378</v>
      </c>
      <c r="J405" s="25" t="s">
        <v>4339</v>
      </c>
      <c r="K405" s="25" t="s">
        <v>3378</v>
      </c>
      <c r="L405" s="24">
        <v>189.98</v>
      </c>
      <c r="M405" s="25" t="s">
        <v>4300</v>
      </c>
      <c r="N405" s="24">
        <v>3192629.1826644</v>
      </c>
      <c r="O405" s="25" t="s">
        <v>4338</v>
      </c>
    </row>
    <row r="406" spans="1:15" ht="39" customHeight="1" x14ac:dyDescent="0.25">
      <c r="A406" s="25" t="s">
        <v>166</v>
      </c>
      <c r="B406" s="27" t="s">
        <v>97</v>
      </c>
      <c r="C406" s="27" t="s">
        <v>2321</v>
      </c>
      <c r="D406" s="27" t="s">
        <v>1889</v>
      </c>
      <c r="E406" s="26" t="s">
        <v>73</v>
      </c>
      <c r="F406" s="25" t="s">
        <v>4337</v>
      </c>
      <c r="G406" s="25" t="s">
        <v>3378</v>
      </c>
      <c r="H406" s="25" t="s">
        <v>4336</v>
      </c>
      <c r="I406" s="25" t="s">
        <v>3378</v>
      </c>
      <c r="J406" s="25" t="s">
        <v>4335</v>
      </c>
      <c r="K406" s="25" t="s">
        <v>3378</v>
      </c>
      <c r="L406" s="24">
        <v>186.5504</v>
      </c>
      <c r="M406" s="25" t="s">
        <v>4300</v>
      </c>
      <c r="N406" s="24">
        <v>3192815.7330644</v>
      </c>
      <c r="O406" s="25" t="s">
        <v>4331</v>
      </c>
    </row>
    <row r="407" spans="1:15" ht="24" customHeight="1" x14ac:dyDescent="0.25">
      <c r="A407" s="25" t="s">
        <v>1660</v>
      </c>
      <c r="B407" s="27" t="s">
        <v>61</v>
      </c>
      <c r="C407" s="27" t="s">
        <v>1659</v>
      </c>
      <c r="D407" s="27" t="s">
        <v>1307</v>
      </c>
      <c r="E407" s="26" t="s">
        <v>1250</v>
      </c>
      <c r="F407" s="25" t="s">
        <v>4334</v>
      </c>
      <c r="G407" s="25" t="s">
        <v>3378</v>
      </c>
      <c r="H407" s="25" t="s">
        <v>4333</v>
      </c>
      <c r="I407" s="25" t="s">
        <v>3378</v>
      </c>
      <c r="J407" s="25" t="s">
        <v>4332</v>
      </c>
      <c r="K407" s="25" t="s">
        <v>3378</v>
      </c>
      <c r="L407" s="24">
        <v>183.533060672</v>
      </c>
      <c r="M407" s="25" t="s">
        <v>4300</v>
      </c>
      <c r="N407" s="24">
        <v>3192999.2661251002</v>
      </c>
      <c r="O407" s="25" t="s">
        <v>4331</v>
      </c>
    </row>
    <row r="408" spans="1:15" ht="24" customHeight="1" x14ac:dyDescent="0.25">
      <c r="A408" s="25" t="s">
        <v>2343</v>
      </c>
      <c r="B408" s="27" t="s">
        <v>113</v>
      </c>
      <c r="C408" s="27" t="s">
        <v>2342</v>
      </c>
      <c r="D408" s="27" t="s">
        <v>1244</v>
      </c>
      <c r="E408" s="26" t="s">
        <v>77</v>
      </c>
      <c r="F408" s="25" t="s">
        <v>4330</v>
      </c>
      <c r="G408" s="25" t="s">
        <v>3378</v>
      </c>
      <c r="H408" s="25" t="s">
        <v>4281</v>
      </c>
      <c r="I408" s="25" t="s">
        <v>3378</v>
      </c>
      <c r="J408" s="25" t="s">
        <v>4329</v>
      </c>
      <c r="K408" s="25" t="s">
        <v>3378</v>
      </c>
      <c r="L408" s="24">
        <v>181.75104999999999</v>
      </c>
      <c r="M408" s="25" t="s">
        <v>4300</v>
      </c>
      <c r="N408" s="24">
        <v>3193181.0171750998</v>
      </c>
      <c r="O408" s="25" t="s">
        <v>4325</v>
      </c>
    </row>
    <row r="409" spans="1:15" ht="24" customHeight="1" x14ac:dyDescent="0.25">
      <c r="A409" s="25" t="s">
        <v>3277</v>
      </c>
      <c r="B409" s="27" t="s">
        <v>113</v>
      </c>
      <c r="C409" s="27" t="s">
        <v>3276</v>
      </c>
      <c r="D409" s="27" t="s">
        <v>1244</v>
      </c>
      <c r="E409" s="26" t="s">
        <v>2282</v>
      </c>
      <c r="F409" s="25" t="s">
        <v>4328</v>
      </c>
      <c r="G409" s="25" t="s">
        <v>3378</v>
      </c>
      <c r="H409" s="25" t="s">
        <v>4327</v>
      </c>
      <c r="I409" s="25" t="s">
        <v>3378</v>
      </c>
      <c r="J409" s="25" t="s">
        <v>4326</v>
      </c>
      <c r="K409" s="25" t="s">
        <v>3378</v>
      </c>
      <c r="L409" s="24">
        <v>181.07752500000001</v>
      </c>
      <c r="M409" s="25" t="s">
        <v>4300</v>
      </c>
      <c r="N409" s="24">
        <v>3193362.0947000999</v>
      </c>
      <c r="O409" s="25" t="s">
        <v>4325</v>
      </c>
    </row>
    <row r="410" spans="1:15" ht="26.1" customHeight="1" x14ac:dyDescent="0.25">
      <c r="A410" s="25" t="s">
        <v>2476</v>
      </c>
      <c r="B410" s="27" t="s">
        <v>61</v>
      </c>
      <c r="C410" s="27" t="s">
        <v>2475</v>
      </c>
      <c r="D410" s="27" t="s">
        <v>1244</v>
      </c>
      <c r="E410" s="26" t="s">
        <v>82</v>
      </c>
      <c r="F410" s="25" t="s">
        <v>3752</v>
      </c>
      <c r="G410" s="25" t="s">
        <v>3378</v>
      </c>
      <c r="H410" s="25" t="s">
        <v>4324</v>
      </c>
      <c r="I410" s="25" t="s">
        <v>3378</v>
      </c>
      <c r="J410" s="25" t="s">
        <v>4323</v>
      </c>
      <c r="K410" s="25" t="s">
        <v>3378</v>
      </c>
      <c r="L410" s="24">
        <v>179.4</v>
      </c>
      <c r="M410" s="25" t="s">
        <v>4300</v>
      </c>
      <c r="N410" s="24">
        <v>3193541.4947000998</v>
      </c>
      <c r="O410" s="25" t="s">
        <v>4320</v>
      </c>
    </row>
    <row r="411" spans="1:15" ht="24" customHeight="1" x14ac:dyDescent="0.25">
      <c r="A411" s="25" t="s">
        <v>2273</v>
      </c>
      <c r="B411" s="27" t="s">
        <v>113</v>
      </c>
      <c r="C411" s="27" t="s">
        <v>2272</v>
      </c>
      <c r="D411" s="27" t="s">
        <v>1244</v>
      </c>
      <c r="E411" s="26" t="s">
        <v>77</v>
      </c>
      <c r="F411" s="25" t="s">
        <v>4322</v>
      </c>
      <c r="G411" s="25" t="s">
        <v>3378</v>
      </c>
      <c r="H411" s="25" t="s">
        <v>3421</v>
      </c>
      <c r="I411" s="25" t="s">
        <v>3378</v>
      </c>
      <c r="J411" s="25" t="s">
        <v>4321</v>
      </c>
      <c r="K411" s="25" t="s">
        <v>3378</v>
      </c>
      <c r="L411" s="24">
        <v>177.89400000000001</v>
      </c>
      <c r="M411" s="25" t="s">
        <v>4300</v>
      </c>
      <c r="N411" s="24">
        <v>3193719.3887001001</v>
      </c>
      <c r="O411" s="25" t="s">
        <v>4320</v>
      </c>
    </row>
    <row r="412" spans="1:15" ht="24" customHeight="1" x14ac:dyDescent="0.25">
      <c r="A412" s="25" t="s">
        <v>2279</v>
      </c>
      <c r="B412" s="27" t="s">
        <v>61</v>
      </c>
      <c r="C412" s="27" t="s">
        <v>2278</v>
      </c>
      <c r="D412" s="27" t="s">
        <v>1244</v>
      </c>
      <c r="E412" s="26" t="s">
        <v>82</v>
      </c>
      <c r="F412" s="25" t="s">
        <v>4046</v>
      </c>
      <c r="G412" s="25" t="s">
        <v>3378</v>
      </c>
      <c r="H412" s="25" t="s">
        <v>4319</v>
      </c>
      <c r="I412" s="25" t="s">
        <v>3378</v>
      </c>
      <c r="J412" s="25" t="s">
        <v>4318</v>
      </c>
      <c r="K412" s="25" t="s">
        <v>3378</v>
      </c>
      <c r="L412" s="24">
        <v>176.4</v>
      </c>
      <c r="M412" s="25" t="s">
        <v>4300</v>
      </c>
      <c r="N412" s="24">
        <v>3193895.7887001</v>
      </c>
      <c r="O412" s="25" t="s">
        <v>4317</v>
      </c>
    </row>
    <row r="413" spans="1:15" ht="26.1" customHeight="1" x14ac:dyDescent="0.25">
      <c r="A413" s="25" t="s">
        <v>3010</v>
      </c>
      <c r="B413" s="27" t="s">
        <v>61</v>
      </c>
      <c r="C413" s="27" t="s">
        <v>3009</v>
      </c>
      <c r="D413" s="27" t="s">
        <v>2439</v>
      </c>
      <c r="E413" s="26" t="s">
        <v>1250</v>
      </c>
      <c r="F413" s="25" t="s">
        <v>4316</v>
      </c>
      <c r="G413" s="25" t="s">
        <v>3378</v>
      </c>
      <c r="H413" s="25" t="s">
        <v>4315</v>
      </c>
      <c r="I413" s="25" t="s">
        <v>3378</v>
      </c>
      <c r="J413" s="25" t="s">
        <v>4314</v>
      </c>
      <c r="K413" s="25" t="s">
        <v>3378</v>
      </c>
      <c r="L413" s="24">
        <v>175.92822000000001</v>
      </c>
      <c r="M413" s="25" t="s">
        <v>4300</v>
      </c>
      <c r="N413" s="24">
        <v>3194071.7169201002</v>
      </c>
      <c r="O413" s="25" t="s">
        <v>4313</v>
      </c>
    </row>
    <row r="414" spans="1:15" ht="26.1" customHeight="1" x14ac:dyDescent="0.25">
      <c r="A414" s="25" t="s">
        <v>3008</v>
      </c>
      <c r="B414" s="27" t="s">
        <v>61</v>
      </c>
      <c r="C414" s="27" t="s">
        <v>3007</v>
      </c>
      <c r="D414" s="27" t="s">
        <v>2439</v>
      </c>
      <c r="E414" s="26" t="s">
        <v>1250</v>
      </c>
      <c r="F414" s="25" t="s">
        <v>4316</v>
      </c>
      <c r="G414" s="25" t="s">
        <v>3378</v>
      </c>
      <c r="H414" s="25" t="s">
        <v>4315</v>
      </c>
      <c r="I414" s="25" t="s">
        <v>3378</v>
      </c>
      <c r="J414" s="25" t="s">
        <v>4314</v>
      </c>
      <c r="K414" s="25" t="s">
        <v>3378</v>
      </c>
      <c r="L414" s="24">
        <v>175.92822000000001</v>
      </c>
      <c r="M414" s="25" t="s">
        <v>4300</v>
      </c>
      <c r="N414" s="24">
        <v>3194247.6451400998</v>
      </c>
      <c r="O414" s="25" t="s">
        <v>4313</v>
      </c>
    </row>
    <row r="415" spans="1:15" ht="24" customHeight="1" x14ac:dyDescent="0.25">
      <c r="A415" s="25" t="s">
        <v>2702</v>
      </c>
      <c r="B415" s="27" t="s">
        <v>113</v>
      </c>
      <c r="C415" s="27" t="s">
        <v>575</v>
      </c>
      <c r="D415" s="27" t="s">
        <v>1244</v>
      </c>
      <c r="E415" s="26" t="s">
        <v>77</v>
      </c>
      <c r="F415" s="25" t="s">
        <v>4312</v>
      </c>
      <c r="G415" s="25" t="s">
        <v>3378</v>
      </c>
      <c r="H415" s="25" t="s">
        <v>4311</v>
      </c>
      <c r="I415" s="25" t="s">
        <v>3378</v>
      </c>
      <c r="J415" s="25" t="s">
        <v>4310</v>
      </c>
      <c r="K415" s="25" t="s">
        <v>3378</v>
      </c>
      <c r="L415" s="24">
        <v>174.47087500000001</v>
      </c>
      <c r="M415" s="25" t="s">
        <v>4300</v>
      </c>
      <c r="N415" s="24">
        <v>3194422.1160150999</v>
      </c>
      <c r="O415" s="25" t="s">
        <v>4306</v>
      </c>
    </row>
    <row r="416" spans="1:15" ht="39" customHeight="1" x14ac:dyDescent="0.25">
      <c r="A416" s="25" t="s">
        <v>2870</v>
      </c>
      <c r="B416" s="27" t="s">
        <v>61</v>
      </c>
      <c r="C416" s="27" t="s">
        <v>2869</v>
      </c>
      <c r="D416" s="27" t="s">
        <v>1244</v>
      </c>
      <c r="E416" s="26" t="s">
        <v>82</v>
      </c>
      <c r="F416" s="25" t="s">
        <v>4309</v>
      </c>
      <c r="G416" s="25" t="s">
        <v>3378</v>
      </c>
      <c r="H416" s="25" t="s">
        <v>4308</v>
      </c>
      <c r="I416" s="25" t="s">
        <v>3378</v>
      </c>
      <c r="J416" s="25" t="s">
        <v>4307</v>
      </c>
      <c r="K416" s="25" t="s">
        <v>3378</v>
      </c>
      <c r="L416" s="24">
        <v>173.10601584</v>
      </c>
      <c r="M416" s="25" t="s">
        <v>4300</v>
      </c>
      <c r="N416" s="24">
        <v>3194595.2220309</v>
      </c>
      <c r="O416" s="25" t="s">
        <v>4306</v>
      </c>
    </row>
    <row r="417" spans="1:15" ht="24" customHeight="1" x14ac:dyDescent="0.25">
      <c r="A417" s="25" t="s">
        <v>3082</v>
      </c>
      <c r="B417" s="27" t="s">
        <v>113</v>
      </c>
      <c r="C417" s="27" t="s">
        <v>3081</v>
      </c>
      <c r="D417" s="27" t="s">
        <v>1244</v>
      </c>
      <c r="E417" s="26" t="s">
        <v>77</v>
      </c>
      <c r="F417" s="25" t="s">
        <v>3809</v>
      </c>
      <c r="G417" s="25" t="s">
        <v>3378</v>
      </c>
      <c r="H417" s="25" t="s">
        <v>4305</v>
      </c>
      <c r="I417" s="25" t="s">
        <v>3378</v>
      </c>
      <c r="J417" s="25" t="s">
        <v>4304</v>
      </c>
      <c r="K417" s="25" t="s">
        <v>3378</v>
      </c>
      <c r="L417" s="24">
        <v>169.65</v>
      </c>
      <c r="M417" s="25" t="s">
        <v>4300</v>
      </c>
      <c r="N417" s="24">
        <v>3194764.8720308999</v>
      </c>
      <c r="O417" s="25" t="s">
        <v>4299</v>
      </c>
    </row>
    <row r="418" spans="1:15" ht="24" customHeight="1" x14ac:dyDescent="0.25">
      <c r="A418" s="25" t="s">
        <v>2290</v>
      </c>
      <c r="B418" s="27" t="s">
        <v>61</v>
      </c>
      <c r="C418" s="27" t="s">
        <v>2289</v>
      </c>
      <c r="D418" s="27" t="s">
        <v>1244</v>
      </c>
      <c r="E418" s="26" t="s">
        <v>956</v>
      </c>
      <c r="F418" s="25" t="s">
        <v>4303</v>
      </c>
      <c r="G418" s="25" t="s">
        <v>3378</v>
      </c>
      <c r="H418" s="25" t="s">
        <v>4302</v>
      </c>
      <c r="I418" s="25" t="s">
        <v>3378</v>
      </c>
      <c r="J418" s="25" t="s">
        <v>4301</v>
      </c>
      <c r="K418" s="25" t="s">
        <v>3378</v>
      </c>
      <c r="L418" s="24">
        <v>167.82226</v>
      </c>
      <c r="M418" s="25" t="s">
        <v>4300</v>
      </c>
      <c r="N418" s="24">
        <v>3194932.6942909001</v>
      </c>
      <c r="O418" s="25" t="s">
        <v>4299</v>
      </c>
    </row>
    <row r="419" spans="1:15" ht="39" customHeight="1" x14ac:dyDescent="0.25">
      <c r="A419" s="25" t="s">
        <v>2833</v>
      </c>
      <c r="B419" s="27" t="s">
        <v>61</v>
      </c>
      <c r="C419" s="27" t="s">
        <v>2832</v>
      </c>
      <c r="D419" s="27" t="s">
        <v>1244</v>
      </c>
      <c r="E419" s="26" t="s">
        <v>82</v>
      </c>
      <c r="F419" s="25" t="s">
        <v>4298</v>
      </c>
      <c r="G419" s="25" t="s">
        <v>3378</v>
      </c>
      <c r="H419" s="25" t="s">
        <v>4297</v>
      </c>
      <c r="I419" s="25" t="s">
        <v>3378</v>
      </c>
      <c r="J419" s="25" t="s">
        <v>4296</v>
      </c>
      <c r="K419" s="25" t="s">
        <v>3378</v>
      </c>
      <c r="L419" s="24">
        <v>160.47999999999999</v>
      </c>
      <c r="M419" s="25" t="s">
        <v>3377</v>
      </c>
      <c r="N419" s="24">
        <v>3195093.1742909001</v>
      </c>
      <c r="O419" s="25" t="s">
        <v>4293</v>
      </c>
    </row>
    <row r="420" spans="1:15" ht="24" customHeight="1" x14ac:dyDescent="0.25">
      <c r="A420" s="25" t="s">
        <v>2271</v>
      </c>
      <c r="B420" s="27" t="s">
        <v>61</v>
      </c>
      <c r="C420" s="27" t="s">
        <v>2270</v>
      </c>
      <c r="D420" s="27" t="s">
        <v>1244</v>
      </c>
      <c r="E420" s="26" t="s">
        <v>82</v>
      </c>
      <c r="F420" s="25" t="s">
        <v>4046</v>
      </c>
      <c r="G420" s="25" t="s">
        <v>3378</v>
      </c>
      <c r="H420" s="25" t="s">
        <v>4295</v>
      </c>
      <c r="I420" s="25" t="s">
        <v>3378</v>
      </c>
      <c r="J420" s="25" t="s">
        <v>4294</v>
      </c>
      <c r="K420" s="25" t="s">
        <v>3378</v>
      </c>
      <c r="L420" s="24">
        <v>159.47999999999999</v>
      </c>
      <c r="M420" s="25" t="s">
        <v>3377</v>
      </c>
      <c r="N420" s="24">
        <v>3195252.6542909001</v>
      </c>
      <c r="O420" s="25" t="s">
        <v>4293</v>
      </c>
    </row>
    <row r="421" spans="1:15" ht="26.1" customHeight="1" x14ac:dyDescent="0.25">
      <c r="A421" s="25" t="s">
        <v>2589</v>
      </c>
      <c r="B421" s="27" t="s">
        <v>113</v>
      </c>
      <c r="C421" s="27" t="s">
        <v>2588</v>
      </c>
      <c r="D421" s="27" t="s">
        <v>1244</v>
      </c>
      <c r="E421" s="26" t="s">
        <v>77</v>
      </c>
      <c r="F421" s="25" t="s">
        <v>3420</v>
      </c>
      <c r="G421" s="25" t="s">
        <v>3378</v>
      </c>
      <c r="H421" s="25" t="s">
        <v>4292</v>
      </c>
      <c r="I421" s="25" t="s">
        <v>3378</v>
      </c>
      <c r="J421" s="25" t="s">
        <v>4292</v>
      </c>
      <c r="K421" s="25" t="s">
        <v>3378</v>
      </c>
      <c r="L421" s="24">
        <v>159.04</v>
      </c>
      <c r="M421" s="25" t="s">
        <v>3377</v>
      </c>
      <c r="N421" s="24">
        <v>3195411.6942909001</v>
      </c>
      <c r="O421" s="25" t="s">
        <v>4289</v>
      </c>
    </row>
    <row r="422" spans="1:15" ht="26.1" customHeight="1" x14ac:dyDescent="0.25">
      <c r="A422" s="25" t="s">
        <v>2304</v>
      </c>
      <c r="B422" s="27" t="s">
        <v>61</v>
      </c>
      <c r="C422" s="27" t="s">
        <v>2303</v>
      </c>
      <c r="D422" s="27" t="s">
        <v>1244</v>
      </c>
      <c r="E422" s="26" t="s">
        <v>82</v>
      </c>
      <c r="F422" s="25" t="s">
        <v>3982</v>
      </c>
      <c r="G422" s="25" t="s">
        <v>3378</v>
      </c>
      <c r="H422" s="25" t="s">
        <v>4291</v>
      </c>
      <c r="I422" s="25" t="s">
        <v>3378</v>
      </c>
      <c r="J422" s="25" t="s">
        <v>4290</v>
      </c>
      <c r="K422" s="25" t="s">
        <v>3378</v>
      </c>
      <c r="L422" s="24">
        <v>155.08000000000001</v>
      </c>
      <c r="M422" s="25" t="s">
        <v>3377</v>
      </c>
      <c r="N422" s="24">
        <v>3195566.7742909002</v>
      </c>
      <c r="O422" s="25" t="s">
        <v>4289</v>
      </c>
    </row>
    <row r="423" spans="1:15" ht="24" customHeight="1" x14ac:dyDescent="0.25">
      <c r="A423" s="25" t="s">
        <v>3269</v>
      </c>
      <c r="B423" s="27" t="s">
        <v>113</v>
      </c>
      <c r="C423" s="27" t="s">
        <v>3268</v>
      </c>
      <c r="D423" s="27" t="s">
        <v>1244</v>
      </c>
      <c r="E423" s="26" t="s">
        <v>2282</v>
      </c>
      <c r="F423" s="25" t="s">
        <v>4288</v>
      </c>
      <c r="G423" s="25" t="s">
        <v>3378</v>
      </c>
      <c r="H423" s="25" t="s">
        <v>4287</v>
      </c>
      <c r="I423" s="25" t="s">
        <v>3378</v>
      </c>
      <c r="J423" s="25" t="s">
        <v>4286</v>
      </c>
      <c r="K423" s="25" t="s">
        <v>3378</v>
      </c>
      <c r="L423" s="24">
        <v>154.340925</v>
      </c>
      <c r="M423" s="25" t="s">
        <v>3377</v>
      </c>
      <c r="N423" s="24">
        <v>3195721.1152158999</v>
      </c>
      <c r="O423" s="25" t="s">
        <v>4283</v>
      </c>
    </row>
    <row r="424" spans="1:15" ht="26.1" customHeight="1" x14ac:dyDescent="0.25">
      <c r="A424" s="25" t="s">
        <v>2255</v>
      </c>
      <c r="B424" s="27" t="s">
        <v>61</v>
      </c>
      <c r="C424" s="27" t="s">
        <v>2254</v>
      </c>
      <c r="D424" s="27" t="s">
        <v>1244</v>
      </c>
      <c r="E424" s="26" t="s">
        <v>59</v>
      </c>
      <c r="F424" s="25" t="s">
        <v>3730</v>
      </c>
      <c r="G424" s="25" t="s">
        <v>3378</v>
      </c>
      <c r="H424" s="25" t="s">
        <v>4285</v>
      </c>
      <c r="I424" s="25" t="s">
        <v>3378</v>
      </c>
      <c r="J424" s="25" t="s">
        <v>4284</v>
      </c>
      <c r="K424" s="25" t="s">
        <v>3378</v>
      </c>
      <c r="L424" s="24">
        <v>153.72</v>
      </c>
      <c r="M424" s="25" t="s">
        <v>3377</v>
      </c>
      <c r="N424" s="24">
        <v>3195874.8352159001</v>
      </c>
      <c r="O424" s="25" t="s">
        <v>4283</v>
      </c>
    </row>
    <row r="425" spans="1:15" ht="26.1" customHeight="1" x14ac:dyDescent="0.25">
      <c r="A425" s="25" t="s">
        <v>2166</v>
      </c>
      <c r="B425" s="27" t="s">
        <v>61</v>
      </c>
      <c r="C425" s="27" t="s">
        <v>2165</v>
      </c>
      <c r="D425" s="27" t="s">
        <v>1244</v>
      </c>
      <c r="E425" s="26" t="s">
        <v>82</v>
      </c>
      <c r="F425" s="25" t="s">
        <v>4282</v>
      </c>
      <c r="G425" s="25" t="s">
        <v>3378</v>
      </c>
      <c r="H425" s="25" t="s">
        <v>4281</v>
      </c>
      <c r="I425" s="25" t="s">
        <v>3378</v>
      </c>
      <c r="J425" s="25" t="s">
        <v>4280</v>
      </c>
      <c r="K425" s="25" t="s">
        <v>3378</v>
      </c>
      <c r="L425" s="24">
        <v>153.0289397</v>
      </c>
      <c r="M425" s="25" t="s">
        <v>3377</v>
      </c>
      <c r="N425" s="24">
        <v>3196027.8641555998</v>
      </c>
      <c r="O425" s="25" t="s">
        <v>4278</v>
      </c>
    </row>
    <row r="426" spans="1:15" ht="26.1" customHeight="1" x14ac:dyDescent="0.25">
      <c r="A426" s="25" t="s">
        <v>2057</v>
      </c>
      <c r="B426" s="27" t="s">
        <v>61</v>
      </c>
      <c r="C426" s="27" t="s">
        <v>2056</v>
      </c>
      <c r="D426" s="27" t="s">
        <v>1244</v>
      </c>
      <c r="E426" s="26" t="s">
        <v>82</v>
      </c>
      <c r="F426" s="25" t="s">
        <v>3420</v>
      </c>
      <c r="G426" s="25" t="s">
        <v>3378</v>
      </c>
      <c r="H426" s="25" t="s">
        <v>4279</v>
      </c>
      <c r="I426" s="25" t="s">
        <v>3378</v>
      </c>
      <c r="J426" s="25" t="s">
        <v>4279</v>
      </c>
      <c r="K426" s="25" t="s">
        <v>3378</v>
      </c>
      <c r="L426" s="24">
        <v>152.49</v>
      </c>
      <c r="M426" s="25" t="s">
        <v>3377</v>
      </c>
      <c r="N426" s="24">
        <v>3196180.3541556001</v>
      </c>
      <c r="O426" s="25" t="s">
        <v>4278</v>
      </c>
    </row>
    <row r="427" spans="1:15" ht="26.1" customHeight="1" x14ac:dyDescent="0.25">
      <c r="A427" s="25" t="s">
        <v>2466</v>
      </c>
      <c r="B427" s="27" t="s">
        <v>61</v>
      </c>
      <c r="C427" s="27" t="s">
        <v>2465</v>
      </c>
      <c r="D427" s="27" t="s">
        <v>1244</v>
      </c>
      <c r="E427" s="26" t="s">
        <v>82</v>
      </c>
      <c r="F427" s="25" t="s">
        <v>3684</v>
      </c>
      <c r="G427" s="25" t="s">
        <v>3378</v>
      </c>
      <c r="H427" s="25" t="s">
        <v>4277</v>
      </c>
      <c r="I427" s="25" t="s">
        <v>3378</v>
      </c>
      <c r="J427" s="25" t="s">
        <v>4276</v>
      </c>
      <c r="K427" s="25" t="s">
        <v>3378</v>
      </c>
      <c r="L427" s="24">
        <v>152.4</v>
      </c>
      <c r="M427" s="25" t="s">
        <v>3377</v>
      </c>
      <c r="N427" s="24">
        <v>3196332.7541556</v>
      </c>
      <c r="O427" s="25" t="s">
        <v>4272</v>
      </c>
    </row>
    <row r="428" spans="1:15" ht="24" customHeight="1" x14ac:dyDescent="0.25">
      <c r="A428" s="25" t="s">
        <v>3304</v>
      </c>
      <c r="B428" s="27" t="s">
        <v>113</v>
      </c>
      <c r="C428" s="27" t="s">
        <v>3303</v>
      </c>
      <c r="D428" s="27" t="s">
        <v>1244</v>
      </c>
      <c r="E428" s="26" t="s">
        <v>944</v>
      </c>
      <c r="F428" s="25" t="s">
        <v>4275</v>
      </c>
      <c r="G428" s="25" t="s">
        <v>3378</v>
      </c>
      <c r="H428" s="25" t="s">
        <v>4274</v>
      </c>
      <c r="I428" s="25" t="s">
        <v>3378</v>
      </c>
      <c r="J428" s="25" t="s">
        <v>4273</v>
      </c>
      <c r="K428" s="25" t="s">
        <v>3378</v>
      </c>
      <c r="L428" s="24">
        <v>149.924925</v>
      </c>
      <c r="M428" s="25" t="s">
        <v>3377</v>
      </c>
      <c r="N428" s="24">
        <v>3196482.6790805999</v>
      </c>
      <c r="O428" s="25" t="s">
        <v>4272</v>
      </c>
    </row>
    <row r="429" spans="1:15" ht="24" customHeight="1" x14ac:dyDescent="0.25">
      <c r="A429" s="25" t="s">
        <v>1666</v>
      </c>
      <c r="B429" s="27" t="s">
        <v>61</v>
      </c>
      <c r="C429" s="27" t="s">
        <v>1665</v>
      </c>
      <c r="D429" s="27" t="s">
        <v>1307</v>
      </c>
      <c r="E429" s="26" t="s">
        <v>1250</v>
      </c>
      <c r="F429" s="25" t="s">
        <v>4271</v>
      </c>
      <c r="G429" s="25" t="s">
        <v>3378</v>
      </c>
      <c r="H429" s="25" t="s">
        <v>4270</v>
      </c>
      <c r="I429" s="25" t="s">
        <v>3378</v>
      </c>
      <c r="J429" s="25" t="s">
        <v>4269</v>
      </c>
      <c r="K429" s="25" t="s">
        <v>3378</v>
      </c>
      <c r="L429" s="24">
        <v>149.902861911</v>
      </c>
      <c r="M429" s="25" t="s">
        <v>3377</v>
      </c>
      <c r="N429" s="24">
        <v>3196632.5819425001</v>
      </c>
      <c r="O429" s="25" t="s">
        <v>4263</v>
      </c>
    </row>
    <row r="430" spans="1:15" ht="24" customHeight="1" x14ac:dyDescent="0.25">
      <c r="A430" s="25" t="s">
        <v>1478</v>
      </c>
      <c r="B430" s="27" t="s">
        <v>61</v>
      </c>
      <c r="C430" s="27" t="s">
        <v>1477</v>
      </c>
      <c r="D430" s="27" t="s">
        <v>1244</v>
      </c>
      <c r="E430" s="26" t="s">
        <v>104</v>
      </c>
      <c r="F430" s="25" t="s">
        <v>4268</v>
      </c>
      <c r="G430" s="25" t="s">
        <v>3378</v>
      </c>
      <c r="H430" s="25" t="s">
        <v>4267</v>
      </c>
      <c r="I430" s="25" t="s">
        <v>3378</v>
      </c>
      <c r="J430" s="25" t="s">
        <v>4266</v>
      </c>
      <c r="K430" s="25" t="s">
        <v>3378</v>
      </c>
      <c r="L430" s="24">
        <v>148.72</v>
      </c>
      <c r="M430" s="25" t="s">
        <v>3377</v>
      </c>
      <c r="N430" s="24">
        <v>3196781.3019424998</v>
      </c>
      <c r="O430" s="25" t="s">
        <v>4263</v>
      </c>
    </row>
    <row r="431" spans="1:15" ht="24" customHeight="1" x14ac:dyDescent="0.25">
      <c r="A431" s="25" t="s">
        <v>2275</v>
      </c>
      <c r="B431" s="27" t="s">
        <v>61</v>
      </c>
      <c r="C431" s="27" t="s">
        <v>2274</v>
      </c>
      <c r="D431" s="27" t="s">
        <v>1244</v>
      </c>
      <c r="E431" s="26" t="s">
        <v>82</v>
      </c>
      <c r="F431" s="25" t="s">
        <v>4046</v>
      </c>
      <c r="G431" s="25" t="s">
        <v>3378</v>
      </c>
      <c r="H431" s="25" t="s">
        <v>4265</v>
      </c>
      <c r="I431" s="25" t="s">
        <v>3378</v>
      </c>
      <c r="J431" s="25" t="s">
        <v>4264</v>
      </c>
      <c r="K431" s="25" t="s">
        <v>3378</v>
      </c>
      <c r="L431" s="24">
        <v>148.08000000000001</v>
      </c>
      <c r="M431" s="25" t="s">
        <v>3377</v>
      </c>
      <c r="N431" s="24">
        <v>3196929.3819424999</v>
      </c>
      <c r="O431" s="25" t="s">
        <v>4263</v>
      </c>
    </row>
    <row r="432" spans="1:15" ht="26.1" customHeight="1" x14ac:dyDescent="0.25">
      <c r="A432" s="25" t="s">
        <v>2576</v>
      </c>
      <c r="B432" s="27" t="s">
        <v>79</v>
      </c>
      <c r="C432" s="27" t="s">
        <v>2575</v>
      </c>
      <c r="D432" s="27" t="s">
        <v>1244</v>
      </c>
      <c r="E432" s="26" t="s">
        <v>77</v>
      </c>
      <c r="F432" s="25" t="s">
        <v>3772</v>
      </c>
      <c r="G432" s="25" t="s">
        <v>3378</v>
      </c>
      <c r="H432" s="25" t="s">
        <v>4262</v>
      </c>
      <c r="I432" s="25" t="s">
        <v>3378</v>
      </c>
      <c r="J432" s="25" t="s">
        <v>4261</v>
      </c>
      <c r="K432" s="25" t="s">
        <v>3378</v>
      </c>
      <c r="L432" s="24">
        <v>147.91999999999999</v>
      </c>
      <c r="M432" s="25" t="s">
        <v>3377</v>
      </c>
      <c r="N432" s="24">
        <v>3197077.3019424998</v>
      </c>
      <c r="O432" s="25" t="s">
        <v>4259</v>
      </c>
    </row>
    <row r="433" spans="1:15" ht="26.1" customHeight="1" x14ac:dyDescent="0.25">
      <c r="A433" s="25" t="s">
        <v>3078</v>
      </c>
      <c r="B433" s="27" t="s">
        <v>113</v>
      </c>
      <c r="C433" s="27" t="s">
        <v>3077</v>
      </c>
      <c r="D433" s="27" t="s">
        <v>1244</v>
      </c>
      <c r="E433" s="26" t="s">
        <v>77</v>
      </c>
      <c r="F433" s="25" t="s">
        <v>3420</v>
      </c>
      <c r="G433" s="25" t="s">
        <v>3378</v>
      </c>
      <c r="H433" s="25" t="s">
        <v>4260</v>
      </c>
      <c r="I433" s="25" t="s">
        <v>3378</v>
      </c>
      <c r="J433" s="25" t="s">
        <v>4260</v>
      </c>
      <c r="K433" s="25" t="s">
        <v>3378</v>
      </c>
      <c r="L433" s="24">
        <v>147.28</v>
      </c>
      <c r="M433" s="25" t="s">
        <v>3377</v>
      </c>
      <c r="N433" s="24">
        <v>3197224.5819425001</v>
      </c>
      <c r="O433" s="25" t="s">
        <v>4259</v>
      </c>
    </row>
    <row r="434" spans="1:15" ht="26.1" customHeight="1" x14ac:dyDescent="0.25">
      <c r="A434" s="25" t="s">
        <v>2410</v>
      </c>
      <c r="B434" s="27" t="s">
        <v>61</v>
      </c>
      <c r="C434" s="27" t="s">
        <v>2409</v>
      </c>
      <c r="D434" s="27" t="s">
        <v>1244</v>
      </c>
      <c r="E434" s="26" t="s">
        <v>82</v>
      </c>
      <c r="F434" s="25" t="s">
        <v>4258</v>
      </c>
      <c r="G434" s="25" t="s">
        <v>3378</v>
      </c>
      <c r="H434" s="25" t="s">
        <v>3457</v>
      </c>
      <c r="I434" s="25" t="s">
        <v>3378</v>
      </c>
      <c r="J434" s="25" t="s">
        <v>4257</v>
      </c>
      <c r="K434" s="25" t="s">
        <v>3378</v>
      </c>
      <c r="L434" s="24">
        <v>147.22751891999999</v>
      </c>
      <c r="M434" s="25" t="s">
        <v>3377</v>
      </c>
      <c r="N434" s="24">
        <v>3197371.8094613999</v>
      </c>
      <c r="O434" s="25" t="s">
        <v>4255</v>
      </c>
    </row>
    <row r="435" spans="1:15" ht="26.1" customHeight="1" x14ac:dyDescent="0.25">
      <c r="A435" s="25" t="s">
        <v>2720</v>
      </c>
      <c r="B435" s="27" t="s">
        <v>61</v>
      </c>
      <c r="C435" s="27" t="s">
        <v>2719</v>
      </c>
      <c r="D435" s="27" t="s">
        <v>1244</v>
      </c>
      <c r="E435" s="26" t="s">
        <v>82</v>
      </c>
      <c r="F435" s="25" t="s">
        <v>3619</v>
      </c>
      <c r="G435" s="25" t="s">
        <v>3378</v>
      </c>
      <c r="H435" s="25" t="s">
        <v>3537</v>
      </c>
      <c r="I435" s="25" t="s">
        <v>3378</v>
      </c>
      <c r="J435" s="25" t="s">
        <v>4256</v>
      </c>
      <c r="K435" s="25" t="s">
        <v>3378</v>
      </c>
      <c r="L435" s="24">
        <v>146.96</v>
      </c>
      <c r="M435" s="25" t="s">
        <v>3377</v>
      </c>
      <c r="N435" s="24">
        <v>3197518.7694613999</v>
      </c>
      <c r="O435" s="25" t="s">
        <v>4255</v>
      </c>
    </row>
    <row r="436" spans="1:15" ht="24" customHeight="1" x14ac:dyDescent="0.25">
      <c r="A436" s="25" t="s">
        <v>3312</v>
      </c>
      <c r="B436" s="27" t="s">
        <v>113</v>
      </c>
      <c r="C436" s="27" t="s">
        <v>3311</v>
      </c>
      <c r="D436" s="27" t="s">
        <v>1244</v>
      </c>
      <c r="E436" s="26" t="s">
        <v>944</v>
      </c>
      <c r="F436" s="25" t="s">
        <v>4254</v>
      </c>
      <c r="G436" s="25" t="s">
        <v>3378</v>
      </c>
      <c r="H436" s="25" t="s">
        <v>4253</v>
      </c>
      <c r="I436" s="25" t="s">
        <v>3378</v>
      </c>
      <c r="J436" s="25" t="s">
        <v>4252</v>
      </c>
      <c r="K436" s="25" t="s">
        <v>3378</v>
      </c>
      <c r="L436" s="24">
        <v>142.43594999999999</v>
      </c>
      <c r="M436" s="25" t="s">
        <v>3377</v>
      </c>
      <c r="N436" s="24">
        <v>3197661.2054114002</v>
      </c>
      <c r="O436" s="25" t="s">
        <v>4248</v>
      </c>
    </row>
    <row r="437" spans="1:15" ht="24" customHeight="1" x14ac:dyDescent="0.25">
      <c r="A437" s="25" t="s">
        <v>2853</v>
      </c>
      <c r="B437" s="27" t="s">
        <v>61</v>
      </c>
      <c r="C437" s="27" t="s">
        <v>2852</v>
      </c>
      <c r="D437" s="27" t="s">
        <v>1244</v>
      </c>
      <c r="E437" s="26" t="s">
        <v>1302</v>
      </c>
      <c r="F437" s="25" t="s">
        <v>4251</v>
      </c>
      <c r="G437" s="25" t="s">
        <v>3378</v>
      </c>
      <c r="H437" s="25" t="s">
        <v>4250</v>
      </c>
      <c r="I437" s="25" t="s">
        <v>3378</v>
      </c>
      <c r="J437" s="25" t="s">
        <v>4249</v>
      </c>
      <c r="K437" s="25" t="s">
        <v>3378</v>
      </c>
      <c r="L437" s="24">
        <v>139.656125</v>
      </c>
      <c r="M437" s="25" t="s">
        <v>3377</v>
      </c>
      <c r="N437" s="24">
        <v>3197800.8615363999</v>
      </c>
      <c r="O437" s="25" t="s">
        <v>4248</v>
      </c>
    </row>
    <row r="438" spans="1:15" ht="26.1" customHeight="1" x14ac:dyDescent="0.25">
      <c r="A438" s="25" t="s">
        <v>2716</v>
      </c>
      <c r="B438" s="27" t="s">
        <v>61</v>
      </c>
      <c r="C438" s="27" t="s">
        <v>2715</v>
      </c>
      <c r="D438" s="27" t="s">
        <v>1244</v>
      </c>
      <c r="E438" s="26" t="s">
        <v>82</v>
      </c>
      <c r="F438" s="25" t="s">
        <v>4247</v>
      </c>
      <c r="G438" s="25" t="s">
        <v>3378</v>
      </c>
      <c r="H438" s="25" t="s">
        <v>4246</v>
      </c>
      <c r="I438" s="25" t="s">
        <v>3378</v>
      </c>
      <c r="J438" s="25" t="s">
        <v>4245</v>
      </c>
      <c r="K438" s="25" t="s">
        <v>3378</v>
      </c>
      <c r="L438" s="24">
        <v>138.75</v>
      </c>
      <c r="M438" s="25" t="s">
        <v>3377</v>
      </c>
      <c r="N438" s="24">
        <v>3197939.6115363999</v>
      </c>
      <c r="O438" s="25" t="s">
        <v>4239</v>
      </c>
    </row>
    <row r="439" spans="1:15" ht="24" customHeight="1" x14ac:dyDescent="0.25">
      <c r="A439" s="25" t="s">
        <v>2381</v>
      </c>
      <c r="B439" s="27" t="s">
        <v>113</v>
      </c>
      <c r="C439" s="27" t="s">
        <v>2380</v>
      </c>
      <c r="D439" s="27" t="s">
        <v>1244</v>
      </c>
      <c r="E439" s="26" t="s">
        <v>944</v>
      </c>
      <c r="F439" s="25" t="s">
        <v>4244</v>
      </c>
      <c r="G439" s="25" t="s">
        <v>3378</v>
      </c>
      <c r="H439" s="25" t="s">
        <v>4243</v>
      </c>
      <c r="I439" s="25" t="s">
        <v>3378</v>
      </c>
      <c r="J439" s="25" t="s">
        <v>4242</v>
      </c>
      <c r="K439" s="25" t="s">
        <v>3378</v>
      </c>
      <c r="L439" s="24">
        <v>133.65201719999999</v>
      </c>
      <c r="M439" s="25" t="s">
        <v>3377</v>
      </c>
      <c r="N439" s="24">
        <v>3198073.2635535998</v>
      </c>
      <c r="O439" s="25" t="s">
        <v>4239</v>
      </c>
    </row>
    <row r="440" spans="1:15" ht="26.1" customHeight="1" x14ac:dyDescent="0.25">
      <c r="A440" s="25" t="s">
        <v>1293</v>
      </c>
      <c r="B440" s="27" t="s">
        <v>61</v>
      </c>
      <c r="C440" s="27" t="s">
        <v>1292</v>
      </c>
      <c r="D440" s="27" t="s">
        <v>1244</v>
      </c>
      <c r="E440" s="26" t="s">
        <v>82</v>
      </c>
      <c r="F440" s="25" t="s">
        <v>3933</v>
      </c>
      <c r="G440" s="25" t="s">
        <v>3378</v>
      </c>
      <c r="H440" s="25" t="s">
        <v>4241</v>
      </c>
      <c r="I440" s="25" t="s">
        <v>3378</v>
      </c>
      <c r="J440" s="25" t="s">
        <v>4240</v>
      </c>
      <c r="K440" s="25" t="s">
        <v>3378</v>
      </c>
      <c r="L440" s="24">
        <v>133.51</v>
      </c>
      <c r="M440" s="25" t="s">
        <v>3377</v>
      </c>
      <c r="N440" s="24">
        <v>3198206.7735536001</v>
      </c>
      <c r="O440" s="25" t="s">
        <v>4239</v>
      </c>
    </row>
    <row r="441" spans="1:15" ht="24" customHeight="1" x14ac:dyDescent="0.25">
      <c r="A441" s="25" t="s">
        <v>3054</v>
      </c>
      <c r="B441" s="27" t="s">
        <v>113</v>
      </c>
      <c r="C441" s="27" t="s">
        <v>3053</v>
      </c>
      <c r="D441" s="27" t="s">
        <v>1244</v>
      </c>
      <c r="E441" s="26" t="s">
        <v>77</v>
      </c>
      <c r="F441" s="25" t="s">
        <v>3809</v>
      </c>
      <c r="G441" s="25" t="s">
        <v>3378</v>
      </c>
      <c r="H441" s="25" t="s">
        <v>4238</v>
      </c>
      <c r="I441" s="25" t="s">
        <v>3378</v>
      </c>
      <c r="J441" s="25" t="s">
        <v>4237</v>
      </c>
      <c r="K441" s="25" t="s">
        <v>3378</v>
      </c>
      <c r="L441" s="24">
        <v>132.19999999999999</v>
      </c>
      <c r="M441" s="25" t="s">
        <v>3377</v>
      </c>
      <c r="N441" s="24">
        <v>3198338.9735535998</v>
      </c>
      <c r="O441" s="25" t="s">
        <v>4234</v>
      </c>
    </row>
    <row r="442" spans="1:15" ht="26.1" customHeight="1" x14ac:dyDescent="0.25">
      <c r="A442" s="25" t="s">
        <v>1263</v>
      </c>
      <c r="B442" s="27" t="s">
        <v>61</v>
      </c>
      <c r="C442" s="27" t="s">
        <v>1262</v>
      </c>
      <c r="D442" s="27" t="s">
        <v>1244</v>
      </c>
      <c r="E442" s="26" t="s">
        <v>82</v>
      </c>
      <c r="F442" s="25" t="s">
        <v>3772</v>
      </c>
      <c r="G442" s="25" t="s">
        <v>3378</v>
      </c>
      <c r="H442" s="25" t="s">
        <v>4236</v>
      </c>
      <c r="I442" s="25" t="s">
        <v>3378</v>
      </c>
      <c r="J442" s="25" t="s">
        <v>4235</v>
      </c>
      <c r="K442" s="25" t="s">
        <v>3378</v>
      </c>
      <c r="L442" s="24">
        <v>131.44</v>
      </c>
      <c r="M442" s="25" t="s">
        <v>3377</v>
      </c>
      <c r="N442" s="24">
        <v>3198470.4135536002</v>
      </c>
      <c r="O442" s="25" t="s">
        <v>4234</v>
      </c>
    </row>
    <row r="443" spans="1:15" ht="26.1" customHeight="1" x14ac:dyDescent="0.25">
      <c r="A443" s="25" t="s">
        <v>2323</v>
      </c>
      <c r="B443" s="27" t="s">
        <v>97</v>
      </c>
      <c r="C443" s="27" t="s">
        <v>2322</v>
      </c>
      <c r="D443" s="27" t="s">
        <v>1889</v>
      </c>
      <c r="E443" s="26" t="s">
        <v>73</v>
      </c>
      <c r="F443" s="25" t="s">
        <v>4233</v>
      </c>
      <c r="G443" s="25" t="s">
        <v>3378</v>
      </c>
      <c r="H443" s="25" t="s">
        <v>4232</v>
      </c>
      <c r="I443" s="25" t="s">
        <v>3378</v>
      </c>
      <c r="J443" s="25" t="s">
        <v>4231</v>
      </c>
      <c r="K443" s="25" t="s">
        <v>3378</v>
      </c>
      <c r="L443" s="24">
        <v>130.06639999999999</v>
      </c>
      <c r="M443" s="25" t="s">
        <v>3377</v>
      </c>
      <c r="N443" s="24">
        <v>3198600.4799536001</v>
      </c>
      <c r="O443" s="25" t="s">
        <v>4227</v>
      </c>
    </row>
    <row r="444" spans="1:15" ht="26.1" customHeight="1" x14ac:dyDescent="0.25">
      <c r="A444" s="25" t="s">
        <v>1435</v>
      </c>
      <c r="B444" s="27" t="s">
        <v>61</v>
      </c>
      <c r="C444" s="27" t="s">
        <v>1434</v>
      </c>
      <c r="D444" s="27" t="s">
        <v>1244</v>
      </c>
      <c r="E444" s="26" t="s">
        <v>82</v>
      </c>
      <c r="F444" s="25" t="s">
        <v>3642</v>
      </c>
      <c r="G444" s="25" t="s">
        <v>3378</v>
      </c>
      <c r="H444" s="25" t="s">
        <v>4230</v>
      </c>
      <c r="I444" s="25" t="s">
        <v>3378</v>
      </c>
      <c r="J444" s="25" t="s">
        <v>4229</v>
      </c>
      <c r="K444" s="25" t="s">
        <v>3378</v>
      </c>
      <c r="L444" s="24">
        <v>128.42675874</v>
      </c>
      <c r="M444" s="25" t="s">
        <v>3377</v>
      </c>
      <c r="N444" s="24">
        <v>3198728.9067123001</v>
      </c>
      <c r="O444" s="25" t="s">
        <v>4227</v>
      </c>
    </row>
    <row r="445" spans="1:15" ht="26.1" customHeight="1" x14ac:dyDescent="0.25">
      <c r="A445" s="25" t="s">
        <v>2819</v>
      </c>
      <c r="B445" s="27" t="s">
        <v>61</v>
      </c>
      <c r="C445" s="27" t="s">
        <v>2818</v>
      </c>
      <c r="D445" s="27" t="s">
        <v>1244</v>
      </c>
      <c r="E445" s="26" t="s">
        <v>82</v>
      </c>
      <c r="F445" s="25" t="s">
        <v>3420</v>
      </c>
      <c r="G445" s="25" t="s">
        <v>3378</v>
      </c>
      <c r="H445" s="25" t="s">
        <v>4228</v>
      </c>
      <c r="I445" s="25" t="s">
        <v>3378</v>
      </c>
      <c r="J445" s="25" t="s">
        <v>4228</v>
      </c>
      <c r="K445" s="25" t="s">
        <v>3378</v>
      </c>
      <c r="L445" s="24">
        <v>128</v>
      </c>
      <c r="M445" s="25" t="s">
        <v>3377</v>
      </c>
      <c r="N445" s="24">
        <v>3198856.9067123001</v>
      </c>
      <c r="O445" s="25" t="s">
        <v>4227</v>
      </c>
    </row>
    <row r="446" spans="1:15" ht="52.2" customHeight="1" x14ac:dyDescent="0.25">
      <c r="A446" s="25" t="s">
        <v>2816</v>
      </c>
      <c r="B446" s="27" t="s">
        <v>61</v>
      </c>
      <c r="C446" s="27" t="s">
        <v>2815</v>
      </c>
      <c r="D446" s="27" t="s">
        <v>1244</v>
      </c>
      <c r="E446" s="26" t="s">
        <v>82</v>
      </c>
      <c r="F446" s="25" t="s">
        <v>3420</v>
      </c>
      <c r="G446" s="25" t="s">
        <v>3378</v>
      </c>
      <c r="H446" s="25" t="s">
        <v>4226</v>
      </c>
      <c r="I446" s="25" t="s">
        <v>3378</v>
      </c>
      <c r="J446" s="25" t="s">
        <v>4226</v>
      </c>
      <c r="K446" s="25" t="s">
        <v>3378</v>
      </c>
      <c r="L446" s="24">
        <v>127.35</v>
      </c>
      <c r="M446" s="25" t="s">
        <v>3377</v>
      </c>
      <c r="N446" s="24">
        <v>3198984.2567122998</v>
      </c>
      <c r="O446" s="25" t="s">
        <v>4222</v>
      </c>
    </row>
    <row r="447" spans="1:15" ht="24" customHeight="1" x14ac:dyDescent="0.25">
      <c r="A447" s="25" t="s">
        <v>2393</v>
      </c>
      <c r="B447" s="27" t="s">
        <v>61</v>
      </c>
      <c r="C447" s="27" t="s">
        <v>2392</v>
      </c>
      <c r="D447" s="27" t="s">
        <v>1244</v>
      </c>
      <c r="E447" s="26" t="s">
        <v>1302</v>
      </c>
      <c r="F447" s="25" t="s">
        <v>4225</v>
      </c>
      <c r="G447" s="25" t="s">
        <v>3378</v>
      </c>
      <c r="H447" s="25" t="s">
        <v>4224</v>
      </c>
      <c r="I447" s="25" t="s">
        <v>3378</v>
      </c>
      <c r="J447" s="25" t="s">
        <v>4223</v>
      </c>
      <c r="K447" s="25" t="s">
        <v>3378</v>
      </c>
      <c r="L447" s="24">
        <v>126.59595299999999</v>
      </c>
      <c r="M447" s="25" t="s">
        <v>3377</v>
      </c>
      <c r="N447" s="24">
        <v>3199110.8526653</v>
      </c>
      <c r="O447" s="25" t="s">
        <v>4222</v>
      </c>
    </row>
    <row r="448" spans="1:15" ht="26.1" customHeight="1" x14ac:dyDescent="0.25">
      <c r="A448" s="25" t="s">
        <v>2776</v>
      </c>
      <c r="B448" s="27" t="s">
        <v>61</v>
      </c>
      <c r="C448" s="27" t="s">
        <v>2775</v>
      </c>
      <c r="D448" s="27" t="s">
        <v>1244</v>
      </c>
      <c r="E448" s="26" t="s">
        <v>82</v>
      </c>
      <c r="F448" s="25" t="s">
        <v>4221</v>
      </c>
      <c r="G448" s="25" t="s">
        <v>3378</v>
      </c>
      <c r="H448" s="25" t="s">
        <v>4220</v>
      </c>
      <c r="I448" s="25" t="s">
        <v>3378</v>
      </c>
      <c r="J448" s="25" t="s">
        <v>4219</v>
      </c>
      <c r="K448" s="25" t="s">
        <v>3378</v>
      </c>
      <c r="L448" s="24">
        <v>124.6</v>
      </c>
      <c r="M448" s="25" t="s">
        <v>3377</v>
      </c>
      <c r="N448" s="24">
        <v>3199235.4526653001</v>
      </c>
      <c r="O448" s="25" t="s">
        <v>4213</v>
      </c>
    </row>
    <row r="449" spans="1:15" ht="24" customHeight="1" x14ac:dyDescent="0.25">
      <c r="A449" s="25" t="s">
        <v>3103</v>
      </c>
      <c r="B449" s="27" t="s">
        <v>113</v>
      </c>
      <c r="C449" s="27" t="s">
        <v>3102</v>
      </c>
      <c r="D449" s="27" t="s">
        <v>1244</v>
      </c>
      <c r="E449" s="26" t="s">
        <v>111</v>
      </c>
      <c r="F449" s="25" t="s">
        <v>4218</v>
      </c>
      <c r="G449" s="25" t="s">
        <v>3378</v>
      </c>
      <c r="H449" s="25" t="s">
        <v>4217</v>
      </c>
      <c r="I449" s="25" t="s">
        <v>3378</v>
      </c>
      <c r="J449" s="25" t="s">
        <v>4216</v>
      </c>
      <c r="K449" s="25" t="s">
        <v>3378</v>
      </c>
      <c r="L449" s="24">
        <v>123.9615</v>
      </c>
      <c r="M449" s="25" t="s">
        <v>3377</v>
      </c>
      <c r="N449" s="24">
        <v>3199359.4141652999</v>
      </c>
      <c r="O449" s="25" t="s">
        <v>4213</v>
      </c>
    </row>
    <row r="450" spans="1:15" ht="26.1" customHeight="1" x14ac:dyDescent="0.25">
      <c r="A450" s="25" t="s">
        <v>2794</v>
      </c>
      <c r="B450" s="27" t="s">
        <v>61</v>
      </c>
      <c r="C450" s="27" t="s">
        <v>2793</v>
      </c>
      <c r="D450" s="27" t="s">
        <v>1244</v>
      </c>
      <c r="E450" s="26" t="s">
        <v>82</v>
      </c>
      <c r="F450" s="25" t="s">
        <v>3806</v>
      </c>
      <c r="G450" s="25" t="s">
        <v>3378</v>
      </c>
      <c r="H450" s="25" t="s">
        <v>4215</v>
      </c>
      <c r="I450" s="25" t="s">
        <v>3378</v>
      </c>
      <c r="J450" s="25" t="s">
        <v>4214</v>
      </c>
      <c r="K450" s="25" t="s">
        <v>3378</v>
      </c>
      <c r="L450" s="24">
        <v>121.87</v>
      </c>
      <c r="M450" s="25" t="s">
        <v>3377</v>
      </c>
      <c r="N450" s="24">
        <v>3199481.2841653</v>
      </c>
      <c r="O450" s="25" t="s">
        <v>4213</v>
      </c>
    </row>
    <row r="451" spans="1:15" ht="26.1" customHeight="1" x14ac:dyDescent="0.25">
      <c r="A451" s="25" t="s">
        <v>3273</v>
      </c>
      <c r="B451" s="27" t="s">
        <v>113</v>
      </c>
      <c r="C451" s="27" t="s">
        <v>3272</v>
      </c>
      <c r="D451" s="27" t="s">
        <v>1244</v>
      </c>
      <c r="E451" s="26" t="s">
        <v>111</v>
      </c>
      <c r="F451" s="25" t="s">
        <v>4212</v>
      </c>
      <c r="G451" s="25" t="s">
        <v>3378</v>
      </c>
      <c r="H451" s="25" t="s">
        <v>4211</v>
      </c>
      <c r="I451" s="25" t="s">
        <v>3378</v>
      </c>
      <c r="J451" s="25" t="s">
        <v>4210</v>
      </c>
      <c r="K451" s="25" t="s">
        <v>3378</v>
      </c>
      <c r="L451" s="24">
        <v>119.9829</v>
      </c>
      <c r="M451" s="25" t="s">
        <v>3377</v>
      </c>
      <c r="N451" s="24">
        <v>3199601.2670653001</v>
      </c>
      <c r="O451" s="25" t="s">
        <v>4204</v>
      </c>
    </row>
    <row r="452" spans="1:15" ht="26.1" customHeight="1" x14ac:dyDescent="0.25">
      <c r="A452" s="25" t="s">
        <v>2579</v>
      </c>
      <c r="B452" s="27" t="s">
        <v>61</v>
      </c>
      <c r="C452" s="27" t="s">
        <v>2578</v>
      </c>
      <c r="D452" s="27" t="s">
        <v>1244</v>
      </c>
      <c r="E452" s="26" t="s">
        <v>82</v>
      </c>
      <c r="F452" s="25" t="s">
        <v>3772</v>
      </c>
      <c r="G452" s="25" t="s">
        <v>3378</v>
      </c>
      <c r="H452" s="25" t="s">
        <v>4209</v>
      </c>
      <c r="I452" s="25" t="s">
        <v>3378</v>
      </c>
      <c r="J452" s="25" t="s">
        <v>4208</v>
      </c>
      <c r="K452" s="25" t="s">
        <v>3378</v>
      </c>
      <c r="L452" s="24">
        <v>117.76</v>
      </c>
      <c r="M452" s="25" t="s">
        <v>3377</v>
      </c>
      <c r="N452" s="24">
        <v>3199719.0270652999</v>
      </c>
      <c r="O452" s="25" t="s">
        <v>4204</v>
      </c>
    </row>
    <row r="453" spans="1:15" ht="24" customHeight="1" x14ac:dyDescent="0.25">
      <c r="A453" s="25" t="s">
        <v>1289</v>
      </c>
      <c r="B453" s="27" t="s">
        <v>61</v>
      </c>
      <c r="C453" s="27" t="s">
        <v>1288</v>
      </c>
      <c r="D453" s="27" t="s">
        <v>1244</v>
      </c>
      <c r="E453" s="26" t="s">
        <v>956</v>
      </c>
      <c r="F453" s="25" t="s">
        <v>4207</v>
      </c>
      <c r="G453" s="25" t="s">
        <v>3378</v>
      </c>
      <c r="H453" s="25" t="s">
        <v>4206</v>
      </c>
      <c r="I453" s="25" t="s">
        <v>3378</v>
      </c>
      <c r="J453" s="25" t="s">
        <v>4205</v>
      </c>
      <c r="K453" s="25" t="s">
        <v>3378</v>
      </c>
      <c r="L453" s="24">
        <v>117.356525</v>
      </c>
      <c r="M453" s="25" t="s">
        <v>3377</v>
      </c>
      <c r="N453" s="24">
        <v>3199836.3835903001</v>
      </c>
      <c r="O453" s="25" t="s">
        <v>4204</v>
      </c>
    </row>
    <row r="454" spans="1:15" ht="26.1" customHeight="1" x14ac:dyDescent="0.25">
      <c r="A454" s="25" t="s">
        <v>2146</v>
      </c>
      <c r="B454" s="27" t="s">
        <v>61</v>
      </c>
      <c r="C454" s="27" t="s">
        <v>2145</v>
      </c>
      <c r="D454" s="27" t="s">
        <v>1273</v>
      </c>
      <c r="E454" s="26" t="s">
        <v>82</v>
      </c>
      <c r="F454" s="25" t="s">
        <v>4203</v>
      </c>
      <c r="G454" s="25" t="s">
        <v>3378</v>
      </c>
      <c r="H454" s="25" t="s">
        <v>4202</v>
      </c>
      <c r="I454" s="25" t="s">
        <v>3378</v>
      </c>
      <c r="J454" s="25" t="s">
        <v>4201</v>
      </c>
      <c r="K454" s="25" t="s">
        <v>3378</v>
      </c>
      <c r="L454" s="24">
        <v>116.738523296</v>
      </c>
      <c r="M454" s="25" t="s">
        <v>3377</v>
      </c>
      <c r="N454" s="24">
        <v>3199953.1221135999</v>
      </c>
      <c r="O454" s="25" t="s">
        <v>4199</v>
      </c>
    </row>
    <row r="455" spans="1:15" ht="24" customHeight="1" x14ac:dyDescent="0.25">
      <c r="A455" s="25" t="s">
        <v>2499</v>
      </c>
      <c r="B455" s="27" t="s">
        <v>79</v>
      </c>
      <c r="C455" s="27" t="s">
        <v>2498</v>
      </c>
      <c r="D455" s="27" t="s">
        <v>1244</v>
      </c>
      <c r="E455" s="26" t="s">
        <v>77</v>
      </c>
      <c r="F455" s="25" t="s">
        <v>3420</v>
      </c>
      <c r="G455" s="25" t="s">
        <v>3378</v>
      </c>
      <c r="H455" s="25" t="s">
        <v>4200</v>
      </c>
      <c r="I455" s="25" t="s">
        <v>3378</v>
      </c>
      <c r="J455" s="25" t="s">
        <v>4200</v>
      </c>
      <c r="K455" s="25" t="s">
        <v>3378</v>
      </c>
      <c r="L455" s="24">
        <v>116.73</v>
      </c>
      <c r="M455" s="25" t="s">
        <v>3377</v>
      </c>
      <c r="N455" s="24">
        <v>3200069.8521135999</v>
      </c>
      <c r="O455" s="25" t="s">
        <v>4199</v>
      </c>
    </row>
    <row r="456" spans="1:15" ht="26.1" customHeight="1" x14ac:dyDescent="0.25">
      <c r="A456" s="25" t="s">
        <v>2656</v>
      </c>
      <c r="B456" s="27" t="s">
        <v>101</v>
      </c>
      <c r="C456" s="27" t="s">
        <v>2655</v>
      </c>
      <c r="D456" s="27" t="s">
        <v>1244</v>
      </c>
      <c r="E456" s="26" t="s">
        <v>77</v>
      </c>
      <c r="F456" s="25" t="s">
        <v>3772</v>
      </c>
      <c r="G456" s="25" t="s">
        <v>3378</v>
      </c>
      <c r="H456" s="25" t="s">
        <v>4198</v>
      </c>
      <c r="I456" s="25" t="s">
        <v>3378</v>
      </c>
      <c r="J456" s="25" t="s">
        <v>4197</v>
      </c>
      <c r="K456" s="25" t="s">
        <v>3378</v>
      </c>
      <c r="L456" s="24">
        <v>116.24</v>
      </c>
      <c r="M456" s="25" t="s">
        <v>3377</v>
      </c>
      <c r="N456" s="24">
        <v>3200186.0921136001</v>
      </c>
      <c r="O456" s="25" t="s">
        <v>4192</v>
      </c>
    </row>
    <row r="457" spans="1:15" ht="26.1" customHeight="1" x14ac:dyDescent="0.25">
      <c r="A457" s="25" t="s">
        <v>1891</v>
      </c>
      <c r="B457" s="27" t="s">
        <v>101</v>
      </c>
      <c r="C457" s="27" t="s">
        <v>1890</v>
      </c>
      <c r="D457" s="27" t="s">
        <v>1889</v>
      </c>
      <c r="E457" s="26" t="s">
        <v>77</v>
      </c>
      <c r="F457" s="25" t="s">
        <v>4196</v>
      </c>
      <c r="G457" s="25" t="s">
        <v>3378</v>
      </c>
      <c r="H457" s="25" t="s">
        <v>4195</v>
      </c>
      <c r="I457" s="25" t="s">
        <v>3378</v>
      </c>
      <c r="J457" s="25" t="s">
        <v>4194</v>
      </c>
      <c r="K457" s="25" t="s">
        <v>3378</v>
      </c>
      <c r="L457" s="24">
        <v>115.7466</v>
      </c>
      <c r="M457" s="25" t="s">
        <v>3377</v>
      </c>
      <c r="N457" s="24">
        <v>3200301.8387135998</v>
      </c>
      <c r="O457" s="25" t="s">
        <v>4192</v>
      </c>
    </row>
    <row r="458" spans="1:15" ht="24" customHeight="1" x14ac:dyDescent="0.25">
      <c r="A458" s="25" t="s">
        <v>3038</v>
      </c>
      <c r="B458" s="27" t="s">
        <v>113</v>
      </c>
      <c r="C458" s="27" t="s">
        <v>3037</v>
      </c>
      <c r="D458" s="27" t="s">
        <v>1244</v>
      </c>
      <c r="E458" s="26" t="s">
        <v>77</v>
      </c>
      <c r="F458" s="25" t="s">
        <v>3420</v>
      </c>
      <c r="G458" s="25" t="s">
        <v>3378</v>
      </c>
      <c r="H458" s="25" t="s">
        <v>4193</v>
      </c>
      <c r="I458" s="25" t="s">
        <v>3378</v>
      </c>
      <c r="J458" s="25" t="s">
        <v>4193</v>
      </c>
      <c r="K458" s="25" t="s">
        <v>3378</v>
      </c>
      <c r="L458" s="24">
        <v>114.78</v>
      </c>
      <c r="M458" s="25" t="s">
        <v>3377</v>
      </c>
      <c r="N458" s="24">
        <v>3200416.6187136001</v>
      </c>
      <c r="O458" s="25" t="s">
        <v>4192</v>
      </c>
    </row>
    <row r="459" spans="1:15" ht="39" customHeight="1" x14ac:dyDescent="0.25">
      <c r="A459" s="25" t="s">
        <v>1402</v>
      </c>
      <c r="B459" s="27" t="s">
        <v>61</v>
      </c>
      <c r="C459" s="27" t="s">
        <v>1401</v>
      </c>
      <c r="D459" s="27" t="s">
        <v>1244</v>
      </c>
      <c r="E459" s="26" t="s">
        <v>82</v>
      </c>
      <c r="F459" s="25" t="s">
        <v>3420</v>
      </c>
      <c r="G459" s="25" t="s">
        <v>3378</v>
      </c>
      <c r="H459" s="25" t="s">
        <v>4191</v>
      </c>
      <c r="I459" s="25" t="s">
        <v>3378</v>
      </c>
      <c r="J459" s="25" t="s">
        <v>4191</v>
      </c>
      <c r="K459" s="25" t="s">
        <v>3378</v>
      </c>
      <c r="L459" s="24">
        <v>114.58</v>
      </c>
      <c r="M459" s="25" t="s">
        <v>3377</v>
      </c>
      <c r="N459" s="24">
        <v>3200531.1987136002</v>
      </c>
      <c r="O459" s="25" t="s">
        <v>4186</v>
      </c>
    </row>
    <row r="460" spans="1:15" ht="26.1" customHeight="1" x14ac:dyDescent="0.25">
      <c r="A460" s="25" t="s">
        <v>3101</v>
      </c>
      <c r="B460" s="27" t="s">
        <v>113</v>
      </c>
      <c r="C460" s="27" t="s">
        <v>3100</v>
      </c>
      <c r="D460" s="27" t="s">
        <v>1244</v>
      </c>
      <c r="E460" s="26" t="s">
        <v>77</v>
      </c>
      <c r="F460" s="25" t="s">
        <v>3420</v>
      </c>
      <c r="G460" s="25" t="s">
        <v>3378</v>
      </c>
      <c r="H460" s="25" t="s">
        <v>4190</v>
      </c>
      <c r="I460" s="25" t="s">
        <v>3378</v>
      </c>
      <c r="J460" s="25" t="s">
        <v>4190</v>
      </c>
      <c r="K460" s="25" t="s">
        <v>3378</v>
      </c>
      <c r="L460" s="24">
        <v>114.48</v>
      </c>
      <c r="M460" s="25" t="s">
        <v>3377</v>
      </c>
      <c r="N460" s="24">
        <v>3200645.6787136002</v>
      </c>
      <c r="O460" s="25" t="s">
        <v>4186</v>
      </c>
    </row>
    <row r="461" spans="1:15" ht="24" customHeight="1" x14ac:dyDescent="0.25">
      <c r="A461" s="25" t="s">
        <v>2341</v>
      </c>
      <c r="B461" s="27" t="s">
        <v>113</v>
      </c>
      <c r="C461" s="27" t="s">
        <v>2340</v>
      </c>
      <c r="D461" s="27" t="s">
        <v>1307</v>
      </c>
      <c r="E461" s="26" t="s">
        <v>1250</v>
      </c>
      <c r="F461" s="25" t="s">
        <v>4189</v>
      </c>
      <c r="G461" s="25" t="s">
        <v>3378</v>
      </c>
      <c r="H461" s="25" t="s">
        <v>4188</v>
      </c>
      <c r="I461" s="25" t="s">
        <v>3378</v>
      </c>
      <c r="J461" s="25" t="s">
        <v>4187</v>
      </c>
      <c r="K461" s="25" t="s">
        <v>3378</v>
      </c>
      <c r="L461" s="24">
        <v>114.131488</v>
      </c>
      <c r="M461" s="25" t="s">
        <v>3377</v>
      </c>
      <c r="N461" s="24">
        <v>3200759.8102016002</v>
      </c>
      <c r="O461" s="25" t="s">
        <v>4186</v>
      </c>
    </row>
    <row r="462" spans="1:15" ht="26.1" customHeight="1" x14ac:dyDescent="0.25">
      <c r="A462" s="25" t="s">
        <v>1556</v>
      </c>
      <c r="B462" s="27" t="s">
        <v>97</v>
      </c>
      <c r="C462" s="27" t="s">
        <v>1555</v>
      </c>
      <c r="D462" s="27" t="s">
        <v>1244</v>
      </c>
      <c r="E462" s="26" t="s">
        <v>1453</v>
      </c>
      <c r="F462" s="25" t="s">
        <v>4185</v>
      </c>
      <c r="G462" s="25" t="s">
        <v>3378</v>
      </c>
      <c r="H462" s="25" t="s">
        <v>4184</v>
      </c>
      <c r="I462" s="25" t="s">
        <v>3378</v>
      </c>
      <c r="J462" s="25" t="s">
        <v>4183</v>
      </c>
      <c r="K462" s="25" t="s">
        <v>3378</v>
      </c>
      <c r="L462" s="24">
        <v>113.69561040000001</v>
      </c>
      <c r="M462" s="25" t="s">
        <v>3377</v>
      </c>
      <c r="N462" s="24">
        <v>3200873.505812</v>
      </c>
      <c r="O462" s="25" t="s">
        <v>4177</v>
      </c>
    </row>
    <row r="463" spans="1:15" ht="26.1" customHeight="1" x14ac:dyDescent="0.25">
      <c r="A463" s="25" t="s">
        <v>2780</v>
      </c>
      <c r="B463" s="27" t="s">
        <v>61</v>
      </c>
      <c r="C463" s="27" t="s">
        <v>2779</v>
      </c>
      <c r="D463" s="27" t="s">
        <v>1244</v>
      </c>
      <c r="E463" s="26" t="s">
        <v>82</v>
      </c>
      <c r="F463" s="25" t="s">
        <v>4182</v>
      </c>
      <c r="G463" s="25" t="s">
        <v>3378</v>
      </c>
      <c r="H463" s="25" t="s">
        <v>4181</v>
      </c>
      <c r="I463" s="25" t="s">
        <v>3378</v>
      </c>
      <c r="J463" s="25" t="s">
        <v>4180</v>
      </c>
      <c r="K463" s="25" t="s">
        <v>3378</v>
      </c>
      <c r="L463" s="24">
        <v>113.62</v>
      </c>
      <c r="M463" s="25" t="s">
        <v>3377</v>
      </c>
      <c r="N463" s="24">
        <v>3200987.1258120001</v>
      </c>
      <c r="O463" s="25" t="s">
        <v>4177</v>
      </c>
    </row>
    <row r="464" spans="1:15" ht="24" customHeight="1" x14ac:dyDescent="0.25">
      <c r="A464" s="25" t="s">
        <v>3220</v>
      </c>
      <c r="B464" s="27" t="s">
        <v>113</v>
      </c>
      <c r="C464" s="27" t="s">
        <v>3219</v>
      </c>
      <c r="D464" s="27" t="s">
        <v>1244</v>
      </c>
      <c r="E464" s="26" t="s">
        <v>77</v>
      </c>
      <c r="F464" s="25" t="s">
        <v>3799</v>
      </c>
      <c r="G464" s="25" t="s">
        <v>3378</v>
      </c>
      <c r="H464" s="25" t="s">
        <v>4179</v>
      </c>
      <c r="I464" s="25" t="s">
        <v>3378</v>
      </c>
      <c r="J464" s="25" t="s">
        <v>4178</v>
      </c>
      <c r="K464" s="25" t="s">
        <v>3378</v>
      </c>
      <c r="L464" s="24">
        <v>112.43407500000001</v>
      </c>
      <c r="M464" s="25" t="s">
        <v>3377</v>
      </c>
      <c r="N464" s="24">
        <v>3201099.5598869999</v>
      </c>
      <c r="O464" s="25" t="s">
        <v>4177</v>
      </c>
    </row>
    <row r="465" spans="1:15" ht="24" customHeight="1" x14ac:dyDescent="0.25">
      <c r="A465" s="25" t="s">
        <v>2982</v>
      </c>
      <c r="B465" s="27" t="s">
        <v>187</v>
      </c>
      <c r="C465" s="27" t="s">
        <v>2981</v>
      </c>
      <c r="D465" s="27" t="s">
        <v>1244</v>
      </c>
      <c r="E465" s="26" t="s">
        <v>956</v>
      </c>
      <c r="F465" s="25" t="s">
        <v>4176</v>
      </c>
      <c r="G465" s="25" t="s">
        <v>3378</v>
      </c>
      <c r="H465" s="25" t="s">
        <v>3855</v>
      </c>
      <c r="I465" s="25" t="s">
        <v>3378</v>
      </c>
      <c r="J465" s="25" t="s">
        <v>4175</v>
      </c>
      <c r="K465" s="25" t="s">
        <v>3378</v>
      </c>
      <c r="L465" s="24">
        <v>111.255568</v>
      </c>
      <c r="M465" s="25" t="s">
        <v>3377</v>
      </c>
      <c r="N465" s="24">
        <v>3201210.8154549999</v>
      </c>
      <c r="O465" s="25" t="s">
        <v>4169</v>
      </c>
    </row>
    <row r="466" spans="1:15" ht="26.1" customHeight="1" x14ac:dyDescent="0.25">
      <c r="A466" s="25" t="s">
        <v>2699</v>
      </c>
      <c r="B466" s="27" t="s">
        <v>113</v>
      </c>
      <c r="C466" s="27" t="s">
        <v>2698</v>
      </c>
      <c r="D466" s="27" t="s">
        <v>1244</v>
      </c>
      <c r="E466" s="26" t="s">
        <v>77</v>
      </c>
      <c r="F466" s="25" t="s">
        <v>4174</v>
      </c>
      <c r="G466" s="25" t="s">
        <v>3378</v>
      </c>
      <c r="H466" s="25" t="s">
        <v>4173</v>
      </c>
      <c r="I466" s="25" t="s">
        <v>3378</v>
      </c>
      <c r="J466" s="25" t="s">
        <v>4172</v>
      </c>
      <c r="K466" s="25" t="s">
        <v>3378</v>
      </c>
      <c r="L466" s="24">
        <v>110.36355</v>
      </c>
      <c r="M466" s="25" t="s">
        <v>3377</v>
      </c>
      <c r="N466" s="24">
        <v>3201321.1790049998</v>
      </c>
      <c r="O466" s="25" t="s">
        <v>4169</v>
      </c>
    </row>
    <row r="467" spans="1:15" ht="24" customHeight="1" x14ac:dyDescent="0.25">
      <c r="A467" s="25" t="s">
        <v>2328</v>
      </c>
      <c r="B467" s="27" t="s">
        <v>101</v>
      </c>
      <c r="C467" s="27" t="s">
        <v>2327</v>
      </c>
      <c r="D467" s="27" t="s">
        <v>1307</v>
      </c>
      <c r="E467" s="26" t="s">
        <v>1914</v>
      </c>
      <c r="F467" s="25" t="s">
        <v>4171</v>
      </c>
      <c r="G467" s="25" t="s">
        <v>3378</v>
      </c>
      <c r="H467" s="25" t="s">
        <v>4048</v>
      </c>
      <c r="I467" s="25" t="s">
        <v>3378</v>
      </c>
      <c r="J467" s="25" t="s">
        <v>4170</v>
      </c>
      <c r="K467" s="25" t="s">
        <v>3378</v>
      </c>
      <c r="L467" s="24">
        <v>110.06399999999999</v>
      </c>
      <c r="M467" s="25" t="s">
        <v>3377</v>
      </c>
      <c r="N467" s="24">
        <v>3201431.2430050001</v>
      </c>
      <c r="O467" s="25" t="s">
        <v>4169</v>
      </c>
    </row>
    <row r="468" spans="1:15" ht="24" customHeight="1" x14ac:dyDescent="0.25">
      <c r="A468" s="25" t="s">
        <v>2644</v>
      </c>
      <c r="B468" s="27" t="s">
        <v>113</v>
      </c>
      <c r="C468" s="27" t="s">
        <v>2643</v>
      </c>
      <c r="D468" s="27" t="s">
        <v>1307</v>
      </c>
      <c r="E468" s="26" t="s">
        <v>1250</v>
      </c>
      <c r="F468" s="25" t="s">
        <v>4168</v>
      </c>
      <c r="G468" s="25" t="s">
        <v>3378</v>
      </c>
      <c r="H468" s="25" t="s">
        <v>3529</v>
      </c>
      <c r="I468" s="25" t="s">
        <v>3378</v>
      </c>
      <c r="J468" s="25" t="s">
        <v>4167</v>
      </c>
      <c r="K468" s="25" t="s">
        <v>3378</v>
      </c>
      <c r="L468" s="24">
        <v>106.658664</v>
      </c>
      <c r="M468" s="25" t="s">
        <v>3377</v>
      </c>
      <c r="N468" s="24">
        <v>3201537.9016689998</v>
      </c>
      <c r="O468" s="25" t="s">
        <v>4160</v>
      </c>
    </row>
    <row r="469" spans="1:15" ht="24" customHeight="1" x14ac:dyDescent="0.25">
      <c r="A469" s="25" t="s">
        <v>1304</v>
      </c>
      <c r="B469" s="27" t="s">
        <v>187</v>
      </c>
      <c r="C469" s="27" t="s">
        <v>1303</v>
      </c>
      <c r="D469" s="27" t="s">
        <v>1244</v>
      </c>
      <c r="E469" s="26" t="s">
        <v>1302</v>
      </c>
      <c r="F469" s="25" t="s">
        <v>4166</v>
      </c>
      <c r="G469" s="25" t="s">
        <v>3378</v>
      </c>
      <c r="H469" s="25" t="s">
        <v>4165</v>
      </c>
      <c r="I469" s="25" t="s">
        <v>3378</v>
      </c>
      <c r="J469" s="25" t="s">
        <v>4164</v>
      </c>
      <c r="K469" s="25" t="s">
        <v>3378</v>
      </c>
      <c r="L469" s="24">
        <v>105.119856</v>
      </c>
      <c r="M469" s="25" t="s">
        <v>3377</v>
      </c>
      <c r="N469" s="24">
        <v>3201643.0215250002</v>
      </c>
      <c r="O469" s="25" t="s">
        <v>4160</v>
      </c>
    </row>
    <row r="470" spans="1:15" ht="24" customHeight="1" x14ac:dyDescent="0.25">
      <c r="A470" s="25" t="s">
        <v>3283</v>
      </c>
      <c r="B470" s="27" t="s">
        <v>113</v>
      </c>
      <c r="C470" s="27" t="s">
        <v>3282</v>
      </c>
      <c r="D470" s="27" t="s">
        <v>1244</v>
      </c>
      <c r="E470" s="26" t="s">
        <v>944</v>
      </c>
      <c r="F470" s="25" t="s">
        <v>4163</v>
      </c>
      <c r="G470" s="25" t="s">
        <v>3378</v>
      </c>
      <c r="H470" s="25" t="s">
        <v>4162</v>
      </c>
      <c r="I470" s="25" t="s">
        <v>3378</v>
      </c>
      <c r="J470" s="25" t="s">
        <v>4161</v>
      </c>
      <c r="K470" s="25" t="s">
        <v>3378</v>
      </c>
      <c r="L470" s="24">
        <v>104.934375</v>
      </c>
      <c r="M470" s="25" t="s">
        <v>3377</v>
      </c>
      <c r="N470" s="24">
        <v>3201747.9558999999</v>
      </c>
      <c r="O470" s="25" t="s">
        <v>4160</v>
      </c>
    </row>
    <row r="471" spans="1:15" ht="24" customHeight="1" x14ac:dyDescent="0.25">
      <c r="A471" s="25" t="s">
        <v>2673</v>
      </c>
      <c r="B471" s="27" t="s">
        <v>61</v>
      </c>
      <c r="C471" s="27" t="s">
        <v>2672</v>
      </c>
      <c r="D471" s="27" t="s">
        <v>1244</v>
      </c>
      <c r="E471" s="26" t="s">
        <v>82</v>
      </c>
      <c r="F471" s="25" t="s">
        <v>3772</v>
      </c>
      <c r="G471" s="25" t="s">
        <v>3378</v>
      </c>
      <c r="H471" s="25" t="s">
        <v>4159</v>
      </c>
      <c r="I471" s="25" t="s">
        <v>3378</v>
      </c>
      <c r="J471" s="25" t="s">
        <v>4158</v>
      </c>
      <c r="K471" s="25" t="s">
        <v>3378</v>
      </c>
      <c r="L471" s="24">
        <v>104.3</v>
      </c>
      <c r="M471" s="25" t="s">
        <v>3377</v>
      </c>
      <c r="N471" s="24">
        <v>3201852.2559000002</v>
      </c>
      <c r="O471" s="25" t="s">
        <v>4154</v>
      </c>
    </row>
    <row r="472" spans="1:15" ht="24" customHeight="1" x14ac:dyDescent="0.25">
      <c r="A472" s="25" t="s">
        <v>1672</v>
      </c>
      <c r="B472" s="27" t="s">
        <v>61</v>
      </c>
      <c r="C472" s="27" t="s">
        <v>1671</v>
      </c>
      <c r="D472" s="27" t="s">
        <v>1307</v>
      </c>
      <c r="E472" s="26" t="s">
        <v>1250</v>
      </c>
      <c r="F472" s="25" t="s">
        <v>4157</v>
      </c>
      <c r="G472" s="25" t="s">
        <v>3378</v>
      </c>
      <c r="H472" s="25" t="s">
        <v>3718</v>
      </c>
      <c r="I472" s="25" t="s">
        <v>3378</v>
      </c>
      <c r="J472" s="25" t="s">
        <v>4156</v>
      </c>
      <c r="K472" s="25" t="s">
        <v>3378</v>
      </c>
      <c r="L472" s="24">
        <v>103.414860264</v>
      </c>
      <c r="M472" s="25" t="s">
        <v>3377</v>
      </c>
      <c r="N472" s="24">
        <v>3201955.6707603</v>
      </c>
      <c r="O472" s="25" t="s">
        <v>4154</v>
      </c>
    </row>
    <row r="473" spans="1:15" ht="24" customHeight="1" x14ac:dyDescent="0.25">
      <c r="A473" s="25" t="s">
        <v>3052</v>
      </c>
      <c r="B473" s="27" t="s">
        <v>113</v>
      </c>
      <c r="C473" s="27" t="s">
        <v>3051</v>
      </c>
      <c r="D473" s="27" t="s">
        <v>1244</v>
      </c>
      <c r="E473" s="26" t="s">
        <v>77</v>
      </c>
      <c r="F473" s="25" t="s">
        <v>3420</v>
      </c>
      <c r="G473" s="25" t="s">
        <v>3378</v>
      </c>
      <c r="H473" s="25" t="s">
        <v>4155</v>
      </c>
      <c r="I473" s="25" t="s">
        <v>3378</v>
      </c>
      <c r="J473" s="25" t="s">
        <v>4155</v>
      </c>
      <c r="K473" s="25" t="s">
        <v>3378</v>
      </c>
      <c r="L473" s="24">
        <v>102.63</v>
      </c>
      <c r="M473" s="25" t="s">
        <v>3377</v>
      </c>
      <c r="N473" s="24">
        <v>3202058.3007602999</v>
      </c>
      <c r="O473" s="25" t="s">
        <v>4154</v>
      </c>
    </row>
    <row r="474" spans="1:15" ht="52.2" customHeight="1" x14ac:dyDescent="0.25">
      <c r="A474" s="25" t="s">
        <v>2314</v>
      </c>
      <c r="B474" s="27" t="s">
        <v>97</v>
      </c>
      <c r="C474" s="27" t="s">
        <v>2313</v>
      </c>
      <c r="D474" s="27" t="s">
        <v>1244</v>
      </c>
      <c r="E474" s="26" t="s">
        <v>73</v>
      </c>
      <c r="F474" s="25" t="s">
        <v>4153</v>
      </c>
      <c r="G474" s="25" t="s">
        <v>3378</v>
      </c>
      <c r="H474" s="25" t="s">
        <v>4152</v>
      </c>
      <c r="I474" s="25" t="s">
        <v>3378</v>
      </c>
      <c r="J474" s="25" t="s">
        <v>4151</v>
      </c>
      <c r="K474" s="25" t="s">
        <v>3378</v>
      </c>
      <c r="L474" s="24">
        <v>101.166912</v>
      </c>
      <c r="M474" s="25" t="s">
        <v>3377</v>
      </c>
      <c r="N474" s="24">
        <v>3202159.4676723001</v>
      </c>
      <c r="O474" s="25" t="s">
        <v>4145</v>
      </c>
    </row>
    <row r="475" spans="1:15" ht="26.1" customHeight="1" x14ac:dyDescent="0.25">
      <c r="A475" s="25" t="s">
        <v>1614</v>
      </c>
      <c r="B475" s="27" t="s">
        <v>61</v>
      </c>
      <c r="C475" s="27" t="s">
        <v>1613</v>
      </c>
      <c r="D475" s="27" t="s">
        <v>1244</v>
      </c>
      <c r="E475" s="26" t="s">
        <v>1302</v>
      </c>
      <c r="F475" s="25" t="s">
        <v>4150</v>
      </c>
      <c r="G475" s="25" t="s">
        <v>3378</v>
      </c>
      <c r="H475" s="25" t="s">
        <v>4149</v>
      </c>
      <c r="I475" s="25" t="s">
        <v>3378</v>
      </c>
      <c r="J475" s="25" t="s">
        <v>4148</v>
      </c>
      <c r="K475" s="25" t="s">
        <v>3378</v>
      </c>
      <c r="L475" s="24">
        <v>100.617692703</v>
      </c>
      <c r="M475" s="25" t="s">
        <v>3377</v>
      </c>
      <c r="N475" s="24">
        <v>3202260.0853650002</v>
      </c>
      <c r="O475" s="25" t="s">
        <v>4145</v>
      </c>
    </row>
    <row r="476" spans="1:15" ht="26.1" customHeight="1" x14ac:dyDescent="0.25">
      <c r="A476" s="25" t="s">
        <v>3226</v>
      </c>
      <c r="B476" s="27" t="s">
        <v>113</v>
      </c>
      <c r="C476" s="27" t="s">
        <v>3225</v>
      </c>
      <c r="D476" s="27" t="s">
        <v>1244</v>
      </c>
      <c r="E476" s="26" t="s">
        <v>77</v>
      </c>
      <c r="F476" s="25" t="s">
        <v>3574</v>
      </c>
      <c r="G476" s="25" t="s">
        <v>3378</v>
      </c>
      <c r="H476" s="25" t="s">
        <v>4147</v>
      </c>
      <c r="I476" s="25" t="s">
        <v>3378</v>
      </c>
      <c r="J476" s="25" t="s">
        <v>4146</v>
      </c>
      <c r="K476" s="25" t="s">
        <v>3378</v>
      </c>
      <c r="L476" s="24">
        <v>100.34820000000001</v>
      </c>
      <c r="M476" s="25" t="s">
        <v>3377</v>
      </c>
      <c r="N476" s="24">
        <v>3202360.4335650001</v>
      </c>
      <c r="O476" s="25" t="s">
        <v>4145</v>
      </c>
    </row>
    <row r="477" spans="1:15" ht="52.2" customHeight="1" x14ac:dyDescent="0.25">
      <c r="A477" s="25" t="s">
        <v>2320</v>
      </c>
      <c r="B477" s="27" t="s">
        <v>97</v>
      </c>
      <c r="C477" s="27" t="s">
        <v>2319</v>
      </c>
      <c r="D477" s="27" t="s">
        <v>1244</v>
      </c>
      <c r="E477" s="26" t="s">
        <v>86</v>
      </c>
      <c r="F477" s="25" t="s">
        <v>3650</v>
      </c>
      <c r="G477" s="25" t="s">
        <v>3378</v>
      </c>
      <c r="H477" s="25" t="s">
        <v>4144</v>
      </c>
      <c r="I477" s="25" t="s">
        <v>3378</v>
      </c>
      <c r="J477" s="25" t="s">
        <v>4143</v>
      </c>
      <c r="K477" s="25" t="s">
        <v>3378</v>
      </c>
      <c r="L477" s="24">
        <v>97.778099999999995</v>
      </c>
      <c r="M477" s="25" t="s">
        <v>3377</v>
      </c>
      <c r="N477" s="24">
        <v>3202458.2116649998</v>
      </c>
      <c r="O477" s="25" t="s">
        <v>4136</v>
      </c>
    </row>
    <row r="478" spans="1:15" ht="39" customHeight="1" x14ac:dyDescent="0.25">
      <c r="A478" s="25" t="s">
        <v>1588</v>
      </c>
      <c r="B478" s="27" t="s">
        <v>61</v>
      </c>
      <c r="C478" s="27" t="s">
        <v>1587</v>
      </c>
      <c r="D478" s="27" t="s">
        <v>1273</v>
      </c>
      <c r="E478" s="26" t="s">
        <v>82</v>
      </c>
      <c r="F478" s="25" t="s">
        <v>4142</v>
      </c>
      <c r="G478" s="25" t="s">
        <v>3378</v>
      </c>
      <c r="H478" s="25" t="s">
        <v>4141</v>
      </c>
      <c r="I478" s="25" t="s">
        <v>3378</v>
      </c>
      <c r="J478" s="25" t="s">
        <v>4140</v>
      </c>
      <c r="K478" s="25" t="s">
        <v>3378</v>
      </c>
      <c r="L478" s="24">
        <v>96.303576609999993</v>
      </c>
      <c r="M478" s="25" t="s">
        <v>3377</v>
      </c>
      <c r="N478" s="24">
        <v>3202554.5152416001</v>
      </c>
      <c r="O478" s="25" t="s">
        <v>4136</v>
      </c>
    </row>
    <row r="479" spans="1:15" ht="26.1" customHeight="1" x14ac:dyDescent="0.25">
      <c r="A479" s="25" t="s">
        <v>2652</v>
      </c>
      <c r="B479" s="27" t="s">
        <v>113</v>
      </c>
      <c r="C479" s="27" t="s">
        <v>2651</v>
      </c>
      <c r="D479" s="27" t="s">
        <v>1244</v>
      </c>
      <c r="E479" s="26" t="s">
        <v>73</v>
      </c>
      <c r="F479" s="25" t="s">
        <v>4139</v>
      </c>
      <c r="G479" s="25" t="s">
        <v>3378</v>
      </c>
      <c r="H479" s="25" t="s">
        <v>4138</v>
      </c>
      <c r="I479" s="25" t="s">
        <v>3378</v>
      </c>
      <c r="J479" s="25" t="s">
        <v>4137</v>
      </c>
      <c r="K479" s="25" t="s">
        <v>3378</v>
      </c>
      <c r="L479" s="24">
        <v>94.928095999999996</v>
      </c>
      <c r="M479" s="25" t="s">
        <v>3377</v>
      </c>
      <c r="N479" s="24">
        <v>3202649.4433376002</v>
      </c>
      <c r="O479" s="25" t="s">
        <v>4136</v>
      </c>
    </row>
    <row r="480" spans="1:15" ht="26.1" customHeight="1" x14ac:dyDescent="0.25">
      <c r="A480" s="25" t="s">
        <v>1646</v>
      </c>
      <c r="B480" s="27" t="s">
        <v>61</v>
      </c>
      <c r="C480" s="27" t="s">
        <v>1645</v>
      </c>
      <c r="D480" s="27" t="s">
        <v>1244</v>
      </c>
      <c r="E480" s="26" t="s">
        <v>104</v>
      </c>
      <c r="F480" s="25" t="s">
        <v>4135</v>
      </c>
      <c r="G480" s="25" t="s">
        <v>3378</v>
      </c>
      <c r="H480" s="25" t="s">
        <v>4134</v>
      </c>
      <c r="I480" s="25" t="s">
        <v>3378</v>
      </c>
      <c r="J480" s="25" t="s">
        <v>4133</v>
      </c>
      <c r="K480" s="25" t="s">
        <v>3378</v>
      </c>
      <c r="L480" s="24">
        <v>94.639914431999998</v>
      </c>
      <c r="M480" s="25" t="s">
        <v>3377</v>
      </c>
      <c r="N480" s="24">
        <v>3202744.0832520002</v>
      </c>
      <c r="O480" s="25" t="s">
        <v>4125</v>
      </c>
    </row>
    <row r="481" spans="1:15" ht="39" customHeight="1" x14ac:dyDescent="0.25">
      <c r="A481" s="25" t="s">
        <v>2168</v>
      </c>
      <c r="B481" s="27" t="s">
        <v>61</v>
      </c>
      <c r="C481" s="27" t="s">
        <v>2167</v>
      </c>
      <c r="D481" s="27" t="s">
        <v>1244</v>
      </c>
      <c r="E481" s="26" t="s">
        <v>104</v>
      </c>
      <c r="F481" s="25" t="s">
        <v>4132</v>
      </c>
      <c r="G481" s="25" t="s">
        <v>3378</v>
      </c>
      <c r="H481" s="25" t="s">
        <v>4131</v>
      </c>
      <c r="I481" s="25" t="s">
        <v>3378</v>
      </c>
      <c r="J481" s="25" t="s">
        <v>4130</v>
      </c>
      <c r="K481" s="25" t="s">
        <v>3378</v>
      </c>
      <c r="L481" s="24">
        <v>94.256084052000006</v>
      </c>
      <c r="M481" s="25" t="s">
        <v>3377</v>
      </c>
      <c r="N481" s="24">
        <v>3202838.3393361</v>
      </c>
      <c r="O481" s="25" t="s">
        <v>4125</v>
      </c>
    </row>
    <row r="482" spans="1:15" ht="26.1" customHeight="1" x14ac:dyDescent="0.25">
      <c r="A482" s="25" t="s">
        <v>2738</v>
      </c>
      <c r="B482" s="27" t="s">
        <v>61</v>
      </c>
      <c r="C482" s="27" t="s">
        <v>2737</v>
      </c>
      <c r="D482" s="27" t="s">
        <v>1244</v>
      </c>
      <c r="E482" s="26" t="s">
        <v>82</v>
      </c>
      <c r="F482" s="25" t="s">
        <v>4046</v>
      </c>
      <c r="G482" s="25" t="s">
        <v>3378</v>
      </c>
      <c r="H482" s="25" t="s">
        <v>4129</v>
      </c>
      <c r="I482" s="25" t="s">
        <v>3378</v>
      </c>
      <c r="J482" s="25" t="s">
        <v>4128</v>
      </c>
      <c r="K482" s="25" t="s">
        <v>3378</v>
      </c>
      <c r="L482" s="24">
        <v>90.84</v>
      </c>
      <c r="M482" s="25" t="s">
        <v>3377</v>
      </c>
      <c r="N482" s="24">
        <v>3202929.1793360999</v>
      </c>
      <c r="O482" s="25" t="s">
        <v>4125</v>
      </c>
    </row>
    <row r="483" spans="1:15" ht="26.1" customHeight="1" x14ac:dyDescent="0.25">
      <c r="A483" s="25" t="s">
        <v>2605</v>
      </c>
      <c r="B483" s="27" t="s">
        <v>61</v>
      </c>
      <c r="C483" s="27" t="s">
        <v>2604</v>
      </c>
      <c r="D483" s="27" t="s">
        <v>1244</v>
      </c>
      <c r="E483" s="26" t="s">
        <v>82</v>
      </c>
      <c r="F483" s="25" t="s">
        <v>3619</v>
      </c>
      <c r="G483" s="25" t="s">
        <v>3378</v>
      </c>
      <c r="H483" s="25" t="s">
        <v>4127</v>
      </c>
      <c r="I483" s="25" t="s">
        <v>3378</v>
      </c>
      <c r="J483" s="25" t="s">
        <v>4126</v>
      </c>
      <c r="K483" s="25" t="s">
        <v>3378</v>
      </c>
      <c r="L483" s="24">
        <v>90.32</v>
      </c>
      <c r="M483" s="25" t="s">
        <v>3377</v>
      </c>
      <c r="N483" s="24">
        <v>3203019.4993361002</v>
      </c>
      <c r="O483" s="25" t="s">
        <v>4125</v>
      </c>
    </row>
    <row r="484" spans="1:15" ht="26.1" customHeight="1" x14ac:dyDescent="0.25">
      <c r="A484" s="25" t="s">
        <v>2734</v>
      </c>
      <c r="B484" s="27" t="s">
        <v>61</v>
      </c>
      <c r="C484" s="27" t="s">
        <v>2733</v>
      </c>
      <c r="D484" s="27" t="s">
        <v>1244</v>
      </c>
      <c r="E484" s="26" t="s">
        <v>82</v>
      </c>
      <c r="F484" s="25" t="s">
        <v>3933</v>
      </c>
      <c r="G484" s="25" t="s">
        <v>3378</v>
      </c>
      <c r="H484" s="25" t="s">
        <v>3629</v>
      </c>
      <c r="I484" s="25" t="s">
        <v>3378</v>
      </c>
      <c r="J484" s="25" t="s">
        <v>4124</v>
      </c>
      <c r="K484" s="25" t="s">
        <v>3378</v>
      </c>
      <c r="L484" s="24">
        <v>89.31</v>
      </c>
      <c r="M484" s="25" t="s">
        <v>3377</v>
      </c>
      <c r="N484" s="24">
        <v>3203108.8093360998</v>
      </c>
      <c r="O484" s="25" t="s">
        <v>4119</v>
      </c>
    </row>
    <row r="485" spans="1:15" ht="26.1" customHeight="1" x14ac:dyDescent="0.25">
      <c r="A485" s="25" t="s">
        <v>2061</v>
      </c>
      <c r="B485" s="27" t="s">
        <v>61</v>
      </c>
      <c r="C485" s="27" t="s">
        <v>2060</v>
      </c>
      <c r="D485" s="27" t="s">
        <v>1244</v>
      </c>
      <c r="E485" s="26" t="s">
        <v>82</v>
      </c>
      <c r="F485" s="25" t="s">
        <v>3420</v>
      </c>
      <c r="G485" s="25" t="s">
        <v>3378</v>
      </c>
      <c r="H485" s="25" t="s">
        <v>4123</v>
      </c>
      <c r="I485" s="25" t="s">
        <v>3378</v>
      </c>
      <c r="J485" s="25" t="s">
        <v>4123</v>
      </c>
      <c r="K485" s="25" t="s">
        <v>3378</v>
      </c>
      <c r="L485" s="24">
        <v>89</v>
      </c>
      <c r="M485" s="25" t="s">
        <v>3377</v>
      </c>
      <c r="N485" s="24">
        <v>3203197.8093360998</v>
      </c>
      <c r="O485" s="25" t="s">
        <v>4119</v>
      </c>
    </row>
    <row r="486" spans="1:15" ht="39" customHeight="1" x14ac:dyDescent="0.25">
      <c r="A486" s="25" t="s">
        <v>2241</v>
      </c>
      <c r="B486" s="27" t="s">
        <v>97</v>
      </c>
      <c r="C486" s="27" t="s">
        <v>2240</v>
      </c>
      <c r="D486" s="27" t="s">
        <v>1244</v>
      </c>
      <c r="E486" s="26" t="s">
        <v>82</v>
      </c>
      <c r="F486" s="25" t="s">
        <v>4122</v>
      </c>
      <c r="G486" s="25" t="s">
        <v>3378</v>
      </c>
      <c r="H486" s="25" t="s">
        <v>4121</v>
      </c>
      <c r="I486" s="25" t="s">
        <v>3378</v>
      </c>
      <c r="J486" s="25" t="s">
        <v>4120</v>
      </c>
      <c r="K486" s="25" t="s">
        <v>3378</v>
      </c>
      <c r="L486" s="24">
        <v>87.494399999999999</v>
      </c>
      <c r="M486" s="25" t="s">
        <v>3377</v>
      </c>
      <c r="N486" s="24">
        <v>3203285.3037361</v>
      </c>
      <c r="O486" s="25" t="s">
        <v>4119</v>
      </c>
    </row>
    <row r="487" spans="1:15" ht="26.1" customHeight="1" x14ac:dyDescent="0.25">
      <c r="A487" s="25" t="s">
        <v>1554</v>
      </c>
      <c r="B487" s="27" t="s">
        <v>97</v>
      </c>
      <c r="C487" s="27" t="s">
        <v>1553</v>
      </c>
      <c r="D487" s="27" t="s">
        <v>1244</v>
      </c>
      <c r="E487" s="26" t="s">
        <v>1453</v>
      </c>
      <c r="F487" s="25" t="s">
        <v>4118</v>
      </c>
      <c r="G487" s="25" t="s">
        <v>3378</v>
      </c>
      <c r="H487" s="25" t="s">
        <v>4117</v>
      </c>
      <c r="I487" s="25" t="s">
        <v>3378</v>
      </c>
      <c r="J487" s="25" t="s">
        <v>4116</v>
      </c>
      <c r="K487" s="25" t="s">
        <v>3378</v>
      </c>
      <c r="L487" s="24">
        <v>87.448674600000004</v>
      </c>
      <c r="M487" s="25" t="s">
        <v>3377</v>
      </c>
      <c r="N487" s="24">
        <v>3203372.7524107001</v>
      </c>
      <c r="O487" s="25" t="s">
        <v>4108</v>
      </c>
    </row>
    <row r="488" spans="1:15" ht="26.1" customHeight="1" x14ac:dyDescent="0.25">
      <c r="A488" s="25" t="s">
        <v>3046</v>
      </c>
      <c r="B488" s="27" t="s">
        <v>113</v>
      </c>
      <c r="C488" s="27" t="s">
        <v>3045</v>
      </c>
      <c r="D488" s="27" t="s">
        <v>1244</v>
      </c>
      <c r="E488" s="26" t="s">
        <v>77</v>
      </c>
      <c r="F488" s="25" t="s">
        <v>4111</v>
      </c>
      <c r="G488" s="25" t="s">
        <v>3378</v>
      </c>
      <c r="H488" s="25" t="s">
        <v>4115</v>
      </c>
      <c r="I488" s="25" t="s">
        <v>3378</v>
      </c>
      <c r="J488" s="25" t="s">
        <v>4114</v>
      </c>
      <c r="K488" s="25" t="s">
        <v>3378</v>
      </c>
      <c r="L488" s="24">
        <v>87.25</v>
      </c>
      <c r="M488" s="25" t="s">
        <v>3377</v>
      </c>
      <c r="N488" s="24">
        <v>3203460.0024107001</v>
      </c>
      <c r="O488" s="25" t="s">
        <v>4108</v>
      </c>
    </row>
    <row r="489" spans="1:15" ht="26.1" customHeight="1" x14ac:dyDescent="0.25">
      <c r="A489" s="25" t="s">
        <v>3296</v>
      </c>
      <c r="B489" s="27" t="s">
        <v>113</v>
      </c>
      <c r="C489" s="27" t="s">
        <v>3295</v>
      </c>
      <c r="D489" s="27" t="s">
        <v>1244</v>
      </c>
      <c r="E489" s="26" t="s">
        <v>77</v>
      </c>
      <c r="F489" s="25" t="s">
        <v>4113</v>
      </c>
      <c r="G489" s="25" t="s">
        <v>3378</v>
      </c>
      <c r="H489" s="25" t="s">
        <v>3437</v>
      </c>
      <c r="I489" s="25" t="s">
        <v>3378</v>
      </c>
      <c r="J489" s="25" t="s">
        <v>4112</v>
      </c>
      <c r="K489" s="25" t="s">
        <v>3378</v>
      </c>
      <c r="L489" s="24">
        <v>83.172300000000007</v>
      </c>
      <c r="M489" s="25" t="s">
        <v>3377</v>
      </c>
      <c r="N489" s="24">
        <v>3203543.1747106998</v>
      </c>
      <c r="O489" s="25" t="s">
        <v>4108</v>
      </c>
    </row>
    <row r="490" spans="1:15" ht="24" customHeight="1" x14ac:dyDescent="0.25">
      <c r="A490" s="25" t="s">
        <v>3062</v>
      </c>
      <c r="B490" s="27" t="s">
        <v>113</v>
      </c>
      <c r="C490" s="27" t="s">
        <v>3061</v>
      </c>
      <c r="D490" s="27" t="s">
        <v>1244</v>
      </c>
      <c r="E490" s="26" t="s">
        <v>77</v>
      </c>
      <c r="F490" s="25" t="s">
        <v>4111</v>
      </c>
      <c r="G490" s="25" t="s">
        <v>3378</v>
      </c>
      <c r="H490" s="25" t="s">
        <v>4110</v>
      </c>
      <c r="I490" s="25" t="s">
        <v>3378</v>
      </c>
      <c r="J490" s="25" t="s">
        <v>4109</v>
      </c>
      <c r="K490" s="25" t="s">
        <v>3378</v>
      </c>
      <c r="L490" s="24">
        <v>82.125</v>
      </c>
      <c r="M490" s="25" t="s">
        <v>3377</v>
      </c>
      <c r="N490" s="24">
        <v>3203625.2997106998</v>
      </c>
      <c r="O490" s="25" t="s">
        <v>4108</v>
      </c>
    </row>
    <row r="491" spans="1:15" ht="24" customHeight="1" x14ac:dyDescent="0.25">
      <c r="A491" s="25" t="s">
        <v>1881</v>
      </c>
      <c r="B491" s="27" t="s">
        <v>101</v>
      </c>
      <c r="C491" s="27" t="s">
        <v>1880</v>
      </c>
      <c r="D491" s="27" t="s">
        <v>1244</v>
      </c>
      <c r="E491" s="26" t="s">
        <v>77</v>
      </c>
      <c r="F491" s="25" t="s">
        <v>4107</v>
      </c>
      <c r="G491" s="25" t="s">
        <v>3378</v>
      </c>
      <c r="H491" s="25" t="s">
        <v>4106</v>
      </c>
      <c r="I491" s="25" t="s">
        <v>3378</v>
      </c>
      <c r="J491" s="25" t="s">
        <v>4105</v>
      </c>
      <c r="K491" s="25" t="s">
        <v>3378</v>
      </c>
      <c r="L491" s="24">
        <v>81.216850500000007</v>
      </c>
      <c r="M491" s="25" t="s">
        <v>3377</v>
      </c>
      <c r="N491" s="24">
        <v>3203706.5165611999</v>
      </c>
      <c r="O491" s="25" t="s">
        <v>4096</v>
      </c>
    </row>
    <row r="492" spans="1:15" ht="26.1" customHeight="1" x14ac:dyDescent="0.25">
      <c r="A492" s="25" t="s">
        <v>2744</v>
      </c>
      <c r="B492" s="27" t="s">
        <v>61</v>
      </c>
      <c r="C492" s="27" t="s">
        <v>2743</v>
      </c>
      <c r="D492" s="27" t="s">
        <v>1244</v>
      </c>
      <c r="E492" s="26" t="s">
        <v>82</v>
      </c>
      <c r="F492" s="25" t="s">
        <v>4104</v>
      </c>
      <c r="G492" s="25" t="s">
        <v>3378</v>
      </c>
      <c r="H492" s="25" t="s">
        <v>3762</v>
      </c>
      <c r="I492" s="25" t="s">
        <v>3378</v>
      </c>
      <c r="J492" s="25" t="s">
        <v>4103</v>
      </c>
      <c r="K492" s="25" t="s">
        <v>3378</v>
      </c>
      <c r="L492" s="24">
        <v>81.06</v>
      </c>
      <c r="M492" s="25" t="s">
        <v>3377</v>
      </c>
      <c r="N492" s="24">
        <v>3203787.5765612</v>
      </c>
      <c r="O492" s="25" t="s">
        <v>4096</v>
      </c>
    </row>
    <row r="493" spans="1:15" ht="24" customHeight="1" x14ac:dyDescent="0.25">
      <c r="A493" s="25" t="s">
        <v>3093</v>
      </c>
      <c r="B493" s="27" t="s">
        <v>113</v>
      </c>
      <c r="C493" s="27" t="s">
        <v>3092</v>
      </c>
      <c r="D493" s="27" t="s">
        <v>1244</v>
      </c>
      <c r="E493" s="26" t="s">
        <v>77</v>
      </c>
      <c r="F493" s="25" t="s">
        <v>4102</v>
      </c>
      <c r="G493" s="25" t="s">
        <v>3378</v>
      </c>
      <c r="H493" s="25" t="s">
        <v>4101</v>
      </c>
      <c r="I493" s="25" t="s">
        <v>3378</v>
      </c>
      <c r="J493" s="25" t="s">
        <v>4100</v>
      </c>
      <c r="K493" s="25" t="s">
        <v>3378</v>
      </c>
      <c r="L493" s="24">
        <v>80.64</v>
      </c>
      <c r="M493" s="25" t="s">
        <v>3377</v>
      </c>
      <c r="N493" s="24">
        <v>3203868.2165612001</v>
      </c>
      <c r="O493" s="25" t="s">
        <v>4096</v>
      </c>
    </row>
    <row r="494" spans="1:15" ht="39" customHeight="1" x14ac:dyDescent="0.25">
      <c r="A494" s="25" t="s">
        <v>1843</v>
      </c>
      <c r="B494" s="27" t="s">
        <v>97</v>
      </c>
      <c r="C494" s="27" t="s">
        <v>1842</v>
      </c>
      <c r="D494" s="27" t="s">
        <v>1244</v>
      </c>
      <c r="E494" s="26" t="s">
        <v>73</v>
      </c>
      <c r="F494" s="25" t="s">
        <v>4099</v>
      </c>
      <c r="G494" s="25" t="s">
        <v>3378</v>
      </c>
      <c r="H494" s="25" t="s">
        <v>4098</v>
      </c>
      <c r="I494" s="25" t="s">
        <v>3378</v>
      </c>
      <c r="J494" s="25" t="s">
        <v>4097</v>
      </c>
      <c r="K494" s="25" t="s">
        <v>3378</v>
      </c>
      <c r="L494" s="24">
        <v>80.008038600000006</v>
      </c>
      <c r="M494" s="25" t="s">
        <v>3377</v>
      </c>
      <c r="N494" s="24">
        <v>3203948.2245998001</v>
      </c>
      <c r="O494" s="25" t="s">
        <v>4096</v>
      </c>
    </row>
    <row r="495" spans="1:15" ht="24" customHeight="1" x14ac:dyDescent="0.25">
      <c r="A495" s="25" t="s">
        <v>3153</v>
      </c>
      <c r="B495" s="27" t="s">
        <v>113</v>
      </c>
      <c r="C495" s="27" t="s">
        <v>3152</v>
      </c>
      <c r="D495" s="27" t="s">
        <v>1244</v>
      </c>
      <c r="E495" s="26" t="s">
        <v>77</v>
      </c>
      <c r="F495" s="25" t="s">
        <v>3799</v>
      </c>
      <c r="G495" s="25" t="s">
        <v>3378</v>
      </c>
      <c r="H495" s="25" t="s">
        <v>4095</v>
      </c>
      <c r="I495" s="25" t="s">
        <v>3378</v>
      </c>
      <c r="J495" s="25" t="s">
        <v>4094</v>
      </c>
      <c r="K495" s="25" t="s">
        <v>3378</v>
      </c>
      <c r="L495" s="24">
        <v>79.852500000000006</v>
      </c>
      <c r="M495" s="25" t="s">
        <v>3377</v>
      </c>
      <c r="N495" s="24">
        <v>3204028.0770998001</v>
      </c>
      <c r="O495" s="25" t="s">
        <v>4088</v>
      </c>
    </row>
    <row r="496" spans="1:15" ht="26.1" customHeight="1" x14ac:dyDescent="0.25">
      <c r="A496" s="25" t="s">
        <v>2740</v>
      </c>
      <c r="B496" s="27" t="s">
        <v>61</v>
      </c>
      <c r="C496" s="27" t="s">
        <v>2739</v>
      </c>
      <c r="D496" s="27" t="s">
        <v>1244</v>
      </c>
      <c r="E496" s="26" t="s">
        <v>82</v>
      </c>
      <c r="F496" s="25" t="s">
        <v>4046</v>
      </c>
      <c r="G496" s="25" t="s">
        <v>3378</v>
      </c>
      <c r="H496" s="25" t="s">
        <v>4093</v>
      </c>
      <c r="I496" s="25" t="s">
        <v>3378</v>
      </c>
      <c r="J496" s="25" t="s">
        <v>4092</v>
      </c>
      <c r="K496" s="25" t="s">
        <v>3378</v>
      </c>
      <c r="L496" s="24">
        <v>78.72</v>
      </c>
      <c r="M496" s="25" t="s">
        <v>3377</v>
      </c>
      <c r="N496" s="24">
        <v>3204106.7970997998</v>
      </c>
      <c r="O496" s="25" t="s">
        <v>4088</v>
      </c>
    </row>
    <row r="497" spans="1:15" ht="26.1" customHeight="1" x14ac:dyDescent="0.25">
      <c r="A497" s="25" t="s">
        <v>2621</v>
      </c>
      <c r="B497" s="27" t="s">
        <v>61</v>
      </c>
      <c r="C497" s="27" t="s">
        <v>2620</v>
      </c>
      <c r="D497" s="27" t="s">
        <v>1244</v>
      </c>
      <c r="E497" s="26" t="s">
        <v>82</v>
      </c>
      <c r="F497" s="25" t="s">
        <v>3837</v>
      </c>
      <c r="G497" s="25" t="s">
        <v>3378</v>
      </c>
      <c r="H497" s="25" t="s">
        <v>3525</v>
      </c>
      <c r="I497" s="25" t="s">
        <v>3378</v>
      </c>
      <c r="J497" s="25" t="s">
        <v>4091</v>
      </c>
      <c r="K497" s="25" t="s">
        <v>3378</v>
      </c>
      <c r="L497" s="24">
        <v>78.430000000000007</v>
      </c>
      <c r="M497" s="25" t="s">
        <v>3377</v>
      </c>
      <c r="N497" s="24">
        <v>3204185.2270998</v>
      </c>
      <c r="O497" s="25" t="s">
        <v>4088</v>
      </c>
    </row>
    <row r="498" spans="1:15" ht="24" customHeight="1" x14ac:dyDescent="0.25">
      <c r="A498" s="25" t="s">
        <v>3322</v>
      </c>
      <c r="B498" s="27" t="s">
        <v>113</v>
      </c>
      <c r="C498" s="27" t="s">
        <v>3321</v>
      </c>
      <c r="D498" s="27" t="s">
        <v>1244</v>
      </c>
      <c r="E498" s="26" t="s">
        <v>2282</v>
      </c>
      <c r="F498" s="25" t="s">
        <v>4090</v>
      </c>
      <c r="G498" s="25" t="s">
        <v>3378</v>
      </c>
      <c r="H498" s="25" t="s">
        <v>3981</v>
      </c>
      <c r="I498" s="25" t="s">
        <v>3378</v>
      </c>
      <c r="J498" s="25" t="s">
        <v>4089</v>
      </c>
      <c r="K498" s="25" t="s">
        <v>3378</v>
      </c>
      <c r="L498" s="24">
        <v>78.397874999999999</v>
      </c>
      <c r="M498" s="25" t="s">
        <v>3377</v>
      </c>
      <c r="N498" s="24">
        <v>3204263.6249747998</v>
      </c>
      <c r="O498" s="25" t="s">
        <v>4088</v>
      </c>
    </row>
    <row r="499" spans="1:15" ht="24" customHeight="1" x14ac:dyDescent="0.25">
      <c r="A499" s="25" t="s">
        <v>3328</v>
      </c>
      <c r="B499" s="27" t="s">
        <v>113</v>
      </c>
      <c r="C499" s="27" t="s">
        <v>3327</v>
      </c>
      <c r="D499" s="27" t="s">
        <v>1244</v>
      </c>
      <c r="E499" s="26" t="s">
        <v>944</v>
      </c>
      <c r="F499" s="25" t="s">
        <v>4087</v>
      </c>
      <c r="G499" s="25" t="s">
        <v>3378</v>
      </c>
      <c r="H499" s="25" t="s">
        <v>4086</v>
      </c>
      <c r="I499" s="25" t="s">
        <v>3378</v>
      </c>
      <c r="J499" s="25" t="s">
        <v>4085</v>
      </c>
      <c r="K499" s="25" t="s">
        <v>3378</v>
      </c>
      <c r="L499" s="24">
        <v>77.148375000000001</v>
      </c>
      <c r="M499" s="25" t="s">
        <v>3377</v>
      </c>
      <c r="N499" s="24">
        <v>3204340.7733498001</v>
      </c>
      <c r="O499" s="25" t="s">
        <v>4075</v>
      </c>
    </row>
    <row r="500" spans="1:15" ht="39" customHeight="1" x14ac:dyDescent="0.25">
      <c r="A500" s="25" t="s">
        <v>2312</v>
      </c>
      <c r="B500" s="27" t="s">
        <v>97</v>
      </c>
      <c r="C500" s="27" t="s">
        <v>2311</v>
      </c>
      <c r="D500" s="27" t="s">
        <v>1244</v>
      </c>
      <c r="E500" s="26" t="s">
        <v>73</v>
      </c>
      <c r="F500" s="25" t="s">
        <v>3822</v>
      </c>
      <c r="G500" s="25" t="s">
        <v>3378</v>
      </c>
      <c r="H500" s="25" t="s">
        <v>4084</v>
      </c>
      <c r="I500" s="25" t="s">
        <v>3378</v>
      </c>
      <c r="J500" s="25" t="s">
        <v>4083</v>
      </c>
      <c r="K500" s="25" t="s">
        <v>3378</v>
      </c>
      <c r="L500" s="24">
        <v>76.900800000000004</v>
      </c>
      <c r="M500" s="25" t="s">
        <v>3377</v>
      </c>
      <c r="N500" s="24">
        <v>3204417.6741498001</v>
      </c>
      <c r="O500" s="25" t="s">
        <v>4075</v>
      </c>
    </row>
    <row r="501" spans="1:15" ht="24" customHeight="1" x14ac:dyDescent="0.25">
      <c r="A501" s="25" t="s">
        <v>2611</v>
      </c>
      <c r="B501" s="27" t="s">
        <v>61</v>
      </c>
      <c r="C501" s="27" t="s">
        <v>2610</v>
      </c>
      <c r="D501" s="27" t="s">
        <v>1244</v>
      </c>
      <c r="E501" s="26" t="s">
        <v>82</v>
      </c>
      <c r="F501" s="25" t="s">
        <v>4082</v>
      </c>
      <c r="G501" s="25" t="s">
        <v>3378</v>
      </c>
      <c r="H501" s="25" t="s">
        <v>4081</v>
      </c>
      <c r="I501" s="25" t="s">
        <v>3378</v>
      </c>
      <c r="J501" s="25" t="s">
        <v>4080</v>
      </c>
      <c r="K501" s="25" t="s">
        <v>3378</v>
      </c>
      <c r="L501" s="24">
        <v>76.825941450000002</v>
      </c>
      <c r="M501" s="25" t="s">
        <v>3377</v>
      </c>
      <c r="N501" s="24">
        <v>3204494.5000912999</v>
      </c>
      <c r="O501" s="25" t="s">
        <v>4075</v>
      </c>
    </row>
    <row r="502" spans="1:15" ht="24" customHeight="1" x14ac:dyDescent="0.25">
      <c r="A502" s="25" t="s">
        <v>3091</v>
      </c>
      <c r="B502" s="27" t="s">
        <v>113</v>
      </c>
      <c r="C502" s="27" t="s">
        <v>3090</v>
      </c>
      <c r="D502" s="27" t="s">
        <v>1244</v>
      </c>
      <c r="E502" s="26" t="s">
        <v>77</v>
      </c>
      <c r="F502" s="25" t="s">
        <v>3809</v>
      </c>
      <c r="G502" s="25" t="s">
        <v>3378</v>
      </c>
      <c r="H502" s="25" t="s">
        <v>4079</v>
      </c>
      <c r="I502" s="25" t="s">
        <v>3378</v>
      </c>
      <c r="J502" s="25" t="s">
        <v>4078</v>
      </c>
      <c r="K502" s="25" t="s">
        <v>3378</v>
      </c>
      <c r="L502" s="24">
        <v>76.8</v>
      </c>
      <c r="M502" s="25" t="s">
        <v>3377</v>
      </c>
      <c r="N502" s="24">
        <v>3204571.3000913002</v>
      </c>
      <c r="O502" s="25" t="s">
        <v>4075</v>
      </c>
    </row>
    <row r="503" spans="1:15" ht="26.1" customHeight="1" x14ac:dyDescent="0.25">
      <c r="A503" s="25" t="s">
        <v>2562</v>
      </c>
      <c r="B503" s="27" t="s">
        <v>101</v>
      </c>
      <c r="C503" s="27" t="s">
        <v>2561</v>
      </c>
      <c r="D503" s="27" t="s">
        <v>1244</v>
      </c>
      <c r="E503" s="26" t="s">
        <v>77</v>
      </c>
      <c r="F503" s="25" t="s">
        <v>3684</v>
      </c>
      <c r="G503" s="25" t="s">
        <v>3378</v>
      </c>
      <c r="H503" s="25" t="s">
        <v>4077</v>
      </c>
      <c r="I503" s="25" t="s">
        <v>3378</v>
      </c>
      <c r="J503" s="25" t="s">
        <v>4076</v>
      </c>
      <c r="K503" s="25" t="s">
        <v>3378</v>
      </c>
      <c r="L503" s="24">
        <v>76</v>
      </c>
      <c r="M503" s="25" t="s">
        <v>3377</v>
      </c>
      <c r="N503" s="24">
        <v>3204647.3000913002</v>
      </c>
      <c r="O503" s="25" t="s">
        <v>4075</v>
      </c>
    </row>
    <row r="504" spans="1:15" ht="26.1" customHeight="1" x14ac:dyDescent="0.25">
      <c r="A504" s="25" t="s">
        <v>2736</v>
      </c>
      <c r="B504" s="27" t="s">
        <v>61</v>
      </c>
      <c r="C504" s="27" t="s">
        <v>2735</v>
      </c>
      <c r="D504" s="27" t="s">
        <v>1244</v>
      </c>
      <c r="E504" s="26" t="s">
        <v>82</v>
      </c>
      <c r="F504" s="25" t="s">
        <v>4074</v>
      </c>
      <c r="G504" s="25" t="s">
        <v>3378</v>
      </c>
      <c r="H504" s="25" t="s">
        <v>4073</v>
      </c>
      <c r="I504" s="25" t="s">
        <v>3378</v>
      </c>
      <c r="J504" s="25" t="s">
        <v>4072</v>
      </c>
      <c r="K504" s="25" t="s">
        <v>3378</v>
      </c>
      <c r="L504" s="24">
        <v>75.25</v>
      </c>
      <c r="M504" s="25" t="s">
        <v>3377</v>
      </c>
      <c r="N504" s="24">
        <v>3204722.5500913002</v>
      </c>
      <c r="O504" s="25" t="s">
        <v>4064</v>
      </c>
    </row>
    <row r="505" spans="1:15" ht="24" customHeight="1" x14ac:dyDescent="0.25">
      <c r="A505" s="25" t="s">
        <v>3167</v>
      </c>
      <c r="B505" s="27" t="s">
        <v>113</v>
      </c>
      <c r="C505" s="27" t="s">
        <v>3166</v>
      </c>
      <c r="D505" s="27" t="s">
        <v>1244</v>
      </c>
      <c r="E505" s="26" t="s">
        <v>77</v>
      </c>
      <c r="F505" s="25" t="s">
        <v>3897</v>
      </c>
      <c r="G505" s="25" t="s">
        <v>3378</v>
      </c>
      <c r="H505" s="25" t="s">
        <v>4071</v>
      </c>
      <c r="I505" s="25" t="s">
        <v>3378</v>
      </c>
      <c r="J505" s="25" t="s">
        <v>4070</v>
      </c>
      <c r="K505" s="25" t="s">
        <v>3378</v>
      </c>
      <c r="L505" s="24">
        <v>75.032325</v>
      </c>
      <c r="M505" s="25" t="s">
        <v>3377</v>
      </c>
      <c r="N505" s="24">
        <v>3204797.5824163002</v>
      </c>
      <c r="O505" s="25" t="s">
        <v>4064</v>
      </c>
    </row>
    <row r="506" spans="1:15" ht="24" customHeight="1" x14ac:dyDescent="0.25">
      <c r="A506" s="25" t="s">
        <v>1773</v>
      </c>
      <c r="B506" s="27" t="s">
        <v>61</v>
      </c>
      <c r="C506" s="27" t="s">
        <v>1772</v>
      </c>
      <c r="D506" s="27" t="s">
        <v>1244</v>
      </c>
      <c r="E506" s="26" t="s">
        <v>82</v>
      </c>
      <c r="F506" s="25" t="s">
        <v>3693</v>
      </c>
      <c r="G506" s="25" t="s">
        <v>3378</v>
      </c>
      <c r="H506" s="25" t="s">
        <v>4069</v>
      </c>
      <c r="I506" s="25" t="s">
        <v>3378</v>
      </c>
      <c r="J506" s="25" t="s">
        <v>4068</v>
      </c>
      <c r="K506" s="25" t="s">
        <v>3378</v>
      </c>
      <c r="L506" s="24">
        <v>74.88</v>
      </c>
      <c r="M506" s="25" t="s">
        <v>3377</v>
      </c>
      <c r="N506" s="24">
        <v>3204872.4624163001</v>
      </c>
      <c r="O506" s="25" t="s">
        <v>4064</v>
      </c>
    </row>
    <row r="507" spans="1:15" ht="24" customHeight="1" x14ac:dyDescent="0.25">
      <c r="A507" s="25" t="s">
        <v>1476</v>
      </c>
      <c r="B507" s="27" t="s">
        <v>61</v>
      </c>
      <c r="C507" s="27" t="s">
        <v>1475</v>
      </c>
      <c r="D507" s="27" t="s">
        <v>1244</v>
      </c>
      <c r="E507" s="26" t="s">
        <v>104</v>
      </c>
      <c r="F507" s="25" t="s">
        <v>4067</v>
      </c>
      <c r="G507" s="25" t="s">
        <v>3378</v>
      </c>
      <c r="H507" s="25" t="s">
        <v>4066</v>
      </c>
      <c r="I507" s="25" t="s">
        <v>3378</v>
      </c>
      <c r="J507" s="25" t="s">
        <v>4065</v>
      </c>
      <c r="K507" s="25" t="s">
        <v>3378</v>
      </c>
      <c r="L507" s="24">
        <v>73.821483999999998</v>
      </c>
      <c r="M507" s="25" t="s">
        <v>3377</v>
      </c>
      <c r="N507" s="24">
        <v>3204946.2839003</v>
      </c>
      <c r="O507" s="25" t="s">
        <v>4064</v>
      </c>
    </row>
    <row r="508" spans="1:15" ht="24" customHeight="1" x14ac:dyDescent="0.25">
      <c r="A508" s="25" t="s">
        <v>3070</v>
      </c>
      <c r="B508" s="27" t="s">
        <v>113</v>
      </c>
      <c r="C508" s="27" t="s">
        <v>3069</v>
      </c>
      <c r="D508" s="27" t="s">
        <v>1244</v>
      </c>
      <c r="E508" s="26" t="s">
        <v>77</v>
      </c>
      <c r="F508" s="25" t="s">
        <v>3802</v>
      </c>
      <c r="G508" s="25" t="s">
        <v>3378</v>
      </c>
      <c r="H508" s="25" t="s">
        <v>4063</v>
      </c>
      <c r="I508" s="25" t="s">
        <v>3378</v>
      </c>
      <c r="J508" s="25" t="s">
        <v>4062</v>
      </c>
      <c r="K508" s="25" t="s">
        <v>3378</v>
      </c>
      <c r="L508" s="24">
        <v>72.504999999999995</v>
      </c>
      <c r="M508" s="25" t="s">
        <v>3377</v>
      </c>
      <c r="N508" s="24">
        <v>3205018.7889002999</v>
      </c>
      <c r="O508" s="25" t="s">
        <v>4054</v>
      </c>
    </row>
    <row r="509" spans="1:15" ht="24" customHeight="1" x14ac:dyDescent="0.25">
      <c r="A509" s="25" t="s">
        <v>3310</v>
      </c>
      <c r="B509" s="27" t="s">
        <v>113</v>
      </c>
      <c r="C509" s="27" t="s">
        <v>3309</v>
      </c>
      <c r="D509" s="27" t="s">
        <v>1244</v>
      </c>
      <c r="E509" s="26" t="s">
        <v>77</v>
      </c>
      <c r="F509" s="25" t="s">
        <v>4061</v>
      </c>
      <c r="G509" s="25" t="s">
        <v>3378</v>
      </c>
      <c r="H509" s="25" t="s">
        <v>4060</v>
      </c>
      <c r="I509" s="25" t="s">
        <v>3378</v>
      </c>
      <c r="J509" s="25" t="s">
        <v>4059</v>
      </c>
      <c r="K509" s="25" t="s">
        <v>3378</v>
      </c>
      <c r="L509" s="24">
        <v>71.44605</v>
      </c>
      <c r="M509" s="25" t="s">
        <v>3377</v>
      </c>
      <c r="N509" s="24">
        <v>3205090.2349502998</v>
      </c>
      <c r="O509" s="25" t="s">
        <v>4054</v>
      </c>
    </row>
    <row r="510" spans="1:15" ht="26.1" customHeight="1" x14ac:dyDescent="0.25">
      <c r="A510" s="25" t="s">
        <v>1246</v>
      </c>
      <c r="B510" s="27" t="s">
        <v>61</v>
      </c>
      <c r="C510" s="27" t="s">
        <v>1245</v>
      </c>
      <c r="D510" s="27" t="s">
        <v>1244</v>
      </c>
      <c r="E510" s="26" t="s">
        <v>82</v>
      </c>
      <c r="F510" s="25" t="s">
        <v>3420</v>
      </c>
      <c r="G510" s="25" t="s">
        <v>3378</v>
      </c>
      <c r="H510" s="25" t="s">
        <v>4058</v>
      </c>
      <c r="I510" s="25" t="s">
        <v>3378</v>
      </c>
      <c r="J510" s="25" t="s">
        <v>4058</v>
      </c>
      <c r="K510" s="25" t="s">
        <v>3378</v>
      </c>
      <c r="L510" s="24">
        <v>71.349999999999994</v>
      </c>
      <c r="M510" s="25" t="s">
        <v>3377</v>
      </c>
      <c r="N510" s="24">
        <v>3205161.5849502999</v>
      </c>
      <c r="O510" s="25" t="s">
        <v>4054</v>
      </c>
    </row>
    <row r="511" spans="1:15" ht="24" customHeight="1" x14ac:dyDescent="0.25">
      <c r="A511" s="25" t="s">
        <v>3074</v>
      </c>
      <c r="B511" s="27" t="s">
        <v>113</v>
      </c>
      <c r="C511" s="27" t="s">
        <v>3073</v>
      </c>
      <c r="D511" s="27" t="s">
        <v>1244</v>
      </c>
      <c r="E511" s="26" t="s">
        <v>111</v>
      </c>
      <c r="F511" s="25" t="s">
        <v>4057</v>
      </c>
      <c r="G511" s="25" t="s">
        <v>3378</v>
      </c>
      <c r="H511" s="25" t="s">
        <v>4056</v>
      </c>
      <c r="I511" s="25" t="s">
        <v>3378</v>
      </c>
      <c r="J511" s="25" t="s">
        <v>4055</v>
      </c>
      <c r="K511" s="25" t="s">
        <v>3378</v>
      </c>
      <c r="L511" s="24">
        <v>71.043000000000006</v>
      </c>
      <c r="M511" s="25" t="s">
        <v>3377</v>
      </c>
      <c r="N511" s="24">
        <v>3205232.6279503</v>
      </c>
      <c r="O511" s="25" t="s">
        <v>4054</v>
      </c>
    </row>
    <row r="512" spans="1:15" ht="24" customHeight="1" x14ac:dyDescent="0.25">
      <c r="A512" s="25" t="s">
        <v>2269</v>
      </c>
      <c r="B512" s="27" t="s">
        <v>101</v>
      </c>
      <c r="C512" s="27" t="s">
        <v>2268</v>
      </c>
      <c r="D512" s="27" t="s">
        <v>1244</v>
      </c>
      <c r="E512" s="26" t="s">
        <v>77</v>
      </c>
      <c r="F512" s="25" t="s">
        <v>3488</v>
      </c>
      <c r="G512" s="25" t="s">
        <v>3378</v>
      </c>
      <c r="H512" s="25" t="s">
        <v>4053</v>
      </c>
      <c r="I512" s="25" t="s">
        <v>3378</v>
      </c>
      <c r="J512" s="25" t="s">
        <v>4050</v>
      </c>
      <c r="K512" s="25" t="s">
        <v>3378</v>
      </c>
      <c r="L512" s="24">
        <v>70.8</v>
      </c>
      <c r="M512" s="25" t="s">
        <v>3377</v>
      </c>
      <c r="N512" s="24">
        <v>3205303.4279502998</v>
      </c>
      <c r="O512" s="25" t="s">
        <v>4040</v>
      </c>
    </row>
    <row r="513" spans="1:15" ht="24" customHeight="1" x14ac:dyDescent="0.25">
      <c r="A513" s="25" t="s">
        <v>3334</v>
      </c>
      <c r="B513" s="27" t="s">
        <v>113</v>
      </c>
      <c r="C513" s="27" t="s">
        <v>3333</v>
      </c>
      <c r="D513" s="27" t="s">
        <v>1244</v>
      </c>
      <c r="E513" s="26" t="s">
        <v>944</v>
      </c>
      <c r="F513" s="25" t="s">
        <v>4052</v>
      </c>
      <c r="G513" s="25" t="s">
        <v>3378</v>
      </c>
      <c r="H513" s="25" t="s">
        <v>4051</v>
      </c>
      <c r="I513" s="25" t="s">
        <v>3378</v>
      </c>
      <c r="J513" s="25" t="s">
        <v>4050</v>
      </c>
      <c r="K513" s="25" t="s">
        <v>3378</v>
      </c>
      <c r="L513" s="24">
        <v>70.796250000000001</v>
      </c>
      <c r="M513" s="25" t="s">
        <v>3377</v>
      </c>
      <c r="N513" s="24">
        <v>3205374.2242002999</v>
      </c>
      <c r="O513" s="25" t="s">
        <v>4040</v>
      </c>
    </row>
    <row r="514" spans="1:15" ht="24" customHeight="1" x14ac:dyDescent="0.25">
      <c r="A514" s="25" t="s">
        <v>2658</v>
      </c>
      <c r="B514" s="27" t="s">
        <v>101</v>
      </c>
      <c r="C514" s="27" t="s">
        <v>2657</v>
      </c>
      <c r="D514" s="27" t="s">
        <v>1307</v>
      </c>
      <c r="E514" s="26" t="s">
        <v>1914</v>
      </c>
      <c r="F514" s="25" t="s">
        <v>4049</v>
      </c>
      <c r="G514" s="25" t="s">
        <v>3378</v>
      </c>
      <c r="H514" s="25" t="s">
        <v>4048</v>
      </c>
      <c r="I514" s="25" t="s">
        <v>3378</v>
      </c>
      <c r="J514" s="25" t="s">
        <v>4047</v>
      </c>
      <c r="K514" s="25" t="s">
        <v>3378</v>
      </c>
      <c r="L514" s="24">
        <v>70.395099999999999</v>
      </c>
      <c r="M514" s="25" t="s">
        <v>3377</v>
      </c>
      <c r="N514" s="24">
        <v>3205444.6193002998</v>
      </c>
      <c r="O514" s="25" t="s">
        <v>4040</v>
      </c>
    </row>
    <row r="515" spans="1:15" ht="26.1" customHeight="1" x14ac:dyDescent="0.25">
      <c r="A515" s="25" t="s">
        <v>2619</v>
      </c>
      <c r="B515" s="27" t="s">
        <v>61</v>
      </c>
      <c r="C515" s="27" t="s">
        <v>2618</v>
      </c>
      <c r="D515" s="27" t="s">
        <v>1244</v>
      </c>
      <c r="E515" s="26" t="s">
        <v>82</v>
      </c>
      <c r="F515" s="25" t="s">
        <v>4046</v>
      </c>
      <c r="G515" s="25" t="s">
        <v>3378</v>
      </c>
      <c r="H515" s="25" t="s">
        <v>4045</v>
      </c>
      <c r="I515" s="25" t="s">
        <v>3378</v>
      </c>
      <c r="J515" s="25" t="s">
        <v>4044</v>
      </c>
      <c r="K515" s="25" t="s">
        <v>3378</v>
      </c>
      <c r="L515" s="24">
        <v>69.12</v>
      </c>
      <c r="M515" s="25" t="s">
        <v>3377</v>
      </c>
      <c r="N515" s="24">
        <v>3205513.7393002999</v>
      </c>
      <c r="O515" s="25" t="s">
        <v>4040</v>
      </c>
    </row>
    <row r="516" spans="1:15" ht="24" customHeight="1" x14ac:dyDescent="0.25">
      <c r="A516" s="25" t="s">
        <v>3265</v>
      </c>
      <c r="B516" s="27" t="s">
        <v>113</v>
      </c>
      <c r="C516" s="27" t="s">
        <v>3264</v>
      </c>
      <c r="D516" s="27" t="s">
        <v>1244</v>
      </c>
      <c r="E516" s="26" t="s">
        <v>3263</v>
      </c>
      <c r="F516" s="25" t="s">
        <v>4043</v>
      </c>
      <c r="G516" s="25" t="s">
        <v>3378</v>
      </c>
      <c r="H516" s="25" t="s">
        <v>4042</v>
      </c>
      <c r="I516" s="25" t="s">
        <v>3378</v>
      </c>
      <c r="J516" s="25" t="s">
        <v>4041</v>
      </c>
      <c r="K516" s="25" t="s">
        <v>3378</v>
      </c>
      <c r="L516" s="24">
        <v>66.837225000000004</v>
      </c>
      <c r="M516" s="25" t="s">
        <v>3377</v>
      </c>
      <c r="N516" s="24">
        <v>3205580.5765252998</v>
      </c>
      <c r="O516" s="25" t="s">
        <v>4040</v>
      </c>
    </row>
    <row r="517" spans="1:15" ht="24" customHeight="1" x14ac:dyDescent="0.25">
      <c r="A517" s="25" t="s">
        <v>2456</v>
      </c>
      <c r="B517" s="27" t="s">
        <v>113</v>
      </c>
      <c r="C517" s="27" t="s">
        <v>2455</v>
      </c>
      <c r="D517" s="27" t="s">
        <v>1244</v>
      </c>
      <c r="E517" s="26" t="s">
        <v>77</v>
      </c>
      <c r="F517" s="25" t="s">
        <v>4039</v>
      </c>
      <c r="G517" s="25" t="s">
        <v>3378</v>
      </c>
      <c r="H517" s="25" t="s">
        <v>4038</v>
      </c>
      <c r="I517" s="25" t="s">
        <v>3378</v>
      </c>
      <c r="J517" s="25" t="s">
        <v>4037</v>
      </c>
      <c r="K517" s="25" t="s">
        <v>3378</v>
      </c>
      <c r="L517" s="24">
        <v>66.501599999999996</v>
      </c>
      <c r="M517" s="25" t="s">
        <v>3377</v>
      </c>
      <c r="N517" s="24">
        <v>3205647.0781252999</v>
      </c>
      <c r="O517" s="25" t="s">
        <v>4026</v>
      </c>
    </row>
    <row r="518" spans="1:15" ht="26.1" customHeight="1" x14ac:dyDescent="0.25">
      <c r="A518" s="25" t="s">
        <v>2261</v>
      </c>
      <c r="B518" s="27" t="s">
        <v>61</v>
      </c>
      <c r="C518" s="27" t="s">
        <v>2260</v>
      </c>
      <c r="D518" s="27" t="s">
        <v>1244</v>
      </c>
      <c r="E518" s="26" t="s">
        <v>59</v>
      </c>
      <c r="F518" s="25" t="s">
        <v>3488</v>
      </c>
      <c r="G518" s="25" t="s">
        <v>3378</v>
      </c>
      <c r="H518" s="25" t="s">
        <v>4036</v>
      </c>
      <c r="I518" s="25" t="s">
        <v>3378</v>
      </c>
      <c r="J518" s="25" t="s">
        <v>4035</v>
      </c>
      <c r="K518" s="25" t="s">
        <v>3378</v>
      </c>
      <c r="L518" s="24">
        <v>65.34</v>
      </c>
      <c r="M518" s="25" t="s">
        <v>3377</v>
      </c>
      <c r="N518" s="24">
        <v>3205712.4181253002</v>
      </c>
      <c r="O518" s="25" t="s">
        <v>4026</v>
      </c>
    </row>
    <row r="519" spans="1:15" ht="24" customHeight="1" x14ac:dyDescent="0.25">
      <c r="A519" s="25" t="s">
        <v>1875</v>
      </c>
      <c r="B519" s="27" t="s">
        <v>101</v>
      </c>
      <c r="C519" s="27" t="s">
        <v>1874</v>
      </c>
      <c r="D519" s="27" t="s">
        <v>1244</v>
      </c>
      <c r="E519" s="26" t="s">
        <v>77</v>
      </c>
      <c r="F519" s="25" t="s">
        <v>4034</v>
      </c>
      <c r="G519" s="25" t="s">
        <v>3378</v>
      </c>
      <c r="H519" s="25" t="s">
        <v>4033</v>
      </c>
      <c r="I519" s="25" t="s">
        <v>3378</v>
      </c>
      <c r="J519" s="25" t="s">
        <v>4032</v>
      </c>
      <c r="K519" s="25" t="s">
        <v>3378</v>
      </c>
      <c r="L519" s="24">
        <v>64.986372000000003</v>
      </c>
      <c r="M519" s="25" t="s">
        <v>3377</v>
      </c>
      <c r="N519" s="24">
        <v>3205777.4044972998</v>
      </c>
      <c r="O519" s="25" t="s">
        <v>4026</v>
      </c>
    </row>
    <row r="520" spans="1:15" ht="24" customHeight="1" x14ac:dyDescent="0.25">
      <c r="A520" s="25" t="s">
        <v>3230</v>
      </c>
      <c r="B520" s="27" t="s">
        <v>113</v>
      </c>
      <c r="C520" s="27" t="s">
        <v>3229</v>
      </c>
      <c r="D520" s="27" t="s">
        <v>1244</v>
      </c>
      <c r="E520" s="26" t="s">
        <v>77</v>
      </c>
      <c r="F520" s="25" t="s">
        <v>3884</v>
      </c>
      <c r="G520" s="25" t="s">
        <v>3378</v>
      </c>
      <c r="H520" s="25" t="s">
        <v>4031</v>
      </c>
      <c r="I520" s="25" t="s">
        <v>3378</v>
      </c>
      <c r="J520" s="25" t="s">
        <v>4030</v>
      </c>
      <c r="K520" s="25" t="s">
        <v>3378</v>
      </c>
      <c r="L520" s="24">
        <v>64.343999999999994</v>
      </c>
      <c r="M520" s="25" t="s">
        <v>3377</v>
      </c>
      <c r="N520" s="24">
        <v>3205841.7484972998</v>
      </c>
      <c r="O520" s="25" t="s">
        <v>4026</v>
      </c>
    </row>
    <row r="521" spans="1:15" ht="26.1" customHeight="1" x14ac:dyDescent="0.25">
      <c r="A521" s="25" t="s">
        <v>2308</v>
      </c>
      <c r="B521" s="27" t="s">
        <v>61</v>
      </c>
      <c r="C521" s="27" t="s">
        <v>2307</v>
      </c>
      <c r="D521" s="27" t="s">
        <v>1244</v>
      </c>
      <c r="E521" s="26" t="s">
        <v>104</v>
      </c>
      <c r="F521" s="25" t="s">
        <v>4029</v>
      </c>
      <c r="G521" s="25" t="s">
        <v>3378</v>
      </c>
      <c r="H521" s="25" t="s">
        <v>4028</v>
      </c>
      <c r="I521" s="25" t="s">
        <v>3378</v>
      </c>
      <c r="J521" s="25" t="s">
        <v>4027</v>
      </c>
      <c r="K521" s="25" t="s">
        <v>3378</v>
      </c>
      <c r="L521" s="24">
        <v>62.887999999999998</v>
      </c>
      <c r="M521" s="25" t="s">
        <v>3377</v>
      </c>
      <c r="N521" s="24">
        <v>3205904.6364973001</v>
      </c>
      <c r="O521" s="25" t="s">
        <v>4026</v>
      </c>
    </row>
    <row r="522" spans="1:15" ht="26.1" customHeight="1" x14ac:dyDescent="0.25">
      <c r="A522" s="25" t="s">
        <v>1838</v>
      </c>
      <c r="B522" s="27" t="s">
        <v>97</v>
      </c>
      <c r="C522" s="27" t="s">
        <v>1837</v>
      </c>
      <c r="D522" s="27" t="s">
        <v>1244</v>
      </c>
      <c r="E522" s="26" t="s">
        <v>1453</v>
      </c>
      <c r="F522" s="25" t="s">
        <v>4025</v>
      </c>
      <c r="G522" s="25" t="s">
        <v>3378</v>
      </c>
      <c r="H522" s="25" t="s">
        <v>3838</v>
      </c>
      <c r="I522" s="25" t="s">
        <v>3378</v>
      </c>
      <c r="J522" s="25" t="s">
        <v>4024</v>
      </c>
      <c r="K522" s="25" t="s">
        <v>3378</v>
      </c>
      <c r="L522" s="24">
        <v>62.315692319999997</v>
      </c>
      <c r="M522" s="25" t="s">
        <v>3377</v>
      </c>
      <c r="N522" s="24">
        <v>3205966.9521896001</v>
      </c>
      <c r="O522" s="25" t="s">
        <v>4012</v>
      </c>
    </row>
    <row r="523" spans="1:15" ht="26.1" customHeight="1" x14ac:dyDescent="0.25">
      <c r="A523" s="25" t="s">
        <v>1993</v>
      </c>
      <c r="B523" s="27" t="s">
        <v>61</v>
      </c>
      <c r="C523" s="27" t="s">
        <v>1992</v>
      </c>
      <c r="D523" s="27" t="s">
        <v>1244</v>
      </c>
      <c r="E523" s="26" t="s">
        <v>82</v>
      </c>
      <c r="F523" s="25" t="s">
        <v>4023</v>
      </c>
      <c r="G523" s="25" t="s">
        <v>3378</v>
      </c>
      <c r="H523" s="25" t="s">
        <v>4022</v>
      </c>
      <c r="I523" s="25" t="s">
        <v>3378</v>
      </c>
      <c r="J523" s="25" t="s">
        <v>4021</v>
      </c>
      <c r="K523" s="25" t="s">
        <v>3378</v>
      </c>
      <c r="L523" s="24">
        <v>61.081803000000001</v>
      </c>
      <c r="M523" s="25" t="s">
        <v>3377</v>
      </c>
      <c r="N523" s="24">
        <v>3206028.0339926002</v>
      </c>
      <c r="O523" s="25" t="s">
        <v>4012</v>
      </c>
    </row>
    <row r="524" spans="1:15" ht="24" customHeight="1" x14ac:dyDescent="0.25">
      <c r="A524" s="25" t="s">
        <v>3254</v>
      </c>
      <c r="B524" s="27" t="s">
        <v>113</v>
      </c>
      <c r="C524" s="27" t="s">
        <v>3253</v>
      </c>
      <c r="D524" s="27" t="s">
        <v>1244</v>
      </c>
      <c r="E524" s="26" t="s">
        <v>77</v>
      </c>
      <c r="F524" s="25" t="s">
        <v>4020</v>
      </c>
      <c r="G524" s="25" t="s">
        <v>3378</v>
      </c>
      <c r="H524" s="25" t="s">
        <v>4019</v>
      </c>
      <c r="I524" s="25" t="s">
        <v>3378</v>
      </c>
      <c r="J524" s="25" t="s">
        <v>4018</v>
      </c>
      <c r="K524" s="25" t="s">
        <v>3378</v>
      </c>
      <c r="L524" s="24">
        <v>60.685049999999997</v>
      </c>
      <c r="M524" s="25" t="s">
        <v>3377</v>
      </c>
      <c r="N524" s="24">
        <v>3206088.7190426001</v>
      </c>
      <c r="O524" s="25" t="s">
        <v>4012</v>
      </c>
    </row>
    <row r="525" spans="1:15" ht="26.1" customHeight="1" x14ac:dyDescent="0.25">
      <c r="A525" s="25" t="s">
        <v>2760</v>
      </c>
      <c r="B525" s="27" t="s">
        <v>61</v>
      </c>
      <c r="C525" s="27" t="s">
        <v>2759</v>
      </c>
      <c r="D525" s="27" t="s">
        <v>1244</v>
      </c>
      <c r="E525" s="26" t="s">
        <v>82</v>
      </c>
      <c r="F525" s="25" t="s">
        <v>3982</v>
      </c>
      <c r="G525" s="25" t="s">
        <v>3378</v>
      </c>
      <c r="H525" s="25" t="s">
        <v>4017</v>
      </c>
      <c r="I525" s="25" t="s">
        <v>3378</v>
      </c>
      <c r="J525" s="25" t="s">
        <v>4016</v>
      </c>
      <c r="K525" s="25" t="s">
        <v>3378</v>
      </c>
      <c r="L525" s="24">
        <v>58.08</v>
      </c>
      <c r="M525" s="25" t="s">
        <v>3377</v>
      </c>
      <c r="N525" s="24">
        <v>3206146.7990426002</v>
      </c>
      <c r="O525" s="25" t="s">
        <v>4012</v>
      </c>
    </row>
    <row r="526" spans="1:15" ht="26.1" customHeight="1" x14ac:dyDescent="0.25">
      <c r="A526" s="25" t="s">
        <v>1480</v>
      </c>
      <c r="B526" s="27" t="s">
        <v>61</v>
      </c>
      <c r="C526" s="27" t="s">
        <v>1479</v>
      </c>
      <c r="D526" s="27" t="s">
        <v>1244</v>
      </c>
      <c r="E526" s="26" t="s">
        <v>82</v>
      </c>
      <c r="F526" s="25" t="s">
        <v>4015</v>
      </c>
      <c r="G526" s="25" t="s">
        <v>3378</v>
      </c>
      <c r="H526" s="25" t="s">
        <v>4014</v>
      </c>
      <c r="I526" s="25" t="s">
        <v>3378</v>
      </c>
      <c r="J526" s="25" t="s">
        <v>4013</v>
      </c>
      <c r="K526" s="25" t="s">
        <v>3378</v>
      </c>
      <c r="L526" s="24">
        <v>57.688312000000003</v>
      </c>
      <c r="M526" s="25" t="s">
        <v>3377</v>
      </c>
      <c r="N526" s="24">
        <v>3206204.4873545999</v>
      </c>
      <c r="O526" s="25" t="s">
        <v>4012</v>
      </c>
    </row>
    <row r="527" spans="1:15" ht="26.1" customHeight="1" x14ac:dyDescent="0.25">
      <c r="A527" s="25" t="s">
        <v>1815</v>
      </c>
      <c r="B527" s="27" t="s">
        <v>61</v>
      </c>
      <c r="C527" s="27" t="s">
        <v>1814</v>
      </c>
      <c r="D527" s="27" t="s">
        <v>1273</v>
      </c>
      <c r="E527" s="26" t="s">
        <v>82</v>
      </c>
      <c r="F527" s="25" t="s">
        <v>4011</v>
      </c>
      <c r="G527" s="25" t="s">
        <v>3378</v>
      </c>
      <c r="H527" s="25" t="s">
        <v>4010</v>
      </c>
      <c r="I527" s="25" t="s">
        <v>3378</v>
      </c>
      <c r="J527" s="25" t="s">
        <v>4009</v>
      </c>
      <c r="K527" s="25" t="s">
        <v>3378</v>
      </c>
      <c r="L527" s="24">
        <v>57.459638714</v>
      </c>
      <c r="M527" s="25" t="s">
        <v>3377</v>
      </c>
      <c r="N527" s="24">
        <v>3206261.9469933002</v>
      </c>
      <c r="O527" s="25" t="s">
        <v>3996</v>
      </c>
    </row>
    <row r="528" spans="1:15" ht="26.1" customHeight="1" x14ac:dyDescent="0.25">
      <c r="A528" s="25" t="s">
        <v>2730</v>
      </c>
      <c r="B528" s="27" t="s">
        <v>61</v>
      </c>
      <c r="C528" s="27" t="s">
        <v>2729</v>
      </c>
      <c r="D528" s="27" t="s">
        <v>1244</v>
      </c>
      <c r="E528" s="26" t="s">
        <v>82</v>
      </c>
      <c r="F528" s="25" t="s">
        <v>3806</v>
      </c>
      <c r="G528" s="25" t="s">
        <v>3378</v>
      </c>
      <c r="H528" s="25" t="s">
        <v>4008</v>
      </c>
      <c r="I528" s="25" t="s">
        <v>3378</v>
      </c>
      <c r="J528" s="25" t="s">
        <v>4007</v>
      </c>
      <c r="K528" s="25" t="s">
        <v>3378</v>
      </c>
      <c r="L528" s="24">
        <v>57.12</v>
      </c>
      <c r="M528" s="25" t="s">
        <v>3377</v>
      </c>
      <c r="N528" s="24">
        <v>3206319.0669932999</v>
      </c>
      <c r="O528" s="25" t="s">
        <v>3996</v>
      </c>
    </row>
    <row r="529" spans="1:15" ht="24" customHeight="1" x14ac:dyDescent="0.25">
      <c r="A529" s="25" t="s">
        <v>3141</v>
      </c>
      <c r="B529" s="27" t="s">
        <v>113</v>
      </c>
      <c r="C529" s="27" t="s">
        <v>3140</v>
      </c>
      <c r="D529" s="27" t="s">
        <v>1244</v>
      </c>
      <c r="E529" s="26" t="s">
        <v>2282</v>
      </c>
      <c r="F529" s="25" t="s">
        <v>4006</v>
      </c>
      <c r="G529" s="25" t="s">
        <v>3378</v>
      </c>
      <c r="H529" s="25" t="s">
        <v>3756</v>
      </c>
      <c r="I529" s="25" t="s">
        <v>3378</v>
      </c>
      <c r="J529" s="25" t="s">
        <v>4005</v>
      </c>
      <c r="K529" s="25" t="s">
        <v>3378</v>
      </c>
      <c r="L529" s="24">
        <v>56.540300000000002</v>
      </c>
      <c r="M529" s="25" t="s">
        <v>3377</v>
      </c>
      <c r="N529" s="24">
        <v>3206375.6072932999</v>
      </c>
      <c r="O529" s="25" t="s">
        <v>3996</v>
      </c>
    </row>
    <row r="530" spans="1:15" ht="24" customHeight="1" x14ac:dyDescent="0.25">
      <c r="A530" s="25" t="s">
        <v>3179</v>
      </c>
      <c r="B530" s="27" t="s">
        <v>113</v>
      </c>
      <c r="C530" s="27" t="s">
        <v>3178</v>
      </c>
      <c r="D530" s="27" t="s">
        <v>1244</v>
      </c>
      <c r="E530" s="26" t="s">
        <v>111</v>
      </c>
      <c r="F530" s="25" t="s">
        <v>4004</v>
      </c>
      <c r="G530" s="25" t="s">
        <v>3378</v>
      </c>
      <c r="H530" s="25" t="s">
        <v>4003</v>
      </c>
      <c r="I530" s="25" t="s">
        <v>3378</v>
      </c>
      <c r="J530" s="25" t="s">
        <v>4002</v>
      </c>
      <c r="K530" s="25" t="s">
        <v>3378</v>
      </c>
      <c r="L530" s="24">
        <v>56.1</v>
      </c>
      <c r="M530" s="25" t="s">
        <v>3377</v>
      </c>
      <c r="N530" s="24">
        <v>3206431.7072933</v>
      </c>
      <c r="O530" s="25" t="s">
        <v>3996</v>
      </c>
    </row>
    <row r="531" spans="1:15" ht="39" customHeight="1" x14ac:dyDescent="0.25">
      <c r="A531" s="25" t="s">
        <v>1565</v>
      </c>
      <c r="B531" s="27" t="s">
        <v>61</v>
      </c>
      <c r="C531" s="27" t="s">
        <v>1564</v>
      </c>
      <c r="D531" s="27" t="s">
        <v>1244</v>
      </c>
      <c r="E531" s="26" t="s">
        <v>82</v>
      </c>
      <c r="F531" s="25" t="s">
        <v>4001</v>
      </c>
      <c r="G531" s="25" t="s">
        <v>3378</v>
      </c>
      <c r="H531" s="25" t="s">
        <v>4000</v>
      </c>
      <c r="I531" s="25" t="s">
        <v>3378</v>
      </c>
      <c r="J531" s="25" t="s">
        <v>3999</v>
      </c>
      <c r="K531" s="25" t="s">
        <v>3378</v>
      </c>
      <c r="L531" s="24">
        <v>55.972872000000002</v>
      </c>
      <c r="M531" s="25" t="s">
        <v>3377</v>
      </c>
      <c r="N531" s="24">
        <v>3206487.6801653001</v>
      </c>
      <c r="O531" s="25" t="s">
        <v>3996</v>
      </c>
    </row>
    <row r="532" spans="1:15" ht="26.1" customHeight="1" x14ac:dyDescent="0.25">
      <c r="A532" s="25" t="s">
        <v>3348</v>
      </c>
      <c r="B532" s="27" t="s">
        <v>113</v>
      </c>
      <c r="C532" s="27" t="s">
        <v>3347</v>
      </c>
      <c r="D532" s="27" t="s">
        <v>1244</v>
      </c>
      <c r="E532" s="26" t="s">
        <v>77</v>
      </c>
      <c r="F532" s="25" t="s">
        <v>3547</v>
      </c>
      <c r="G532" s="25" t="s">
        <v>3378</v>
      </c>
      <c r="H532" s="25" t="s">
        <v>3998</v>
      </c>
      <c r="I532" s="25" t="s">
        <v>3378</v>
      </c>
      <c r="J532" s="25" t="s">
        <v>3997</v>
      </c>
      <c r="K532" s="25" t="s">
        <v>3378</v>
      </c>
      <c r="L532" s="24">
        <v>55.384425</v>
      </c>
      <c r="M532" s="25" t="s">
        <v>3377</v>
      </c>
      <c r="N532" s="24">
        <v>3206543.0645903</v>
      </c>
      <c r="O532" s="25" t="s">
        <v>3996</v>
      </c>
    </row>
    <row r="533" spans="1:15" ht="24" customHeight="1" x14ac:dyDescent="0.25">
      <c r="A533" s="25" t="s">
        <v>3185</v>
      </c>
      <c r="B533" s="27" t="s">
        <v>113</v>
      </c>
      <c r="C533" s="27" t="s">
        <v>3184</v>
      </c>
      <c r="D533" s="27" t="s">
        <v>1244</v>
      </c>
      <c r="E533" s="26" t="s">
        <v>77</v>
      </c>
      <c r="F533" s="25" t="s">
        <v>3527</v>
      </c>
      <c r="G533" s="25" t="s">
        <v>3378</v>
      </c>
      <c r="H533" s="25" t="s">
        <v>3995</v>
      </c>
      <c r="I533" s="25" t="s">
        <v>3378</v>
      </c>
      <c r="J533" s="25" t="s">
        <v>3994</v>
      </c>
      <c r="K533" s="25" t="s">
        <v>3378</v>
      </c>
      <c r="L533" s="24">
        <v>55.179900000000004</v>
      </c>
      <c r="M533" s="25" t="s">
        <v>3377</v>
      </c>
      <c r="N533" s="24">
        <v>3206598.2444902998</v>
      </c>
      <c r="O533" s="25" t="s">
        <v>3979</v>
      </c>
    </row>
    <row r="534" spans="1:15" ht="26.1" customHeight="1" x14ac:dyDescent="0.25">
      <c r="A534" s="25" t="s">
        <v>3267</v>
      </c>
      <c r="B534" s="27" t="s">
        <v>113</v>
      </c>
      <c r="C534" s="27" t="s">
        <v>3266</v>
      </c>
      <c r="D534" s="27" t="s">
        <v>1244</v>
      </c>
      <c r="E534" s="26" t="s">
        <v>77</v>
      </c>
      <c r="F534" s="25" t="s">
        <v>3993</v>
      </c>
      <c r="G534" s="25" t="s">
        <v>3378</v>
      </c>
      <c r="H534" s="25" t="s">
        <v>3992</v>
      </c>
      <c r="I534" s="25" t="s">
        <v>3378</v>
      </c>
      <c r="J534" s="25" t="s">
        <v>3991</v>
      </c>
      <c r="K534" s="25" t="s">
        <v>3378</v>
      </c>
      <c r="L534" s="24">
        <v>54.381599999999999</v>
      </c>
      <c r="M534" s="25" t="s">
        <v>3377</v>
      </c>
      <c r="N534" s="24">
        <v>3206652.6260902998</v>
      </c>
      <c r="O534" s="25" t="s">
        <v>3979</v>
      </c>
    </row>
    <row r="535" spans="1:15" ht="24" customHeight="1" x14ac:dyDescent="0.25">
      <c r="A535" s="25" t="s">
        <v>2379</v>
      </c>
      <c r="B535" s="27" t="s">
        <v>113</v>
      </c>
      <c r="C535" s="27" t="s">
        <v>2378</v>
      </c>
      <c r="D535" s="27" t="s">
        <v>1244</v>
      </c>
      <c r="E535" s="26" t="s">
        <v>86</v>
      </c>
      <c r="F535" s="25" t="s">
        <v>3990</v>
      </c>
      <c r="G535" s="25" t="s">
        <v>3378</v>
      </c>
      <c r="H535" s="25" t="s">
        <v>3989</v>
      </c>
      <c r="I535" s="25" t="s">
        <v>3378</v>
      </c>
      <c r="J535" s="25" t="s">
        <v>3988</v>
      </c>
      <c r="K535" s="25" t="s">
        <v>3378</v>
      </c>
      <c r="L535" s="24">
        <v>53.640223499999998</v>
      </c>
      <c r="M535" s="25" t="s">
        <v>3377</v>
      </c>
      <c r="N535" s="24">
        <v>3206706.2663138001</v>
      </c>
      <c r="O535" s="25" t="s">
        <v>3979</v>
      </c>
    </row>
    <row r="536" spans="1:15" ht="24" customHeight="1" x14ac:dyDescent="0.25">
      <c r="A536" s="25" t="s">
        <v>3072</v>
      </c>
      <c r="B536" s="27" t="s">
        <v>113</v>
      </c>
      <c r="C536" s="27" t="s">
        <v>3071</v>
      </c>
      <c r="D536" s="27" t="s">
        <v>1244</v>
      </c>
      <c r="E536" s="26" t="s">
        <v>77</v>
      </c>
      <c r="F536" s="25" t="s">
        <v>3975</v>
      </c>
      <c r="G536" s="25" t="s">
        <v>3378</v>
      </c>
      <c r="H536" s="25" t="s">
        <v>3987</v>
      </c>
      <c r="I536" s="25" t="s">
        <v>3378</v>
      </c>
      <c r="J536" s="25" t="s">
        <v>3986</v>
      </c>
      <c r="K536" s="25" t="s">
        <v>3378</v>
      </c>
      <c r="L536" s="24">
        <v>53.534999999999997</v>
      </c>
      <c r="M536" s="25" t="s">
        <v>3377</v>
      </c>
      <c r="N536" s="24">
        <v>3206759.8013137998</v>
      </c>
      <c r="O536" s="25" t="s">
        <v>3979</v>
      </c>
    </row>
    <row r="537" spans="1:15" ht="24" customHeight="1" x14ac:dyDescent="0.25">
      <c r="A537" s="25" t="s">
        <v>2675</v>
      </c>
      <c r="B537" s="27" t="s">
        <v>61</v>
      </c>
      <c r="C537" s="27" t="s">
        <v>2674</v>
      </c>
      <c r="D537" s="27" t="s">
        <v>1244</v>
      </c>
      <c r="E537" s="26" t="s">
        <v>82</v>
      </c>
      <c r="F537" s="25" t="s">
        <v>3985</v>
      </c>
      <c r="G537" s="25" t="s">
        <v>3378</v>
      </c>
      <c r="H537" s="25" t="s">
        <v>3984</v>
      </c>
      <c r="I537" s="25" t="s">
        <v>3378</v>
      </c>
      <c r="J537" s="25" t="s">
        <v>3983</v>
      </c>
      <c r="K537" s="25" t="s">
        <v>3378</v>
      </c>
      <c r="L537" s="24">
        <v>53.2</v>
      </c>
      <c r="M537" s="25" t="s">
        <v>3377</v>
      </c>
      <c r="N537" s="24">
        <v>3206813.0013138</v>
      </c>
      <c r="O537" s="25" t="s">
        <v>3979</v>
      </c>
    </row>
    <row r="538" spans="1:15" ht="39" customHeight="1" x14ac:dyDescent="0.25">
      <c r="A538" s="25" t="s">
        <v>2626</v>
      </c>
      <c r="B538" s="27" t="s">
        <v>101</v>
      </c>
      <c r="C538" s="27" t="s">
        <v>496</v>
      </c>
      <c r="D538" s="27" t="s">
        <v>1244</v>
      </c>
      <c r="E538" s="26" t="s">
        <v>77</v>
      </c>
      <c r="F538" s="25" t="s">
        <v>3982</v>
      </c>
      <c r="G538" s="25" t="s">
        <v>3378</v>
      </c>
      <c r="H538" s="25" t="s">
        <v>3981</v>
      </c>
      <c r="I538" s="25" t="s">
        <v>3378</v>
      </c>
      <c r="J538" s="25" t="s">
        <v>3980</v>
      </c>
      <c r="K538" s="25" t="s">
        <v>3378</v>
      </c>
      <c r="L538" s="24">
        <v>52.2</v>
      </c>
      <c r="M538" s="25" t="s">
        <v>3377</v>
      </c>
      <c r="N538" s="24">
        <v>3206865.2013138002</v>
      </c>
      <c r="O538" s="25" t="s">
        <v>3979</v>
      </c>
    </row>
    <row r="539" spans="1:15" ht="26.1" customHeight="1" x14ac:dyDescent="0.25">
      <c r="A539" s="25" t="s">
        <v>2814</v>
      </c>
      <c r="B539" s="27" t="s">
        <v>61</v>
      </c>
      <c r="C539" s="27" t="s">
        <v>2813</v>
      </c>
      <c r="D539" s="27" t="s">
        <v>1244</v>
      </c>
      <c r="E539" s="26" t="s">
        <v>104</v>
      </c>
      <c r="F539" s="25" t="s">
        <v>3978</v>
      </c>
      <c r="G539" s="25" t="s">
        <v>3378</v>
      </c>
      <c r="H539" s="25" t="s">
        <v>3977</v>
      </c>
      <c r="I539" s="25" t="s">
        <v>3378</v>
      </c>
      <c r="J539" s="25" t="s">
        <v>3976</v>
      </c>
      <c r="K539" s="25" t="s">
        <v>3378</v>
      </c>
      <c r="L539" s="24">
        <v>52.003307999999997</v>
      </c>
      <c r="M539" s="25" t="s">
        <v>3377</v>
      </c>
      <c r="N539" s="24">
        <v>3206917.2046218002</v>
      </c>
      <c r="O539" s="25" t="s">
        <v>3961</v>
      </c>
    </row>
    <row r="540" spans="1:15" ht="26.1" customHeight="1" x14ac:dyDescent="0.25">
      <c r="A540" s="25" t="s">
        <v>3068</v>
      </c>
      <c r="B540" s="27" t="s">
        <v>113</v>
      </c>
      <c r="C540" s="27" t="s">
        <v>3067</v>
      </c>
      <c r="D540" s="27" t="s">
        <v>1244</v>
      </c>
      <c r="E540" s="26" t="s">
        <v>77</v>
      </c>
      <c r="F540" s="25" t="s">
        <v>3975</v>
      </c>
      <c r="G540" s="25" t="s">
        <v>3378</v>
      </c>
      <c r="H540" s="25" t="s">
        <v>3974</v>
      </c>
      <c r="I540" s="25" t="s">
        <v>3378</v>
      </c>
      <c r="J540" s="25" t="s">
        <v>3973</v>
      </c>
      <c r="K540" s="25" t="s">
        <v>3378</v>
      </c>
      <c r="L540" s="24">
        <v>51.352499999999999</v>
      </c>
      <c r="M540" s="25" t="s">
        <v>3377</v>
      </c>
      <c r="N540" s="24">
        <v>3206968.5571217998</v>
      </c>
      <c r="O540" s="25" t="s">
        <v>3961</v>
      </c>
    </row>
    <row r="541" spans="1:15" ht="26.1" customHeight="1" x14ac:dyDescent="0.25">
      <c r="A541" s="25" t="s">
        <v>1452</v>
      </c>
      <c r="B541" s="27" t="s">
        <v>97</v>
      </c>
      <c r="C541" s="27" t="s">
        <v>1451</v>
      </c>
      <c r="D541" s="27" t="s">
        <v>1244</v>
      </c>
      <c r="E541" s="26" t="s">
        <v>73</v>
      </c>
      <c r="F541" s="25" t="s">
        <v>3972</v>
      </c>
      <c r="G541" s="25" t="s">
        <v>3378</v>
      </c>
      <c r="H541" s="25" t="s">
        <v>3699</v>
      </c>
      <c r="I541" s="25" t="s">
        <v>3378</v>
      </c>
      <c r="J541" s="25" t="s">
        <v>3971</v>
      </c>
      <c r="K541" s="25" t="s">
        <v>3378</v>
      </c>
      <c r="L541" s="24">
        <v>51.340967999999997</v>
      </c>
      <c r="M541" s="25" t="s">
        <v>3377</v>
      </c>
      <c r="N541" s="24">
        <v>3207019.8980898</v>
      </c>
      <c r="O541" s="25" t="s">
        <v>3961</v>
      </c>
    </row>
    <row r="542" spans="1:15" ht="26.1" customHeight="1" x14ac:dyDescent="0.25">
      <c r="A542" s="25" t="s">
        <v>3244</v>
      </c>
      <c r="B542" s="27" t="s">
        <v>113</v>
      </c>
      <c r="C542" s="27" t="s">
        <v>3243</v>
      </c>
      <c r="D542" s="27" t="s">
        <v>1244</v>
      </c>
      <c r="E542" s="26" t="s">
        <v>77</v>
      </c>
      <c r="F542" s="25" t="s">
        <v>3970</v>
      </c>
      <c r="G542" s="25" t="s">
        <v>3378</v>
      </c>
      <c r="H542" s="25" t="s">
        <v>3969</v>
      </c>
      <c r="I542" s="25" t="s">
        <v>3378</v>
      </c>
      <c r="J542" s="25" t="s">
        <v>3968</v>
      </c>
      <c r="K542" s="25" t="s">
        <v>3378</v>
      </c>
      <c r="L542" s="24">
        <v>49.203000000000003</v>
      </c>
      <c r="M542" s="25" t="s">
        <v>3377</v>
      </c>
      <c r="N542" s="24">
        <v>3207069.1010897998</v>
      </c>
      <c r="O542" s="25" t="s">
        <v>3961</v>
      </c>
    </row>
    <row r="543" spans="1:15" ht="26.1" customHeight="1" x14ac:dyDescent="0.25">
      <c r="A543" s="25" t="s">
        <v>2718</v>
      </c>
      <c r="B543" s="27" t="s">
        <v>61</v>
      </c>
      <c r="C543" s="27" t="s">
        <v>2717</v>
      </c>
      <c r="D543" s="27" t="s">
        <v>1244</v>
      </c>
      <c r="E543" s="26" t="s">
        <v>82</v>
      </c>
      <c r="F543" s="25" t="s">
        <v>3723</v>
      </c>
      <c r="G543" s="25" t="s">
        <v>3378</v>
      </c>
      <c r="H543" s="25" t="s">
        <v>3967</v>
      </c>
      <c r="I543" s="25" t="s">
        <v>3378</v>
      </c>
      <c r="J543" s="25" t="s">
        <v>3966</v>
      </c>
      <c r="K543" s="25" t="s">
        <v>3378</v>
      </c>
      <c r="L543" s="24">
        <v>49.14</v>
      </c>
      <c r="M543" s="25" t="s">
        <v>3377</v>
      </c>
      <c r="N543" s="24">
        <v>3207118.2410897999</v>
      </c>
      <c r="O543" s="25" t="s">
        <v>3961</v>
      </c>
    </row>
    <row r="544" spans="1:15" ht="24" customHeight="1" x14ac:dyDescent="0.25">
      <c r="A544" s="25" t="s">
        <v>3109</v>
      </c>
      <c r="B544" s="27" t="s">
        <v>113</v>
      </c>
      <c r="C544" s="27" t="s">
        <v>3108</v>
      </c>
      <c r="D544" s="27" t="s">
        <v>1244</v>
      </c>
      <c r="E544" s="26" t="s">
        <v>77</v>
      </c>
      <c r="F544" s="25" t="s">
        <v>3723</v>
      </c>
      <c r="G544" s="25" t="s">
        <v>3378</v>
      </c>
      <c r="H544" s="25" t="s">
        <v>3965</v>
      </c>
      <c r="I544" s="25" t="s">
        <v>3378</v>
      </c>
      <c r="J544" s="25" t="s">
        <v>3964</v>
      </c>
      <c r="K544" s="25" t="s">
        <v>3378</v>
      </c>
      <c r="L544" s="24">
        <v>48.24</v>
      </c>
      <c r="M544" s="25" t="s">
        <v>3377</v>
      </c>
      <c r="N544" s="24">
        <v>3207166.4810898001</v>
      </c>
      <c r="O544" s="25" t="s">
        <v>3961</v>
      </c>
    </row>
    <row r="545" spans="1:15" ht="26.1" customHeight="1" x14ac:dyDescent="0.25">
      <c r="A545" s="25" t="s">
        <v>2724</v>
      </c>
      <c r="B545" s="27" t="s">
        <v>61</v>
      </c>
      <c r="C545" s="27" t="s">
        <v>2723</v>
      </c>
      <c r="D545" s="27" t="s">
        <v>1244</v>
      </c>
      <c r="E545" s="26" t="s">
        <v>82</v>
      </c>
      <c r="F545" s="25" t="s">
        <v>3631</v>
      </c>
      <c r="G545" s="25" t="s">
        <v>3378</v>
      </c>
      <c r="H545" s="25" t="s">
        <v>3963</v>
      </c>
      <c r="I545" s="25" t="s">
        <v>3378</v>
      </c>
      <c r="J545" s="25" t="s">
        <v>3962</v>
      </c>
      <c r="K545" s="25" t="s">
        <v>3378</v>
      </c>
      <c r="L545" s="24">
        <v>47.37</v>
      </c>
      <c r="M545" s="25" t="s">
        <v>3377</v>
      </c>
      <c r="N545" s="24">
        <v>3207213.8510897998</v>
      </c>
      <c r="O545" s="25" t="s">
        <v>3961</v>
      </c>
    </row>
    <row r="546" spans="1:15" ht="26.1" customHeight="1" x14ac:dyDescent="0.25">
      <c r="A546" s="25" t="s">
        <v>3036</v>
      </c>
      <c r="B546" s="27" t="s">
        <v>113</v>
      </c>
      <c r="C546" s="27" t="s">
        <v>3035</v>
      </c>
      <c r="D546" s="27" t="s">
        <v>1244</v>
      </c>
      <c r="E546" s="26" t="s">
        <v>77</v>
      </c>
      <c r="F546" s="25" t="s">
        <v>3960</v>
      </c>
      <c r="G546" s="25" t="s">
        <v>3378</v>
      </c>
      <c r="H546" s="25" t="s">
        <v>3959</v>
      </c>
      <c r="I546" s="25" t="s">
        <v>3378</v>
      </c>
      <c r="J546" s="25" t="s">
        <v>3958</v>
      </c>
      <c r="K546" s="25" t="s">
        <v>3378</v>
      </c>
      <c r="L546" s="24">
        <v>46.8872</v>
      </c>
      <c r="M546" s="25" t="s">
        <v>3377</v>
      </c>
      <c r="N546" s="24">
        <v>3207260.7382898</v>
      </c>
      <c r="O546" s="25" t="s">
        <v>3943</v>
      </c>
    </row>
    <row r="547" spans="1:15" ht="39" customHeight="1" x14ac:dyDescent="0.25">
      <c r="A547" s="25" t="s">
        <v>2480</v>
      </c>
      <c r="B547" s="27" t="s">
        <v>61</v>
      </c>
      <c r="C547" s="27" t="s">
        <v>2479</v>
      </c>
      <c r="D547" s="27" t="s">
        <v>1244</v>
      </c>
      <c r="E547" s="26" t="s">
        <v>82</v>
      </c>
      <c r="F547" s="25" t="s">
        <v>3957</v>
      </c>
      <c r="G547" s="25" t="s">
        <v>3378</v>
      </c>
      <c r="H547" s="25" t="s">
        <v>3956</v>
      </c>
      <c r="I547" s="25" t="s">
        <v>3378</v>
      </c>
      <c r="J547" s="25" t="s">
        <v>3955</v>
      </c>
      <c r="K547" s="25" t="s">
        <v>3378</v>
      </c>
      <c r="L547" s="24">
        <v>46.8</v>
      </c>
      <c r="M547" s="25" t="s">
        <v>3377</v>
      </c>
      <c r="N547" s="24">
        <v>3207307.5382897998</v>
      </c>
      <c r="O547" s="25" t="s">
        <v>3943</v>
      </c>
    </row>
    <row r="548" spans="1:15" ht="24" customHeight="1" x14ac:dyDescent="0.25">
      <c r="A548" s="25" t="s">
        <v>3222</v>
      </c>
      <c r="B548" s="27" t="s">
        <v>113</v>
      </c>
      <c r="C548" s="27" t="s">
        <v>3221</v>
      </c>
      <c r="D548" s="27" t="s">
        <v>1244</v>
      </c>
      <c r="E548" s="26" t="s">
        <v>77</v>
      </c>
      <c r="F548" s="25" t="s">
        <v>3954</v>
      </c>
      <c r="G548" s="25" t="s">
        <v>3378</v>
      </c>
      <c r="H548" s="25" t="s">
        <v>3559</v>
      </c>
      <c r="I548" s="25" t="s">
        <v>3378</v>
      </c>
      <c r="J548" s="25" t="s">
        <v>3953</v>
      </c>
      <c r="K548" s="25" t="s">
        <v>3378</v>
      </c>
      <c r="L548" s="24">
        <v>46.247624999999999</v>
      </c>
      <c r="M548" s="25" t="s">
        <v>3377</v>
      </c>
      <c r="N548" s="24">
        <v>3207353.7859148001</v>
      </c>
      <c r="O548" s="25" t="s">
        <v>3943</v>
      </c>
    </row>
    <row r="549" spans="1:15" ht="24" customHeight="1" x14ac:dyDescent="0.25">
      <c r="A549" s="25" t="s">
        <v>1474</v>
      </c>
      <c r="B549" s="27" t="s">
        <v>61</v>
      </c>
      <c r="C549" s="27" t="s">
        <v>1473</v>
      </c>
      <c r="D549" s="27" t="s">
        <v>1244</v>
      </c>
      <c r="E549" s="26" t="s">
        <v>82</v>
      </c>
      <c r="F549" s="25" t="s">
        <v>3952</v>
      </c>
      <c r="G549" s="25" t="s">
        <v>3378</v>
      </c>
      <c r="H549" s="25" t="s">
        <v>3951</v>
      </c>
      <c r="I549" s="25" t="s">
        <v>3378</v>
      </c>
      <c r="J549" s="25" t="s">
        <v>3950</v>
      </c>
      <c r="K549" s="25" t="s">
        <v>3378</v>
      </c>
      <c r="L549" s="24">
        <v>46.2</v>
      </c>
      <c r="M549" s="25" t="s">
        <v>3377</v>
      </c>
      <c r="N549" s="24">
        <v>3207399.9859147999</v>
      </c>
      <c r="O549" s="25" t="s">
        <v>3943</v>
      </c>
    </row>
    <row r="550" spans="1:15" ht="24" customHeight="1" x14ac:dyDescent="0.25">
      <c r="A550" s="25" t="s">
        <v>3149</v>
      </c>
      <c r="B550" s="27" t="s">
        <v>113</v>
      </c>
      <c r="C550" s="27" t="s">
        <v>3148</v>
      </c>
      <c r="D550" s="27" t="s">
        <v>1244</v>
      </c>
      <c r="E550" s="26" t="s">
        <v>944</v>
      </c>
      <c r="F550" s="25" t="s">
        <v>3949</v>
      </c>
      <c r="G550" s="25" t="s">
        <v>3378</v>
      </c>
      <c r="H550" s="25" t="s">
        <v>3948</v>
      </c>
      <c r="I550" s="25" t="s">
        <v>3378</v>
      </c>
      <c r="J550" s="25" t="s">
        <v>3947</v>
      </c>
      <c r="K550" s="25" t="s">
        <v>3378</v>
      </c>
      <c r="L550" s="24">
        <v>46.031999999999996</v>
      </c>
      <c r="M550" s="25" t="s">
        <v>3377</v>
      </c>
      <c r="N550" s="24">
        <v>3207446.0179148</v>
      </c>
      <c r="O550" s="25" t="s">
        <v>3943</v>
      </c>
    </row>
    <row r="551" spans="1:15" ht="26.1" customHeight="1" x14ac:dyDescent="0.25">
      <c r="A551" s="25" t="s">
        <v>2762</v>
      </c>
      <c r="B551" s="27" t="s">
        <v>61</v>
      </c>
      <c r="C551" s="27" t="s">
        <v>2761</v>
      </c>
      <c r="D551" s="27" t="s">
        <v>1244</v>
      </c>
      <c r="E551" s="26" t="s">
        <v>82</v>
      </c>
      <c r="F551" s="25" t="s">
        <v>3488</v>
      </c>
      <c r="G551" s="25" t="s">
        <v>3378</v>
      </c>
      <c r="H551" s="25" t="s">
        <v>3636</v>
      </c>
      <c r="I551" s="25" t="s">
        <v>3378</v>
      </c>
      <c r="J551" s="25" t="s">
        <v>3946</v>
      </c>
      <c r="K551" s="25" t="s">
        <v>3378</v>
      </c>
      <c r="L551" s="24">
        <v>45.36</v>
      </c>
      <c r="M551" s="25" t="s">
        <v>3377</v>
      </c>
      <c r="N551" s="24">
        <v>3207491.3779147998</v>
      </c>
      <c r="O551" s="25" t="s">
        <v>3943</v>
      </c>
    </row>
    <row r="552" spans="1:15" ht="26.1" customHeight="1" x14ac:dyDescent="0.25">
      <c r="A552" s="25" t="s">
        <v>1979</v>
      </c>
      <c r="B552" s="27" t="s">
        <v>61</v>
      </c>
      <c r="C552" s="27" t="s">
        <v>1978</v>
      </c>
      <c r="D552" s="27" t="s">
        <v>1244</v>
      </c>
      <c r="E552" s="26" t="s">
        <v>104</v>
      </c>
      <c r="F552" s="25" t="s">
        <v>3945</v>
      </c>
      <c r="G552" s="25" t="s">
        <v>3378</v>
      </c>
      <c r="H552" s="25" t="s">
        <v>3716</v>
      </c>
      <c r="I552" s="25" t="s">
        <v>3378</v>
      </c>
      <c r="J552" s="25" t="s">
        <v>3944</v>
      </c>
      <c r="K552" s="25" t="s">
        <v>3378</v>
      </c>
      <c r="L552" s="24">
        <v>43.015621860000003</v>
      </c>
      <c r="M552" s="25" t="s">
        <v>3377</v>
      </c>
      <c r="N552" s="24">
        <v>3207534.3935366999</v>
      </c>
      <c r="O552" s="25" t="s">
        <v>3943</v>
      </c>
    </row>
    <row r="553" spans="1:15" ht="26.1" customHeight="1" x14ac:dyDescent="0.25">
      <c r="A553" s="25" t="s">
        <v>3281</v>
      </c>
      <c r="B553" s="27" t="s">
        <v>113</v>
      </c>
      <c r="C553" s="27" t="s">
        <v>3280</v>
      </c>
      <c r="D553" s="27" t="s">
        <v>1244</v>
      </c>
      <c r="E553" s="26" t="s">
        <v>77</v>
      </c>
      <c r="F553" s="25" t="s">
        <v>3942</v>
      </c>
      <c r="G553" s="25" t="s">
        <v>3378</v>
      </c>
      <c r="H553" s="25" t="s">
        <v>3941</v>
      </c>
      <c r="I553" s="25" t="s">
        <v>3378</v>
      </c>
      <c r="J553" s="25" t="s">
        <v>3940</v>
      </c>
      <c r="K553" s="25" t="s">
        <v>3378</v>
      </c>
      <c r="L553" s="24">
        <v>42.9255</v>
      </c>
      <c r="M553" s="25" t="s">
        <v>3377</v>
      </c>
      <c r="N553" s="24">
        <v>3207577.3190366998</v>
      </c>
      <c r="O553" s="25" t="s">
        <v>3923</v>
      </c>
    </row>
    <row r="554" spans="1:15" ht="24" customHeight="1" x14ac:dyDescent="0.25">
      <c r="A554" s="25" t="s">
        <v>2369</v>
      </c>
      <c r="B554" s="27" t="s">
        <v>113</v>
      </c>
      <c r="C554" s="27" t="s">
        <v>2368</v>
      </c>
      <c r="D554" s="27" t="s">
        <v>1244</v>
      </c>
      <c r="E554" s="26" t="s">
        <v>77</v>
      </c>
      <c r="F554" s="25" t="s">
        <v>3939</v>
      </c>
      <c r="G554" s="25" t="s">
        <v>3378</v>
      </c>
      <c r="H554" s="25" t="s">
        <v>3938</v>
      </c>
      <c r="I554" s="25" t="s">
        <v>3378</v>
      </c>
      <c r="J554" s="25" t="s">
        <v>3937</v>
      </c>
      <c r="K554" s="25" t="s">
        <v>3378</v>
      </c>
      <c r="L554" s="24">
        <v>41.496000000000002</v>
      </c>
      <c r="M554" s="25" t="s">
        <v>3377</v>
      </c>
      <c r="N554" s="24">
        <v>3207618.8150367001</v>
      </c>
      <c r="O554" s="25" t="s">
        <v>3923</v>
      </c>
    </row>
    <row r="555" spans="1:15" ht="26.1" customHeight="1" x14ac:dyDescent="0.25">
      <c r="A555" s="25" t="s">
        <v>2800</v>
      </c>
      <c r="B555" s="27" t="s">
        <v>61</v>
      </c>
      <c r="C555" s="27" t="s">
        <v>2799</v>
      </c>
      <c r="D555" s="27" t="s">
        <v>1244</v>
      </c>
      <c r="E555" s="26" t="s">
        <v>82</v>
      </c>
      <c r="F555" s="25" t="s">
        <v>3693</v>
      </c>
      <c r="G555" s="25" t="s">
        <v>3378</v>
      </c>
      <c r="H555" s="25" t="s">
        <v>3936</v>
      </c>
      <c r="I555" s="25" t="s">
        <v>3378</v>
      </c>
      <c r="J555" s="25" t="s">
        <v>3935</v>
      </c>
      <c r="K555" s="25" t="s">
        <v>3378</v>
      </c>
      <c r="L555" s="24">
        <v>41.4</v>
      </c>
      <c r="M555" s="25" t="s">
        <v>3377</v>
      </c>
      <c r="N555" s="24">
        <v>3207660.2150367</v>
      </c>
      <c r="O555" s="25" t="s">
        <v>3923</v>
      </c>
    </row>
    <row r="556" spans="1:15" ht="24" customHeight="1" x14ac:dyDescent="0.25">
      <c r="A556" s="25" t="s">
        <v>2750</v>
      </c>
      <c r="B556" s="27" t="s">
        <v>113</v>
      </c>
      <c r="C556" s="27" t="s">
        <v>2749</v>
      </c>
      <c r="D556" s="27" t="s">
        <v>1244</v>
      </c>
      <c r="E556" s="26" t="s">
        <v>77</v>
      </c>
      <c r="F556" s="25" t="s">
        <v>3772</v>
      </c>
      <c r="G556" s="25" t="s">
        <v>3378</v>
      </c>
      <c r="H556" s="25" t="s">
        <v>3615</v>
      </c>
      <c r="I556" s="25" t="s">
        <v>3378</v>
      </c>
      <c r="J556" s="25" t="s">
        <v>3934</v>
      </c>
      <c r="K556" s="25" t="s">
        <v>3378</v>
      </c>
      <c r="L556" s="24">
        <v>40.840000000000003</v>
      </c>
      <c r="M556" s="25" t="s">
        <v>3377</v>
      </c>
      <c r="N556" s="24">
        <v>3207701.0550366999</v>
      </c>
      <c r="O556" s="25" t="s">
        <v>3923</v>
      </c>
    </row>
    <row r="557" spans="1:15" ht="26.1" customHeight="1" x14ac:dyDescent="0.25">
      <c r="A557" s="25" t="s">
        <v>2732</v>
      </c>
      <c r="B557" s="27" t="s">
        <v>61</v>
      </c>
      <c r="C557" s="27" t="s">
        <v>2731</v>
      </c>
      <c r="D557" s="27" t="s">
        <v>1244</v>
      </c>
      <c r="E557" s="26" t="s">
        <v>82</v>
      </c>
      <c r="F557" s="25" t="s">
        <v>3933</v>
      </c>
      <c r="G557" s="25" t="s">
        <v>3378</v>
      </c>
      <c r="H557" s="25" t="s">
        <v>3805</v>
      </c>
      <c r="I557" s="25" t="s">
        <v>3378</v>
      </c>
      <c r="J557" s="25" t="s">
        <v>3932</v>
      </c>
      <c r="K557" s="25" t="s">
        <v>3378</v>
      </c>
      <c r="L557" s="24">
        <v>40.69</v>
      </c>
      <c r="M557" s="25" t="s">
        <v>3377</v>
      </c>
      <c r="N557" s="24">
        <v>3207741.7450366998</v>
      </c>
      <c r="O557" s="25" t="s">
        <v>3923</v>
      </c>
    </row>
    <row r="558" spans="1:15" ht="39" customHeight="1" x14ac:dyDescent="0.25">
      <c r="A558" s="25" t="s">
        <v>2918</v>
      </c>
      <c r="B558" s="27" t="s">
        <v>61</v>
      </c>
      <c r="C558" s="27" t="s">
        <v>2917</v>
      </c>
      <c r="D558" s="27" t="s">
        <v>1244</v>
      </c>
      <c r="E558" s="26" t="s">
        <v>82</v>
      </c>
      <c r="F558" s="25" t="s">
        <v>3931</v>
      </c>
      <c r="G558" s="25" t="s">
        <v>3378</v>
      </c>
      <c r="H558" s="25" t="s">
        <v>3869</v>
      </c>
      <c r="I558" s="25" t="s">
        <v>3378</v>
      </c>
      <c r="J558" s="25" t="s">
        <v>3930</v>
      </c>
      <c r="K558" s="25" t="s">
        <v>3378</v>
      </c>
      <c r="L558" s="24">
        <v>40.661737199999997</v>
      </c>
      <c r="M558" s="25" t="s">
        <v>3377</v>
      </c>
      <c r="N558" s="24">
        <v>3207782.4067739001</v>
      </c>
      <c r="O558" s="25" t="s">
        <v>3923</v>
      </c>
    </row>
    <row r="559" spans="1:15" ht="24" customHeight="1" x14ac:dyDescent="0.25">
      <c r="A559" s="25" t="s">
        <v>3318</v>
      </c>
      <c r="B559" s="27" t="s">
        <v>113</v>
      </c>
      <c r="C559" s="27" t="s">
        <v>3317</v>
      </c>
      <c r="D559" s="27" t="s">
        <v>1244</v>
      </c>
      <c r="E559" s="26" t="s">
        <v>73</v>
      </c>
      <c r="F559" s="25" t="s">
        <v>3929</v>
      </c>
      <c r="G559" s="25" t="s">
        <v>3378</v>
      </c>
      <c r="H559" s="25" t="s">
        <v>3928</v>
      </c>
      <c r="I559" s="25" t="s">
        <v>3378</v>
      </c>
      <c r="J559" s="25" t="s">
        <v>3927</v>
      </c>
      <c r="K559" s="25" t="s">
        <v>3378</v>
      </c>
      <c r="L559" s="24">
        <v>39.594374999999999</v>
      </c>
      <c r="M559" s="25" t="s">
        <v>3377</v>
      </c>
      <c r="N559" s="24">
        <v>3207822.0011489</v>
      </c>
      <c r="O559" s="25" t="s">
        <v>3923</v>
      </c>
    </row>
    <row r="560" spans="1:15" ht="26.1" customHeight="1" x14ac:dyDescent="0.25">
      <c r="A560" s="25" t="s">
        <v>2903</v>
      </c>
      <c r="B560" s="27" t="s">
        <v>61</v>
      </c>
      <c r="C560" s="27" t="s">
        <v>2902</v>
      </c>
      <c r="D560" s="27" t="s">
        <v>1244</v>
      </c>
      <c r="E560" s="26" t="s">
        <v>956</v>
      </c>
      <c r="F560" s="25" t="s">
        <v>3926</v>
      </c>
      <c r="G560" s="25" t="s">
        <v>3378</v>
      </c>
      <c r="H560" s="25" t="s">
        <v>3925</v>
      </c>
      <c r="I560" s="25" t="s">
        <v>3378</v>
      </c>
      <c r="J560" s="25" t="s">
        <v>3924</v>
      </c>
      <c r="K560" s="25" t="s">
        <v>3378</v>
      </c>
      <c r="L560" s="24">
        <v>39.583892249999998</v>
      </c>
      <c r="M560" s="25" t="s">
        <v>3377</v>
      </c>
      <c r="N560" s="24">
        <v>3207861.5850411998</v>
      </c>
      <c r="O560" s="25" t="s">
        <v>3923</v>
      </c>
    </row>
    <row r="561" spans="1:15" ht="26.1" customHeight="1" x14ac:dyDescent="0.25">
      <c r="A561" s="25" t="s">
        <v>2924</v>
      </c>
      <c r="B561" s="27" t="s">
        <v>61</v>
      </c>
      <c r="C561" s="27" t="s">
        <v>2923</v>
      </c>
      <c r="D561" s="27" t="s">
        <v>1244</v>
      </c>
      <c r="E561" s="26" t="s">
        <v>82</v>
      </c>
      <c r="F561" s="25" t="s">
        <v>3922</v>
      </c>
      <c r="G561" s="25" t="s">
        <v>3378</v>
      </c>
      <c r="H561" s="25" t="s">
        <v>3407</v>
      </c>
      <c r="I561" s="25" t="s">
        <v>3378</v>
      </c>
      <c r="J561" s="25" t="s">
        <v>3921</v>
      </c>
      <c r="K561" s="25" t="s">
        <v>3378</v>
      </c>
      <c r="L561" s="24">
        <v>38.808</v>
      </c>
      <c r="M561" s="25" t="s">
        <v>3377</v>
      </c>
      <c r="N561" s="24">
        <v>3207900.3930412</v>
      </c>
      <c r="O561" s="25" t="s">
        <v>3907</v>
      </c>
    </row>
    <row r="562" spans="1:15" ht="24" customHeight="1" x14ac:dyDescent="0.25">
      <c r="A562" s="25" t="s">
        <v>3084</v>
      </c>
      <c r="B562" s="27" t="s">
        <v>113</v>
      </c>
      <c r="C562" s="27" t="s">
        <v>3083</v>
      </c>
      <c r="D562" s="27" t="s">
        <v>1244</v>
      </c>
      <c r="E562" s="26" t="s">
        <v>77</v>
      </c>
      <c r="F562" s="25" t="s">
        <v>3420</v>
      </c>
      <c r="G562" s="25" t="s">
        <v>3378</v>
      </c>
      <c r="H562" s="25" t="s">
        <v>3920</v>
      </c>
      <c r="I562" s="25" t="s">
        <v>3378</v>
      </c>
      <c r="J562" s="25" t="s">
        <v>3920</v>
      </c>
      <c r="K562" s="25" t="s">
        <v>3378</v>
      </c>
      <c r="L562" s="24">
        <v>38.64</v>
      </c>
      <c r="M562" s="25" t="s">
        <v>3377</v>
      </c>
      <c r="N562" s="24">
        <v>3207939.0330412001</v>
      </c>
      <c r="O562" s="25" t="s">
        <v>3907</v>
      </c>
    </row>
    <row r="563" spans="1:15" ht="24" customHeight="1" x14ac:dyDescent="0.25">
      <c r="A563" s="25" t="s">
        <v>3105</v>
      </c>
      <c r="B563" s="27" t="s">
        <v>113</v>
      </c>
      <c r="C563" s="27" t="s">
        <v>3104</v>
      </c>
      <c r="D563" s="27" t="s">
        <v>1244</v>
      </c>
      <c r="E563" s="26" t="s">
        <v>77</v>
      </c>
      <c r="F563" s="25" t="s">
        <v>3577</v>
      </c>
      <c r="G563" s="25" t="s">
        <v>3378</v>
      </c>
      <c r="H563" s="25" t="s">
        <v>3919</v>
      </c>
      <c r="I563" s="25" t="s">
        <v>3378</v>
      </c>
      <c r="J563" s="25" t="s">
        <v>3918</v>
      </c>
      <c r="K563" s="25" t="s">
        <v>3378</v>
      </c>
      <c r="L563" s="24">
        <v>38.508592</v>
      </c>
      <c r="M563" s="25" t="s">
        <v>3377</v>
      </c>
      <c r="N563" s="24">
        <v>3207977.5416331999</v>
      </c>
      <c r="O563" s="25" t="s">
        <v>3907</v>
      </c>
    </row>
    <row r="564" spans="1:15" ht="26.1" customHeight="1" x14ac:dyDescent="0.25">
      <c r="A564" s="25" t="s">
        <v>2752</v>
      </c>
      <c r="B564" s="27" t="s">
        <v>113</v>
      </c>
      <c r="C564" s="27" t="s">
        <v>2751</v>
      </c>
      <c r="D564" s="27" t="s">
        <v>1244</v>
      </c>
      <c r="E564" s="26" t="s">
        <v>77</v>
      </c>
      <c r="F564" s="25" t="s">
        <v>3730</v>
      </c>
      <c r="G564" s="25" t="s">
        <v>3378</v>
      </c>
      <c r="H564" s="25" t="s">
        <v>3917</v>
      </c>
      <c r="I564" s="25" t="s">
        <v>3378</v>
      </c>
      <c r="J564" s="25" t="s">
        <v>3916</v>
      </c>
      <c r="K564" s="25" t="s">
        <v>3378</v>
      </c>
      <c r="L564" s="24">
        <v>38.43</v>
      </c>
      <c r="M564" s="25" t="s">
        <v>3377</v>
      </c>
      <c r="N564" s="24">
        <v>3208015.9716332001</v>
      </c>
      <c r="O564" s="25" t="s">
        <v>3907</v>
      </c>
    </row>
    <row r="565" spans="1:15" ht="26.1" customHeight="1" x14ac:dyDescent="0.25">
      <c r="A565" s="25" t="s">
        <v>3087</v>
      </c>
      <c r="B565" s="27" t="s">
        <v>113</v>
      </c>
      <c r="C565" s="27" t="s">
        <v>3086</v>
      </c>
      <c r="D565" s="27" t="s">
        <v>1244</v>
      </c>
      <c r="E565" s="26" t="s">
        <v>77</v>
      </c>
      <c r="F565" s="25" t="s">
        <v>3420</v>
      </c>
      <c r="G565" s="25" t="s">
        <v>3378</v>
      </c>
      <c r="H565" s="25" t="s">
        <v>3915</v>
      </c>
      <c r="I565" s="25" t="s">
        <v>3378</v>
      </c>
      <c r="J565" s="25" t="s">
        <v>3915</v>
      </c>
      <c r="K565" s="25" t="s">
        <v>3378</v>
      </c>
      <c r="L565" s="24">
        <v>38.28</v>
      </c>
      <c r="M565" s="25" t="s">
        <v>3377</v>
      </c>
      <c r="N565" s="24">
        <v>3208054.2516331999</v>
      </c>
      <c r="O565" s="25" t="s">
        <v>3907</v>
      </c>
    </row>
    <row r="566" spans="1:15" ht="26.1" customHeight="1" x14ac:dyDescent="0.25">
      <c r="A566" s="25" t="s">
        <v>2613</v>
      </c>
      <c r="B566" s="27" t="s">
        <v>61</v>
      </c>
      <c r="C566" s="27" t="s">
        <v>2612</v>
      </c>
      <c r="D566" s="27" t="s">
        <v>1244</v>
      </c>
      <c r="E566" s="26" t="s">
        <v>82</v>
      </c>
      <c r="F566" s="25" t="s">
        <v>3752</v>
      </c>
      <c r="G566" s="25" t="s">
        <v>3378</v>
      </c>
      <c r="H566" s="25" t="s">
        <v>3914</v>
      </c>
      <c r="I566" s="25" t="s">
        <v>3378</v>
      </c>
      <c r="J566" s="25" t="s">
        <v>3913</v>
      </c>
      <c r="K566" s="25" t="s">
        <v>3378</v>
      </c>
      <c r="L566" s="24">
        <v>38.25</v>
      </c>
      <c r="M566" s="25" t="s">
        <v>3377</v>
      </c>
      <c r="N566" s="24">
        <v>3208092.5016331999</v>
      </c>
      <c r="O566" s="25" t="s">
        <v>3907</v>
      </c>
    </row>
    <row r="567" spans="1:15" ht="26.1" customHeight="1" x14ac:dyDescent="0.25">
      <c r="A567" s="25" t="s">
        <v>3330</v>
      </c>
      <c r="B567" s="27" t="s">
        <v>113</v>
      </c>
      <c r="C567" s="27" t="s">
        <v>3329</v>
      </c>
      <c r="D567" s="27" t="s">
        <v>1244</v>
      </c>
      <c r="E567" s="26" t="s">
        <v>77</v>
      </c>
      <c r="F567" s="25" t="s">
        <v>3547</v>
      </c>
      <c r="G567" s="25" t="s">
        <v>3378</v>
      </c>
      <c r="H567" s="25" t="s">
        <v>3912</v>
      </c>
      <c r="I567" s="25" t="s">
        <v>3378</v>
      </c>
      <c r="J567" s="25" t="s">
        <v>3911</v>
      </c>
      <c r="K567" s="25" t="s">
        <v>3378</v>
      </c>
      <c r="L567" s="24">
        <v>37.057724999999998</v>
      </c>
      <c r="M567" s="25" t="s">
        <v>3377</v>
      </c>
      <c r="N567" s="24">
        <v>3208129.5593582001</v>
      </c>
      <c r="O567" s="25" t="s">
        <v>3907</v>
      </c>
    </row>
    <row r="568" spans="1:15" ht="24" customHeight="1" x14ac:dyDescent="0.25">
      <c r="A568" s="25" t="s">
        <v>1684</v>
      </c>
      <c r="B568" s="27" t="s">
        <v>61</v>
      </c>
      <c r="C568" s="27" t="s">
        <v>1683</v>
      </c>
      <c r="D568" s="27" t="s">
        <v>1307</v>
      </c>
      <c r="E568" s="26" t="s">
        <v>1250</v>
      </c>
      <c r="F568" s="25" t="s">
        <v>3910</v>
      </c>
      <c r="G568" s="25" t="s">
        <v>3378</v>
      </c>
      <c r="H568" s="25" t="s">
        <v>3909</v>
      </c>
      <c r="I568" s="25" t="s">
        <v>3378</v>
      </c>
      <c r="J568" s="25" t="s">
        <v>3908</v>
      </c>
      <c r="K568" s="25" t="s">
        <v>3378</v>
      </c>
      <c r="L568" s="24">
        <v>36.865834049999997</v>
      </c>
      <c r="M568" s="25" t="s">
        <v>3377</v>
      </c>
      <c r="N568" s="24">
        <v>3208166.4251923002</v>
      </c>
      <c r="O568" s="25" t="s">
        <v>3907</v>
      </c>
    </row>
    <row r="569" spans="1:15" ht="26.1" customHeight="1" x14ac:dyDescent="0.25">
      <c r="A569" s="25" t="s">
        <v>1692</v>
      </c>
      <c r="B569" s="27" t="s">
        <v>61</v>
      </c>
      <c r="C569" s="27" t="s">
        <v>1691</v>
      </c>
      <c r="D569" s="27" t="s">
        <v>1244</v>
      </c>
      <c r="E569" s="26" t="s">
        <v>1250</v>
      </c>
      <c r="F569" s="25" t="s">
        <v>3906</v>
      </c>
      <c r="G569" s="25" t="s">
        <v>3378</v>
      </c>
      <c r="H569" s="25" t="s">
        <v>3407</v>
      </c>
      <c r="I569" s="25" t="s">
        <v>3378</v>
      </c>
      <c r="J569" s="25" t="s">
        <v>3905</v>
      </c>
      <c r="K569" s="25" t="s">
        <v>3378</v>
      </c>
      <c r="L569" s="24">
        <v>36.839669999999998</v>
      </c>
      <c r="M569" s="25" t="s">
        <v>3377</v>
      </c>
      <c r="N569" s="24">
        <v>3208203.2648622999</v>
      </c>
      <c r="O569" s="25" t="s">
        <v>3885</v>
      </c>
    </row>
    <row r="570" spans="1:15" ht="24" customHeight="1" x14ac:dyDescent="0.25">
      <c r="A570" s="25" t="s">
        <v>3234</v>
      </c>
      <c r="B570" s="27" t="s">
        <v>113</v>
      </c>
      <c r="C570" s="27" t="s">
        <v>3233</v>
      </c>
      <c r="D570" s="27" t="s">
        <v>1244</v>
      </c>
      <c r="E570" s="26" t="s">
        <v>77</v>
      </c>
      <c r="F570" s="25" t="s">
        <v>3840</v>
      </c>
      <c r="G570" s="25" t="s">
        <v>3378</v>
      </c>
      <c r="H570" s="25" t="s">
        <v>3904</v>
      </c>
      <c r="I570" s="25" t="s">
        <v>3378</v>
      </c>
      <c r="J570" s="25" t="s">
        <v>3903</v>
      </c>
      <c r="K570" s="25" t="s">
        <v>3378</v>
      </c>
      <c r="L570" s="24">
        <v>35.9649</v>
      </c>
      <c r="M570" s="25" t="s">
        <v>3377</v>
      </c>
      <c r="N570" s="24">
        <v>3208239.2297622999</v>
      </c>
      <c r="O570" s="25" t="s">
        <v>3885</v>
      </c>
    </row>
    <row r="571" spans="1:15" ht="26.1" customHeight="1" x14ac:dyDescent="0.25">
      <c r="A571" s="25" t="s">
        <v>2158</v>
      </c>
      <c r="B571" s="27" t="s">
        <v>61</v>
      </c>
      <c r="C571" s="27" t="s">
        <v>2157</v>
      </c>
      <c r="D571" s="27" t="s">
        <v>1244</v>
      </c>
      <c r="E571" s="26" t="s">
        <v>82</v>
      </c>
      <c r="F571" s="25" t="s">
        <v>3902</v>
      </c>
      <c r="G571" s="25" t="s">
        <v>3378</v>
      </c>
      <c r="H571" s="25" t="s">
        <v>3457</v>
      </c>
      <c r="I571" s="25" t="s">
        <v>3378</v>
      </c>
      <c r="J571" s="25" t="s">
        <v>3901</v>
      </c>
      <c r="K571" s="25" t="s">
        <v>3378</v>
      </c>
      <c r="L571" s="24">
        <v>35.679563397000003</v>
      </c>
      <c r="M571" s="25" t="s">
        <v>3377</v>
      </c>
      <c r="N571" s="24">
        <v>3208274.9093256998</v>
      </c>
      <c r="O571" s="25" t="s">
        <v>3885</v>
      </c>
    </row>
    <row r="572" spans="1:15" ht="26.1" customHeight="1" x14ac:dyDescent="0.25">
      <c r="A572" s="25" t="s">
        <v>3048</v>
      </c>
      <c r="B572" s="27" t="s">
        <v>113</v>
      </c>
      <c r="C572" s="27" t="s">
        <v>3047</v>
      </c>
      <c r="D572" s="27" t="s">
        <v>1244</v>
      </c>
      <c r="E572" s="26" t="s">
        <v>77</v>
      </c>
      <c r="F572" s="25" t="s">
        <v>3900</v>
      </c>
      <c r="G572" s="25" t="s">
        <v>3378</v>
      </c>
      <c r="H572" s="25" t="s">
        <v>3899</v>
      </c>
      <c r="I572" s="25" t="s">
        <v>3378</v>
      </c>
      <c r="J572" s="25" t="s">
        <v>3898</v>
      </c>
      <c r="K572" s="25" t="s">
        <v>3378</v>
      </c>
      <c r="L572" s="24">
        <v>35.655524999999997</v>
      </c>
      <c r="M572" s="25" t="s">
        <v>3377</v>
      </c>
      <c r="N572" s="24">
        <v>3208310.5648507001</v>
      </c>
      <c r="O572" s="25" t="s">
        <v>3885</v>
      </c>
    </row>
    <row r="573" spans="1:15" ht="24" customHeight="1" x14ac:dyDescent="0.25">
      <c r="A573" s="25" t="s">
        <v>3165</v>
      </c>
      <c r="B573" s="27" t="s">
        <v>113</v>
      </c>
      <c r="C573" s="27" t="s">
        <v>3164</v>
      </c>
      <c r="D573" s="27" t="s">
        <v>1244</v>
      </c>
      <c r="E573" s="26" t="s">
        <v>77</v>
      </c>
      <c r="F573" s="25" t="s">
        <v>3897</v>
      </c>
      <c r="G573" s="25" t="s">
        <v>3378</v>
      </c>
      <c r="H573" s="25" t="s">
        <v>3896</v>
      </c>
      <c r="I573" s="25" t="s">
        <v>3378</v>
      </c>
      <c r="J573" s="25" t="s">
        <v>3895</v>
      </c>
      <c r="K573" s="25" t="s">
        <v>3378</v>
      </c>
      <c r="L573" s="24">
        <v>35.562600000000003</v>
      </c>
      <c r="M573" s="25" t="s">
        <v>3377</v>
      </c>
      <c r="N573" s="24">
        <v>3208346.1274506999</v>
      </c>
      <c r="O573" s="25" t="s">
        <v>3885</v>
      </c>
    </row>
    <row r="574" spans="1:15" ht="24" customHeight="1" x14ac:dyDescent="0.25">
      <c r="A574" s="25" t="s">
        <v>2706</v>
      </c>
      <c r="B574" s="27" t="s">
        <v>113</v>
      </c>
      <c r="C574" s="27" t="s">
        <v>2705</v>
      </c>
      <c r="D574" s="27" t="s">
        <v>1244</v>
      </c>
      <c r="E574" s="26" t="s">
        <v>77</v>
      </c>
      <c r="F574" s="25" t="s">
        <v>3752</v>
      </c>
      <c r="G574" s="25" t="s">
        <v>3378</v>
      </c>
      <c r="H574" s="25" t="s">
        <v>3894</v>
      </c>
      <c r="I574" s="25" t="s">
        <v>3378</v>
      </c>
      <c r="J574" s="25" t="s">
        <v>3893</v>
      </c>
      <c r="K574" s="25" t="s">
        <v>3378</v>
      </c>
      <c r="L574" s="24">
        <v>35.25</v>
      </c>
      <c r="M574" s="25" t="s">
        <v>3377</v>
      </c>
      <c r="N574" s="24">
        <v>3208381.3774506999</v>
      </c>
      <c r="O574" s="25" t="s">
        <v>3885</v>
      </c>
    </row>
    <row r="575" spans="1:15" ht="26.1" customHeight="1" x14ac:dyDescent="0.25">
      <c r="A575" s="25" t="s">
        <v>2774</v>
      </c>
      <c r="B575" s="27" t="s">
        <v>61</v>
      </c>
      <c r="C575" s="27" t="s">
        <v>2773</v>
      </c>
      <c r="D575" s="27" t="s">
        <v>1244</v>
      </c>
      <c r="E575" s="26" t="s">
        <v>82</v>
      </c>
      <c r="F575" s="25" t="s">
        <v>3693</v>
      </c>
      <c r="G575" s="25" t="s">
        <v>3378</v>
      </c>
      <c r="H575" s="25" t="s">
        <v>3892</v>
      </c>
      <c r="I575" s="25" t="s">
        <v>3378</v>
      </c>
      <c r="J575" s="25" t="s">
        <v>3891</v>
      </c>
      <c r="K575" s="25" t="s">
        <v>3378</v>
      </c>
      <c r="L575" s="24">
        <v>35.19</v>
      </c>
      <c r="M575" s="25" t="s">
        <v>3377</v>
      </c>
      <c r="N575" s="24">
        <v>3208416.5674506999</v>
      </c>
      <c r="O575" s="25" t="s">
        <v>3885</v>
      </c>
    </row>
    <row r="576" spans="1:15" ht="39" customHeight="1" x14ac:dyDescent="0.25">
      <c r="A576" s="25" t="s">
        <v>2172</v>
      </c>
      <c r="B576" s="27" t="s">
        <v>61</v>
      </c>
      <c r="C576" s="27" t="s">
        <v>2171</v>
      </c>
      <c r="D576" s="27" t="s">
        <v>1244</v>
      </c>
      <c r="E576" s="26" t="s">
        <v>104</v>
      </c>
      <c r="F576" s="25" t="s">
        <v>3890</v>
      </c>
      <c r="G576" s="25" t="s">
        <v>3378</v>
      </c>
      <c r="H576" s="25" t="s">
        <v>3889</v>
      </c>
      <c r="I576" s="25" t="s">
        <v>3378</v>
      </c>
      <c r="J576" s="25" t="s">
        <v>3888</v>
      </c>
      <c r="K576" s="25" t="s">
        <v>3378</v>
      </c>
      <c r="L576" s="24">
        <v>34.283074536000001</v>
      </c>
      <c r="M576" s="25" t="s">
        <v>3377</v>
      </c>
      <c r="N576" s="24">
        <v>3208450.8505251999</v>
      </c>
      <c r="O576" s="25" t="s">
        <v>3885</v>
      </c>
    </row>
    <row r="577" spans="1:15" ht="26.1" customHeight="1" x14ac:dyDescent="0.25">
      <c r="A577" s="25" t="s">
        <v>2806</v>
      </c>
      <c r="B577" s="27" t="s">
        <v>61</v>
      </c>
      <c r="C577" s="27" t="s">
        <v>2805</v>
      </c>
      <c r="D577" s="27" t="s">
        <v>1244</v>
      </c>
      <c r="E577" s="26" t="s">
        <v>82</v>
      </c>
      <c r="F577" s="25" t="s">
        <v>3772</v>
      </c>
      <c r="G577" s="25" t="s">
        <v>3378</v>
      </c>
      <c r="H577" s="25" t="s">
        <v>3887</v>
      </c>
      <c r="I577" s="25" t="s">
        <v>3378</v>
      </c>
      <c r="J577" s="25" t="s">
        <v>3886</v>
      </c>
      <c r="K577" s="25" t="s">
        <v>3378</v>
      </c>
      <c r="L577" s="24">
        <v>34.200000000000003</v>
      </c>
      <c r="M577" s="25" t="s">
        <v>3377</v>
      </c>
      <c r="N577" s="24">
        <v>3208485.0505252001</v>
      </c>
      <c r="O577" s="25" t="s">
        <v>3885</v>
      </c>
    </row>
    <row r="578" spans="1:15" ht="24" customHeight="1" x14ac:dyDescent="0.25">
      <c r="A578" s="25" t="s">
        <v>3210</v>
      </c>
      <c r="B578" s="27" t="s">
        <v>113</v>
      </c>
      <c r="C578" s="27" t="s">
        <v>3209</v>
      </c>
      <c r="D578" s="27" t="s">
        <v>1244</v>
      </c>
      <c r="E578" s="26" t="s">
        <v>77</v>
      </c>
      <c r="F578" s="25" t="s">
        <v>3884</v>
      </c>
      <c r="G578" s="25" t="s">
        <v>3378</v>
      </c>
      <c r="H578" s="25" t="s">
        <v>3883</v>
      </c>
      <c r="I578" s="25" t="s">
        <v>3378</v>
      </c>
      <c r="J578" s="25" t="s">
        <v>3882</v>
      </c>
      <c r="K578" s="25" t="s">
        <v>3378</v>
      </c>
      <c r="L578" s="24">
        <v>33.552</v>
      </c>
      <c r="M578" s="25" t="s">
        <v>3377</v>
      </c>
      <c r="N578" s="24">
        <v>3208518.6025252002</v>
      </c>
      <c r="O578" s="25" t="s">
        <v>3857</v>
      </c>
    </row>
    <row r="579" spans="1:15" ht="24" customHeight="1" x14ac:dyDescent="0.25">
      <c r="A579" s="25" t="s">
        <v>3242</v>
      </c>
      <c r="B579" s="27" t="s">
        <v>113</v>
      </c>
      <c r="C579" s="27" t="s">
        <v>3241</v>
      </c>
      <c r="D579" s="27" t="s">
        <v>1244</v>
      </c>
      <c r="E579" s="26" t="s">
        <v>77</v>
      </c>
      <c r="F579" s="25" t="s">
        <v>3547</v>
      </c>
      <c r="G579" s="25" t="s">
        <v>3378</v>
      </c>
      <c r="H579" s="25" t="s">
        <v>3881</v>
      </c>
      <c r="I579" s="25" t="s">
        <v>3378</v>
      </c>
      <c r="J579" s="25" t="s">
        <v>3880</v>
      </c>
      <c r="K579" s="25" t="s">
        <v>3378</v>
      </c>
      <c r="L579" s="24">
        <v>32.654474999999998</v>
      </c>
      <c r="M579" s="25" t="s">
        <v>3377</v>
      </c>
      <c r="N579" s="24">
        <v>3208551.2570002</v>
      </c>
      <c r="O579" s="25" t="s">
        <v>3857</v>
      </c>
    </row>
    <row r="580" spans="1:15" ht="26.1" customHeight="1" x14ac:dyDescent="0.25">
      <c r="A580" s="25" t="s">
        <v>2792</v>
      </c>
      <c r="B580" s="27" t="s">
        <v>61</v>
      </c>
      <c r="C580" s="27" t="s">
        <v>2791</v>
      </c>
      <c r="D580" s="27" t="s">
        <v>1244</v>
      </c>
      <c r="E580" s="26" t="s">
        <v>82</v>
      </c>
      <c r="F580" s="25" t="s">
        <v>3420</v>
      </c>
      <c r="G580" s="25" t="s">
        <v>3378</v>
      </c>
      <c r="H580" s="25" t="s">
        <v>3879</v>
      </c>
      <c r="I580" s="25" t="s">
        <v>3378</v>
      </c>
      <c r="J580" s="25" t="s">
        <v>3879</v>
      </c>
      <c r="K580" s="25" t="s">
        <v>3378</v>
      </c>
      <c r="L580" s="24">
        <v>31.8</v>
      </c>
      <c r="M580" s="25" t="s">
        <v>3377</v>
      </c>
      <c r="N580" s="24">
        <v>3208583.0570001998</v>
      </c>
      <c r="O580" s="25" t="s">
        <v>3857</v>
      </c>
    </row>
    <row r="581" spans="1:15" ht="39" customHeight="1" x14ac:dyDescent="0.25">
      <c r="A581" s="25" t="s">
        <v>1834</v>
      </c>
      <c r="B581" s="27" t="s">
        <v>97</v>
      </c>
      <c r="C581" s="27" t="s">
        <v>1833</v>
      </c>
      <c r="D581" s="27" t="s">
        <v>1244</v>
      </c>
      <c r="E581" s="26" t="s">
        <v>1824</v>
      </c>
      <c r="F581" s="25" t="s">
        <v>3878</v>
      </c>
      <c r="G581" s="25" t="s">
        <v>3378</v>
      </c>
      <c r="H581" s="25" t="s">
        <v>3877</v>
      </c>
      <c r="I581" s="25" t="s">
        <v>3378</v>
      </c>
      <c r="J581" s="25" t="s">
        <v>3876</v>
      </c>
      <c r="K581" s="25" t="s">
        <v>3378</v>
      </c>
      <c r="L581" s="24">
        <v>31.675492800000001</v>
      </c>
      <c r="M581" s="25" t="s">
        <v>3377</v>
      </c>
      <c r="N581" s="24">
        <v>3208614.7324930001</v>
      </c>
      <c r="O581" s="25" t="s">
        <v>3857</v>
      </c>
    </row>
    <row r="582" spans="1:15" ht="24" customHeight="1" x14ac:dyDescent="0.25">
      <c r="A582" s="25" t="s">
        <v>3248</v>
      </c>
      <c r="B582" s="27" t="s">
        <v>113</v>
      </c>
      <c r="C582" s="27" t="s">
        <v>3247</v>
      </c>
      <c r="D582" s="27" t="s">
        <v>1244</v>
      </c>
      <c r="E582" s="26" t="s">
        <v>77</v>
      </c>
      <c r="F582" s="25" t="s">
        <v>3590</v>
      </c>
      <c r="G582" s="25" t="s">
        <v>3378</v>
      </c>
      <c r="H582" s="25" t="s">
        <v>3875</v>
      </c>
      <c r="I582" s="25" t="s">
        <v>3378</v>
      </c>
      <c r="J582" s="25" t="s">
        <v>3874</v>
      </c>
      <c r="K582" s="25" t="s">
        <v>3378</v>
      </c>
      <c r="L582" s="24">
        <v>31.6479</v>
      </c>
      <c r="M582" s="25" t="s">
        <v>3377</v>
      </c>
      <c r="N582" s="24">
        <v>3208646.3803929999</v>
      </c>
      <c r="O582" s="25" t="s">
        <v>3857</v>
      </c>
    </row>
    <row r="583" spans="1:15" ht="26.1" customHeight="1" x14ac:dyDescent="0.25">
      <c r="A583" s="25" t="s">
        <v>1275</v>
      </c>
      <c r="B583" s="27" t="s">
        <v>61</v>
      </c>
      <c r="C583" s="27" t="s">
        <v>1274</v>
      </c>
      <c r="D583" s="27" t="s">
        <v>1273</v>
      </c>
      <c r="E583" s="26" t="s">
        <v>82</v>
      </c>
      <c r="F583" s="25" t="s">
        <v>3873</v>
      </c>
      <c r="G583" s="25" t="s">
        <v>3378</v>
      </c>
      <c r="H583" s="25" t="s">
        <v>3872</v>
      </c>
      <c r="I583" s="25" t="s">
        <v>3378</v>
      </c>
      <c r="J583" s="25" t="s">
        <v>3871</v>
      </c>
      <c r="K583" s="25" t="s">
        <v>3378</v>
      </c>
      <c r="L583" s="24">
        <v>31.504908467</v>
      </c>
      <c r="M583" s="25" t="s">
        <v>3377</v>
      </c>
      <c r="N583" s="24">
        <v>3208677.8853015001</v>
      </c>
      <c r="O583" s="25" t="s">
        <v>3857</v>
      </c>
    </row>
    <row r="584" spans="1:15" ht="26.1" customHeight="1" x14ac:dyDescent="0.25">
      <c r="A584" s="25" t="s">
        <v>2782</v>
      </c>
      <c r="B584" s="27" t="s">
        <v>61</v>
      </c>
      <c r="C584" s="27" t="s">
        <v>2781</v>
      </c>
      <c r="D584" s="27" t="s">
        <v>1244</v>
      </c>
      <c r="E584" s="26" t="s">
        <v>82</v>
      </c>
      <c r="F584" s="25" t="s">
        <v>3870</v>
      </c>
      <c r="G584" s="25" t="s">
        <v>3378</v>
      </c>
      <c r="H584" s="25" t="s">
        <v>3869</v>
      </c>
      <c r="I584" s="25" t="s">
        <v>3378</v>
      </c>
      <c r="J584" s="25" t="s">
        <v>3868</v>
      </c>
      <c r="K584" s="25" t="s">
        <v>3378</v>
      </c>
      <c r="L584" s="24">
        <v>30.82</v>
      </c>
      <c r="M584" s="25" t="s">
        <v>3377</v>
      </c>
      <c r="N584" s="24">
        <v>3208708.7053014999</v>
      </c>
      <c r="O584" s="25" t="s">
        <v>3857</v>
      </c>
    </row>
    <row r="585" spans="1:15" ht="26.1" customHeight="1" x14ac:dyDescent="0.25">
      <c r="A585" s="25" t="s">
        <v>2999</v>
      </c>
      <c r="B585" s="27" t="s">
        <v>61</v>
      </c>
      <c r="C585" s="27" t="s">
        <v>2998</v>
      </c>
      <c r="D585" s="27" t="s">
        <v>2439</v>
      </c>
      <c r="E585" s="26" t="s">
        <v>1250</v>
      </c>
      <c r="F585" s="25" t="s">
        <v>3867</v>
      </c>
      <c r="G585" s="25" t="s">
        <v>3378</v>
      </c>
      <c r="H585" s="25" t="s">
        <v>3866</v>
      </c>
      <c r="I585" s="25" t="s">
        <v>3378</v>
      </c>
      <c r="J585" s="25" t="s">
        <v>3865</v>
      </c>
      <c r="K585" s="25" t="s">
        <v>3378</v>
      </c>
      <c r="L585" s="24">
        <v>29.999970000000001</v>
      </c>
      <c r="M585" s="25" t="s">
        <v>3377</v>
      </c>
      <c r="N585" s="24">
        <v>3208738.7052715002</v>
      </c>
      <c r="O585" s="25" t="s">
        <v>3857</v>
      </c>
    </row>
    <row r="586" spans="1:15" ht="26.1" customHeight="1" x14ac:dyDescent="0.25">
      <c r="A586" s="25" t="s">
        <v>1836</v>
      </c>
      <c r="B586" s="27" t="s">
        <v>97</v>
      </c>
      <c r="C586" s="27" t="s">
        <v>1835</v>
      </c>
      <c r="D586" s="27" t="s">
        <v>1244</v>
      </c>
      <c r="E586" s="26" t="s">
        <v>1824</v>
      </c>
      <c r="F586" s="25" t="s">
        <v>3864</v>
      </c>
      <c r="G586" s="25" t="s">
        <v>3378</v>
      </c>
      <c r="H586" s="25" t="s">
        <v>3572</v>
      </c>
      <c r="I586" s="25" t="s">
        <v>3378</v>
      </c>
      <c r="J586" s="25" t="s">
        <v>3863</v>
      </c>
      <c r="K586" s="25" t="s">
        <v>3378</v>
      </c>
      <c r="L586" s="24">
        <v>29.520360799999999</v>
      </c>
      <c r="M586" s="25" t="s">
        <v>3377</v>
      </c>
      <c r="N586" s="24">
        <v>3208768.2256323001</v>
      </c>
      <c r="O586" s="25" t="s">
        <v>3857</v>
      </c>
    </row>
    <row r="587" spans="1:15" ht="24" customHeight="1" x14ac:dyDescent="0.25">
      <c r="A587" s="25" t="s">
        <v>2055</v>
      </c>
      <c r="B587" s="27" t="s">
        <v>61</v>
      </c>
      <c r="C587" s="27" t="s">
        <v>2054</v>
      </c>
      <c r="D587" s="27" t="s">
        <v>1244</v>
      </c>
      <c r="E587" s="26" t="s">
        <v>956</v>
      </c>
      <c r="F587" s="25" t="s">
        <v>3862</v>
      </c>
      <c r="G587" s="25" t="s">
        <v>3378</v>
      </c>
      <c r="H587" s="25" t="s">
        <v>3861</v>
      </c>
      <c r="I587" s="25" t="s">
        <v>3378</v>
      </c>
      <c r="J587" s="25" t="s">
        <v>3858</v>
      </c>
      <c r="K587" s="25" t="s">
        <v>3378</v>
      </c>
      <c r="L587" s="24">
        <v>29.484120000000001</v>
      </c>
      <c r="M587" s="25" t="s">
        <v>3377</v>
      </c>
      <c r="N587" s="24">
        <v>3208797.7097522998</v>
      </c>
      <c r="O587" s="25" t="s">
        <v>3857</v>
      </c>
    </row>
    <row r="588" spans="1:15" ht="26.1" customHeight="1" x14ac:dyDescent="0.25">
      <c r="A588" s="25" t="s">
        <v>3260</v>
      </c>
      <c r="B588" s="27" t="s">
        <v>113</v>
      </c>
      <c r="C588" s="27" t="s">
        <v>3259</v>
      </c>
      <c r="D588" s="27" t="s">
        <v>1244</v>
      </c>
      <c r="E588" s="26" t="s">
        <v>77</v>
      </c>
      <c r="F588" s="25" t="s">
        <v>3860</v>
      </c>
      <c r="G588" s="25" t="s">
        <v>3378</v>
      </c>
      <c r="H588" s="25" t="s">
        <v>3859</v>
      </c>
      <c r="I588" s="25" t="s">
        <v>3378</v>
      </c>
      <c r="J588" s="25" t="s">
        <v>3858</v>
      </c>
      <c r="K588" s="25" t="s">
        <v>3378</v>
      </c>
      <c r="L588" s="24">
        <v>29.484000000000002</v>
      </c>
      <c r="M588" s="25" t="s">
        <v>3377</v>
      </c>
      <c r="N588" s="24">
        <v>3208827.1937523</v>
      </c>
      <c r="O588" s="25" t="s">
        <v>3857</v>
      </c>
    </row>
    <row r="589" spans="1:15" ht="24" customHeight="1" x14ac:dyDescent="0.25">
      <c r="A589" s="25" t="s">
        <v>2365</v>
      </c>
      <c r="B589" s="27" t="s">
        <v>113</v>
      </c>
      <c r="C589" s="27" t="s">
        <v>2364</v>
      </c>
      <c r="D589" s="27" t="s">
        <v>1244</v>
      </c>
      <c r="E589" s="26" t="s">
        <v>944</v>
      </c>
      <c r="F589" s="25" t="s">
        <v>3856</v>
      </c>
      <c r="G589" s="25" t="s">
        <v>3378</v>
      </c>
      <c r="H589" s="25" t="s">
        <v>3855</v>
      </c>
      <c r="I589" s="25" t="s">
        <v>3378</v>
      </c>
      <c r="J589" s="25" t="s">
        <v>3854</v>
      </c>
      <c r="K589" s="25" t="s">
        <v>3378</v>
      </c>
      <c r="L589" s="24">
        <v>29.412006000000002</v>
      </c>
      <c r="M589" s="25" t="s">
        <v>3377</v>
      </c>
      <c r="N589" s="24">
        <v>3208856.6057583001</v>
      </c>
      <c r="O589" s="25" t="s">
        <v>3825</v>
      </c>
    </row>
    <row r="590" spans="1:15" ht="24" customHeight="1" x14ac:dyDescent="0.25">
      <c r="A590" s="25" t="s">
        <v>3275</v>
      </c>
      <c r="B590" s="27" t="s">
        <v>113</v>
      </c>
      <c r="C590" s="27" t="s">
        <v>3274</v>
      </c>
      <c r="D590" s="27" t="s">
        <v>1244</v>
      </c>
      <c r="E590" s="26" t="s">
        <v>77</v>
      </c>
      <c r="F590" s="25" t="s">
        <v>3853</v>
      </c>
      <c r="G590" s="25" t="s">
        <v>3378</v>
      </c>
      <c r="H590" s="25" t="s">
        <v>3852</v>
      </c>
      <c r="I590" s="25" t="s">
        <v>3378</v>
      </c>
      <c r="J590" s="25" t="s">
        <v>3851</v>
      </c>
      <c r="K590" s="25" t="s">
        <v>3378</v>
      </c>
      <c r="L590" s="24">
        <v>27.383400000000002</v>
      </c>
      <c r="M590" s="25" t="s">
        <v>3377</v>
      </c>
      <c r="N590" s="24">
        <v>3208883.9891583002</v>
      </c>
      <c r="O590" s="25" t="s">
        <v>3825</v>
      </c>
    </row>
    <row r="591" spans="1:15" ht="24" customHeight="1" x14ac:dyDescent="0.25">
      <c r="A591" s="25" t="s">
        <v>1898</v>
      </c>
      <c r="B591" s="27" t="s">
        <v>101</v>
      </c>
      <c r="C591" s="27" t="s">
        <v>1897</v>
      </c>
      <c r="D591" s="27" t="s">
        <v>1889</v>
      </c>
      <c r="E591" s="26" t="s">
        <v>1896</v>
      </c>
      <c r="F591" s="25" t="s">
        <v>3850</v>
      </c>
      <c r="G591" s="25" t="s">
        <v>3378</v>
      </c>
      <c r="H591" s="25" t="s">
        <v>3849</v>
      </c>
      <c r="I591" s="25" t="s">
        <v>3378</v>
      </c>
      <c r="J591" s="25" t="s">
        <v>3848</v>
      </c>
      <c r="K591" s="25" t="s">
        <v>3378</v>
      </c>
      <c r="L591" s="24">
        <v>27.312559199999999</v>
      </c>
      <c r="M591" s="25" t="s">
        <v>3377</v>
      </c>
      <c r="N591" s="24">
        <v>3208911.3017175002</v>
      </c>
      <c r="O591" s="25" t="s">
        <v>3825</v>
      </c>
    </row>
    <row r="592" spans="1:15" ht="24" customHeight="1" x14ac:dyDescent="0.25">
      <c r="A592" s="25" t="s">
        <v>1506</v>
      </c>
      <c r="B592" s="27" t="s">
        <v>61</v>
      </c>
      <c r="C592" s="27" t="s">
        <v>1505</v>
      </c>
      <c r="D592" s="27" t="s">
        <v>1307</v>
      </c>
      <c r="E592" s="26" t="s">
        <v>1250</v>
      </c>
      <c r="F592" s="25" t="s">
        <v>3847</v>
      </c>
      <c r="G592" s="25" t="s">
        <v>3378</v>
      </c>
      <c r="H592" s="25" t="s">
        <v>3846</v>
      </c>
      <c r="I592" s="25" t="s">
        <v>3378</v>
      </c>
      <c r="J592" s="25" t="s">
        <v>3845</v>
      </c>
      <c r="K592" s="25" t="s">
        <v>3378</v>
      </c>
      <c r="L592" s="24">
        <v>26.791528511999999</v>
      </c>
      <c r="M592" s="25" t="s">
        <v>3377</v>
      </c>
      <c r="N592" s="24">
        <v>3208938.0932459999</v>
      </c>
      <c r="O592" s="25" t="s">
        <v>3825</v>
      </c>
    </row>
    <row r="593" spans="1:15" ht="24" customHeight="1" x14ac:dyDescent="0.25">
      <c r="A593" s="25" t="s">
        <v>3200</v>
      </c>
      <c r="B593" s="27" t="s">
        <v>113</v>
      </c>
      <c r="C593" s="27" t="s">
        <v>3199</v>
      </c>
      <c r="D593" s="27" t="s">
        <v>1244</v>
      </c>
      <c r="E593" s="26" t="s">
        <v>77</v>
      </c>
      <c r="F593" s="25" t="s">
        <v>3468</v>
      </c>
      <c r="G593" s="25" t="s">
        <v>3378</v>
      </c>
      <c r="H593" s="25" t="s">
        <v>3844</v>
      </c>
      <c r="I593" s="25" t="s">
        <v>3378</v>
      </c>
      <c r="J593" s="25" t="s">
        <v>3843</v>
      </c>
      <c r="K593" s="25" t="s">
        <v>3378</v>
      </c>
      <c r="L593" s="24">
        <v>26.107199999999999</v>
      </c>
      <c r="M593" s="25" t="s">
        <v>3377</v>
      </c>
      <c r="N593" s="24">
        <v>3208964.2004459999</v>
      </c>
      <c r="O593" s="25" t="s">
        <v>3825</v>
      </c>
    </row>
    <row r="594" spans="1:15" ht="24" customHeight="1" x14ac:dyDescent="0.25">
      <c r="A594" s="25" t="s">
        <v>3187</v>
      </c>
      <c r="B594" s="27" t="s">
        <v>113</v>
      </c>
      <c r="C594" s="27" t="s">
        <v>3186</v>
      </c>
      <c r="D594" s="27" t="s">
        <v>1244</v>
      </c>
      <c r="E594" s="26" t="s">
        <v>77</v>
      </c>
      <c r="F594" s="25" t="s">
        <v>3419</v>
      </c>
      <c r="G594" s="25" t="s">
        <v>3378</v>
      </c>
      <c r="H594" s="25" t="s">
        <v>3842</v>
      </c>
      <c r="I594" s="25" t="s">
        <v>3378</v>
      </c>
      <c r="J594" s="25" t="s">
        <v>3841</v>
      </c>
      <c r="K594" s="25" t="s">
        <v>3378</v>
      </c>
      <c r="L594" s="24">
        <v>25.9788</v>
      </c>
      <c r="M594" s="25" t="s">
        <v>3377</v>
      </c>
      <c r="N594" s="24">
        <v>3208990.179246</v>
      </c>
      <c r="O594" s="25" t="s">
        <v>3825</v>
      </c>
    </row>
    <row r="595" spans="1:15" ht="24" customHeight="1" x14ac:dyDescent="0.25">
      <c r="A595" s="25" t="s">
        <v>3206</v>
      </c>
      <c r="B595" s="27" t="s">
        <v>113</v>
      </c>
      <c r="C595" s="27" t="s">
        <v>3205</v>
      </c>
      <c r="D595" s="27" t="s">
        <v>1244</v>
      </c>
      <c r="E595" s="26" t="s">
        <v>111</v>
      </c>
      <c r="F595" s="25" t="s">
        <v>3840</v>
      </c>
      <c r="G595" s="25" t="s">
        <v>3378</v>
      </c>
      <c r="H595" s="25" t="s">
        <v>3839</v>
      </c>
      <c r="I595" s="25" t="s">
        <v>3378</v>
      </c>
      <c r="J595" s="25" t="s">
        <v>3838</v>
      </c>
      <c r="K595" s="25" t="s">
        <v>3378</v>
      </c>
      <c r="L595" s="24">
        <v>25.7121</v>
      </c>
      <c r="M595" s="25" t="s">
        <v>3377</v>
      </c>
      <c r="N595" s="24">
        <v>3209015.8913460001</v>
      </c>
      <c r="O595" s="25" t="s">
        <v>3825</v>
      </c>
    </row>
    <row r="596" spans="1:15" ht="39" customHeight="1" x14ac:dyDescent="0.25">
      <c r="A596" s="25" t="s">
        <v>2597</v>
      </c>
      <c r="B596" s="27" t="s">
        <v>61</v>
      </c>
      <c r="C596" s="27" t="s">
        <v>2596</v>
      </c>
      <c r="D596" s="27" t="s">
        <v>1244</v>
      </c>
      <c r="E596" s="26" t="s">
        <v>82</v>
      </c>
      <c r="F596" s="25" t="s">
        <v>3837</v>
      </c>
      <c r="G596" s="25" t="s">
        <v>3378</v>
      </c>
      <c r="H596" s="25" t="s">
        <v>3463</v>
      </c>
      <c r="I596" s="25" t="s">
        <v>3378</v>
      </c>
      <c r="J596" s="25" t="s">
        <v>3836</v>
      </c>
      <c r="K596" s="25" t="s">
        <v>3378</v>
      </c>
      <c r="L596" s="24">
        <v>25.42</v>
      </c>
      <c r="M596" s="25" t="s">
        <v>3377</v>
      </c>
      <c r="N596" s="24">
        <v>3209041.3113460001</v>
      </c>
      <c r="O596" s="25" t="s">
        <v>3825</v>
      </c>
    </row>
    <row r="597" spans="1:15" ht="24" customHeight="1" x14ac:dyDescent="0.25">
      <c r="A597" s="25" t="s">
        <v>3346</v>
      </c>
      <c r="B597" s="27" t="s">
        <v>113</v>
      </c>
      <c r="C597" s="27" t="s">
        <v>3345</v>
      </c>
      <c r="D597" s="27" t="s">
        <v>1244</v>
      </c>
      <c r="E597" s="26" t="s">
        <v>77</v>
      </c>
      <c r="F597" s="25" t="s">
        <v>3835</v>
      </c>
      <c r="G597" s="25" t="s">
        <v>3378</v>
      </c>
      <c r="H597" s="25" t="s">
        <v>3834</v>
      </c>
      <c r="I597" s="25" t="s">
        <v>3378</v>
      </c>
      <c r="J597" s="25" t="s">
        <v>3833</v>
      </c>
      <c r="K597" s="25" t="s">
        <v>3378</v>
      </c>
      <c r="L597" s="24">
        <v>25.224900000000002</v>
      </c>
      <c r="M597" s="25" t="s">
        <v>3377</v>
      </c>
      <c r="N597" s="24">
        <v>3209066.5362459999</v>
      </c>
      <c r="O597" s="25" t="s">
        <v>3825</v>
      </c>
    </row>
    <row r="598" spans="1:15" ht="26.1" customHeight="1" x14ac:dyDescent="0.25">
      <c r="A598" s="25" t="s">
        <v>2938</v>
      </c>
      <c r="B598" s="27" t="s">
        <v>61</v>
      </c>
      <c r="C598" s="27" t="s">
        <v>2937</v>
      </c>
      <c r="D598" s="27" t="s">
        <v>1244</v>
      </c>
      <c r="E598" s="26" t="s">
        <v>956</v>
      </c>
      <c r="F598" s="25" t="s">
        <v>3832</v>
      </c>
      <c r="G598" s="25" t="s">
        <v>3378</v>
      </c>
      <c r="H598" s="25" t="s">
        <v>3831</v>
      </c>
      <c r="I598" s="25" t="s">
        <v>3378</v>
      </c>
      <c r="J598" s="25" t="s">
        <v>3830</v>
      </c>
      <c r="K598" s="25" t="s">
        <v>3378</v>
      </c>
      <c r="L598" s="24">
        <v>25.02956</v>
      </c>
      <c r="M598" s="25" t="s">
        <v>3377</v>
      </c>
      <c r="N598" s="24">
        <v>3209091.565806</v>
      </c>
      <c r="O598" s="25" t="s">
        <v>3825</v>
      </c>
    </row>
    <row r="599" spans="1:15" ht="26.1" customHeight="1" x14ac:dyDescent="0.25">
      <c r="A599" s="25" t="s">
        <v>2097</v>
      </c>
      <c r="B599" s="27" t="s">
        <v>61</v>
      </c>
      <c r="C599" s="27" t="s">
        <v>2096</v>
      </c>
      <c r="D599" s="27" t="s">
        <v>1244</v>
      </c>
      <c r="E599" s="26" t="s">
        <v>82</v>
      </c>
      <c r="F599" s="25" t="s">
        <v>3829</v>
      </c>
      <c r="G599" s="25" t="s">
        <v>3378</v>
      </c>
      <c r="H599" s="25" t="s">
        <v>3828</v>
      </c>
      <c r="I599" s="25" t="s">
        <v>3378</v>
      </c>
      <c r="J599" s="25" t="s">
        <v>3826</v>
      </c>
      <c r="K599" s="25" t="s">
        <v>3378</v>
      </c>
      <c r="L599" s="24">
        <v>24.85323</v>
      </c>
      <c r="M599" s="25" t="s">
        <v>3377</v>
      </c>
      <c r="N599" s="24">
        <v>3209116.419036</v>
      </c>
      <c r="O599" s="25" t="s">
        <v>3825</v>
      </c>
    </row>
    <row r="600" spans="1:15" ht="24" customHeight="1" x14ac:dyDescent="0.25">
      <c r="A600" s="25" t="s">
        <v>3232</v>
      </c>
      <c r="B600" s="27" t="s">
        <v>113</v>
      </c>
      <c r="C600" s="27" t="s">
        <v>3231</v>
      </c>
      <c r="D600" s="27" t="s">
        <v>1244</v>
      </c>
      <c r="E600" s="26" t="s">
        <v>77</v>
      </c>
      <c r="F600" s="25" t="s">
        <v>3638</v>
      </c>
      <c r="G600" s="25" t="s">
        <v>3378</v>
      </c>
      <c r="H600" s="25" t="s">
        <v>3827</v>
      </c>
      <c r="I600" s="25" t="s">
        <v>3378</v>
      </c>
      <c r="J600" s="25" t="s">
        <v>3826</v>
      </c>
      <c r="K600" s="25" t="s">
        <v>3378</v>
      </c>
      <c r="L600" s="24">
        <v>24.849824999999999</v>
      </c>
      <c r="M600" s="25" t="s">
        <v>3377</v>
      </c>
      <c r="N600" s="24">
        <v>3209141.268861</v>
      </c>
      <c r="O600" s="25" t="s">
        <v>3825</v>
      </c>
    </row>
    <row r="601" spans="1:15" ht="26.1" customHeight="1" x14ac:dyDescent="0.25">
      <c r="A601" s="25" t="s">
        <v>3214</v>
      </c>
      <c r="B601" s="27" t="s">
        <v>113</v>
      </c>
      <c r="C601" s="27" t="s">
        <v>3213</v>
      </c>
      <c r="D601" s="27" t="s">
        <v>1244</v>
      </c>
      <c r="E601" s="26" t="s">
        <v>77</v>
      </c>
      <c r="F601" s="25" t="s">
        <v>3824</v>
      </c>
      <c r="G601" s="25" t="s">
        <v>3378</v>
      </c>
      <c r="H601" s="25" t="s">
        <v>3823</v>
      </c>
      <c r="I601" s="25" t="s">
        <v>3378</v>
      </c>
      <c r="J601" s="25" t="s">
        <v>3440</v>
      </c>
      <c r="K601" s="25" t="s">
        <v>3378</v>
      </c>
      <c r="L601" s="24">
        <v>24.796800000000001</v>
      </c>
      <c r="M601" s="25" t="s">
        <v>3377</v>
      </c>
      <c r="N601" s="24">
        <v>3209166.0656610001</v>
      </c>
      <c r="O601" s="25" t="s">
        <v>3788</v>
      </c>
    </row>
    <row r="602" spans="1:15" ht="26.1" customHeight="1" x14ac:dyDescent="0.25">
      <c r="A602" s="25" t="s">
        <v>2316</v>
      </c>
      <c r="B602" s="27" t="s">
        <v>97</v>
      </c>
      <c r="C602" s="27" t="s">
        <v>2315</v>
      </c>
      <c r="D602" s="27" t="s">
        <v>1244</v>
      </c>
      <c r="E602" s="26" t="s">
        <v>73</v>
      </c>
      <c r="F602" s="25" t="s">
        <v>3822</v>
      </c>
      <c r="G602" s="25" t="s">
        <v>3378</v>
      </c>
      <c r="H602" s="25" t="s">
        <v>3821</v>
      </c>
      <c r="I602" s="25" t="s">
        <v>3378</v>
      </c>
      <c r="J602" s="25" t="s">
        <v>3820</v>
      </c>
      <c r="K602" s="25" t="s">
        <v>3378</v>
      </c>
      <c r="L602" s="24">
        <v>24.2913</v>
      </c>
      <c r="M602" s="25" t="s">
        <v>3377</v>
      </c>
      <c r="N602" s="24">
        <v>3209190.3569609998</v>
      </c>
      <c r="O602" s="25" t="s">
        <v>3788</v>
      </c>
    </row>
    <row r="603" spans="1:15" ht="26.1" customHeight="1" x14ac:dyDescent="0.25">
      <c r="A603" s="25" t="s">
        <v>3308</v>
      </c>
      <c r="B603" s="27" t="s">
        <v>113</v>
      </c>
      <c r="C603" s="27" t="s">
        <v>3307</v>
      </c>
      <c r="D603" s="27" t="s">
        <v>1244</v>
      </c>
      <c r="E603" s="26" t="s">
        <v>77</v>
      </c>
      <c r="F603" s="25" t="s">
        <v>3547</v>
      </c>
      <c r="G603" s="25" t="s">
        <v>3378</v>
      </c>
      <c r="H603" s="25" t="s">
        <v>3819</v>
      </c>
      <c r="I603" s="25" t="s">
        <v>3378</v>
      </c>
      <c r="J603" s="25" t="s">
        <v>3818</v>
      </c>
      <c r="K603" s="25" t="s">
        <v>3378</v>
      </c>
      <c r="L603" s="24">
        <v>23.507999999999999</v>
      </c>
      <c r="M603" s="25" t="s">
        <v>3377</v>
      </c>
      <c r="N603" s="24">
        <v>3209213.8649610002</v>
      </c>
      <c r="O603" s="25" t="s">
        <v>3788</v>
      </c>
    </row>
    <row r="604" spans="1:15" ht="65.099999999999994" customHeight="1" x14ac:dyDescent="0.25">
      <c r="A604" s="25" t="s">
        <v>2243</v>
      </c>
      <c r="B604" s="27" t="s">
        <v>97</v>
      </c>
      <c r="C604" s="27" t="s">
        <v>2242</v>
      </c>
      <c r="D604" s="27" t="s">
        <v>1244</v>
      </c>
      <c r="E604" s="26" t="s">
        <v>86</v>
      </c>
      <c r="F604" s="25" t="s">
        <v>3817</v>
      </c>
      <c r="G604" s="25" t="s">
        <v>3378</v>
      </c>
      <c r="H604" s="25" t="s">
        <v>3816</v>
      </c>
      <c r="I604" s="25" t="s">
        <v>3378</v>
      </c>
      <c r="J604" s="25" t="s">
        <v>3815</v>
      </c>
      <c r="K604" s="25" t="s">
        <v>3378</v>
      </c>
      <c r="L604" s="24">
        <v>22.985796671999999</v>
      </c>
      <c r="M604" s="25" t="s">
        <v>3377</v>
      </c>
      <c r="N604" s="24">
        <v>3209236.8507576999</v>
      </c>
      <c r="O604" s="25" t="s">
        <v>3788</v>
      </c>
    </row>
    <row r="605" spans="1:15" ht="26.1" customHeight="1" x14ac:dyDescent="0.25">
      <c r="A605" s="25" t="s">
        <v>3175</v>
      </c>
      <c r="B605" s="27" t="s">
        <v>113</v>
      </c>
      <c r="C605" s="27" t="s">
        <v>3174</v>
      </c>
      <c r="D605" s="27" t="s">
        <v>1244</v>
      </c>
      <c r="E605" s="26" t="s">
        <v>77</v>
      </c>
      <c r="F605" s="25" t="s">
        <v>3602</v>
      </c>
      <c r="G605" s="25" t="s">
        <v>3378</v>
      </c>
      <c r="H605" s="25" t="s">
        <v>3814</v>
      </c>
      <c r="I605" s="25" t="s">
        <v>3378</v>
      </c>
      <c r="J605" s="25" t="s">
        <v>3813</v>
      </c>
      <c r="K605" s="25" t="s">
        <v>3378</v>
      </c>
      <c r="L605" s="24">
        <v>22.520250000000001</v>
      </c>
      <c r="M605" s="25" t="s">
        <v>3377</v>
      </c>
      <c r="N605" s="24">
        <v>3209259.3710077</v>
      </c>
      <c r="O605" s="25" t="s">
        <v>3788</v>
      </c>
    </row>
    <row r="606" spans="1:15" ht="39" customHeight="1" x14ac:dyDescent="0.25">
      <c r="A606" s="25" t="s">
        <v>1514</v>
      </c>
      <c r="B606" s="27" t="s">
        <v>61</v>
      </c>
      <c r="C606" s="27" t="s">
        <v>1513</v>
      </c>
      <c r="D606" s="27" t="s">
        <v>1273</v>
      </c>
      <c r="E606" s="26" t="s">
        <v>82</v>
      </c>
      <c r="F606" s="25" t="s">
        <v>3812</v>
      </c>
      <c r="G606" s="25" t="s">
        <v>3378</v>
      </c>
      <c r="H606" s="25" t="s">
        <v>3811</v>
      </c>
      <c r="I606" s="25" t="s">
        <v>3378</v>
      </c>
      <c r="J606" s="25" t="s">
        <v>3810</v>
      </c>
      <c r="K606" s="25" t="s">
        <v>3378</v>
      </c>
      <c r="L606" s="24">
        <v>22.504695005999999</v>
      </c>
      <c r="M606" s="25" t="s">
        <v>3377</v>
      </c>
      <c r="N606" s="24">
        <v>3209281.8757027001</v>
      </c>
      <c r="O606" s="25" t="s">
        <v>3788</v>
      </c>
    </row>
    <row r="607" spans="1:15" ht="24" customHeight="1" x14ac:dyDescent="0.25">
      <c r="A607" s="25" t="s">
        <v>3095</v>
      </c>
      <c r="B607" s="27" t="s">
        <v>113</v>
      </c>
      <c r="C607" s="27" t="s">
        <v>3094</v>
      </c>
      <c r="D607" s="27" t="s">
        <v>1244</v>
      </c>
      <c r="E607" s="26" t="s">
        <v>77</v>
      </c>
      <c r="F607" s="25" t="s">
        <v>3809</v>
      </c>
      <c r="G607" s="25" t="s">
        <v>3378</v>
      </c>
      <c r="H607" s="25" t="s">
        <v>3808</v>
      </c>
      <c r="I607" s="25" t="s">
        <v>3378</v>
      </c>
      <c r="J607" s="25" t="s">
        <v>3807</v>
      </c>
      <c r="K607" s="25" t="s">
        <v>3378</v>
      </c>
      <c r="L607" s="24">
        <v>22.324999999999999</v>
      </c>
      <c r="M607" s="25" t="s">
        <v>3377</v>
      </c>
      <c r="N607" s="24">
        <v>3209304.2007026998</v>
      </c>
      <c r="O607" s="25" t="s">
        <v>3788</v>
      </c>
    </row>
    <row r="608" spans="1:15" ht="26.1" customHeight="1" x14ac:dyDescent="0.25">
      <c r="A608" s="25" t="s">
        <v>2742</v>
      </c>
      <c r="B608" s="27" t="s">
        <v>61</v>
      </c>
      <c r="C608" s="27" t="s">
        <v>2741</v>
      </c>
      <c r="D608" s="27" t="s">
        <v>1244</v>
      </c>
      <c r="E608" s="26" t="s">
        <v>82</v>
      </c>
      <c r="F608" s="25" t="s">
        <v>3806</v>
      </c>
      <c r="G608" s="25" t="s">
        <v>3378</v>
      </c>
      <c r="H608" s="25" t="s">
        <v>3805</v>
      </c>
      <c r="I608" s="25" t="s">
        <v>3378</v>
      </c>
      <c r="J608" s="25" t="s">
        <v>3804</v>
      </c>
      <c r="K608" s="25" t="s">
        <v>3378</v>
      </c>
      <c r="L608" s="24">
        <v>21.91</v>
      </c>
      <c r="M608" s="25" t="s">
        <v>3377</v>
      </c>
      <c r="N608" s="24">
        <v>3209326.1107027</v>
      </c>
      <c r="O608" s="25" t="s">
        <v>3788</v>
      </c>
    </row>
    <row r="609" spans="1:15" ht="26.1" customHeight="1" x14ac:dyDescent="0.25">
      <c r="A609" s="25" t="s">
        <v>2464</v>
      </c>
      <c r="B609" s="27" t="s">
        <v>61</v>
      </c>
      <c r="C609" s="27" t="s">
        <v>2463</v>
      </c>
      <c r="D609" s="27" t="s">
        <v>1244</v>
      </c>
      <c r="E609" s="26" t="s">
        <v>82</v>
      </c>
      <c r="F609" s="25" t="s">
        <v>3749</v>
      </c>
      <c r="G609" s="25" t="s">
        <v>3378</v>
      </c>
      <c r="H609" s="25" t="s">
        <v>3683</v>
      </c>
      <c r="I609" s="25" t="s">
        <v>3378</v>
      </c>
      <c r="J609" s="25" t="s">
        <v>3803</v>
      </c>
      <c r="K609" s="25" t="s">
        <v>3378</v>
      </c>
      <c r="L609" s="24">
        <v>21.2</v>
      </c>
      <c r="M609" s="25" t="s">
        <v>3377</v>
      </c>
      <c r="N609" s="24">
        <v>3209347.3107027002</v>
      </c>
      <c r="O609" s="25" t="s">
        <v>3788</v>
      </c>
    </row>
    <row r="610" spans="1:15" ht="26.1" customHeight="1" x14ac:dyDescent="0.25">
      <c r="A610" s="25" t="s">
        <v>3042</v>
      </c>
      <c r="B610" s="27" t="s">
        <v>113</v>
      </c>
      <c r="C610" s="27" t="s">
        <v>3041</v>
      </c>
      <c r="D610" s="27" t="s">
        <v>1244</v>
      </c>
      <c r="E610" s="26" t="s">
        <v>77</v>
      </c>
      <c r="F610" s="25" t="s">
        <v>3802</v>
      </c>
      <c r="G610" s="25" t="s">
        <v>3378</v>
      </c>
      <c r="H610" s="25" t="s">
        <v>3801</v>
      </c>
      <c r="I610" s="25" t="s">
        <v>3378</v>
      </c>
      <c r="J610" s="25" t="s">
        <v>3800</v>
      </c>
      <c r="K610" s="25" t="s">
        <v>3378</v>
      </c>
      <c r="L610" s="24">
        <v>20.9</v>
      </c>
      <c r="M610" s="25" t="s">
        <v>3377</v>
      </c>
      <c r="N610" s="24">
        <v>3209368.2107027001</v>
      </c>
      <c r="O610" s="25" t="s">
        <v>3788</v>
      </c>
    </row>
    <row r="611" spans="1:15" ht="24" customHeight="1" x14ac:dyDescent="0.25">
      <c r="A611" s="25" t="s">
        <v>3238</v>
      </c>
      <c r="B611" s="27" t="s">
        <v>113</v>
      </c>
      <c r="C611" s="27" t="s">
        <v>3237</v>
      </c>
      <c r="D611" s="27" t="s">
        <v>1244</v>
      </c>
      <c r="E611" s="26" t="s">
        <v>77</v>
      </c>
      <c r="F611" s="25" t="s">
        <v>3799</v>
      </c>
      <c r="G611" s="25" t="s">
        <v>3378</v>
      </c>
      <c r="H611" s="25" t="s">
        <v>3798</v>
      </c>
      <c r="I611" s="25" t="s">
        <v>3378</v>
      </c>
      <c r="J611" s="25" t="s">
        <v>3797</v>
      </c>
      <c r="K611" s="25" t="s">
        <v>3378</v>
      </c>
      <c r="L611" s="24">
        <v>20.790900000000001</v>
      </c>
      <c r="M611" s="25" t="s">
        <v>3377</v>
      </c>
      <c r="N611" s="24">
        <v>3209389.0016027</v>
      </c>
      <c r="O611" s="25" t="s">
        <v>3788</v>
      </c>
    </row>
    <row r="612" spans="1:15" ht="24" customHeight="1" x14ac:dyDescent="0.25">
      <c r="A612" s="25" t="s">
        <v>2712</v>
      </c>
      <c r="B612" s="27" t="s">
        <v>113</v>
      </c>
      <c r="C612" s="27" t="s">
        <v>2711</v>
      </c>
      <c r="D612" s="27" t="s">
        <v>1244</v>
      </c>
      <c r="E612" s="26" t="s">
        <v>77</v>
      </c>
      <c r="F612" s="25" t="s">
        <v>3772</v>
      </c>
      <c r="G612" s="25" t="s">
        <v>3378</v>
      </c>
      <c r="H612" s="25" t="s">
        <v>3796</v>
      </c>
      <c r="I612" s="25" t="s">
        <v>3378</v>
      </c>
      <c r="J612" s="25" t="s">
        <v>3795</v>
      </c>
      <c r="K612" s="25" t="s">
        <v>3378</v>
      </c>
      <c r="L612" s="24">
        <v>19.84</v>
      </c>
      <c r="M612" s="25" t="s">
        <v>3377</v>
      </c>
      <c r="N612" s="24">
        <v>3209408.8416026998</v>
      </c>
      <c r="O612" s="25" t="s">
        <v>3788</v>
      </c>
    </row>
    <row r="613" spans="1:15" ht="24" customHeight="1" x14ac:dyDescent="0.25">
      <c r="A613" s="25" t="s">
        <v>2708</v>
      </c>
      <c r="B613" s="27" t="s">
        <v>113</v>
      </c>
      <c r="C613" s="27" t="s">
        <v>2707</v>
      </c>
      <c r="D613" s="27" t="s">
        <v>1244</v>
      </c>
      <c r="E613" s="26" t="s">
        <v>944</v>
      </c>
      <c r="F613" s="25" t="s">
        <v>3794</v>
      </c>
      <c r="G613" s="25" t="s">
        <v>3378</v>
      </c>
      <c r="H613" s="25" t="s">
        <v>3793</v>
      </c>
      <c r="I613" s="25" t="s">
        <v>3378</v>
      </c>
      <c r="J613" s="25" t="s">
        <v>3380</v>
      </c>
      <c r="K613" s="25" t="s">
        <v>3378</v>
      </c>
      <c r="L613" s="24">
        <v>19.579725</v>
      </c>
      <c r="M613" s="25" t="s">
        <v>3377</v>
      </c>
      <c r="N613" s="24">
        <v>3209428.4213276999</v>
      </c>
      <c r="O613" s="25" t="s">
        <v>3788</v>
      </c>
    </row>
    <row r="614" spans="1:15" ht="24" customHeight="1" x14ac:dyDescent="0.25">
      <c r="A614" s="25" t="s">
        <v>3127</v>
      </c>
      <c r="B614" s="27" t="s">
        <v>113</v>
      </c>
      <c r="C614" s="27" t="s">
        <v>3126</v>
      </c>
      <c r="D614" s="27" t="s">
        <v>1244</v>
      </c>
      <c r="E614" s="26" t="s">
        <v>77</v>
      </c>
      <c r="F614" s="25" t="s">
        <v>3498</v>
      </c>
      <c r="G614" s="25" t="s">
        <v>3378</v>
      </c>
      <c r="H614" s="25" t="s">
        <v>3792</v>
      </c>
      <c r="I614" s="25" t="s">
        <v>3378</v>
      </c>
      <c r="J614" s="25" t="s">
        <v>3791</v>
      </c>
      <c r="K614" s="25" t="s">
        <v>3378</v>
      </c>
      <c r="L614" s="24">
        <v>19.138086000000001</v>
      </c>
      <c r="M614" s="25" t="s">
        <v>3377</v>
      </c>
      <c r="N614" s="24">
        <v>3209447.5594136999</v>
      </c>
      <c r="O614" s="25" t="s">
        <v>3788</v>
      </c>
    </row>
    <row r="615" spans="1:15" ht="24" customHeight="1" x14ac:dyDescent="0.25">
      <c r="A615" s="25" t="s">
        <v>3121</v>
      </c>
      <c r="B615" s="27" t="s">
        <v>113</v>
      </c>
      <c r="C615" s="27" t="s">
        <v>3120</v>
      </c>
      <c r="D615" s="27" t="s">
        <v>1244</v>
      </c>
      <c r="E615" s="26" t="s">
        <v>77</v>
      </c>
      <c r="F615" s="25" t="s">
        <v>3498</v>
      </c>
      <c r="G615" s="25" t="s">
        <v>3378</v>
      </c>
      <c r="H615" s="25" t="s">
        <v>3790</v>
      </c>
      <c r="I615" s="25" t="s">
        <v>3378</v>
      </c>
      <c r="J615" s="25" t="s">
        <v>3789</v>
      </c>
      <c r="K615" s="25" t="s">
        <v>3378</v>
      </c>
      <c r="L615" s="24">
        <v>19.068093000000001</v>
      </c>
      <c r="M615" s="25" t="s">
        <v>3377</v>
      </c>
      <c r="N615" s="24">
        <v>3209466.6275066999</v>
      </c>
      <c r="O615" s="25" t="s">
        <v>3788</v>
      </c>
    </row>
    <row r="616" spans="1:15" ht="24" customHeight="1" x14ac:dyDescent="0.25">
      <c r="A616" s="25" t="s">
        <v>764</v>
      </c>
      <c r="B616" s="27" t="s">
        <v>113</v>
      </c>
      <c r="C616" s="27" t="s">
        <v>3085</v>
      </c>
      <c r="D616" s="27" t="s">
        <v>1244</v>
      </c>
      <c r="E616" s="26" t="s">
        <v>77</v>
      </c>
      <c r="F616" s="25" t="s">
        <v>3787</v>
      </c>
      <c r="G616" s="25" t="s">
        <v>3378</v>
      </c>
      <c r="H616" s="25" t="s">
        <v>3786</v>
      </c>
      <c r="I616" s="25" t="s">
        <v>3378</v>
      </c>
      <c r="J616" s="25" t="s">
        <v>3785</v>
      </c>
      <c r="K616" s="25" t="s">
        <v>3378</v>
      </c>
      <c r="L616" s="24">
        <v>18.894200000000001</v>
      </c>
      <c r="M616" s="25" t="s">
        <v>3377</v>
      </c>
      <c r="N616" s="24">
        <v>3209485.5217066999</v>
      </c>
      <c r="O616" s="25" t="s">
        <v>3744</v>
      </c>
    </row>
    <row r="617" spans="1:15" ht="24" customHeight="1" x14ac:dyDescent="0.25">
      <c r="A617" s="25" t="s">
        <v>2648</v>
      </c>
      <c r="B617" s="27" t="s">
        <v>113</v>
      </c>
      <c r="C617" s="27" t="s">
        <v>2647</v>
      </c>
      <c r="D617" s="27" t="s">
        <v>1244</v>
      </c>
      <c r="E617" s="26" t="s">
        <v>944</v>
      </c>
      <c r="F617" s="25" t="s">
        <v>3784</v>
      </c>
      <c r="G617" s="25" t="s">
        <v>3378</v>
      </c>
      <c r="H617" s="25" t="s">
        <v>3783</v>
      </c>
      <c r="I617" s="25" t="s">
        <v>3378</v>
      </c>
      <c r="J617" s="25" t="s">
        <v>3782</v>
      </c>
      <c r="K617" s="25" t="s">
        <v>3378</v>
      </c>
      <c r="L617" s="24">
        <v>18.774144</v>
      </c>
      <c r="M617" s="25" t="s">
        <v>3377</v>
      </c>
      <c r="N617" s="24">
        <v>3209504.2958506998</v>
      </c>
      <c r="O617" s="25" t="s">
        <v>3744</v>
      </c>
    </row>
    <row r="618" spans="1:15" ht="24" customHeight="1" x14ac:dyDescent="0.25">
      <c r="A618" s="25" t="s">
        <v>3099</v>
      </c>
      <c r="B618" s="27" t="s">
        <v>113</v>
      </c>
      <c r="C618" s="27" t="s">
        <v>3098</v>
      </c>
      <c r="D618" s="27" t="s">
        <v>1244</v>
      </c>
      <c r="E618" s="26" t="s">
        <v>77</v>
      </c>
      <c r="F618" s="25" t="s">
        <v>3498</v>
      </c>
      <c r="G618" s="25" t="s">
        <v>3378</v>
      </c>
      <c r="H618" s="25" t="s">
        <v>3781</v>
      </c>
      <c r="I618" s="25" t="s">
        <v>3378</v>
      </c>
      <c r="J618" s="25" t="s">
        <v>3780</v>
      </c>
      <c r="K618" s="25" t="s">
        <v>3378</v>
      </c>
      <c r="L618" s="24">
        <v>18.708129</v>
      </c>
      <c r="M618" s="25" t="s">
        <v>3377</v>
      </c>
      <c r="N618" s="24">
        <v>3209523.0039797002</v>
      </c>
      <c r="O618" s="25" t="s">
        <v>3744</v>
      </c>
    </row>
    <row r="619" spans="1:15" ht="26.1" customHeight="1" x14ac:dyDescent="0.25">
      <c r="A619" s="25" t="s">
        <v>3208</v>
      </c>
      <c r="B619" s="27" t="s">
        <v>113</v>
      </c>
      <c r="C619" s="27" t="s">
        <v>3207</v>
      </c>
      <c r="D619" s="27" t="s">
        <v>1244</v>
      </c>
      <c r="E619" s="26" t="s">
        <v>77</v>
      </c>
      <c r="F619" s="25" t="s">
        <v>3544</v>
      </c>
      <c r="G619" s="25" t="s">
        <v>3378</v>
      </c>
      <c r="H619" s="25" t="s">
        <v>3779</v>
      </c>
      <c r="I619" s="25" t="s">
        <v>3378</v>
      </c>
      <c r="J619" s="25" t="s">
        <v>3778</v>
      </c>
      <c r="K619" s="25" t="s">
        <v>3378</v>
      </c>
      <c r="L619" s="24">
        <v>18.531600000000001</v>
      </c>
      <c r="M619" s="25" t="s">
        <v>3377</v>
      </c>
      <c r="N619" s="24">
        <v>3209541.5355797</v>
      </c>
      <c r="O619" s="25" t="s">
        <v>3744</v>
      </c>
    </row>
    <row r="620" spans="1:15" ht="26.1" customHeight="1" x14ac:dyDescent="0.25">
      <c r="A620" s="25" t="s">
        <v>1387</v>
      </c>
      <c r="B620" s="27" t="s">
        <v>61</v>
      </c>
      <c r="C620" s="27" t="s">
        <v>1386</v>
      </c>
      <c r="D620" s="27" t="s">
        <v>1244</v>
      </c>
      <c r="E620" s="26" t="s">
        <v>956</v>
      </c>
      <c r="F620" s="25" t="s">
        <v>3777</v>
      </c>
      <c r="G620" s="25" t="s">
        <v>3378</v>
      </c>
      <c r="H620" s="25" t="s">
        <v>3776</v>
      </c>
      <c r="I620" s="25" t="s">
        <v>3378</v>
      </c>
      <c r="J620" s="25" t="s">
        <v>3775</v>
      </c>
      <c r="K620" s="25" t="s">
        <v>3378</v>
      </c>
      <c r="L620" s="24">
        <v>18.363810239999999</v>
      </c>
      <c r="M620" s="25" t="s">
        <v>3377</v>
      </c>
      <c r="N620" s="24">
        <v>3209559.8993898998</v>
      </c>
      <c r="O620" s="25" t="s">
        <v>3744</v>
      </c>
    </row>
    <row r="621" spans="1:15" ht="26.1" customHeight="1" x14ac:dyDescent="0.25">
      <c r="A621" s="25" t="s">
        <v>3294</v>
      </c>
      <c r="B621" s="27" t="s">
        <v>113</v>
      </c>
      <c r="C621" s="27" t="s">
        <v>3293</v>
      </c>
      <c r="D621" s="27" t="s">
        <v>1244</v>
      </c>
      <c r="E621" s="26" t="s">
        <v>77</v>
      </c>
      <c r="F621" s="25" t="s">
        <v>3720</v>
      </c>
      <c r="G621" s="25" t="s">
        <v>3378</v>
      </c>
      <c r="H621" s="25" t="s">
        <v>3774</v>
      </c>
      <c r="I621" s="25" t="s">
        <v>3378</v>
      </c>
      <c r="J621" s="25" t="s">
        <v>3773</v>
      </c>
      <c r="K621" s="25" t="s">
        <v>3378</v>
      </c>
      <c r="L621" s="24">
        <v>18.312525000000001</v>
      </c>
      <c r="M621" s="25" t="s">
        <v>3377</v>
      </c>
      <c r="N621" s="24">
        <v>3209578.2119149002</v>
      </c>
      <c r="O621" s="25" t="s">
        <v>3744</v>
      </c>
    </row>
    <row r="622" spans="1:15" ht="26.1" customHeight="1" x14ac:dyDescent="0.25">
      <c r="A622" s="25" t="s">
        <v>2701</v>
      </c>
      <c r="B622" s="27" t="s">
        <v>113</v>
      </c>
      <c r="C622" s="27" t="s">
        <v>2700</v>
      </c>
      <c r="D622" s="27" t="s">
        <v>1244</v>
      </c>
      <c r="E622" s="26" t="s">
        <v>77</v>
      </c>
      <c r="F622" s="25" t="s">
        <v>3772</v>
      </c>
      <c r="G622" s="25" t="s">
        <v>3378</v>
      </c>
      <c r="H622" s="25" t="s">
        <v>3771</v>
      </c>
      <c r="I622" s="25" t="s">
        <v>3378</v>
      </c>
      <c r="J622" s="25" t="s">
        <v>3770</v>
      </c>
      <c r="K622" s="25" t="s">
        <v>3378</v>
      </c>
      <c r="L622" s="24">
        <v>18.2</v>
      </c>
      <c r="M622" s="25" t="s">
        <v>3377</v>
      </c>
      <c r="N622" s="24">
        <v>3209596.4119148999</v>
      </c>
      <c r="O622" s="25" t="s">
        <v>3744</v>
      </c>
    </row>
    <row r="623" spans="1:15" ht="24" customHeight="1" x14ac:dyDescent="0.25">
      <c r="A623" s="25" t="s">
        <v>3157</v>
      </c>
      <c r="B623" s="27" t="s">
        <v>113</v>
      </c>
      <c r="C623" s="27" t="s">
        <v>3156</v>
      </c>
      <c r="D623" s="27" t="s">
        <v>1244</v>
      </c>
      <c r="E623" s="26" t="s">
        <v>77</v>
      </c>
      <c r="F623" s="25" t="s">
        <v>3638</v>
      </c>
      <c r="G623" s="25" t="s">
        <v>3378</v>
      </c>
      <c r="H623" s="25" t="s">
        <v>3769</v>
      </c>
      <c r="I623" s="25" t="s">
        <v>3378</v>
      </c>
      <c r="J623" s="25" t="s">
        <v>3768</v>
      </c>
      <c r="K623" s="25" t="s">
        <v>3378</v>
      </c>
      <c r="L623" s="24">
        <v>18.1797</v>
      </c>
      <c r="M623" s="25" t="s">
        <v>3377</v>
      </c>
      <c r="N623" s="24">
        <v>3209614.5916149002</v>
      </c>
      <c r="O623" s="25" t="s">
        <v>3744</v>
      </c>
    </row>
    <row r="624" spans="1:15" ht="24" customHeight="1" x14ac:dyDescent="0.25">
      <c r="A624" s="25" t="s">
        <v>3060</v>
      </c>
      <c r="B624" s="27" t="s">
        <v>113</v>
      </c>
      <c r="C624" s="27" t="s">
        <v>3059</v>
      </c>
      <c r="D624" s="27" t="s">
        <v>1244</v>
      </c>
      <c r="E624" s="26" t="s">
        <v>77</v>
      </c>
      <c r="F624" s="25" t="s">
        <v>3420</v>
      </c>
      <c r="G624" s="25" t="s">
        <v>3378</v>
      </c>
      <c r="H624" s="25" t="s">
        <v>3767</v>
      </c>
      <c r="I624" s="25" t="s">
        <v>3378</v>
      </c>
      <c r="J624" s="25" t="s">
        <v>3767</v>
      </c>
      <c r="K624" s="25" t="s">
        <v>3378</v>
      </c>
      <c r="L624" s="24">
        <v>17.78</v>
      </c>
      <c r="M624" s="25" t="s">
        <v>3377</v>
      </c>
      <c r="N624" s="24">
        <v>3209632.3716149</v>
      </c>
      <c r="O624" s="25" t="s">
        <v>3744</v>
      </c>
    </row>
    <row r="625" spans="1:15" ht="24" customHeight="1" x14ac:dyDescent="0.25">
      <c r="A625" s="25" t="s">
        <v>3028</v>
      </c>
      <c r="B625" s="27" t="s">
        <v>113</v>
      </c>
      <c r="C625" s="27" t="s">
        <v>3027</v>
      </c>
      <c r="D625" s="27" t="s">
        <v>1244</v>
      </c>
      <c r="E625" s="26" t="s">
        <v>77</v>
      </c>
      <c r="F625" s="25" t="s">
        <v>3766</v>
      </c>
      <c r="G625" s="25" t="s">
        <v>3378</v>
      </c>
      <c r="H625" s="25" t="s">
        <v>3765</v>
      </c>
      <c r="I625" s="25" t="s">
        <v>3378</v>
      </c>
      <c r="J625" s="25" t="s">
        <v>3764</v>
      </c>
      <c r="K625" s="25" t="s">
        <v>3378</v>
      </c>
      <c r="L625" s="24">
        <v>17.59956</v>
      </c>
      <c r="M625" s="25" t="s">
        <v>3377</v>
      </c>
      <c r="N625" s="24">
        <v>3209649.9711749</v>
      </c>
      <c r="O625" s="25" t="s">
        <v>3744</v>
      </c>
    </row>
    <row r="626" spans="1:15" ht="24" customHeight="1" x14ac:dyDescent="0.25">
      <c r="A626" s="25" t="s">
        <v>3026</v>
      </c>
      <c r="B626" s="27" t="s">
        <v>113</v>
      </c>
      <c r="C626" s="27" t="s">
        <v>3025</v>
      </c>
      <c r="D626" s="27" t="s">
        <v>1244</v>
      </c>
      <c r="E626" s="26" t="s">
        <v>77</v>
      </c>
      <c r="F626" s="25" t="s">
        <v>3763</v>
      </c>
      <c r="G626" s="25" t="s">
        <v>3378</v>
      </c>
      <c r="H626" s="25" t="s">
        <v>3762</v>
      </c>
      <c r="I626" s="25" t="s">
        <v>3378</v>
      </c>
      <c r="J626" s="25" t="s">
        <v>3761</v>
      </c>
      <c r="K626" s="25" t="s">
        <v>3378</v>
      </c>
      <c r="L626" s="24">
        <v>17.299941</v>
      </c>
      <c r="M626" s="25" t="s">
        <v>3377</v>
      </c>
      <c r="N626" s="24">
        <v>3209667.2711159</v>
      </c>
      <c r="O626" s="25" t="s">
        <v>3744</v>
      </c>
    </row>
    <row r="627" spans="1:15" ht="24" customHeight="1" x14ac:dyDescent="0.25">
      <c r="A627" s="25" t="s">
        <v>3224</v>
      </c>
      <c r="B627" s="27" t="s">
        <v>113</v>
      </c>
      <c r="C627" s="27" t="s">
        <v>3223</v>
      </c>
      <c r="D627" s="27" t="s">
        <v>1244</v>
      </c>
      <c r="E627" s="26" t="s">
        <v>77</v>
      </c>
      <c r="F627" s="25" t="s">
        <v>3760</v>
      </c>
      <c r="G627" s="25" t="s">
        <v>3378</v>
      </c>
      <c r="H627" s="25" t="s">
        <v>3759</v>
      </c>
      <c r="I627" s="25" t="s">
        <v>3378</v>
      </c>
      <c r="J627" s="25" t="s">
        <v>3758</v>
      </c>
      <c r="K627" s="25" t="s">
        <v>3378</v>
      </c>
      <c r="L627" s="24">
        <v>16.955249999999999</v>
      </c>
      <c r="M627" s="25" t="s">
        <v>3377</v>
      </c>
      <c r="N627" s="24">
        <v>3209684.2263659001</v>
      </c>
      <c r="O627" s="25" t="s">
        <v>3744</v>
      </c>
    </row>
    <row r="628" spans="1:15" ht="26.1" customHeight="1" x14ac:dyDescent="0.25">
      <c r="A628" s="25" t="s">
        <v>3252</v>
      </c>
      <c r="B628" s="27" t="s">
        <v>113</v>
      </c>
      <c r="C628" s="27" t="s">
        <v>3251</v>
      </c>
      <c r="D628" s="27" t="s">
        <v>1244</v>
      </c>
      <c r="E628" s="26" t="s">
        <v>77</v>
      </c>
      <c r="F628" s="25" t="s">
        <v>3638</v>
      </c>
      <c r="G628" s="25" t="s">
        <v>3378</v>
      </c>
      <c r="H628" s="25" t="s">
        <v>3757</v>
      </c>
      <c r="I628" s="25" t="s">
        <v>3378</v>
      </c>
      <c r="J628" s="25" t="s">
        <v>3756</v>
      </c>
      <c r="K628" s="25" t="s">
        <v>3378</v>
      </c>
      <c r="L628" s="24">
        <v>16.8399</v>
      </c>
      <c r="M628" s="25" t="s">
        <v>3377</v>
      </c>
      <c r="N628" s="24">
        <v>3209701.0662659002</v>
      </c>
      <c r="O628" s="25" t="s">
        <v>3744</v>
      </c>
    </row>
    <row r="629" spans="1:15" ht="26.1" customHeight="1" x14ac:dyDescent="0.25">
      <c r="A629" s="25" t="s">
        <v>3161</v>
      </c>
      <c r="B629" s="27" t="s">
        <v>113</v>
      </c>
      <c r="C629" s="27" t="s">
        <v>3160</v>
      </c>
      <c r="D629" s="27" t="s">
        <v>1244</v>
      </c>
      <c r="E629" s="26" t="s">
        <v>77</v>
      </c>
      <c r="F629" s="25" t="s">
        <v>3602</v>
      </c>
      <c r="G629" s="25" t="s">
        <v>3378</v>
      </c>
      <c r="H629" s="25" t="s">
        <v>3755</v>
      </c>
      <c r="I629" s="25" t="s">
        <v>3378</v>
      </c>
      <c r="J629" s="25" t="s">
        <v>3754</v>
      </c>
      <c r="K629" s="25" t="s">
        <v>3378</v>
      </c>
      <c r="L629" s="24">
        <v>16.808624999999999</v>
      </c>
      <c r="M629" s="25" t="s">
        <v>3377</v>
      </c>
      <c r="N629" s="24">
        <v>3209717.8748909002</v>
      </c>
      <c r="O629" s="25" t="s">
        <v>3744</v>
      </c>
    </row>
    <row r="630" spans="1:15" ht="24" customHeight="1" x14ac:dyDescent="0.25">
      <c r="A630" s="25" t="s">
        <v>3050</v>
      </c>
      <c r="B630" s="27" t="s">
        <v>113</v>
      </c>
      <c r="C630" s="27" t="s">
        <v>3049</v>
      </c>
      <c r="D630" s="27" t="s">
        <v>1244</v>
      </c>
      <c r="E630" s="26" t="s">
        <v>77</v>
      </c>
      <c r="F630" s="25" t="s">
        <v>3420</v>
      </c>
      <c r="G630" s="25" t="s">
        <v>3378</v>
      </c>
      <c r="H630" s="25" t="s">
        <v>3753</v>
      </c>
      <c r="I630" s="25" t="s">
        <v>3378</v>
      </c>
      <c r="J630" s="25" t="s">
        <v>3753</v>
      </c>
      <c r="K630" s="25" t="s">
        <v>3378</v>
      </c>
      <c r="L630" s="24">
        <v>16.760000000000002</v>
      </c>
      <c r="M630" s="25" t="s">
        <v>3377</v>
      </c>
      <c r="N630" s="24">
        <v>3209734.6348909</v>
      </c>
      <c r="O630" s="25" t="s">
        <v>3744</v>
      </c>
    </row>
    <row r="631" spans="1:15" ht="26.1" customHeight="1" x14ac:dyDescent="0.25">
      <c r="A631" s="25" t="s">
        <v>2778</v>
      </c>
      <c r="B631" s="27" t="s">
        <v>61</v>
      </c>
      <c r="C631" s="27" t="s">
        <v>2777</v>
      </c>
      <c r="D631" s="27" t="s">
        <v>1244</v>
      </c>
      <c r="E631" s="26" t="s">
        <v>82</v>
      </c>
      <c r="F631" s="25" t="s">
        <v>3752</v>
      </c>
      <c r="G631" s="25" t="s">
        <v>3378</v>
      </c>
      <c r="H631" s="25" t="s">
        <v>3751</v>
      </c>
      <c r="I631" s="25" t="s">
        <v>3378</v>
      </c>
      <c r="J631" s="25" t="s">
        <v>3750</v>
      </c>
      <c r="K631" s="25" t="s">
        <v>3378</v>
      </c>
      <c r="L631" s="24">
        <v>16.649999999999999</v>
      </c>
      <c r="M631" s="25" t="s">
        <v>3377</v>
      </c>
      <c r="N631" s="24">
        <v>3209751.2848908999</v>
      </c>
      <c r="O631" s="25" t="s">
        <v>3744</v>
      </c>
    </row>
    <row r="632" spans="1:15" ht="26.1" customHeight="1" x14ac:dyDescent="0.25">
      <c r="A632" s="25" t="s">
        <v>2462</v>
      </c>
      <c r="B632" s="27" t="s">
        <v>61</v>
      </c>
      <c r="C632" s="27" t="s">
        <v>2461</v>
      </c>
      <c r="D632" s="27" t="s">
        <v>1244</v>
      </c>
      <c r="E632" s="26" t="s">
        <v>82</v>
      </c>
      <c r="F632" s="25" t="s">
        <v>3749</v>
      </c>
      <c r="G632" s="25" t="s">
        <v>3378</v>
      </c>
      <c r="H632" s="25" t="s">
        <v>3460</v>
      </c>
      <c r="I632" s="25" t="s">
        <v>3378</v>
      </c>
      <c r="J632" s="25" t="s">
        <v>3748</v>
      </c>
      <c r="K632" s="25" t="s">
        <v>3378</v>
      </c>
      <c r="L632" s="24">
        <v>16</v>
      </c>
      <c r="M632" s="25" t="s">
        <v>3377</v>
      </c>
      <c r="N632" s="24">
        <v>3209767.2848908999</v>
      </c>
      <c r="O632" s="25" t="s">
        <v>3744</v>
      </c>
    </row>
    <row r="633" spans="1:15" ht="24" customHeight="1" x14ac:dyDescent="0.25">
      <c r="A633" s="25" t="s">
        <v>3080</v>
      </c>
      <c r="B633" s="27" t="s">
        <v>113</v>
      </c>
      <c r="C633" s="27" t="s">
        <v>3079</v>
      </c>
      <c r="D633" s="27" t="s">
        <v>1244</v>
      </c>
      <c r="E633" s="26" t="s">
        <v>77</v>
      </c>
      <c r="F633" s="25" t="s">
        <v>3747</v>
      </c>
      <c r="G633" s="25" t="s">
        <v>3378</v>
      </c>
      <c r="H633" s="25" t="s">
        <v>3746</v>
      </c>
      <c r="I633" s="25" t="s">
        <v>3378</v>
      </c>
      <c r="J633" s="25" t="s">
        <v>3745</v>
      </c>
      <c r="K633" s="25" t="s">
        <v>3378</v>
      </c>
      <c r="L633" s="24">
        <v>15.888375</v>
      </c>
      <c r="M633" s="25" t="s">
        <v>3377</v>
      </c>
      <c r="N633" s="24">
        <v>3209783.1732659</v>
      </c>
      <c r="O633" s="25" t="s">
        <v>3744</v>
      </c>
    </row>
    <row r="634" spans="1:15" ht="24" customHeight="1" x14ac:dyDescent="0.25">
      <c r="A634" s="25" t="s">
        <v>2650</v>
      </c>
      <c r="B634" s="27" t="s">
        <v>113</v>
      </c>
      <c r="C634" s="27" t="s">
        <v>2649</v>
      </c>
      <c r="D634" s="27" t="s">
        <v>1244</v>
      </c>
      <c r="E634" s="26" t="s">
        <v>944</v>
      </c>
      <c r="F634" s="25" t="s">
        <v>3743</v>
      </c>
      <c r="G634" s="25" t="s">
        <v>3378</v>
      </c>
      <c r="H634" s="25" t="s">
        <v>3742</v>
      </c>
      <c r="I634" s="25" t="s">
        <v>3378</v>
      </c>
      <c r="J634" s="25" t="s">
        <v>3741</v>
      </c>
      <c r="K634" s="25" t="s">
        <v>3378</v>
      </c>
      <c r="L634" s="24">
        <v>15.7584</v>
      </c>
      <c r="M634" s="25" t="s">
        <v>3377</v>
      </c>
      <c r="N634" s="24">
        <v>3209798.9316659002</v>
      </c>
      <c r="O634" s="25" t="s">
        <v>3691</v>
      </c>
    </row>
    <row r="635" spans="1:15" ht="24" customHeight="1" x14ac:dyDescent="0.25">
      <c r="A635" s="25" t="s">
        <v>2802</v>
      </c>
      <c r="B635" s="27" t="s">
        <v>61</v>
      </c>
      <c r="C635" s="27" t="s">
        <v>2801</v>
      </c>
      <c r="D635" s="27" t="s">
        <v>1244</v>
      </c>
      <c r="E635" s="26" t="s">
        <v>82</v>
      </c>
      <c r="F635" s="25" t="s">
        <v>3740</v>
      </c>
      <c r="G635" s="25" t="s">
        <v>3378</v>
      </c>
      <c r="H635" s="25" t="s">
        <v>3739</v>
      </c>
      <c r="I635" s="25" t="s">
        <v>3378</v>
      </c>
      <c r="J635" s="25" t="s">
        <v>3738</v>
      </c>
      <c r="K635" s="25" t="s">
        <v>3378</v>
      </c>
      <c r="L635" s="24">
        <v>15.605359999999999</v>
      </c>
      <c r="M635" s="25" t="s">
        <v>3377</v>
      </c>
      <c r="N635" s="24">
        <v>3209814.5370259001</v>
      </c>
      <c r="O635" s="25" t="s">
        <v>3691</v>
      </c>
    </row>
    <row r="636" spans="1:15" ht="26.1" customHeight="1" x14ac:dyDescent="0.25">
      <c r="A636" s="25" t="s">
        <v>3320</v>
      </c>
      <c r="B636" s="27" t="s">
        <v>113</v>
      </c>
      <c r="C636" s="27" t="s">
        <v>3319</v>
      </c>
      <c r="D636" s="27" t="s">
        <v>1244</v>
      </c>
      <c r="E636" s="26" t="s">
        <v>77</v>
      </c>
      <c r="F636" s="25" t="s">
        <v>3720</v>
      </c>
      <c r="G636" s="25" t="s">
        <v>3378</v>
      </c>
      <c r="H636" s="25" t="s">
        <v>3737</v>
      </c>
      <c r="I636" s="25" t="s">
        <v>3378</v>
      </c>
      <c r="J636" s="25" t="s">
        <v>3736</v>
      </c>
      <c r="K636" s="25" t="s">
        <v>3378</v>
      </c>
      <c r="L636" s="24">
        <v>15.504825</v>
      </c>
      <c r="M636" s="25" t="s">
        <v>3377</v>
      </c>
      <c r="N636" s="24">
        <v>3209830.0418508998</v>
      </c>
      <c r="O636" s="25" t="s">
        <v>3691</v>
      </c>
    </row>
    <row r="637" spans="1:15" ht="52.2" customHeight="1" x14ac:dyDescent="0.25">
      <c r="A637" s="25" t="s">
        <v>2137</v>
      </c>
      <c r="B637" s="27" t="s">
        <v>97</v>
      </c>
      <c r="C637" s="27" t="s">
        <v>2136</v>
      </c>
      <c r="D637" s="27" t="s">
        <v>1244</v>
      </c>
      <c r="E637" s="26" t="s">
        <v>86</v>
      </c>
      <c r="F637" s="25" t="s">
        <v>3735</v>
      </c>
      <c r="G637" s="25" t="s">
        <v>3378</v>
      </c>
      <c r="H637" s="25" t="s">
        <v>3734</v>
      </c>
      <c r="I637" s="25" t="s">
        <v>3378</v>
      </c>
      <c r="J637" s="25" t="s">
        <v>3733</v>
      </c>
      <c r="K637" s="25" t="s">
        <v>3378</v>
      </c>
      <c r="L637" s="24">
        <v>15.4710336</v>
      </c>
      <c r="M637" s="25" t="s">
        <v>3377</v>
      </c>
      <c r="N637" s="24">
        <v>3209845.5128845</v>
      </c>
      <c r="O637" s="25" t="s">
        <v>3691</v>
      </c>
    </row>
    <row r="638" spans="1:15" ht="26.1" customHeight="1" x14ac:dyDescent="0.25">
      <c r="A638" s="25" t="s">
        <v>2728</v>
      </c>
      <c r="B638" s="27" t="s">
        <v>61</v>
      </c>
      <c r="C638" s="27" t="s">
        <v>2727</v>
      </c>
      <c r="D638" s="27" t="s">
        <v>1244</v>
      </c>
      <c r="E638" s="26" t="s">
        <v>82</v>
      </c>
      <c r="F638" s="25" t="s">
        <v>3420</v>
      </c>
      <c r="G638" s="25" t="s">
        <v>3378</v>
      </c>
      <c r="H638" s="25" t="s">
        <v>3732</v>
      </c>
      <c r="I638" s="25" t="s">
        <v>3378</v>
      </c>
      <c r="J638" s="25" t="s">
        <v>3732</v>
      </c>
      <c r="K638" s="25" t="s">
        <v>3378</v>
      </c>
      <c r="L638" s="24">
        <v>15.46</v>
      </c>
      <c r="M638" s="25" t="s">
        <v>3377</v>
      </c>
      <c r="N638" s="24">
        <v>3209860.9728844999</v>
      </c>
      <c r="O638" s="25" t="s">
        <v>3691</v>
      </c>
    </row>
    <row r="639" spans="1:15" ht="24" customHeight="1" x14ac:dyDescent="0.25">
      <c r="A639" s="25" t="s">
        <v>3056</v>
      </c>
      <c r="B639" s="27" t="s">
        <v>113</v>
      </c>
      <c r="C639" s="27" t="s">
        <v>3055</v>
      </c>
      <c r="D639" s="27" t="s">
        <v>1244</v>
      </c>
      <c r="E639" s="26" t="s">
        <v>77</v>
      </c>
      <c r="F639" s="25" t="s">
        <v>3420</v>
      </c>
      <c r="G639" s="25" t="s">
        <v>3378</v>
      </c>
      <c r="H639" s="25" t="s">
        <v>3731</v>
      </c>
      <c r="I639" s="25" t="s">
        <v>3378</v>
      </c>
      <c r="J639" s="25" t="s">
        <v>3731</v>
      </c>
      <c r="K639" s="25" t="s">
        <v>3378</v>
      </c>
      <c r="L639" s="24">
        <v>15.44</v>
      </c>
      <c r="M639" s="25" t="s">
        <v>3377</v>
      </c>
      <c r="N639" s="24">
        <v>3209876.4128844999</v>
      </c>
      <c r="O639" s="25" t="s">
        <v>3691</v>
      </c>
    </row>
    <row r="640" spans="1:15" ht="24" customHeight="1" x14ac:dyDescent="0.25">
      <c r="A640" s="25" t="s">
        <v>3058</v>
      </c>
      <c r="B640" s="27" t="s">
        <v>113</v>
      </c>
      <c r="C640" s="27" t="s">
        <v>3057</v>
      </c>
      <c r="D640" s="27" t="s">
        <v>1244</v>
      </c>
      <c r="E640" s="26" t="s">
        <v>77</v>
      </c>
      <c r="F640" s="25" t="s">
        <v>3730</v>
      </c>
      <c r="G640" s="25" t="s">
        <v>3378</v>
      </c>
      <c r="H640" s="25" t="s">
        <v>3729</v>
      </c>
      <c r="I640" s="25" t="s">
        <v>3378</v>
      </c>
      <c r="J640" s="25" t="s">
        <v>3728</v>
      </c>
      <c r="K640" s="25" t="s">
        <v>3378</v>
      </c>
      <c r="L640" s="24">
        <v>15.33</v>
      </c>
      <c r="M640" s="25" t="s">
        <v>3377</v>
      </c>
      <c r="N640" s="24">
        <v>3209891.7428845</v>
      </c>
      <c r="O640" s="25" t="s">
        <v>3691</v>
      </c>
    </row>
    <row r="641" spans="1:15" ht="24" customHeight="1" x14ac:dyDescent="0.25">
      <c r="A641" s="25" t="s">
        <v>3240</v>
      </c>
      <c r="B641" s="27" t="s">
        <v>113</v>
      </c>
      <c r="C641" s="27" t="s">
        <v>3239</v>
      </c>
      <c r="D641" s="27" t="s">
        <v>1244</v>
      </c>
      <c r="E641" s="26" t="s">
        <v>77</v>
      </c>
      <c r="F641" s="25" t="s">
        <v>3590</v>
      </c>
      <c r="G641" s="25" t="s">
        <v>3378</v>
      </c>
      <c r="H641" s="25" t="s">
        <v>3727</v>
      </c>
      <c r="I641" s="25" t="s">
        <v>3378</v>
      </c>
      <c r="J641" s="25" t="s">
        <v>3726</v>
      </c>
      <c r="K641" s="25" t="s">
        <v>3378</v>
      </c>
      <c r="L641" s="24">
        <v>15.26595</v>
      </c>
      <c r="M641" s="25" t="s">
        <v>3377</v>
      </c>
      <c r="N641" s="24">
        <v>3209907.0088344999</v>
      </c>
      <c r="O641" s="25" t="s">
        <v>3691</v>
      </c>
    </row>
    <row r="642" spans="1:15" ht="24" customHeight="1" x14ac:dyDescent="0.25">
      <c r="A642" s="25" t="s">
        <v>3350</v>
      </c>
      <c r="B642" s="27" t="s">
        <v>113</v>
      </c>
      <c r="C642" s="27" t="s">
        <v>3349</v>
      </c>
      <c r="D642" s="27" t="s">
        <v>1244</v>
      </c>
      <c r="E642" s="26" t="s">
        <v>77</v>
      </c>
      <c r="F642" s="25" t="s">
        <v>3725</v>
      </c>
      <c r="G642" s="25" t="s">
        <v>3378</v>
      </c>
      <c r="H642" s="25" t="s">
        <v>3561</v>
      </c>
      <c r="I642" s="25" t="s">
        <v>3378</v>
      </c>
      <c r="J642" s="25" t="s">
        <v>3724</v>
      </c>
      <c r="K642" s="25" t="s">
        <v>3378</v>
      </c>
      <c r="L642" s="24">
        <v>14.8719</v>
      </c>
      <c r="M642" s="25" t="s">
        <v>3377</v>
      </c>
      <c r="N642" s="24">
        <v>3209921.8807345</v>
      </c>
      <c r="O642" s="25" t="s">
        <v>3691</v>
      </c>
    </row>
    <row r="643" spans="1:15" ht="26.1" customHeight="1" x14ac:dyDescent="0.25">
      <c r="A643" s="25" t="s">
        <v>2810</v>
      </c>
      <c r="B643" s="27" t="s">
        <v>61</v>
      </c>
      <c r="C643" s="27" t="s">
        <v>2809</v>
      </c>
      <c r="D643" s="27" t="s">
        <v>1244</v>
      </c>
      <c r="E643" s="26" t="s">
        <v>82</v>
      </c>
      <c r="F643" s="25" t="s">
        <v>3723</v>
      </c>
      <c r="G643" s="25" t="s">
        <v>3378</v>
      </c>
      <c r="H643" s="25" t="s">
        <v>3722</v>
      </c>
      <c r="I643" s="25" t="s">
        <v>3378</v>
      </c>
      <c r="J643" s="25" t="s">
        <v>3721</v>
      </c>
      <c r="K643" s="25" t="s">
        <v>3378</v>
      </c>
      <c r="L643" s="24">
        <v>14.58</v>
      </c>
      <c r="M643" s="25" t="s">
        <v>3377</v>
      </c>
      <c r="N643" s="24">
        <v>3209936.4607345001</v>
      </c>
      <c r="O643" s="25" t="s">
        <v>3691</v>
      </c>
    </row>
    <row r="644" spans="1:15" ht="24" customHeight="1" x14ac:dyDescent="0.25">
      <c r="A644" s="25" t="s">
        <v>3287</v>
      </c>
      <c r="B644" s="27" t="s">
        <v>113</v>
      </c>
      <c r="C644" s="27" t="s">
        <v>3286</v>
      </c>
      <c r="D644" s="27" t="s">
        <v>1244</v>
      </c>
      <c r="E644" s="26" t="s">
        <v>77</v>
      </c>
      <c r="F644" s="25" t="s">
        <v>3720</v>
      </c>
      <c r="G644" s="25" t="s">
        <v>3378</v>
      </c>
      <c r="H644" s="25" t="s">
        <v>3719</v>
      </c>
      <c r="I644" s="25" t="s">
        <v>3378</v>
      </c>
      <c r="J644" s="25" t="s">
        <v>3718</v>
      </c>
      <c r="K644" s="25" t="s">
        <v>3378</v>
      </c>
      <c r="L644" s="24">
        <v>14.4648</v>
      </c>
      <c r="M644" s="25" t="s">
        <v>3377</v>
      </c>
      <c r="N644" s="24">
        <v>3209950.9255344998</v>
      </c>
      <c r="O644" s="25" t="s">
        <v>3691</v>
      </c>
    </row>
    <row r="645" spans="1:15" ht="39" customHeight="1" x14ac:dyDescent="0.25">
      <c r="A645" s="25" t="s">
        <v>2585</v>
      </c>
      <c r="B645" s="27" t="s">
        <v>61</v>
      </c>
      <c r="C645" s="27" t="s">
        <v>2584</v>
      </c>
      <c r="D645" s="27" t="s">
        <v>1244</v>
      </c>
      <c r="E645" s="26" t="s">
        <v>82</v>
      </c>
      <c r="F645" s="25" t="s">
        <v>3631</v>
      </c>
      <c r="G645" s="25" t="s">
        <v>3378</v>
      </c>
      <c r="H645" s="25" t="s">
        <v>3581</v>
      </c>
      <c r="I645" s="25" t="s">
        <v>3378</v>
      </c>
      <c r="J645" s="25" t="s">
        <v>3385</v>
      </c>
      <c r="K645" s="25" t="s">
        <v>3378</v>
      </c>
      <c r="L645" s="24">
        <v>13.53</v>
      </c>
      <c r="M645" s="25" t="s">
        <v>3377</v>
      </c>
      <c r="N645" s="24">
        <v>3209964.4555345001</v>
      </c>
      <c r="O645" s="25" t="s">
        <v>3691</v>
      </c>
    </row>
    <row r="646" spans="1:15" ht="39" customHeight="1" x14ac:dyDescent="0.25">
      <c r="A646" s="25" t="s">
        <v>1785</v>
      </c>
      <c r="B646" s="27" t="s">
        <v>97</v>
      </c>
      <c r="C646" s="27" t="s">
        <v>1784</v>
      </c>
      <c r="D646" s="27" t="s">
        <v>1244</v>
      </c>
      <c r="E646" s="26" t="s">
        <v>956</v>
      </c>
      <c r="F646" s="25" t="s">
        <v>3717</v>
      </c>
      <c r="G646" s="25" t="s">
        <v>3378</v>
      </c>
      <c r="H646" s="25" t="s">
        <v>3716</v>
      </c>
      <c r="I646" s="25" t="s">
        <v>3378</v>
      </c>
      <c r="J646" s="25" t="s">
        <v>3715</v>
      </c>
      <c r="K646" s="25" t="s">
        <v>3378</v>
      </c>
      <c r="L646" s="24">
        <v>13.413600000000001</v>
      </c>
      <c r="M646" s="25" t="s">
        <v>3377</v>
      </c>
      <c r="N646" s="24">
        <v>3209977.8691345002</v>
      </c>
      <c r="O646" s="25" t="s">
        <v>3691</v>
      </c>
    </row>
    <row r="647" spans="1:15" ht="39" customHeight="1" x14ac:dyDescent="0.25">
      <c r="A647" s="25" t="s">
        <v>1995</v>
      </c>
      <c r="B647" s="27" t="s">
        <v>61</v>
      </c>
      <c r="C647" s="27" t="s">
        <v>1994</v>
      </c>
      <c r="D647" s="27" t="s">
        <v>1244</v>
      </c>
      <c r="E647" s="26" t="s">
        <v>82</v>
      </c>
      <c r="F647" s="25" t="s">
        <v>3714</v>
      </c>
      <c r="G647" s="25" t="s">
        <v>3378</v>
      </c>
      <c r="H647" s="25" t="s">
        <v>3713</v>
      </c>
      <c r="I647" s="25" t="s">
        <v>3378</v>
      </c>
      <c r="J647" s="25" t="s">
        <v>3712</v>
      </c>
      <c r="K647" s="25" t="s">
        <v>3378</v>
      </c>
      <c r="L647" s="24">
        <v>13.096019999999999</v>
      </c>
      <c r="M647" s="25" t="s">
        <v>3377</v>
      </c>
      <c r="N647" s="24">
        <v>3209990.9651545002</v>
      </c>
      <c r="O647" s="25" t="s">
        <v>3691</v>
      </c>
    </row>
    <row r="648" spans="1:15" ht="26.1" customHeight="1" x14ac:dyDescent="0.25">
      <c r="A648" s="25" t="s">
        <v>1845</v>
      </c>
      <c r="B648" s="27" t="s">
        <v>97</v>
      </c>
      <c r="C648" s="27" t="s">
        <v>1844</v>
      </c>
      <c r="D648" s="27" t="s">
        <v>1244</v>
      </c>
      <c r="E648" s="26" t="s">
        <v>1453</v>
      </c>
      <c r="F648" s="25" t="s">
        <v>3711</v>
      </c>
      <c r="G648" s="25" t="s">
        <v>3378</v>
      </c>
      <c r="H648" s="25" t="s">
        <v>3697</v>
      </c>
      <c r="I648" s="25" t="s">
        <v>3378</v>
      </c>
      <c r="J648" s="25" t="s">
        <v>3710</v>
      </c>
      <c r="K648" s="25" t="s">
        <v>3378</v>
      </c>
      <c r="L648" s="24">
        <v>12.9615948</v>
      </c>
      <c r="M648" s="25" t="s">
        <v>3377</v>
      </c>
      <c r="N648" s="24">
        <v>3210003.9267493002</v>
      </c>
      <c r="O648" s="25" t="s">
        <v>3691</v>
      </c>
    </row>
    <row r="649" spans="1:15" ht="24" customHeight="1" x14ac:dyDescent="0.25">
      <c r="A649" s="25" t="s">
        <v>1902</v>
      </c>
      <c r="B649" s="27" t="s">
        <v>101</v>
      </c>
      <c r="C649" s="27" t="s">
        <v>1901</v>
      </c>
      <c r="D649" s="27" t="s">
        <v>1889</v>
      </c>
      <c r="E649" s="26" t="s">
        <v>77</v>
      </c>
      <c r="F649" s="25" t="s">
        <v>3593</v>
      </c>
      <c r="G649" s="25" t="s">
        <v>3378</v>
      </c>
      <c r="H649" s="25" t="s">
        <v>3709</v>
      </c>
      <c r="I649" s="25" t="s">
        <v>3378</v>
      </c>
      <c r="J649" s="25" t="s">
        <v>3708</v>
      </c>
      <c r="K649" s="25" t="s">
        <v>3378</v>
      </c>
      <c r="L649" s="24">
        <v>12.842415000000001</v>
      </c>
      <c r="M649" s="25" t="s">
        <v>3377</v>
      </c>
      <c r="N649" s="24">
        <v>3210016.7691643001</v>
      </c>
      <c r="O649" s="25" t="s">
        <v>3691</v>
      </c>
    </row>
    <row r="650" spans="1:15" ht="26.1" customHeight="1" x14ac:dyDescent="0.25">
      <c r="A650" s="25" t="s">
        <v>3279</v>
      </c>
      <c r="B650" s="27" t="s">
        <v>113</v>
      </c>
      <c r="C650" s="27" t="s">
        <v>3278</v>
      </c>
      <c r="D650" s="27" t="s">
        <v>1244</v>
      </c>
      <c r="E650" s="26" t="s">
        <v>77</v>
      </c>
      <c r="F650" s="25" t="s">
        <v>3707</v>
      </c>
      <c r="G650" s="25" t="s">
        <v>3378</v>
      </c>
      <c r="H650" s="25" t="s">
        <v>3706</v>
      </c>
      <c r="I650" s="25" t="s">
        <v>3378</v>
      </c>
      <c r="J650" s="25" t="s">
        <v>3705</v>
      </c>
      <c r="K650" s="25" t="s">
        <v>3378</v>
      </c>
      <c r="L650" s="24">
        <v>12.708</v>
      </c>
      <c r="M650" s="25" t="s">
        <v>3377</v>
      </c>
      <c r="N650" s="24">
        <v>3210029.4771643002</v>
      </c>
      <c r="O650" s="25" t="s">
        <v>3691</v>
      </c>
    </row>
    <row r="651" spans="1:15" ht="24" customHeight="1" x14ac:dyDescent="0.25">
      <c r="A651" s="25" t="s">
        <v>3076</v>
      </c>
      <c r="B651" s="27" t="s">
        <v>113</v>
      </c>
      <c r="C651" s="27" t="s">
        <v>3075</v>
      </c>
      <c r="D651" s="27" t="s">
        <v>1244</v>
      </c>
      <c r="E651" s="26" t="s">
        <v>77</v>
      </c>
      <c r="F651" s="25" t="s">
        <v>3580</v>
      </c>
      <c r="G651" s="25" t="s">
        <v>3378</v>
      </c>
      <c r="H651" s="25" t="s">
        <v>3704</v>
      </c>
      <c r="I651" s="25" t="s">
        <v>3378</v>
      </c>
      <c r="J651" s="25" t="s">
        <v>3703</v>
      </c>
      <c r="K651" s="25" t="s">
        <v>3378</v>
      </c>
      <c r="L651" s="24">
        <v>12.69</v>
      </c>
      <c r="M651" s="25" t="s">
        <v>3377</v>
      </c>
      <c r="N651" s="24">
        <v>3210042.1671643001</v>
      </c>
      <c r="O651" s="25" t="s">
        <v>3691</v>
      </c>
    </row>
    <row r="652" spans="1:15" ht="26.1" customHeight="1" x14ac:dyDescent="0.25">
      <c r="A652" s="25" t="s">
        <v>1317</v>
      </c>
      <c r="B652" s="27" t="s">
        <v>61</v>
      </c>
      <c r="C652" s="27" t="s">
        <v>1316</v>
      </c>
      <c r="D652" s="27" t="s">
        <v>1244</v>
      </c>
      <c r="E652" s="26" t="s">
        <v>1250</v>
      </c>
      <c r="F652" s="25" t="s">
        <v>3702</v>
      </c>
      <c r="G652" s="25" t="s">
        <v>3378</v>
      </c>
      <c r="H652" s="25" t="s">
        <v>3379</v>
      </c>
      <c r="I652" s="25" t="s">
        <v>3378</v>
      </c>
      <c r="J652" s="25" t="s">
        <v>3621</v>
      </c>
      <c r="K652" s="25" t="s">
        <v>3378</v>
      </c>
      <c r="L652" s="24">
        <v>12.150418057</v>
      </c>
      <c r="M652" s="25" t="s">
        <v>3377</v>
      </c>
      <c r="N652" s="24">
        <v>3210054.3175824001</v>
      </c>
      <c r="O652" s="25" t="s">
        <v>3691</v>
      </c>
    </row>
    <row r="653" spans="1:15" ht="24" customHeight="1" x14ac:dyDescent="0.25">
      <c r="A653" s="25" t="s">
        <v>3332</v>
      </c>
      <c r="B653" s="27" t="s">
        <v>113</v>
      </c>
      <c r="C653" s="27" t="s">
        <v>3331</v>
      </c>
      <c r="D653" s="27" t="s">
        <v>1244</v>
      </c>
      <c r="E653" s="26" t="s">
        <v>77</v>
      </c>
      <c r="F653" s="25" t="s">
        <v>3701</v>
      </c>
      <c r="G653" s="25" t="s">
        <v>3378</v>
      </c>
      <c r="H653" s="25" t="s">
        <v>3700</v>
      </c>
      <c r="I653" s="25" t="s">
        <v>3378</v>
      </c>
      <c r="J653" s="25" t="s">
        <v>3699</v>
      </c>
      <c r="K653" s="25" t="s">
        <v>3378</v>
      </c>
      <c r="L653" s="24">
        <v>12.035925000000001</v>
      </c>
      <c r="M653" s="25" t="s">
        <v>3377</v>
      </c>
      <c r="N653" s="24">
        <v>3210066.3535074</v>
      </c>
      <c r="O653" s="25" t="s">
        <v>3691</v>
      </c>
    </row>
    <row r="654" spans="1:15" ht="26.1" customHeight="1" x14ac:dyDescent="0.25">
      <c r="A654" s="25" t="s">
        <v>1830</v>
      </c>
      <c r="B654" s="27" t="s">
        <v>97</v>
      </c>
      <c r="C654" s="27" t="s">
        <v>1829</v>
      </c>
      <c r="D654" s="27" t="s">
        <v>1244</v>
      </c>
      <c r="E654" s="26" t="s">
        <v>956</v>
      </c>
      <c r="F654" s="25" t="s">
        <v>3698</v>
      </c>
      <c r="G654" s="25" t="s">
        <v>3378</v>
      </c>
      <c r="H654" s="25" t="s">
        <v>3697</v>
      </c>
      <c r="I654" s="25" t="s">
        <v>3378</v>
      </c>
      <c r="J654" s="25" t="s">
        <v>3696</v>
      </c>
      <c r="K654" s="25" t="s">
        <v>3378</v>
      </c>
      <c r="L654" s="24">
        <v>11.954040000000001</v>
      </c>
      <c r="M654" s="25" t="s">
        <v>3377</v>
      </c>
      <c r="N654" s="24">
        <v>3210078.3075473998</v>
      </c>
      <c r="O654" s="25" t="s">
        <v>3691</v>
      </c>
    </row>
    <row r="655" spans="1:15" ht="24" customHeight="1" x14ac:dyDescent="0.25">
      <c r="A655" s="25" t="s">
        <v>3129</v>
      </c>
      <c r="B655" s="27" t="s">
        <v>113</v>
      </c>
      <c r="C655" s="27" t="s">
        <v>3128</v>
      </c>
      <c r="D655" s="27" t="s">
        <v>1244</v>
      </c>
      <c r="E655" s="26" t="s">
        <v>77</v>
      </c>
      <c r="F655" s="25" t="s">
        <v>3695</v>
      </c>
      <c r="G655" s="25" t="s">
        <v>3378</v>
      </c>
      <c r="H655" s="25" t="s">
        <v>3672</v>
      </c>
      <c r="I655" s="25" t="s">
        <v>3378</v>
      </c>
      <c r="J655" s="25" t="s">
        <v>3694</v>
      </c>
      <c r="K655" s="25" t="s">
        <v>3378</v>
      </c>
      <c r="L655" s="24">
        <v>11.925000000000001</v>
      </c>
      <c r="M655" s="25" t="s">
        <v>3377</v>
      </c>
      <c r="N655" s="24">
        <v>3210090.2325474001</v>
      </c>
      <c r="O655" s="25" t="s">
        <v>3691</v>
      </c>
    </row>
    <row r="656" spans="1:15" ht="39" customHeight="1" x14ac:dyDescent="0.25">
      <c r="A656" s="25" t="s">
        <v>2593</v>
      </c>
      <c r="B656" s="27" t="s">
        <v>61</v>
      </c>
      <c r="C656" s="27" t="s">
        <v>2592</v>
      </c>
      <c r="D656" s="27" t="s">
        <v>1244</v>
      </c>
      <c r="E656" s="26" t="s">
        <v>82</v>
      </c>
      <c r="F656" s="25" t="s">
        <v>3693</v>
      </c>
      <c r="G656" s="25" t="s">
        <v>3378</v>
      </c>
      <c r="H656" s="25" t="s">
        <v>3692</v>
      </c>
      <c r="I656" s="25" t="s">
        <v>3378</v>
      </c>
      <c r="J656" s="25" t="s">
        <v>3398</v>
      </c>
      <c r="K656" s="25" t="s">
        <v>3378</v>
      </c>
      <c r="L656" s="24">
        <v>11.61</v>
      </c>
      <c r="M656" s="25" t="s">
        <v>3377</v>
      </c>
      <c r="N656" s="24">
        <v>3210101.8425473999</v>
      </c>
      <c r="O656" s="25" t="s">
        <v>3691</v>
      </c>
    </row>
    <row r="657" spans="1:15" ht="26.1" customHeight="1" x14ac:dyDescent="0.25">
      <c r="A657" s="25" t="s">
        <v>2808</v>
      </c>
      <c r="B657" s="27" t="s">
        <v>61</v>
      </c>
      <c r="C657" s="27" t="s">
        <v>2807</v>
      </c>
      <c r="D657" s="27" t="s">
        <v>1244</v>
      </c>
      <c r="E657" s="26" t="s">
        <v>82</v>
      </c>
      <c r="F657" s="25" t="s">
        <v>3420</v>
      </c>
      <c r="G657" s="25" t="s">
        <v>3378</v>
      </c>
      <c r="H657" s="25" t="s">
        <v>3690</v>
      </c>
      <c r="I657" s="25" t="s">
        <v>3378</v>
      </c>
      <c r="J657" s="25" t="s">
        <v>3690</v>
      </c>
      <c r="K657" s="25" t="s">
        <v>3378</v>
      </c>
      <c r="L657" s="24">
        <v>11.37</v>
      </c>
      <c r="M657" s="25" t="s">
        <v>3377</v>
      </c>
      <c r="N657" s="24">
        <v>3210113.2125474</v>
      </c>
      <c r="O657" s="25" t="s">
        <v>3584</v>
      </c>
    </row>
    <row r="658" spans="1:15" ht="26.1" customHeight="1" x14ac:dyDescent="0.25">
      <c r="A658" s="25" t="s">
        <v>1909</v>
      </c>
      <c r="B658" s="27" t="s">
        <v>101</v>
      </c>
      <c r="C658" s="27" t="s">
        <v>1908</v>
      </c>
      <c r="D658" s="27" t="s">
        <v>1244</v>
      </c>
      <c r="E658" s="26" t="s">
        <v>1907</v>
      </c>
      <c r="F658" s="25" t="s">
        <v>3689</v>
      </c>
      <c r="G658" s="25" t="s">
        <v>3378</v>
      </c>
      <c r="H658" s="25" t="s">
        <v>3688</v>
      </c>
      <c r="I658" s="25" t="s">
        <v>3378</v>
      </c>
      <c r="J658" s="25" t="s">
        <v>3687</v>
      </c>
      <c r="K658" s="25" t="s">
        <v>3378</v>
      </c>
      <c r="L658" s="24">
        <v>11.093265239999999</v>
      </c>
      <c r="M658" s="25" t="s">
        <v>3377</v>
      </c>
      <c r="N658" s="24">
        <v>3210124.3058126001</v>
      </c>
      <c r="O658" s="25" t="s">
        <v>3584</v>
      </c>
    </row>
    <row r="659" spans="1:15" ht="24" customHeight="1" x14ac:dyDescent="0.25">
      <c r="A659" s="25" t="s">
        <v>3202</v>
      </c>
      <c r="B659" s="27" t="s">
        <v>113</v>
      </c>
      <c r="C659" s="27" t="s">
        <v>3201</v>
      </c>
      <c r="D659" s="27" t="s">
        <v>1244</v>
      </c>
      <c r="E659" s="26" t="s">
        <v>77</v>
      </c>
      <c r="F659" s="25" t="s">
        <v>3602</v>
      </c>
      <c r="G659" s="25" t="s">
        <v>3378</v>
      </c>
      <c r="H659" s="25" t="s">
        <v>3686</v>
      </c>
      <c r="I659" s="25" t="s">
        <v>3378</v>
      </c>
      <c r="J659" s="25" t="s">
        <v>3685</v>
      </c>
      <c r="K659" s="25" t="s">
        <v>3378</v>
      </c>
      <c r="L659" s="24">
        <v>10.607625000000001</v>
      </c>
      <c r="M659" s="25" t="s">
        <v>3377</v>
      </c>
      <c r="N659" s="24">
        <v>3210134.9134375998</v>
      </c>
      <c r="O659" s="25" t="s">
        <v>3584</v>
      </c>
    </row>
    <row r="660" spans="1:15" ht="24" customHeight="1" x14ac:dyDescent="0.25">
      <c r="A660" s="25" t="s">
        <v>3113</v>
      </c>
      <c r="B660" s="27" t="s">
        <v>113</v>
      </c>
      <c r="C660" s="27" t="s">
        <v>3112</v>
      </c>
      <c r="D660" s="27" t="s">
        <v>1244</v>
      </c>
      <c r="E660" s="26" t="s">
        <v>77</v>
      </c>
      <c r="F660" s="25" t="s">
        <v>3684</v>
      </c>
      <c r="G660" s="25" t="s">
        <v>3378</v>
      </c>
      <c r="H660" s="25" t="s">
        <v>3683</v>
      </c>
      <c r="I660" s="25" t="s">
        <v>3378</v>
      </c>
      <c r="J660" s="25" t="s">
        <v>3552</v>
      </c>
      <c r="K660" s="25" t="s">
        <v>3378</v>
      </c>
      <c r="L660" s="24">
        <v>10.6</v>
      </c>
      <c r="M660" s="25" t="s">
        <v>3377</v>
      </c>
      <c r="N660" s="24">
        <v>3210145.5134375999</v>
      </c>
      <c r="O660" s="25" t="s">
        <v>3584</v>
      </c>
    </row>
    <row r="661" spans="1:15" ht="24" customHeight="1" x14ac:dyDescent="0.25">
      <c r="A661" s="25" t="s">
        <v>2361</v>
      </c>
      <c r="B661" s="27" t="s">
        <v>113</v>
      </c>
      <c r="C661" s="27" t="s">
        <v>2360</v>
      </c>
      <c r="D661" s="27" t="s">
        <v>1244</v>
      </c>
      <c r="E661" s="26" t="s">
        <v>944</v>
      </c>
      <c r="F661" s="25" t="s">
        <v>3682</v>
      </c>
      <c r="G661" s="25" t="s">
        <v>3378</v>
      </c>
      <c r="H661" s="25" t="s">
        <v>3681</v>
      </c>
      <c r="I661" s="25" t="s">
        <v>3378</v>
      </c>
      <c r="J661" s="25" t="s">
        <v>3680</v>
      </c>
      <c r="K661" s="25" t="s">
        <v>3378</v>
      </c>
      <c r="L661" s="24">
        <v>10.3507794</v>
      </c>
      <c r="M661" s="25" t="s">
        <v>3377</v>
      </c>
      <c r="N661" s="24">
        <v>3210155.8642170001</v>
      </c>
      <c r="O661" s="25" t="s">
        <v>3584</v>
      </c>
    </row>
    <row r="662" spans="1:15" ht="26.1" customHeight="1" x14ac:dyDescent="0.25">
      <c r="A662" s="25" t="s">
        <v>2306</v>
      </c>
      <c r="B662" s="27" t="s">
        <v>61</v>
      </c>
      <c r="C662" s="27" t="s">
        <v>2305</v>
      </c>
      <c r="D662" s="27" t="s">
        <v>1244</v>
      </c>
      <c r="E662" s="26" t="s">
        <v>956</v>
      </c>
      <c r="F662" s="25" t="s">
        <v>3679</v>
      </c>
      <c r="G662" s="25" t="s">
        <v>3378</v>
      </c>
      <c r="H662" s="25" t="s">
        <v>3678</v>
      </c>
      <c r="I662" s="25" t="s">
        <v>3378</v>
      </c>
      <c r="J662" s="25" t="s">
        <v>3677</v>
      </c>
      <c r="K662" s="25" t="s">
        <v>3378</v>
      </c>
      <c r="L662" s="24">
        <v>10.1332</v>
      </c>
      <c r="M662" s="25" t="s">
        <v>3377</v>
      </c>
      <c r="N662" s="24">
        <v>3210165.9974170001</v>
      </c>
      <c r="O662" s="25" t="s">
        <v>3584</v>
      </c>
    </row>
    <row r="663" spans="1:15" ht="24" customHeight="1" x14ac:dyDescent="0.25">
      <c r="A663" s="25" t="s">
        <v>2754</v>
      </c>
      <c r="B663" s="27" t="s">
        <v>113</v>
      </c>
      <c r="C663" s="27" t="s">
        <v>2753</v>
      </c>
      <c r="D663" s="27" t="s">
        <v>1244</v>
      </c>
      <c r="E663" s="26" t="s">
        <v>111</v>
      </c>
      <c r="F663" s="25" t="s">
        <v>3676</v>
      </c>
      <c r="G663" s="25" t="s">
        <v>3378</v>
      </c>
      <c r="H663" s="25" t="s">
        <v>3675</v>
      </c>
      <c r="I663" s="25" t="s">
        <v>3378</v>
      </c>
      <c r="J663" s="25" t="s">
        <v>3674</v>
      </c>
      <c r="K663" s="25" t="s">
        <v>3378</v>
      </c>
      <c r="L663" s="24">
        <v>10.096873</v>
      </c>
      <c r="M663" s="25" t="s">
        <v>3377</v>
      </c>
      <c r="N663" s="24">
        <v>3210176.0942899999</v>
      </c>
      <c r="O663" s="25" t="s">
        <v>3584</v>
      </c>
    </row>
    <row r="664" spans="1:15" ht="26.1" customHeight="1" x14ac:dyDescent="0.25">
      <c r="A664" s="25" t="s">
        <v>1558</v>
      </c>
      <c r="B664" s="27" t="s">
        <v>97</v>
      </c>
      <c r="C664" s="27" t="s">
        <v>1557</v>
      </c>
      <c r="D664" s="27" t="s">
        <v>1244</v>
      </c>
      <c r="E664" s="26" t="s">
        <v>956</v>
      </c>
      <c r="F664" s="25" t="s">
        <v>3673</v>
      </c>
      <c r="G664" s="25" t="s">
        <v>3378</v>
      </c>
      <c r="H664" s="25" t="s">
        <v>3672</v>
      </c>
      <c r="I664" s="25" t="s">
        <v>3378</v>
      </c>
      <c r="J664" s="25" t="s">
        <v>3671</v>
      </c>
      <c r="K664" s="25" t="s">
        <v>3378</v>
      </c>
      <c r="L664" s="24">
        <v>9.7807499999999994</v>
      </c>
      <c r="M664" s="25" t="s">
        <v>3377</v>
      </c>
      <c r="N664" s="24">
        <v>3210185.8750399998</v>
      </c>
      <c r="O664" s="25" t="s">
        <v>3584</v>
      </c>
    </row>
    <row r="665" spans="1:15" ht="24" customHeight="1" x14ac:dyDescent="0.25">
      <c r="A665" s="25" t="s">
        <v>2768</v>
      </c>
      <c r="B665" s="27" t="s">
        <v>61</v>
      </c>
      <c r="C665" s="27" t="s">
        <v>2767</v>
      </c>
      <c r="D665" s="27" t="s">
        <v>1244</v>
      </c>
      <c r="E665" s="26" t="s">
        <v>82</v>
      </c>
      <c r="F665" s="25" t="s">
        <v>3670</v>
      </c>
      <c r="G665" s="25" t="s">
        <v>3378</v>
      </c>
      <c r="H665" s="25" t="s">
        <v>3669</v>
      </c>
      <c r="I665" s="25" t="s">
        <v>3378</v>
      </c>
      <c r="J665" s="25" t="s">
        <v>3668</v>
      </c>
      <c r="K665" s="25" t="s">
        <v>3378</v>
      </c>
      <c r="L665" s="24">
        <v>9.7712400000000006</v>
      </c>
      <c r="M665" s="25" t="s">
        <v>3377</v>
      </c>
      <c r="N665" s="24">
        <v>3210195.64628</v>
      </c>
      <c r="O665" s="25" t="s">
        <v>3584</v>
      </c>
    </row>
    <row r="666" spans="1:15" ht="39" customHeight="1" x14ac:dyDescent="0.25">
      <c r="A666" s="25" t="s">
        <v>1826</v>
      </c>
      <c r="B666" s="27" t="s">
        <v>97</v>
      </c>
      <c r="C666" s="27" t="s">
        <v>1825</v>
      </c>
      <c r="D666" s="27" t="s">
        <v>1244</v>
      </c>
      <c r="E666" s="26" t="s">
        <v>1824</v>
      </c>
      <c r="F666" s="25" t="s">
        <v>3667</v>
      </c>
      <c r="G666" s="25" t="s">
        <v>3378</v>
      </c>
      <c r="H666" s="25" t="s">
        <v>3666</v>
      </c>
      <c r="I666" s="25" t="s">
        <v>3378</v>
      </c>
      <c r="J666" s="25" t="s">
        <v>3665</v>
      </c>
      <c r="K666" s="25" t="s">
        <v>3378</v>
      </c>
      <c r="L666" s="24">
        <v>9.6637799999999991</v>
      </c>
      <c r="M666" s="25" t="s">
        <v>3377</v>
      </c>
      <c r="N666" s="24">
        <v>3210205.31006</v>
      </c>
      <c r="O666" s="25" t="s">
        <v>3584</v>
      </c>
    </row>
    <row r="667" spans="1:15" ht="24" customHeight="1" x14ac:dyDescent="0.25">
      <c r="A667" s="25" t="s">
        <v>3338</v>
      </c>
      <c r="B667" s="27" t="s">
        <v>113</v>
      </c>
      <c r="C667" s="27" t="s">
        <v>3337</v>
      </c>
      <c r="D667" s="27" t="s">
        <v>1244</v>
      </c>
      <c r="E667" s="26" t="s">
        <v>77</v>
      </c>
      <c r="F667" s="25" t="s">
        <v>3664</v>
      </c>
      <c r="G667" s="25" t="s">
        <v>3378</v>
      </c>
      <c r="H667" s="25" t="s">
        <v>3663</v>
      </c>
      <c r="I667" s="25" t="s">
        <v>3378</v>
      </c>
      <c r="J667" s="25" t="s">
        <v>3662</v>
      </c>
      <c r="K667" s="25" t="s">
        <v>3378</v>
      </c>
      <c r="L667" s="24">
        <v>9.3506250000000009</v>
      </c>
      <c r="M667" s="25" t="s">
        <v>3377</v>
      </c>
      <c r="N667" s="24">
        <v>3210214.660685</v>
      </c>
      <c r="O667" s="25" t="s">
        <v>3584</v>
      </c>
    </row>
    <row r="668" spans="1:15" ht="24" customHeight="1" x14ac:dyDescent="0.25">
      <c r="A668" s="25" t="s">
        <v>3117</v>
      </c>
      <c r="B668" s="27" t="s">
        <v>113</v>
      </c>
      <c r="C668" s="27" t="s">
        <v>3116</v>
      </c>
      <c r="D668" s="27" t="s">
        <v>1244</v>
      </c>
      <c r="E668" s="26" t="s">
        <v>77</v>
      </c>
      <c r="F668" s="25" t="s">
        <v>3661</v>
      </c>
      <c r="G668" s="25" t="s">
        <v>3378</v>
      </c>
      <c r="H668" s="25" t="s">
        <v>3660</v>
      </c>
      <c r="I668" s="25" t="s">
        <v>3378</v>
      </c>
      <c r="J668" s="25" t="s">
        <v>3659</v>
      </c>
      <c r="K668" s="25" t="s">
        <v>3378</v>
      </c>
      <c r="L668" s="24">
        <v>9.2584320000000009</v>
      </c>
      <c r="M668" s="25" t="s">
        <v>3377</v>
      </c>
      <c r="N668" s="24">
        <v>3210223.919117</v>
      </c>
      <c r="O668" s="25" t="s">
        <v>3584</v>
      </c>
    </row>
    <row r="669" spans="1:15" ht="39" customHeight="1" x14ac:dyDescent="0.25">
      <c r="A669" s="25" t="s">
        <v>2184</v>
      </c>
      <c r="B669" s="27" t="s">
        <v>61</v>
      </c>
      <c r="C669" s="27" t="s">
        <v>2183</v>
      </c>
      <c r="D669" s="27" t="s">
        <v>1273</v>
      </c>
      <c r="E669" s="26" t="s">
        <v>82</v>
      </c>
      <c r="F669" s="25" t="s">
        <v>3658</v>
      </c>
      <c r="G669" s="25" t="s">
        <v>3378</v>
      </c>
      <c r="H669" s="25" t="s">
        <v>3657</v>
      </c>
      <c r="I669" s="25" t="s">
        <v>3378</v>
      </c>
      <c r="J669" s="25" t="s">
        <v>3656</v>
      </c>
      <c r="K669" s="25" t="s">
        <v>3378</v>
      </c>
      <c r="L669" s="24">
        <v>8.8379641360000001</v>
      </c>
      <c r="M669" s="25" t="s">
        <v>3377</v>
      </c>
      <c r="N669" s="24">
        <v>3210232.7570810998</v>
      </c>
      <c r="O669" s="25" t="s">
        <v>3584</v>
      </c>
    </row>
    <row r="670" spans="1:15" ht="24" customHeight="1" x14ac:dyDescent="0.25">
      <c r="A670" s="25" t="s">
        <v>3340</v>
      </c>
      <c r="B670" s="27" t="s">
        <v>113</v>
      </c>
      <c r="C670" s="27" t="s">
        <v>3339</v>
      </c>
      <c r="D670" s="27" t="s">
        <v>1244</v>
      </c>
      <c r="E670" s="26" t="s">
        <v>2282</v>
      </c>
      <c r="F670" s="25" t="s">
        <v>3655</v>
      </c>
      <c r="G670" s="25" t="s">
        <v>3378</v>
      </c>
      <c r="H670" s="25" t="s">
        <v>3588</v>
      </c>
      <c r="I670" s="25" t="s">
        <v>3378</v>
      </c>
      <c r="J670" s="25" t="s">
        <v>3654</v>
      </c>
      <c r="K670" s="25" t="s">
        <v>3378</v>
      </c>
      <c r="L670" s="24">
        <v>8.7821999999999996</v>
      </c>
      <c r="M670" s="25" t="s">
        <v>3377</v>
      </c>
      <c r="N670" s="24">
        <v>3210241.5392811</v>
      </c>
      <c r="O670" s="25" t="s">
        <v>3584</v>
      </c>
    </row>
    <row r="671" spans="1:15" ht="26.1" customHeight="1" x14ac:dyDescent="0.25">
      <c r="A671" s="25" t="s">
        <v>2288</v>
      </c>
      <c r="B671" s="27" t="s">
        <v>61</v>
      </c>
      <c r="C671" s="27" t="s">
        <v>2287</v>
      </c>
      <c r="D671" s="27" t="s">
        <v>1244</v>
      </c>
      <c r="E671" s="26" t="s">
        <v>956</v>
      </c>
      <c r="F671" s="25" t="s">
        <v>3653</v>
      </c>
      <c r="G671" s="25" t="s">
        <v>3378</v>
      </c>
      <c r="H671" s="25" t="s">
        <v>3652</v>
      </c>
      <c r="I671" s="25" t="s">
        <v>3378</v>
      </c>
      <c r="J671" s="25" t="s">
        <v>3651</v>
      </c>
      <c r="K671" s="25" t="s">
        <v>3378</v>
      </c>
      <c r="L671" s="24">
        <v>8.7073499999999999</v>
      </c>
      <c r="M671" s="25" t="s">
        <v>3377</v>
      </c>
      <c r="N671" s="24">
        <v>3210250.2466310998</v>
      </c>
      <c r="O671" s="25" t="s">
        <v>3584</v>
      </c>
    </row>
    <row r="672" spans="1:15" ht="24" customHeight="1" x14ac:dyDescent="0.25">
      <c r="A672" s="25" t="s">
        <v>3262</v>
      </c>
      <c r="B672" s="27" t="s">
        <v>113</v>
      </c>
      <c r="C672" s="27" t="s">
        <v>3261</v>
      </c>
      <c r="D672" s="27" t="s">
        <v>1244</v>
      </c>
      <c r="E672" s="26" t="s">
        <v>77</v>
      </c>
      <c r="F672" s="25" t="s">
        <v>3650</v>
      </c>
      <c r="G672" s="25" t="s">
        <v>3378</v>
      </c>
      <c r="H672" s="25" t="s">
        <v>3649</v>
      </c>
      <c r="I672" s="25" t="s">
        <v>3378</v>
      </c>
      <c r="J672" s="25" t="s">
        <v>3648</v>
      </c>
      <c r="K672" s="25" t="s">
        <v>3378</v>
      </c>
      <c r="L672" s="24">
        <v>8.6015999999999995</v>
      </c>
      <c r="M672" s="25" t="s">
        <v>3377</v>
      </c>
      <c r="N672" s="24">
        <v>3210258.8482311</v>
      </c>
      <c r="O672" s="25" t="s">
        <v>3584</v>
      </c>
    </row>
    <row r="673" spans="1:15" ht="26.1" customHeight="1" x14ac:dyDescent="0.25">
      <c r="A673" s="25" t="s">
        <v>3198</v>
      </c>
      <c r="B673" s="27" t="s">
        <v>113</v>
      </c>
      <c r="C673" s="27" t="s">
        <v>3197</v>
      </c>
      <c r="D673" s="27" t="s">
        <v>1244</v>
      </c>
      <c r="E673" s="26" t="s">
        <v>77</v>
      </c>
      <c r="F673" s="25" t="s">
        <v>3602</v>
      </c>
      <c r="G673" s="25" t="s">
        <v>3378</v>
      </c>
      <c r="H673" s="25" t="s">
        <v>3647</v>
      </c>
      <c r="I673" s="25" t="s">
        <v>3378</v>
      </c>
      <c r="J673" s="25" t="s">
        <v>3646</v>
      </c>
      <c r="K673" s="25" t="s">
        <v>3378</v>
      </c>
      <c r="L673" s="24">
        <v>8.5567499999999992</v>
      </c>
      <c r="M673" s="25" t="s">
        <v>3377</v>
      </c>
      <c r="N673" s="24">
        <v>3210267.4049811</v>
      </c>
      <c r="O673" s="25" t="s">
        <v>3584</v>
      </c>
    </row>
    <row r="674" spans="1:15" ht="24" customHeight="1" x14ac:dyDescent="0.25">
      <c r="A674" s="25" t="s">
        <v>3183</v>
      </c>
      <c r="B674" s="27" t="s">
        <v>113</v>
      </c>
      <c r="C674" s="27" t="s">
        <v>3182</v>
      </c>
      <c r="D674" s="27" t="s">
        <v>1244</v>
      </c>
      <c r="E674" s="26" t="s">
        <v>77</v>
      </c>
      <c r="F674" s="25" t="s">
        <v>3602</v>
      </c>
      <c r="G674" s="25" t="s">
        <v>3378</v>
      </c>
      <c r="H674" s="25" t="s">
        <v>3645</v>
      </c>
      <c r="I674" s="25" t="s">
        <v>3378</v>
      </c>
      <c r="J674" s="25" t="s">
        <v>3644</v>
      </c>
      <c r="K674" s="25" t="s">
        <v>3378</v>
      </c>
      <c r="L674" s="24">
        <v>8.3294999999999995</v>
      </c>
      <c r="M674" s="25" t="s">
        <v>3377</v>
      </c>
      <c r="N674" s="24">
        <v>3210275.7344811</v>
      </c>
      <c r="O674" s="25" t="s">
        <v>3584</v>
      </c>
    </row>
    <row r="675" spans="1:15" ht="39" customHeight="1" x14ac:dyDescent="0.25">
      <c r="A675" s="25" t="s">
        <v>1490</v>
      </c>
      <c r="B675" s="27" t="s">
        <v>61</v>
      </c>
      <c r="C675" s="27" t="s">
        <v>1489</v>
      </c>
      <c r="D675" s="27" t="s">
        <v>1244</v>
      </c>
      <c r="E675" s="26" t="s">
        <v>82</v>
      </c>
      <c r="F675" s="25" t="s">
        <v>3420</v>
      </c>
      <c r="G675" s="25" t="s">
        <v>3378</v>
      </c>
      <c r="H675" s="25" t="s">
        <v>3643</v>
      </c>
      <c r="I675" s="25" t="s">
        <v>3378</v>
      </c>
      <c r="J675" s="25" t="s">
        <v>3643</v>
      </c>
      <c r="K675" s="25" t="s">
        <v>3378</v>
      </c>
      <c r="L675" s="24">
        <v>8</v>
      </c>
      <c r="M675" s="25" t="s">
        <v>3377</v>
      </c>
      <c r="N675" s="24">
        <v>3210283.7344811</v>
      </c>
      <c r="O675" s="25" t="s">
        <v>3584</v>
      </c>
    </row>
    <row r="676" spans="1:15" ht="39" customHeight="1" x14ac:dyDescent="0.25">
      <c r="A676" s="25" t="s">
        <v>1438</v>
      </c>
      <c r="B676" s="27" t="s">
        <v>61</v>
      </c>
      <c r="C676" s="27" t="s">
        <v>1437</v>
      </c>
      <c r="D676" s="27" t="s">
        <v>1244</v>
      </c>
      <c r="E676" s="26" t="s">
        <v>1436</v>
      </c>
      <c r="F676" s="25" t="s">
        <v>3642</v>
      </c>
      <c r="G676" s="25" t="s">
        <v>3378</v>
      </c>
      <c r="H676" s="25" t="s">
        <v>3641</v>
      </c>
      <c r="I676" s="25" t="s">
        <v>3378</v>
      </c>
      <c r="J676" s="25" t="s">
        <v>3640</v>
      </c>
      <c r="K676" s="25" t="s">
        <v>3378</v>
      </c>
      <c r="L676" s="24">
        <v>7.9142540400000003</v>
      </c>
      <c r="M676" s="25" t="s">
        <v>3377</v>
      </c>
      <c r="N676" s="24">
        <v>3210291.6487350999</v>
      </c>
      <c r="O676" s="25" t="s">
        <v>3584</v>
      </c>
    </row>
    <row r="677" spans="1:15" ht="24" customHeight="1" x14ac:dyDescent="0.25">
      <c r="A677" s="25" t="s">
        <v>3044</v>
      </c>
      <c r="B677" s="27" t="s">
        <v>113</v>
      </c>
      <c r="C677" s="27" t="s">
        <v>3043</v>
      </c>
      <c r="D677" s="27" t="s">
        <v>1244</v>
      </c>
      <c r="E677" s="26" t="s">
        <v>77</v>
      </c>
      <c r="F677" s="25" t="s">
        <v>3420</v>
      </c>
      <c r="G677" s="25" t="s">
        <v>3378</v>
      </c>
      <c r="H677" s="25" t="s">
        <v>3639</v>
      </c>
      <c r="I677" s="25" t="s">
        <v>3378</v>
      </c>
      <c r="J677" s="25" t="s">
        <v>3639</v>
      </c>
      <c r="K677" s="25" t="s">
        <v>3378</v>
      </c>
      <c r="L677" s="24">
        <v>7.81</v>
      </c>
      <c r="M677" s="25" t="s">
        <v>3377</v>
      </c>
      <c r="N677" s="24">
        <v>3210299.4587351</v>
      </c>
      <c r="O677" s="25" t="s">
        <v>3584</v>
      </c>
    </row>
    <row r="678" spans="1:15" ht="26.1" customHeight="1" x14ac:dyDescent="0.25">
      <c r="A678" s="25" t="s">
        <v>3159</v>
      </c>
      <c r="B678" s="27" t="s">
        <v>113</v>
      </c>
      <c r="C678" s="27" t="s">
        <v>3158</v>
      </c>
      <c r="D678" s="27" t="s">
        <v>1244</v>
      </c>
      <c r="E678" s="26" t="s">
        <v>77</v>
      </c>
      <c r="F678" s="25" t="s">
        <v>3638</v>
      </c>
      <c r="G678" s="25" t="s">
        <v>3378</v>
      </c>
      <c r="H678" s="25" t="s">
        <v>3637</v>
      </c>
      <c r="I678" s="25" t="s">
        <v>3378</v>
      </c>
      <c r="J678" s="25" t="s">
        <v>3636</v>
      </c>
      <c r="K678" s="25" t="s">
        <v>3378</v>
      </c>
      <c r="L678" s="24">
        <v>7.5594749999999999</v>
      </c>
      <c r="M678" s="25" t="s">
        <v>3377</v>
      </c>
      <c r="N678" s="24">
        <v>3210307.0182101</v>
      </c>
      <c r="O678" s="25" t="s">
        <v>3584</v>
      </c>
    </row>
    <row r="679" spans="1:15" ht="24" customHeight="1" x14ac:dyDescent="0.25">
      <c r="A679" s="25" t="s">
        <v>1893</v>
      </c>
      <c r="B679" s="27" t="s">
        <v>101</v>
      </c>
      <c r="C679" s="27" t="s">
        <v>1892</v>
      </c>
      <c r="D679" s="27" t="s">
        <v>1244</v>
      </c>
      <c r="E679" s="26" t="s">
        <v>77</v>
      </c>
      <c r="F679" s="25" t="s">
        <v>3635</v>
      </c>
      <c r="G679" s="25" t="s">
        <v>3378</v>
      </c>
      <c r="H679" s="25" t="s">
        <v>3634</v>
      </c>
      <c r="I679" s="25" t="s">
        <v>3378</v>
      </c>
      <c r="J679" s="25" t="s">
        <v>3633</v>
      </c>
      <c r="K679" s="25" t="s">
        <v>3378</v>
      </c>
      <c r="L679" s="24">
        <v>7.3718532000000003</v>
      </c>
      <c r="M679" s="25" t="s">
        <v>3377</v>
      </c>
      <c r="N679" s="24">
        <v>3210314.3900632998</v>
      </c>
      <c r="O679" s="25" t="s">
        <v>3584</v>
      </c>
    </row>
    <row r="680" spans="1:15" ht="24" customHeight="1" x14ac:dyDescent="0.25">
      <c r="A680" s="25" t="s">
        <v>3196</v>
      </c>
      <c r="B680" s="27" t="s">
        <v>113</v>
      </c>
      <c r="C680" s="27" t="s">
        <v>3195</v>
      </c>
      <c r="D680" s="27" t="s">
        <v>1244</v>
      </c>
      <c r="E680" s="26" t="s">
        <v>77</v>
      </c>
      <c r="F680" s="25" t="s">
        <v>3468</v>
      </c>
      <c r="G680" s="25" t="s">
        <v>3378</v>
      </c>
      <c r="H680" s="25" t="s">
        <v>3632</v>
      </c>
      <c r="I680" s="25" t="s">
        <v>3378</v>
      </c>
      <c r="J680" s="25" t="s">
        <v>3500</v>
      </c>
      <c r="K680" s="25" t="s">
        <v>3378</v>
      </c>
      <c r="L680" s="24">
        <v>7.2</v>
      </c>
      <c r="M680" s="25" t="s">
        <v>3377</v>
      </c>
      <c r="N680" s="24">
        <v>3210321.5900633</v>
      </c>
      <c r="O680" s="25" t="s">
        <v>3584</v>
      </c>
    </row>
    <row r="681" spans="1:15" ht="26.1" customHeight="1" x14ac:dyDescent="0.25">
      <c r="A681" s="25" t="s">
        <v>2265</v>
      </c>
      <c r="B681" s="27" t="s">
        <v>61</v>
      </c>
      <c r="C681" s="27" t="s">
        <v>2264</v>
      </c>
      <c r="D681" s="27" t="s">
        <v>1244</v>
      </c>
      <c r="E681" s="26" t="s">
        <v>59</v>
      </c>
      <c r="F681" s="25" t="s">
        <v>3631</v>
      </c>
      <c r="G681" s="25" t="s">
        <v>3378</v>
      </c>
      <c r="H681" s="25" t="s">
        <v>3630</v>
      </c>
      <c r="I681" s="25" t="s">
        <v>3378</v>
      </c>
      <c r="J681" s="25" t="s">
        <v>3629</v>
      </c>
      <c r="K681" s="25" t="s">
        <v>3378</v>
      </c>
      <c r="L681" s="24">
        <v>6.87</v>
      </c>
      <c r="M681" s="25" t="s">
        <v>3377</v>
      </c>
      <c r="N681" s="24">
        <v>3210328.4600633001</v>
      </c>
      <c r="O681" s="25" t="s">
        <v>3584</v>
      </c>
    </row>
    <row r="682" spans="1:15" ht="24" customHeight="1" x14ac:dyDescent="0.25">
      <c r="A682" s="25" t="s">
        <v>3218</v>
      </c>
      <c r="B682" s="27" t="s">
        <v>113</v>
      </c>
      <c r="C682" s="27" t="s">
        <v>3217</v>
      </c>
      <c r="D682" s="27" t="s">
        <v>1244</v>
      </c>
      <c r="E682" s="26" t="s">
        <v>77</v>
      </c>
      <c r="F682" s="25" t="s">
        <v>3628</v>
      </c>
      <c r="G682" s="25" t="s">
        <v>3378</v>
      </c>
      <c r="H682" s="25" t="s">
        <v>3627</v>
      </c>
      <c r="I682" s="25" t="s">
        <v>3378</v>
      </c>
      <c r="J682" s="25" t="s">
        <v>3626</v>
      </c>
      <c r="K682" s="25" t="s">
        <v>3378</v>
      </c>
      <c r="L682" s="24">
        <v>6.7001249999999999</v>
      </c>
      <c r="M682" s="25" t="s">
        <v>3377</v>
      </c>
      <c r="N682" s="24">
        <v>3210335.1601883001</v>
      </c>
      <c r="O682" s="25" t="s">
        <v>3584</v>
      </c>
    </row>
    <row r="683" spans="1:15" ht="26.1" customHeight="1" x14ac:dyDescent="0.25">
      <c r="A683" s="25" t="s">
        <v>3151</v>
      </c>
      <c r="B683" s="27" t="s">
        <v>113</v>
      </c>
      <c r="C683" s="27" t="s">
        <v>3150</v>
      </c>
      <c r="D683" s="27" t="s">
        <v>1244</v>
      </c>
      <c r="E683" s="26" t="s">
        <v>77</v>
      </c>
      <c r="F683" s="25" t="s">
        <v>3602</v>
      </c>
      <c r="G683" s="25" t="s">
        <v>3378</v>
      </c>
      <c r="H683" s="25" t="s">
        <v>3625</v>
      </c>
      <c r="I683" s="25" t="s">
        <v>3378</v>
      </c>
      <c r="J683" s="25" t="s">
        <v>3624</v>
      </c>
      <c r="K683" s="25" t="s">
        <v>3378</v>
      </c>
      <c r="L683" s="24">
        <v>6.6464999999999996</v>
      </c>
      <c r="M683" s="25" t="s">
        <v>3377</v>
      </c>
      <c r="N683" s="24">
        <v>3210341.8066882999</v>
      </c>
      <c r="O683" s="25" t="s">
        <v>3584</v>
      </c>
    </row>
    <row r="684" spans="1:15" ht="39" customHeight="1" x14ac:dyDescent="0.25">
      <c r="A684" s="25" t="s">
        <v>2595</v>
      </c>
      <c r="B684" s="27" t="s">
        <v>61</v>
      </c>
      <c r="C684" s="27" t="s">
        <v>2594</v>
      </c>
      <c r="D684" s="27" t="s">
        <v>1244</v>
      </c>
      <c r="E684" s="26" t="s">
        <v>82</v>
      </c>
      <c r="F684" s="25" t="s">
        <v>3488</v>
      </c>
      <c r="G684" s="25" t="s">
        <v>3378</v>
      </c>
      <c r="H684" s="25" t="s">
        <v>3474</v>
      </c>
      <c r="I684" s="25" t="s">
        <v>3378</v>
      </c>
      <c r="J684" s="25" t="s">
        <v>3623</v>
      </c>
      <c r="K684" s="25" t="s">
        <v>3378</v>
      </c>
      <c r="L684" s="24">
        <v>6.54</v>
      </c>
      <c r="M684" s="25" t="s">
        <v>3377</v>
      </c>
      <c r="N684" s="24">
        <v>3210348.3466882999</v>
      </c>
      <c r="O684" s="25" t="s">
        <v>3584</v>
      </c>
    </row>
    <row r="685" spans="1:15" ht="24" customHeight="1" x14ac:dyDescent="0.25">
      <c r="A685" s="25" t="s">
        <v>1911</v>
      </c>
      <c r="B685" s="27" t="s">
        <v>101</v>
      </c>
      <c r="C685" s="27" t="s">
        <v>1910</v>
      </c>
      <c r="D685" s="27" t="s">
        <v>1244</v>
      </c>
      <c r="E685" s="26" t="s">
        <v>1907</v>
      </c>
      <c r="F685" s="25" t="s">
        <v>3622</v>
      </c>
      <c r="G685" s="25" t="s">
        <v>3378</v>
      </c>
      <c r="H685" s="25" t="s">
        <v>3621</v>
      </c>
      <c r="I685" s="25" t="s">
        <v>3378</v>
      </c>
      <c r="J685" s="25" t="s">
        <v>3620</v>
      </c>
      <c r="K685" s="25" t="s">
        <v>3378</v>
      </c>
      <c r="L685" s="24">
        <v>6.3546930000000001</v>
      </c>
      <c r="M685" s="25" t="s">
        <v>3377</v>
      </c>
      <c r="N685" s="24">
        <v>3210354.7013813001</v>
      </c>
      <c r="O685" s="25" t="s">
        <v>3584</v>
      </c>
    </row>
    <row r="686" spans="1:15" ht="24" customHeight="1" x14ac:dyDescent="0.25">
      <c r="A686" s="25" t="s">
        <v>2634</v>
      </c>
      <c r="B686" s="27" t="s">
        <v>113</v>
      </c>
      <c r="C686" s="27" t="s">
        <v>2633</v>
      </c>
      <c r="D686" s="27" t="s">
        <v>1244</v>
      </c>
      <c r="E686" s="26" t="s">
        <v>77</v>
      </c>
      <c r="F686" s="25" t="s">
        <v>3619</v>
      </c>
      <c r="G686" s="25" t="s">
        <v>3378</v>
      </c>
      <c r="H686" s="25" t="s">
        <v>3457</v>
      </c>
      <c r="I686" s="25" t="s">
        <v>3378</v>
      </c>
      <c r="J686" s="25" t="s">
        <v>3617</v>
      </c>
      <c r="K686" s="25" t="s">
        <v>3378</v>
      </c>
      <c r="L686" s="24">
        <v>6.32</v>
      </c>
      <c r="M686" s="25" t="s">
        <v>3377</v>
      </c>
      <c r="N686" s="24">
        <v>3210361.0213812999</v>
      </c>
      <c r="O686" s="25" t="s">
        <v>3584</v>
      </c>
    </row>
    <row r="687" spans="1:15" ht="24" customHeight="1" x14ac:dyDescent="0.25">
      <c r="A687" s="25" t="s">
        <v>3258</v>
      </c>
      <c r="B687" s="27" t="s">
        <v>113</v>
      </c>
      <c r="C687" s="27" t="s">
        <v>3257</v>
      </c>
      <c r="D687" s="27" t="s">
        <v>1244</v>
      </c>
      <c r="E687" s="26" t="s">
        <v>77</v>
      </c>
      <c r="F687" s="25" t="s">
        <v>3602</v>
      </c>
      <c r="G687" s="25" t="s">
        <v>3378</v>
      </c>
      <c r="H687" s="25" t="s">
        <v>3618</v>
      </c>
      <c r="I687" s="25" t="s">
        <v>3378</v>
      </c>
      <c r="J687" s="25" t="s">
        <v>3617</v>
      </c>
      <c r="K687" s="25" t="s">
        <v>3378</v>
      </c>
      <c r="L687" s="24">
        <v>6.3179999999999996</v>
      </c>
      <c r="M687" s="25" t="s">
        <v>3377</v>
      </c>
      <c r="N687" s="24">
        <v>3210367.3393812999</v>
      </c>
      <c r="O687" s="25" t="s">
        <v>3584</v>
      </c>
    </row>
    <row r="688" spans="1:15" ht="24" customHeight="1" x14ac:dyDescent="0.25">
      <c r="A688" s="25" t="s">
        <v>3022</v>
      </c>
      <c r="B688" s="27" t="s">
        <v>113</v>
      </c>
      <c r="C688" s="27" t="s">
        <v>3021</v>
      </c>
      <c r="D688" s="27" t="s">
        <v>1244</v>
      </c>
      <c r="E688" s="26" t="s">
        <v>944</v>
      </c>
      <c r="F688" s="25" t="s">
        <v>3616</v>
      </c>
      <c r="G688" s="25" t="s">
        <v>3378</v>
      </c>
      <c r="H688" s="25" t="s">
        <v>3615</v>
      </c>
      <c r="I688" s="25" t="s">
        <v>3378</v>
      </c>
      <c r="J688" s="25" t="s">
        <v>3614</v>
      </c>
      <c r="K688" s="25" t="s">
        <v>3378</v>
      </c>
      <c r="L688" s="24">
        <v>6.2975279999999998</v>
      </c>
      <c r="M688" s="25" t="s">
        <v>3377</v>
      </c>
      <c r="N688" s="24">
        <v>3210373.6369093</v>
      </c>
      <c r="O688" s="25" t="s">
        <v>3584</v>
      </c>
    </row>
    <row r="689" spans="1:15" ht="24" customHeight="1" x14ac:dyDescent="0.25">
      <c r="A689" s="25" t="s">
        <v>3133</v>
      </c>
      <c r="B689" s="27" t="s">
        <v>113</v>
      </c>
      <c r="C689" s="27" t="s">
        <v>3132</v>
      </c>
      <c r="D689" s="27" t="s">
        <v>1244</v>
      </c>
      <c r="E689" s="26" t="s">
        <v>2282</v>
      </c>
      <c r="F689" s="25" t="s">
        <v>3613</v>
      </c>
      <c r="G689" s="25" t="s">
        <v>3378</v>
      </c>
      <c r="H689" s="25" t="s">
        <v>3612</v>
      </c>
      <c r="I689" s="25" t="s">
        <v>3378</v>
      </c>
      <c r="J689" s="25" t="s">
        <v>3611</v>
      </c>
      <c r="K689" s="25" t="s">
        <v>3378</v>
      </c>
      <c r="L689" s="24">
        <v>6.1723999999999997</v>
      </c>
      <c r="M689" s="25" t="s">
        <v>3377</v>
      </c>
      <c r="N689" s="24">
        <v>3210379.8093093</v>
      </c>
      <c r="O689" s="25" t="s">
        <v>3584</v>
      </c>
    </row>
    <row r="690" spans="1:15" ht="26.1" customHeight="1" x14ac:dyDescent="0.25">
      <c r="A690" s="25" t="s">
        <v>1571</v>
      </c>
      <c r="B690" s="27" t="s">
        <v>61</v>
      </c>
      <c r="C690" s="27" t="s">
        <v>1570</v>
      </c>
      <c r="D690" s="27" t="s">
        <v>1244</v>
      </c>
      <c r="E690" s="26" t="s">
        <v>86</v>
      </c>
      <c r="F690" s="25" t="s">
        <v>3610</v>
      </c>
      <c r="G690" s="25" t="s">
        <v>3378</v>
      </c>
      <c r="H690" s="25" t="s">
        <v>3609</v>
      </c>
      <c r="I690" s="25" t="s">
        <v>3378</v>
      </c>
      <c r="J690" s="25" t="s">
        <v>3608</v>
      </c>
      <c r="K690" s="25" t="s">
        <v>3378</v>
      </c>
      <c r="L690" s="24">
        <v>6.0355982499999996</v>
      </c>
      <c r="M690" s="25" t="s">
        <v>3377</v>
      </c>
      <c r="N690" s="24">
        <v>3210385.8449076</v>
      </c>
      <c r="O690" s="25" t="s">
        <v>3584</v>
      </c>
    </row>
    <row r="691" spans="1:15" ht="24" customHeight="1" x14ac:dyDescent="0.25">
      <c r="A691" s="25" t="s">
        <v>3204</v>
      </c>
      <c r="B691" s="27" t="s">
        <v>113</v>
      </c>
      <c r="C691" s="27" t="s">
        <v>3203</v>
      </c>
      <c r="D691" s="27" t="s">
        <v>1244</v>
      </c>
      <c r="E691" s="26" t="s">
        <v>77</v>
      </c>
      <c r="F691" s="25" t="s">
        <v>3471</v>
      </c>
      <c r="G691" s="25" t="s">
        <v>3378</v>
      </c>
      <c r="H691" s="25" t="s">
        <v>3607</v>
      </c>
      <c r="I691" s="25" t="s">
        <v>3378</v>
      </c>
      <c r="J691" s="25" t="s">
        <v>3606</v>
      </c>
      <c r="K691" s="25" t="s">
        <v>3378</v>
      </c>
      <c r="L691" s="24">
        <v>5.9868750000000004</v>
      </c>
      <c r="M691" s="25" t="s">
        <v>3377</v>
      </c>
      <c r="N691" s="24">
        <v>3210391.8317825999</v>
      </c>
      <c r="O691" s="25" t="s">
        <v>3584</v>
      </c>
    </row>
    <row r="692" spans="1:15" ht="24" customHeight="1" x14ac:dyDescent="0.25">
      <c r="A692" s="25" t="s">
        <v>2373</v>
      </c>
      <c r="B692" s="27" t="s">
        <v>113</v>
      </c>
      <c r="C692" s="27" t="s">
        <v>2372</v>
      </c>
      <c r="D692" s="27" t="s">
        <v>1244</v>
      </c>
      <c r="E692" s="26" t="s">
        <v>77</v>
      </c>
      <c r="F692" s="25" t="s">
        <v>3605</v>
      </c>
      <c r="G692" s="25" t="s">
        <v>3378</v>
      </c>
      <c r="H692" s="25" t="s">
        <v>3604</v>
      </c>
      <c r="I692" s="25" t="s">
        <v>3378</v>
      </c>
      <c r="J692" s="25" t="s">
        <v>3603</v>
      </c>
      <c r="K692" s="25" t="s">
        <v>3378</v>
      </c>
      <c r="L692" s="24">
        <v>5.7702957000000001</v>
      </c>
      <c r="M692" s="25" t="s">
        <v>3377</v>
      </c>
      <c r="N692" s="24">
        <v>3210397.6020783</v>
      </c>
      <c r="O692" s="25" t="s">
        <v>3584</v>
      </c>
    </row>
    <row r="693" spans="1:15" ht="26.1" customHeight="1" x14ac:dyDescent="0.25">
      <c r="A693" s="25" t="s">
        <v>3289</v>
      </c>
      <c r="B693" s="27" t="s">
        <v>113</v>
      </c>
      <c r="C693" s="27" t="s">
        <v>3288</v>
      </c>
      <c r="D693" s="27" t="s">
        <v>1244</v>
      </c>
      <c r="E693" s="26" t="s">
        <v>77</v>
      </c>
      <c r="F693" s="25" t="s">
        <v>3602</v>
      </c>
      <c r="G693" s="25" t="s">
        <v>3378</v>
      </c>
      <c r="H693" s="25" t="s">
        <v>3601</v>
      </c>
      <c r="I693" s="25" t="s">
        <v>3378</v>
      </c>
      <c r="J693" s="25" t="s">
        <v>3600</v>
      </c>
      <c r="K693" s="25" t="s">
        <v>3378</v>
      </c>
      <c r="L693" s="24">
        <v>5.6936249999999999</v>
      </c>
      <c r="M693" s="25" t="s">
        <v>3377</v>
      </c>
      <c r="N693" s="24">
        <v>3210403.2957032998</v>
      </c>
      <c r="O693" s="25" t="s">
        <v>3584</v>
      </c>
    </row>
    <row r="694" spans="1:15" ht="24" customHeight="1" x14ac:dyDescent="0.25">
      <c r="A694" s="25" t="s">
        <v>3256</v>
      </c>
      <c r="B694" s="27" t="s">
        <v>113</v>
      </c>
      <c r="C694" s="27" t="s">
        <v>3255</v>
      </c>
      <c r="D694" s="27" t="s">
        <v>1244</v>
      </c>
      <c r="E694" s="26" t="s">
        <v>2282</v>
      </c>
      <c r="F694" s="25" t="s">
        <v>3599</v>
      </c>
      <c r="G694" s="25" t="s">
        <v>3378</v>
      </c>
      <c r="H694" s="25" t="s">
        <v>3598</v>
      </c>
      <c r="I694" s="25" t="s">
        <v>3378</v>
      </c>
      <c r="J694" s="25" t="s">
        <v>3597</v>
      </c>
      <c r="K694" s="25" t="s">
        <v>3378</v>
      </c>
      <c r="L694" s="24">
        <v>5.4264000000000001</v>
      </c>
      <c r="M694" s="25" t="s">
        <v>3377</v>
      </c>
      <c r="N694" s="24">
        <v>3210408.7221033</v>
      </c>
      <c r="O694" s="25" t="s">
        <v>3584</v>
      </c>
    </row>
    <row r="695" spans="1:15" ht="24" customHeight="1" x14ac:dyDescent="0.25">
      <c r="A695" s="25" t="s">
        <v>2377</v>
      </c>
      <c r="B695" s="27" t="s">
        <v>113</v>
      </c>
      <c r="C695" s="27" t="s">
        <v>2376</v>
      </c>
      <c r="D695" s="27" t="s">
        <v>1244</v>
      </c>
      <c r="E695" s="26" t="s">
        <v>944</v>
      </c>
      <c r="F695" s="25" t="s">
        <v>3596</v>
      </c>
      <c r="G695" s="25" t="s">
        <v>3378</v>
      </c>
      <c r="H695" s="25" t="s">
        <v>3595</v>
      </c>
      <c r="I695" s="25" t="s">
        <v>3378</v>
      </c>
      <c r="J695" s="25" t="s">
        <v>3594</v>
      </c>
      <c r="K695" s="25" t="s">
        <v>3378</v>
      </c>
      <c r="L695" s="24">
        <v>5.2790400000000002</v>
      </c>
      <c r="M695" s="25" t="s">
        <v>3377</v>
      </c>
      <c r="N695" s="24">
        <v>3210414.0011433</v>
      </c>
      <c r="O695" s="25" t="s">
        <v>3584</v>
      </c>
    </row>
    <row r="696" spans="1:15" ht="24" customHeight="1" x14ac:dyDescent="0.25">
      <c r="A696" s="25" t="s">
        <v>1895</v>
      </c>
      <c r="B696" s="27" t="s">
        <v>101</v>
      </c>
      <c r="C696" s="27" t="s">
        <v>1894</v>
      </c>
      <c r="D696" s="27" t="s">
        <v>1244</v>
      </c>
      <c r="E696" s="26" t="s">
        <v>77</v>
      </c>
      <c r="F696" s="25" t="s">
        <v>3593</v>
      </c>
      <c r="G696" s="25" t="s">
        <v>3378</v>
      </c>
      <c r="H696" s="25" t="s">
        <v>3592</v>
      </c>
      <c r="I696" s="25" t="s">
        <v>3378</v>
      </c>
      <c r="J696" s="25" t="s">
        <v>3591</v>
      </c>
      <c r="K696" s="25" t="s">
        <v>3378</v>
      </c>
      <c r="L696" s="24">
        <v>5.01417</v>
      </c>
      <c r="M696" s="25" t="s">
        <v>3377</v>
      </c>
      <c r="N696" s="24">
        <v>3210419.0153132998</v>
      </c>
      <c r="O696" s="25" t="s">
        <v>3584</v>
      </c>
    </row>
    <row r="697" spans="1:15" ht="24" customHeight="1" x14ac:dyDescent="0.25">
      <c r="A697" s="25" t="s">
        <v>3181</v>
      </c>
      <c r="B697" s="27" t="s">
        <v>113</v>
      </c>
      <c r="C697" s="27" t="s">
        <v>3180</v>
      </c>
      <c r="D697" s="27" t="s">
        <v>1244</v>
      </c>
      <c r="E697" s="26" t="s">
        <v>77</v>
      </c>
      <c r="F697" s="25" t="s">
        <v>3590</v>
      </c>
      <c r="G697" s="25" t="s">
        <v>3378</v>
      </c>
      <c r="H697" s="25" t="s">
        <v>3589</v>
      </c>
      <c r="I697" s="25" t="s">
        <v>3378</v>
      </c>
      <c r="J697" s="25" t="s">
        <v>3588</v>
      </c>
      <c r="K697" s="25" t="s">
        <v>3378</v>
      </c>
      <c r="L697" s="24">
        <v>4.9196999999999997</v>
      </c>
      <c r="M697" s="25" t="s">
        <v>3377</v>
      </c>
      <c r="N697" s="24">
        <v>3210423.9350132998</v>
      </c>
      <c r="O697" s="25" t="s">
        <v>3584</v>
      </c>
    </row>
    <row r="698" spans="1:15" ht="39" customHeight="1" x14ac:dyDescent="0.25">
      <c r="A698" s="25" t="s">
        <v>2226</v>
      </c>
      <c r="B698" s="27" t="s">
        <v>61</v>
      </c>
      <c r="C698" s="27" t="s">
        <v>2225</v>
      </c>
      <c r="D698" s="27" t="s">
        <v>1244</v>
      </c>
      <c r="E698" s="26" t="s">
        <v>1302</v>
      </c>
      <c r="F698" s="25" t="s">
        <v>3587</v>
      </c>
      <c r="G698" s="25" t="s">
        <v>3378</v>
      </c>
      <c r="H698" s="25" t="s">
        <v>3586</v>
      </c>
      <c r="I698" s="25" t="s">
        <v>3378</v>
      </c>
      <c r="J698" s="25" t="s">
        <v>3585</v>
      </c>
      <c r="K698" s="25" t="s">
        <v>3378</v>
      </c>
      <c r="L698" s="24">
        <v>4.5925552400000003</v>
      </c>
      <c r="M698" s="25" t="s">
        <v>3377</v>
      </c>
      <c r="N698" s="24">
        <v>3210428.5275685</v>
      </c>
      <c r="O698" s="25" t="s">
        <v>3584</v>
      </c>
    </row>
    <row r="699" spans="1:15" ht="24" customHeight="1" x14ac:dyDescent="0.25">
      <c r="A699" s="25" t="s">
        <v>1249</v>
      </c>
      <c r="B699" s="27" t="s">
        <v>61</v>
      </c>
      <c r="C699" s="27" t="s">
        <v>1248</v>
      </c>
      <c r="D699" s="27" t="s">
        <v>1244</v>
      </c>
      <c r="E699" s="26" t="s">
        <v>82</v>
      </c>
      <c r="F699" s="25" t="s">
        <v>3583</v>
      </c>
      <c r="G699" s="25" t="s">
        <v>3378</v>
      </c>
      <c r="H699" s="25" t="s">
        <v>3582</v>
      </c>
      <c r="I699" s="25" t="s">
        <v>3378</v>
      </c>
      <c r="J699" s="25" t="s">
        <v>3581</v>
      </c>
      <c r="K699" s="25" t="s">
        <v>3378</v>
      </c>
      <c r="L699" s="24">
        <v>4.5092100000000004</v>
      </c>
      <c r="M699" s="25" t="s">
        <v>3377</v>
      </c>
      <c r="N699" s="24">
        <v>3210433.0367784998</v>
      </c>
      <c r="O699" s="25" t="s">
        <v>3376</v>
      </c>
    </row>
    <row r="700" spans="1:15" ht="24" customHeight="1" x14ac:dyDescent="0.25">
      <c r="A700" s="25" t="s">
        <v>3040</v>
      </c>
      <c r="B700" s="27" t="s">
        <v>113</v>
      </c>
      <c r="C700" s="27" t="s">
        <v>3039</v>
      </c>
      <c r="D700" s="27" t="s">
        <v>1244</v>
      </c>
      <c r="E700" s="26" t="s">
        <v>77</v>
      </c>
      <c r="F700" s="25" t="s">
        <v>3580</v>
      </c>
      <c r="G700" s="25" t="s">
        <v>3378</v>
      </c>
      <c r="H700" s="25" t="s">
        <v>3579</v>
      </c>
      <c r="I700" s="25" t="s">
        <v>3378</v>
      </c>
      <c r="J700" s="25" t="s">
        <v>3578</v>
      </c>
      <c r="K700" s="25" t="s">
        <v>3378</v>
      </c>
      <c r="L700" s="24">
        <v>4.2949999999999999</v>
      </c>
      <c r="M700" s="25" t="s">
        <v>3377</v>
      </c>
      <c r="N700" s="24">
        <v>3210437.3317785002</v>
      </c>
      <c r="O700" s="25" t="s">
        <v>3376</v>
      </c>
    </row>
    <row r="701" spans="1:15" ht="26.1" customHeight="1" x14ac:dyDescent="0.25">
      <c r="A701" s="25" t="s">
        <v>3123</v>
      </c>
      <c r="B701" s="27" t="s">
        <v>113</v>
      </c>
      <c r="C701" s="27" t="s">
        <v>3122</v>
      </c>
      <c r="D701" s="27" t="s">
        <v>1244</v>
      </c>
      <c r="E701" s="26" t="s">
        <v>77</v>
      </c>
      <c r="F701" s="25" t="s">
        <v>3577</v>
      </c>
      <c r="G701" s="25" t="s">
        <v>3378</v>
      </c>
      <c r="H701" s="25" t="s">
        <v>3576</v>
      </c>
      <c r="I701" s="25" t="s">
        <v>3378</v>
      </c>
      <c r="J701" s="25" t="s">
        <v>3575</v>
      </c>
      <c r="K701" s="25" t="s">
        <v>3378</v>
      </c>
      <c r="L701" s="24">
        <v>4.2868810000000002</v>
      </c>
      <c r="M701" s="25" t="s">
        <v>3377</v>
      </c>
      <c r="N701" s="24">
        <v>3210441.6186595</v>
      </c>
      <c r="O701" s="25" t="s">
        <v>3376</v>
      </c>
    </row>
    <row r="702" spans="1:15" ht="24" customHeight="1" x14ac:dyDescent="0.25">
      <c r="A702" s="25" t="s">
        <v>3314</v>
      </c>
      <c r="B702" s="27" t="s">
        <v>113</v>
      </c>
      <c r="C702" s="27" t="s">
        <v>3313</v>
      </c>
      <c r="D702" s="27" t="s">
        <v>1244</v>
      </c>
      <c r="E702" s="26" t="s">
        <v>77</v>
      </c>
      <c r="F702" s="25" t="s">
        <v>3574</v>
      </c>
      <c r="G702" s="25" t="s">
        <v>3378</v>
      </c>
      <c r="H702" s="25" t="s">
        <v>3573</v>
      </c>
      <c r="I702" s="25" t="s">
        <v>3378</v>
      </c>
      <c r="J702" s="25" t="s">
        <v>3572</v>
      </c>
      <c r="K702" s="25" t="s">
        <v>3378</v>
      </c>
      <c r="L702" s="24">
        <v>4.0427999999999997</v>
      </c>
      <c r="M702" s="25" t="s">
        <v>3377</v>
      </c>
      <c r="N702" s="24">
        <v>3210445.6614595</v>
      </c>
      <c r="O702" s="25" t="s">
        <v>3376</v>
      </c>
    </row>
    <row r="703" spans="1:15" ht="26.1" customHeight="1" x14ac:dyDescent="0.25">
      <c r="A703" s="25" t="s">
        <v>1913</v>
      </c>
      <c r="B703" s="27" t="s">
        <v>101</v>
      </c>
      <c r="C703" s="27" t="s">
        <v>1912</v>
      </c>
      <c r="D703" s="27" t="s">
        <v>1244</v>
      </c>
      <c r="E703" s="26" t="s">
        <v>77</v>
      </c>
      <c r="F703" s="25" t="s">
        <v>3465</v>
      </c>
      <c r="G703" s="25" t="s">
        <v>3378</v>
      </c>
      <c r="H703" s="25" t="s">
        <v>3571</v>
      </c>
      <c r="I703" s="25" t="s">
        <v>3378</v>
      </c>
      <c r="J703" s="25" t="s">
        <v>3570</v>
      </c>
      <c r="K703" s="25" t="s">
        <v>3378</v>
      </c>
      <c r="L703" s="24">
        <v>3.9876614400000001</v>
      </c>
      <c r="M703" s="25" t="s">
        <v>3377</v>
      </c>
      <c r="N703" s="24">
        <v>3210449.6491208998</v>
      </c>
      <c r="O703" s="25" t="s">
        <v>3376</v>
      </c>
    </row>
    <row r="704" spans="1:15" ht="26.1" customHeight="1" x14ac:dyDescent="0.25">
      <c r="A704" s="25" t="s">
        <v>1807</v>
      </c>
      <c r="B704" s="27" t="s">
        <v>61</v>
      </c>
      <c r="C704" s="27" t="s">
        <v>1806</v>
      </c>
      <c r="D704" s="27" t="s">
        <v>1273</v>
      </c>
      <c r="E704" s="26" t="s">
        <v>82</v>
      </c>
      <c r="F704" s="25" t="s">
        <v>3569</v>
      </c>
      <c r="G704" s="25" t="s">
        <v>3378</v>
      </c>
      <c r="H704" s="25" t="s">
        <v>3568</v>
      </c>
      <c r="I704" s="25" t="s">
        <v>3378</v>
      </c>
      <c r="J704" s="25" t="s">
        <v>3567</v>
      </c>
      <c r="K704" s="25" t="s">
        <v>3378</v>
      </c>
      <c r="L704" s="24">
        <v>3.75830289</v>
      </c>
      <c r="M704" s="25" t="s">
        <v>3377</v>
      </c>
      <c r="N704" s="24">
        <v>3210453.4074237999</v>
      </c>
      <c r="O704" s="25" t="s">
        <v>3376</v>
      </c>
    </row>
    <row r="705" spans="1:15" ht="26.1" customHeight="1" x14ac:dyDescent="0.25">
      <c r="A705" s="25" t="s">
        <v>3125</v>
      </c>
      <c r="B705" s="27" t="s">
        <v>113</v>
      </c>
      <c r="C705" s="27" t="s">
        <v>3124</v>
      </c>
      <c r="D705" s="27" t="s">
        <v>1244</v>
      </c>
      <c r="E705" s="26" t="s">
        <v>77</v>
      </c>
      <c r="F705" s="25" t="s">
        <v>3566</v>
      </c>
      <c r="G705" s="25" t="s">
        <v>3378</v>
      </c>
      <c r="H705" s="25" t="s">
        <v>3565</v>
      </c>
      <c r="I705" s="25" t="s">
        <v>3378</v>
      </c>
      <c r="J705" s="25" t="s">
        <v>3564</v>
      </c>
      <c r="K705" s="25" t="s">
        <v>3378</v>
      </c>
      <c r="L705" s="24">
        <v>3.6112739999999999</v>
      </c>
      <c r="M705" s="25" t="s">
        <v>3377</v>
      </c>
      <c r="N705" s="24">
        <v>3210457.0186978001</v>
      </c>
      <c r="O705" s="25" t="s">
        <v>3376</v>
      </c>
    </row>
    <row r="706" spans="1:15" ht="26.1" customHeight="1" x14ac:dyDescent="0.25">
      <c r="A706" s="25" t="s">
        <v>1455</v>
      </c>
      <c r="B706" s="27" t="s">
        <v>97</v>
      </c>
      <c r="C706" s="27" t="s">
        <v>1454</v>
      </c>
      <c r="D706" s="27" t="s">
        <v>1244</v>
      </c>
      <c r="E706" s="26" t="s">
        <v>1453</v>
      </c>
      <c r="F706" s="25" t="s">
        <v>3563</v>
      </c>
      <c r="G706" s="25" t="s">
        <v>3378</v>
      </c>
      <c r="H706" s="25" t="s">
        <v>3562</v>
      </c>
      <c r="I706" s="25" t="s">
        <v>3378</v>
      </c>
      <c r="J706" s="25" t="s">
        <v>3561</v>
      </c>
      <c r="K706" s="25" t="s">
        <v>3378</v>
      </c>
      <c r="L706" s="24">
        <v>3.5587439999999999</v>
      </c>
      <c r="M706" s="25" t="s">
        <v>3377</v>
      </c>
      <c r="N706" s="24">
        <v>3210460.5774417999</v>
      </c>
      <c r="O706" s="25" t="s">
        <v>3376</v>
      </c>
    </row>
    <row r="707" spans="1:15" ht="24" customHeight="1" x14ac:dyDescent="0.25">
      <c r="A707" s="25" t="s">
        <v>1961</v>
      </c>
      <c r="B707" s="27" t="s">
        <v>101</v>
      </c>
      <c r="C707" s="27" t="s">
        <v>1960</v>
      </c>
      <c r="D707" s="27" t="s">
        <v>1244</v>
      </c>
      <c r="E707" s="26" t="s">
        <v>77</v>
      </c>
      <c r="F707" s="25" t="s">
        <v>3444</v>
      </c>
      <c r="G707" s="25" t="s">
        <v>3378</v>
      </c>
      <c r="H707" s="25" t="s">
        <v>3560</v>
      </c>
      <c r="I707" s="25" t="s">
        <v>3378</v>
      </c>
      <c r="J707" s="25" t="s">
        <v>3559</v>
      </c>
      <c r="K707" s="25" t="s">
        <v>3378</v>
      </c>
      <c r="L707" s="24">
        <v>3.5521018</v>
      </c>
      <c r="M707" s="25" t="s">
        <v>3377</v>
      </c>
      <c r="N707" s="24">
        <v>3210464.1295436001</v>
      </c>
      <c r="O707" s="25" t="s">
        <v>3376</v>
      </c>
    </row>
    <row r="708" spans="1:15" ht="26.1" customHeight="1" x14ac:dyDescent="0.25">
      <c r="A708" s="25" t="s">
        <v>1828</v>
      </c>
      <c r="B708" s="27" t="s">
        <v>97</v>
      </c>
      <c r="C708" s="27" t="s">
        <v>1827</v>
      </c>
      <c r="D708" s="27" t="s">
        <v>1244</v>
      </c>
      <c r="E708" s="26" t="s">
        <v>956</v>
      </c>
      <c r="F708" s="25" t="s">
        <v>3558</v>
      </c>
      <c r="G708" s="25" t="s">
        <v>3378</v>
      </c>
      <c r="H708" s="25" t="s">
        <v>3557</v>
      </c>
      <c r="I708" s="25" t="s">
        <v>3378</v>
      </c>
      <c r="J708" s="25" t="s">
        <v>3554</v>
      </c>
      <c r="K708" s="25" t="s">
        <v>3378</v>
      </c>
      <c r="L708" s="24">
        <v>3.4449926</v>
      </c>
      <c r="M708" s="25" t="s">
        <v>3377</v>
      </c>
      <c r="N708" s="24">
        <v>3210467.5745362001</v>
      </c>
      <c r="O708" s="25" t="s">
        <v>3376</v>
      </c>
    </row>
    <row r="709" spans="1:15" ht="24" customHeight="1" x14ac:dyDescent="0.25">
      <c r="A709" s="25" t="s">
        <v>3216</v>
      </c>
      <c r="B709" s="27" t="s">
        <v>113</v>
      </c>
      <c r="C709" s="27" t="s">
        <v>3215</v>
      </c>
      <c r="D709" s="27" t="s">
        <v>1244</v>
      </c>
      <c r="E709" s="26" t="s">
        <v>77</v>
      </c>
      <c r="F709" s="25" t="s">
        <v>3556</v>
      </c>
      <c r="G709" s="25" t="s">
        <v>3378</v>
      </c>
      <c r="H709" s="25" t="s">
        <v>3555</v>
      </c>
      <c r="I709" s="25" t="s">
        <v>3378</v>
      </c>
      <c r="J709" s="25" t="s">
        <v>3554</v>
      </c>
      <c r="K709" s="25" t="s">
        <v>3378</v>
      </c>
      <c r="L709" s="24">
        <v>3.4424999999999999</v>
      </c>
      <c r="M709" s="25" t="s">
        <v>3377</v>
      </c>
      <c r="N709" s="24">
        <v>3210471.0170362</v>
      </c>
      <c r="O709" s="25" t="s">
        <v>3376</v>
      </c>
    </row>
    <row r="710" spans="1:15" ht="24" customHeight="1" x14ac:dyDescent="0.25">
      <c r="A710" s="25" t="s">
        <v>3344</v>
      </c>
      <c r="B710" s="27" t="s">
        <v>113</v>
      </c>
      <c r="C710" s="27" t="s">
        <v>3343</v>
      </c>
      <c r="D710" s="27" t="s">
        <v>1244</v>
      </c>
      <c r="E710" s="26" t="s">
        <v>944</v>
      </c>
      <c r="F710" s="25" t="s">
        <v>3553</v>
      </c>
      <c r="G710" s="25" t="s">
        <v>3378</v>
      </c>
      <c r="H710" s="25" t="s">
        <v>3552</v>
      </c>
      <c r="I710" s="25" t="s">
        <v>3378</v>
      </c>
      <c r="J710" s="25" t="s">
        <v>3551</v>
      </c>
      <c r="K710" s="25" t="s">
        <v>3378</v>
      </c>
      <c r="L710" s="24">
        <v>3.4184999999999999</v>
      </c>
      <c r="M710" s="25" t="s">
        <v>3377</v>
      </c>
      <c r="N710" s="24">
        <v>3210474.4355362002</v>
      </c>
      <c r="O710" s="25" t="s">
        <v>3376</v>
      </c>
    </row>
    <row r="711" spans="1:15" ht="26.1" customHeight="1" x14ac:dyDescent="0.25">
      <c r="A711" s="25" t="s">
        <v>1560</v>
      </c>
      <c r="B711" s="27" t="s">
        <v>97</v>
      </c>
      <c r="C711" s="27" t="s">
        <v>1559</v>
      </c>
      <c r="D711" s="27" t="s">
        <v>1244</v>
      </c>
      <c r="E711" s="26" t="s">
        <v>86</v>
      </c>
      <c r="F711" s="25" t="s">
        <v>3550</v>
      </c>
      <c r="G711" s="25" t="s">
        <v>3378</v>
      </c>
      <c r="H711" s="25" t="s">
        <v>3549</v>
      </c>
      <c r="I711" s="25" t="s">
        <v>3378</v>
      </c>
      <c r="J711" s="25" t="s">
        <v>3548</v>
      </c>
      <c r="K711" s="25" t="s">
        <v>3378</v>
      </c>
      <c r="L711" s="24">
        <v>2.9864717999999999</v>
      </c>
      <c r="M711" s="25" t="s">
        <v>3377</v>
      </c>
      <c r="N711" s="24">
        <v>3210477.4220079998</v>
      </c>
      <c r="O711" s="25" t="s">
        <v>3376</v>
      </c>
    </row>
    <row r="712" spans="1:15" ht="26.1" customHeight="1" x14ac:dyDescent="0.25">
      <c r="A712" s="25" t="s">
        <v>3342</v>
      </c>
      <c r="B712" s="27" t="s">
        <v>113</v>
      </c>
      <c r="C712" s="27" t="s">
        <v>3341</v>
      </c>
      <c r="D712" s="27" t="s">
        <v>1244</v>
      </c>
      <c r="E712" s="26" t="s">
        <v>77</v>
      </c>
      <c r="F712" s="25" t="s">
        <v>3547</v>
      </c>
      <c r="G712" s="25" t="s">
        <v>3378</v>
      </c>
      <c r="H712" s="25" t="s">
        <v>3546</v>
      </c>
      <c r="I712" s="25" t="s">
        <v>3378</v>
      </c>
      <c r="J712" s="25" t="s">
        <v>3545</v>
      </c>
      <c r="K712" s="25" t="s">
        <v>3378</v>
      </c>
      <c r="L712" s="24">
        <v>2.8327499999999999</v>
      </c>
      <c r="M712" s="25" t="s">
        <v>3377</v>
      </c>
      <c r="N712" s="24">
        <v>3210480.2547579999</v>
      </c>
      <c r="O712" s="25" t="s">
        <v>3376</v>
      </c>
    </row>
    <row r="713" spans="1:15" ht="24" customHeight="1" x14ac:dyDescent="0.25">
      <c r="A713" s="25" t="s">
        <v>3131</v>
      </c>
      <c r="B713" s="27" t="s">
        <v>113</v>
      </c>
      <c r="C713" s="27" t="s">
        <v>3130</v>
      </c>
      <c r="D713" s="27" t="s">
        <v>1244</v>
      </c>
      <c r="E713" s="26" t="s">
        <v>2282</v>
      </c>
      <c r="F713" s="25" t="s">
        <v>3544</v>
      </c>
      <c r="G713" s="25" t="s">
        <v>3378</v>
      </c>
      <c r="H713" s="25" t="s">
        <v>3543</v>
      </c>
      <c r="I713" s="25" t="s">
        <v>3378</v>
      </c>
      <c r="J713" s="25" t="s">
        <v>3542</v>
      </c>
      <c r="K713" s="25" t="s">
        <v>3378</v>
      </c>
      <c r="L713" s="24">
        <v>2.7852000000000001</v>
      </c>
      <c r="M713" s="25" t="s">
        <v>3377</v>
      </c>
      <c r="N713" s="24">
        <v>3210483.0399580002</v>
      </c>
      <c r="O713" s="25" t="s">
        <v>3376</v>
      </c>
    </row>
    <row r="714" spans="1:15" ht="24" customHeight="1" x14ac:dyDescent="0.25">
      <c r="A714" s="25" t="s">
        <v>1421</v>
      </c>
      <c r="B714" s="27" t="s">
        <v>61</v>
      </c>
      <c r="C714" s="27" t="s">
        <v>1420</v>
      </c>
      <c r="D714" s="27" t="s">
        <v>1244</v>
      </c>
      <c r="E714" s="26" t="s">
        <v>82</v>
      </c>
      <c r="F714" s="25" t="s">
        <v>3541</v>
      </c>
      <c r="G714" s="25" t="s">
        <v>3378</v>
      </c>
      <c r="H714" s="25" t="s">
        <v>3540</v>
      </c>
      <c r="I714" s="25" t="s">
        <v>3378</v>
      </c>
      <c r="J714" s="25" t="s">
        <v>3539</v>
      </c>
      <c r="K714" s="25" t="s">
        <v>3378</v>
      </c>
      <c r="L714" s="24">
        <v>2.7734489999999998</v>
      </c>
      <c r="M714" s="25" t="s">
        <v>3377</v>
      </c>
      <c r="N714" s="24">
        <v>3210485.8134070002</v>
      </c>
      <c r="O714" s="25" t="s">
        <v>3376</v>
      </c>
    </row>
    <row r="715" spans="1:15" ht="26.1" customHeight="1" x14ac:dyDescent="0.25">
      <c r="A715" s="25" t="s">
        <v>3246</v>
      </c>
      <c r="B715" s="27" t="s">
        <v>113</v>
      </c>
      <c r="C715" s="27" t="s">
        <v>3245</v>
      </c>
      <c r="D715" s="27" t="s">
        <v>1244</v>
      </c>
      <c r="E715" s="26" t="s">
        <v>77</v>
      </c>
      <c r="F715" s="25" t="s">
        <v>3538</v>
      </c>
      <c r="G715" s="25" t="s">
        <v>3378</v>
      </c>
      <c r="H715" s="25" t="s">
        <v>3537</v>
      </c>
      <c r="I715" s="25" t="s">
        <v>3378</v>
      </c>
      <c r="J715" s="25" t="s">
        <v>3536</v>
      </c>
      <c r="K715" s="25" t="s">
        <v>3378</v>
      </c>
      <c r="L715" s="24">
        <v>2.7555000000000001</v>
      </c>
      <c r="M715" s="25" t="s">
        <v>3377</v>
      </c>
      <c r="N715" s="24">
        <v>3210488.5689070001</v>
      </c>
      <c r="O715" s="25" t="s">
        <v>3376</v>
      </c>
    </row>
    <row r="716" spans="1:15" ht="24" customHeight="1" x14ac:dyDescent="0.25">
      <c r="A716" s="25" t="s">
        <v>3163</v>
      </c>
      <c r="B716" s="27" t="s">
        <v>113</v>
      </c>
      <c r="C716" s="27" t="s">
        <v>3162</v>
      </c>
      <c r="D716" s="27" t="s">
        <v>1244</v>
      </c>
      <c r="E716" s="26" t="s">
        <v>77</v>
      </c>
      <c r="F716" s="25" t="s">
        <v>3535</v>
      </c>
      <c r="G716" s="25" t="s">
        <v>3378</v>
      </c>
      <c r="H716" s="25" t="s">
        <v>3534</v>
      </c>
      <c r="I716" s="25" t="s">
        <v>3378</v>
      </c>
      <c r="J716" s="25" t="s">
        <v>3533</v>
      </c>
      <c r="K716" s="25" t="s">
        <v>3378</v>
      </c>
      <c r="L716" s="24">
        <v>2.7071999999999998</v>
      </c>
      <c r="M716" s="25" t="s">
        <v>3377</v>
      </c>
      <c r="N716" s="24">
        <v>3210491.2761070002</v>
      </c>
      <c r="O716" s="25" t="s">
        <v>3376</v>
      </c>
    </row>
    <row r="717" spans="1:15" ht="24" customHeight="1" x14ac:dyDescent="0.25">
      <c r="A717" s="25" t="s">
        <v>3107</v>
      </c>
      <c r="B717" s="27" t="s">
        <v>113</v>
      </c>
      <c r="C717" s="27" t="s">
        <v>3106</v>
      </c>
      <c r="D717" s="27" t="s">
        <v>1244</v>
      </c>
      <c r="E717" s="26" t="s">
        <v>77</v>
      </c>
      <c r="F717" s="25" t="s">
        <v>3498</v>
      </c>
      <c r="G717" s="25" t="s">
        <v>3378</v>
      </c>
      <c r="H717" s="25" t="s">
        <v>3532</v>
      </c>
      <c r="I717" s="25" t="s">
        <v>3378</v>
      </c>
      <c r="J717" s="25" t="s">
        <v>3531</v>
      </c>
      <c r="K717" s="25" t="s">
        <v>3378</v>
      </c>
      <c r="L717" s="24">
        <v>2.7030630000000002</v>
      </c>
      <c r="M717" s="25" t="s">
        <v>3377</v>
      </c>
      <c r="N717" s="24">
        <v>3210493.9791700002</v>
      </c>
      <c r="O717" s="25" t="s">
        <v>3376</v>
      </c>
    </row>
    <row r="718" spans="1:15" ht="24" customHeight="1" x14ac:dyDescent="0.25">
      <c r="A718" s="25" t="s">
        <v>3177</v>
      </c>
      <c r="B718" s="27" t="s">
        <v>113</v>
      </c>
      <c r="C718" s="27" t="s">
        <v>3176</v>
      </c>
      <c r="D718" s="27" t="s">
        <v>1307</v>
      </c>
      <c r="E718" s="26" t="s">
        <v>1250</v>
      </c>
      <c r="F718" s="25" t="s">
        <v>3530</v>
      </c>
      <c r="G718" s="25" t="s">
        <v>3378</v>
      </c>
      <c r="H718" s="25" t="s">
        <v>3529</v>
      </c>
      <c r="I718" s="25" t="s">
        <v>3378</v>
      </c>
      <c r="J718" s="25" t="s">
        <v>3528</v>
      </c>
      <c r="K718" s="25" t="s">
        <v>3378</v>
      </c>
      <c r="L718" s="24">
        <v>2.6003250000000002</v>
      </c>
      <c r="M718" s="25" t="s">
        <v>3377</v>
      </c>
      <c r="N718" s="24">
        <v>3210496.5794950002</v>
      </c>
      <c r="O718" s="25" t="s">
        <v>3376</v>
      </c>
    </row>
    <row r="719" spans="1:15" ht="24" customHeight="1" x14ac:dyDescent="0.25">
      <c r="A719" s="25" t="s">
        <v>3250</v>
      </c>
      <c r="B719" s="27" t="s">
        <v>113</v>
      </c>
      <c r="C719" s="27" t="s">
        <v>3249</v>
      </c>
      <c r="D719" s="27" t="s">
        <v>1244</v>
      </c>
      <c r="E719" s="26" t="s">
        <v>77</v>
      </c>
      <c r="F719" s="25" t="s">
        <v>3527</v>
      </c>
      <c r="G719" s="25" t="s">
        <v>3378</v>
      </c>
      <c r="H719" s="25" t="s">
        <v>3526</v>
      </c>
      <c r="I719" s="25" t="s">
        <v>3378</v>
      </c>
      <c r="J719" s="25" t="s">
        <v>3525</v>
      </c>
      <c r="K719" s="25" t="s">
        <v>3378</v>
      </c>
      <c r="L719" s="24">
        <v>2.5278749999999999</v>
      </c>
      <c r="M719" s="25" t="s">
        <v>3377</v>
      </c>
      <c r="N719" s="24">
        <v>3210499.1073699999</v>
      </c>
      <c r="O719" s="25" t="s">
        <v>3376</v>
      </c>
    </row>
    <row r="720" spans="1:15" ht="24" customHeight="1" x14ac:dyDescent="0.25">
      <c r="A720" s="25" t="s">
        <v>3169</v>
      </c>
      <c r="B720" s="27" t="s">
        <v>113</v>
      </c>
      <c r="C720" s="27" t="s">
        <v>3168</v>
      </c>
      <c r="D720" s="27" t="s">
        <v>1244</v>
      </c>
      <c r="E720" s="26" t="s">
        <v>77</v>
      </c>
      <c r="F720" s="25" t="s">
        <v>3524</v>
      </c>
      <c r="G720" s="25" t="s">
        <v>3378</v>
      </c>
      <c r="H720" s="25" t="s">
        <v>3523</v>
      </c>
      <c r="I720" s="25" t="s">
        <v>3378</v>
      </c>
      <c r="J720" s="25" t="s">
        <v>3522</v>
      </c>
      <c r="K720" s="25" t="s">
        <v>3378</v>
      </c>
      <c r="L720" s="24">
        <v>2.4192</v>
      </c>
      <c r="M720" s="25" t="s">
        <v>3377</v>
      </c>
      <c r="N720" s="24">
        <v>3210501.5265700002</v>
      </c>
      <c r="O720" s="25" t="s">
        <v>3376</v>
      </c>
    </row>
    <row r="721" spans="1:15" ht="26.1" customHeight="1" x14ac:dyDescent="0.25">
      <c r="A721" s="25" t="s">
        <v>3189</v>
      </c>
      <c r="B721" s="27" t="s">
        <v>113</v>
      </c>
      <c r="C721" s="27" t="s">
        <v>3188</v>
      </c>
      <c r="D721" s="27" t="s">
        <v>1244</v>
      </c>
      <c r="E721" s="26" t="s">
        <v>77</v>
      </c>
      <c r="F721" s="25" t="s">
        <v>3471</v>
      </c>
      <c r="G721" s="25" t="s">
        <v>3378</v>
      </c>
      <c r="H721" s="25" t="s">
        <v>3521</v>
      </c>
      <c r="I721" s="25" t="s">
        <v>3378</v>
      </c>
      <c r="J721" s="25" t="s">
        <v>3520</v>
      </c>
      <c r="K721" s="25" t="s">
        <v>3378</v>
      </c>
      <c r="L721" s="24">
        <v>2.2389749999999999</v>
      </c>
      <c r="M721" s="25" t="s">
        <v>3377</v>
      </c>
      <c r="N721" s="24">
        <v>3210503.7655449999</v>
      </c>
      <c r="O721" s="25" t="s">
        <v>3376</v>
      </c>
    </row>
    <row r="722" spans="1:15" ht="26.1" customHeight="1" x14ac:dyDescent="0.25">
      <c r="A722" s="25" t="s">
        <v>1457</v>
      </c>
      <c r="B722" s="27" t="s">
        <v>97</v>
      </c>
      <c r="C722" s="27" t="s">
        <v>1456</v>
      </c>
      <c r="D722" s="27" t="s">
        <v>1244</v>
      </c>
      <c r="E722" s="26" t="s">
        <v>1453</v>
      </c>
      <c r="F722" s="25" t="s">
        <v>3519</v>
      </c>
      <c r="G722" s="25" t="s">
        <v>3378</v>
      </c>
      <c r="H722" s="25" t="s">
        <v>3518</v>
      </c>
      <c r="I722" s="25" t="s">
        <v>3378</v>
      </c>
      <c r="J722" s="25" t="s">
        <v>3517</v>
      </c>
      <c r="K722" s="25" t="s">
        <v>3378</v>
      </c>
      <c r="L722" s="24">
        <v>2.1395520000000001</v>
      </c>
      <c r="M722" s="25" t="s">
        <v>3377</v>
      </c>
      <c r="N722" s="24">
        <v>3210505.9050969998</v>
      </c>
      <c r="O722" s="25" t="s">
        <v>3376</v>
      </c>
    </row>
    <row r="723" spans="1:15" ht="26.1" customHeight="1" x14ac:dyDescent="0.25">
      <c r="A723" s="25" t="s">
        <v>1832</v>
      </c>
      <c r="B723" s="27" t="s">
        <v>97</v>
      </c>
      <c r="C723" s="27" t="s">
        <v>1831</v>
      </c>
      <c r="D723" s="27" t="s">
        <v>1244</v>
      </c>
      <c r="E723" s="26" t="s">
        <v>956</v>
      </c>
      <c r="F723" s="25" t="s">
        <v>3516</v>
      </c>
      <c r="G723" s="25" t="s">
        <v>3378</v>
      </c>
      <c r="H723" s="25" t="s">
        <v>3515</v>
      </c>
      <c r="I723" s="25" t="s">
        <v>3378</v>
      </c>
      <c r="J723" s="25" t="s">
        <v>3514</v>
      </c>
      <c r="K723" s="25" t="s">
        <v>3378</v>
      </c>
      <c r="L723" s="24">
        <v>2.0960800000000002</v>
      </c>
      <c r="M723" s="25" t="s">
        <v>3377</v>
      </c>
      <c r="N723" s="24">
        <v>3210508.0011769999</v>
      </c>
      <c r="O723" s="25" t="s">
        <v>3376</v>
      </c>
    </row>
    <row r="724" spans="1:15" ht="24" customHeight="1" x14ac:dyDescent="0.25">
      <c r="A724" s="25" t="s">
        <v>3147</v>
      </c>
      <c r="B724" s="27" t="s">
        <v>113</v>
      </c>
      <c r="C724" s="27" t="s">
        <v>3146</v>
      </c>
      <c r="D724" s="27" t="s">
        <v>1244</v>
      </c>
      <c r="E724" s="26" t="s">
        <v>86</v>
      </c>
      <c r="F724" s="25" t="s">
        <v>3513</v>
      </c>
      <c r="G724" s="25" t="s">
        <v>3378</v>
      </c>
      <c r="H724" s="25" t="s">
        <v>3512</v>
      </c>
      <c r="I724" s="25" t="s">
        <v>3378</v>
      </c>
      <c r="J724" s="25" t="s">
        <v>3511</v>
      </c>
      <c r="K724" s="25" t="s">
        <v>3378</v>
      </c>
      <c r="L724" s="24">
        <v>1.99</v>
      </c>
      <c r="M724" s="25" t="s">
        <v>3377</v>
      </c>
      <c r="N724" s="24">
        <v>3210509.9911770001</v>
      </c>
      <c r="O724" s="25" t="s">
        <v>3376</v>
      </c>
    </row>
    <row r="725" spans="1:15" ht="26.1" customHeight="1" x14ac:dyDescent="0.25">
      <c r="A725" s="25" t="s">
        <v>1904</v>
      </c>
      <c r="B725" s="27" t="s">
        <v>101</v>
      </c>
      <c r="C725" s="27" t="s">
        <v>1903</v>
      </c>
      <c r="D725" s="27" t="s">
        <v>1244</v>
      </c>
      <c r="E725" s="26" t="s">
        <v>77</v>
      </c>
      <c r="F725" s="25" t="s">
        <v>3510</v>
      </c>
      <c r="G725" s="25" t="s">
        <v>3378</v>
      </c>
      <c r="H725" s="25" t="s">
        <v>3509</v>
      </c>
      <c r="I725" s="25" t="s">
        <v>3378</v>
      </c>
      <c r="J725" s="25" t="s">
        <v>3508</v>
      </c>
      <c r="K725" s="25" t="s">
        <v>3378</v>
      </c>
      <c r="L725" s="24">
        <v>1.8433044000000001</v>
      </c>
      <c r="M725" s="25" t="s">
        <v>3377</v>
      </c>
      <c r="N725" s="24">
        <v>3210511.8344814</v>
      </c>
      <c r="O725" s="25" t="s">
        <v>3376</v>
      </c>
    </row>
    <row r="726" spans="1:15" ht="24" customHeight="1" x14ac:dyDescent="0.25">
      <c r="A726" s="25" t="s">
        <v>3316</v>
      </c>
      <c r="B726" s="27" t="s">
        <v>113</v>
      </c>
      <c r="C726" s="27" t="s">
        <v>3315</v>
      </c>
      <c r="D726" s="27" t="s">
        <v>1244</v>
      </c>
      <c r="E726" s="26" t="s">
        <v>944</v>
      </c>
      <c r="F726" s="25" t="s">
        <v>3507</v>
      </c>
      <c r="G726" s="25" t="s">
        <v>3378</v>
      </c>
      <c r="H726" s="25" t="s">
        <v>3506</v>
      </c>
      <c r="I726" s="25" t="s">
        <v>3378</v>
      </c>
      <c r="J726" s="25" t="s">
        <v>3505</v>
      </c>
      <c r="K726" s="25" t="s">
        <v>3378</v>
      </c>
      <c r="L726" s="24">
        <v>1.7920499999999999</v>
      </c>
      <c r="M726" s="25" t="s">
        <v>3377</v>
      </c>
      <c r="N726" s="24">
        <v>3210513.6265313998</v>
      </c>
      <c r="O726" s="25" t="s">
        <v>3376</v>
      </c>
    </row>
    <row r="727" spans="1:15" ht="26.1" customHeight="1" x14ac:dyDescent="0.25">
      <c r="A727" s="25" t="s">
        <v>3228</v>
      </c>
      <c r="B727" s="27" t="s">
        <v>113</v>
      </c>
      <c r="C727" s="27" t="s">
        <v>3227</v>
      </c>
      <c r="D727" s="27" t="s">
        <v>1244</v>
      </c>
      <c r="E727" s="26" t="s">
        <v>77</v>
      </c>
      <c r="F727" s="25" t="s">
        <v>3453</v>
      </c>
      <c r="G727" s="25" t="s">
        <v>3378</v>
      </c>
      <c r="H727" s="25" t="s">
        <v>3504</v>
      </c>
      <c r="I727" s="25" t="s">
        <v>3378</v>
      </c>
      <c r="J727" s="25" t="s">
        <v>3503</v>
      </c>
      <c r="K727" s="25" t="s">
        <v>3378</v>
      </c>
      <c r="L727" s="24">
        <v>1.7377499999999999</v>
      </c>
      <c r="M727" s="25" t="s">
        <v>3377</v>
      </c>
      <c r="N727" s="24">
        <v>3210515.3642814001</v>
      </c>
      <c r="O727" s="25" t="s">
        <v>3376</v>
      </c>
    </row>
    <row r="728" spans="1:15" ht="39" customHeight="1" x14ac:dyDescent="0.25">
      <c r="A728" s="25" t="s">
        <v>2099</v>
      </c>
      <c r="B728" s="27" t="s">
        <v>61</v>
      </c>
      <c r="C728" s="27" t="s">
        <v>2098</v>
      </c>
      <c r="D728" s="27" t="s">
        <v>1244</v>
      </c>
      <c r="E728" s="26" t="s">
        <v>82</v>
      </c>
      <c r="F728" s="25" t="s">
        <v>3502</v>
      </c>
      <c r="G728" s="25" t="s">
        <v>3378</v>
      </c>
      <c r="H728" s="25" t="s">
        <v>3424</v>
      </c>
      <c r="I728" s="25" t="s">
        <v>3378</v>
      </c>
      <c r="J728" s="25" t="s">
        <v>3501</v>
      </c>
      <c r="K728" s="25" t="s">
        <v>3378</v>
      </c>
      <c r="L728" s="24">
        <v>1.711206</v>
      </c>
      <c r="M728" s="25" t="s">
        <v>3377</v>
      </c>
      <c r="N728" s="24">
        <v>3210517.0754873999</v>
      </c>
      <c r="O728" s="25" t="s">
        <v>3376</v>
      </c>
    </row>
    <row r="729" spans="1:15" ht="26.1" customHeight="1" x14ac:dyDescent="0.25">
      <c r="A729" s="25" t="s">
        <v>3192</v>
      </c>
      <c r="B729" s="27" t="s">
        <v>113</v>
      </c>
      <c r="C729" s="27" t="s">
        <v>3191</v>
      </c>
      <c r="D729" s="27" t="s">
        <v>1244</v>
      </c>
      <c r="E729" s="26" t="s">
        <v>3190</v>
      </c>
      <c r="F729" s="25" t="s">
        <v>3471</v>
      </c>
      <c r="G729" s="25" t="s">
        <v>3378</v>
      </c>
      <c r="H729" s="25" t="s">
        <v>3500</v>
      </c>
      <c r="I729" s="25" t="s">
        <v>3378</v>
      </c>
      <c r="J729" s="25" t="s">
        <v>3499</v>
      </c>
      <c r="K729" s="25" t="s">
        <v>3378</v>
      </c>
      <c r="L729" s="24">
        <v>1.6739999999999999</v>
      </c>
      <c r="M729" s="25" t="s">
        <v>3377</v>
      </c>
      <c r="N729" s="24">
        <v>3210518.7494874001</v>
      </c>
      <c r="O729" s="25" t="s">
        <v>3376</v>
      </c>
    </row>
    <row r="730" spans="1:15" ht="26.1" customHeight="1" x14ac:dyDescent="0.25">
      <c r="A730" s="25" t="s">
        <v>3115</v>
      </c>
      <c r="B730" s="27" t="s">
        <v>113</v>
      </c>
      <c r="C730" s="27" t="s">
        <v>3114</v>
      </c>
      <c r="D730" s="27" t="s">
        <v>1244</v>
      </c>
      <c r="E730" s="26" t="s">
        <v>77</v>
      </c>
      <c r="F730" s="25" t="s">
        <v>3498</v>
      </c>
      <c r="G730" s="25" t="s">
        <v>3378</v>
      </c>
      <c r="H730" s="25" t="s">
        <v>3497</v>
      </c>
      <c r="I730" s="25" t="s">
        <v>3378</v>
      </c>
      <c r="J730" s="25" t="s">
        <v>3496</v>
      </c>
      <c r="K730" s="25" t="s">
        <v>3378</v>
      </c>
      <c r="L730" s="24">
        <v>1.603173</v>
      </c>
      <c r="M730" s="25" t="s">
        <v>3377</v>
      </c>
      <c r="N730" s="24">
        <v>3210520.3526603999</v>
      </c>
      <c r="O730" s="25" t="s">
        <v>3376</v>
      </c>
    </row>
    <row r="731" spans="1:15" ht="24" customHeight="1" x14ac:dyDescent="0.25">
      <c r="A731" s="25" t="s">
        <v>2363</v>
      </c>
      <c r="B731" s="27" t="s">
        <v>113</v>
      </c>
      <c r="C731" s="27" t="s">
        <v>2362</v>
      </c>
      <c r="D731" s="27" t="s">
        <v>1244</v>
      </c>
      <c r="E731" s="26" t="s">
        <v>77</v>
      </c>
      <c r="F731" s="25" t="s">
        <v>3495</v>
      </c>
      <c r="G731" s="25" t="s">
        <v>3378</v>
      </c>
      <c r="H731" s="25" t="s">
        <v>3494</v>
      </c>
      <c r="I731" s="25" t="s">
        <v>3378</v>
      </c>
      <c r="J731" s="25" t="s">
        <v>3493</v>
      </c>
      <c r="K731" s="25" t="s">
        <v>3378</v>
      </c>
      <c r="L731" s="24">
        <v>1.5344595000000001</v>
      </c>
      <c r="M731" s="25" t="s">
        <v>3377</v>
      </c>
      <c r="N731" s="24">
        <v>3210521.8871199</v>
      </c>
      <c r="O731" s="25" t="s">
        <v>3376</v>
      </c>
    </row>
    <row r="732" spans="1:15" ht="24" customHeight="1" x14ac:dyDescent="0.25">
      <c r="A732" s="25" t="s">
        <v>3155</v>
      </c>
      <c r="B732" s="27" t="s">
        <v>113</v>
      </c>
      <c r="C732" s="27" t="s">
        <v>3154</v>
      </c>
      <c r="D732" s="27" t="s">
        <v>1244</v>
      </c>
      <c r="E732" s="26" t="s">
        <v>77</v>
      </c>
      <c r="F732" s="25" t="s">
        <v>3471</v>
      </c>
      <c r="G732" s="25" t="s">
        <v>3378</v>
      </c>
      <c r="H732" s="25" t="s">
        <v>3492</v>
      </c>
      <c r="I732" s="25" t="s">
        <v>3378</v>
      </c>
      <c r="J732" s="25" t="s">
        <v>3491</v>
      </c>
      <c r="K732" s="25" t="s">
        <v>3378</v>
      </c>
      <c r="L732" s="24">
        <v>1.51125</v>
      </c>
      <c r="M732" s="25" t="s">
        <v>3377</v>
      </c>
      <c r="N732" s="24">
        <v>3210523.3983699</v>
      </c>
      <c r="O732" s="25" t="s">
        <v>3376</v>
      </c>
    </row>
    <row r="733" spans="1:15" ht="24" customHeight="1" x14ac:dyDescent="0.25">
      <c r="A733" s="25" t="s">
        <v>3194</v>
      </c>
      <c r="B733" s="27" t="s">
        <v>113</v>
      </c>
      <c r="C733" s="27" t="s">
        <v>3193</v>
      </c>
      <c r="D733" s="27" t="s">
        <v>1244</v>
      </c>
      <c r="E733" s="26" t="s">
        <v>77</v>
      </c>
      <c r="F733" s="25" t="s">
        <v>3471</v>
      </c>
      <c r="G733" s="25" t="s">
        <v>3378</v>
      </c>
      <c r="H733" s="25" t="s">
        <v>3490</v>
      </c>
      <c r="I733" s="25" t="s">
        <v>3378</v>
      </c>
      <c r="J733" s="25" t="s">
        <v>3489</v>
      </c>
      <c r="K733" s="25" t="s">
        <v>3378</v>
      </c>
      <c r="L733" s="24">
        <v>1.37175</v>
      </c>
      <c r="M733" s="25" t="s">
        <v>3377</v>
      </c>
      <c r="N733" s="24">
        <v>3210524.7701198999</v>
      </c>
      <c r="O733" s="25" t="s">
        <v>3376</v>
      </c>
    </row>
    <row r="734" spans="1:15" ht="24" customHeight="1" x14ac:dyDescent="0.25">
      <c r="A734" s="25" t="s">
        <v>2522</v>
      </c>
      <c r="B734" s="27" t="s">
        <v>101</v>
      </c>
      <c r="C734" s="27" t="s">
        <v>2521</v>
      </c>
      <c r="D734" s="27" t="s">
        <v>1244</v>
      </c>
      <c r="E734" s="26" t="s">
        <v>77</v>
      </c>
      <c r="F734" s="25" t="s">
        <v>3488</v>
      </c>
      <c r="G734" s="25" t="s">
        <v>3378</v>
      </c>
      <c r="H734" s="25" t="s">
        <v>3424</v>
      </c>
      <c r="I734" s="25" t="s">
        <v>3378</v>
      </c>
      <c r="J734" s="25" t="s">
        <v>3487</v>
      </c>
      <c r="K734" s="25" t="s">
        <v>3378</v>
      </c>
      <c r="L734" s="24">
        <v>1.26</v>
      </c>
      <c r="M734" s="25" t="s">
        <v>3377</v>
      </c>
      <c r="N734" s="24">
        <v>3210526.0301199001</v>
      </c>
      <c r="O734" s="25" t="s">
        <v>3376</v>
      </c>
    </row>
    <row r="735" spans="1:15" ht="24" customHeight="1" x14ac:dyDescent="0.25">
      <c r="A735" s="25" t="s">
        <v>3135</v>
      </c>
      <c r="B735" s="27" t="s">
        <v>113</v>
      </c>
      <c r="C735" s="27" t="s">
        <v>3134</v>
      </c>
      <c r="D735" s="27" t="s">
        <v>1244</v>
      </c>
      <c r="E735" s="26" t="s">
        <v>2282</v>
      </c>
      <c r="F735" s="25" t="s">
        <v>3486</v>
      </c>
      <c r="G735" s="25" t="s">
        <v>3378</v>
      </c>
      <c r="H735" s="25" t="s">
        <v>3485</v>
      </c>
      <c r="I735" s="25" t="s">
        <v>3378</v>
      </c>
      <c r="J735" s="25" t="s">
        <v>3482</v>
      </c>
      <c r="K735" s="25" t="s">
        <v>3378</v>
      </c>
      <c r="L735" s="24">
        <v>1.2138</v>
      </c>
      <c r="M735" s="25" t="s">
        <v>3377</v>
      </c>
      <c r="N735" s="24">
        <v>3210527.2439199002</v>
      </c>
      <c r="O735" s="25" t="s">
        <v>3376</v>
      </c>
    </row>
    <row r="736" spans="1:15" ht="24" customHeight="1" x14ac:dyDescent="0.25">
      <c r="A736" s="25" t="s">
        <v>3139</v>
      </c>
      <c r="B736" s="27" t="s">
        <v>113</v>
      </c>
      <c r="C736" s="27" t="s">
        <v>3138</v>
      </c>
      <c r="D736" s="27" t="s">
        <v>1244</v>
      </c>
      <c r="E736" s="26" t="s">
        <v>944</v>
      </c>
      <c r="F736" s="25" t="s">
        <v>3484</v>
      </c>
      <c r="G736" s="25" t="s">
        <v>3378</v>
      </c>
      <c r="H736" s="25" t="s">
        <v>3483</v>
      </c>
      <c r="I736" s="25" t="s">
        <v>3378</v>
      </c>
      <c r="J736" s="25" t="s">
        <v>3482</v>
      </c>
      <c r="K736" s="25" t="s">
        <v>3378</v>
      </c>
      <c r="L736" s="24">
        <v>1.2118599999999999</v>
      </c>
      <c r="M736" s="25" t="s">
        <v>3377</v>
      </c>
      <c r="N736" s="24">
        <v>3210528.4557798998</v>
      </c>
      <c r="O736" s="25" t="s">
        <v>3376</v>
      </c>
    </row>
    <row r="737" spans="1:15" ht="24" customHeight="1" x14ac:dyDescent="0.25">
      <c r="A737" s="25" t="s">
        <v>1884</v>
      </c>
      <c r="B737" s="27" t="s">
        <v>101</v>
      </c>
      <c r="C737" s="27" t="s">
        <v>1883</v>
      </c>
      <c r="D737" s="27" t="s">
        <v>1244</v>
      </c>
      <c r="E737" s="26" t="s">
        <v>1882</v>
      </c>
      <c r="F737" s="25" t="s">
        <v>3481</v>
      </c>
      <c r="G737" s="25" t="s">
        <v>3378</v>
      </c>
      <c r="H737" s="25" t="s">
        <v>3480</v>
      </c>
      <c r="I737" s="25" t="s">
        <v>3378</v>
      </c>
      <c r="J737" s="25" t="s">
        <v>3479</v>
      </c>
      <c r="K737" s="25" t="s">
        <v>3378</v>
      </c>
      <c r="L737" s="24">
        <v>1.1570111999999999</v>
      </c>
      <c r="M737" s="25" t="s">
        <v>3377</v>
      </c>
      <c r="N737" s="24">
        <v>3210529.6127911001</v>
      </c>
      <c r="O737" s="25" t="s">
        <v>3376</v>
      </c>
    </row>
    <row r="738" spans="1:15" ht="26.1" customHeight="1" x14ac:dyDescent="0.25">
      <c r="A738" s="25" t="s">
        <v>3302</v>
      </c>
      <c r="B738" s="27" t="s">
        <v>113</v>
      </c>
      <c r="C738" s="27" t="s">
        <v>3301</v>
      </c>
      <c r="D738" s="27" t="s">
        <v>1244</v>
      </c>
      <c r="E738" s="26" t="s">
        <v>1914</v>
      </c>
      <c r="F738" s="25" t="s">
        <v>3478</v>
      </c>
      <c r="G738" s="25" t="s">
        <v>3378</v>
      </c>
      <c r="H738" s="25" t="s">
        <v>3477</v>
      </c>
      <c r="I738" s="25" t="s">
        <v>3378</v>
      </c>
      <c r="J738" s="25" t="s">
        <v>3474</v>
      </c>
      <c r="K738" s="25" t="s">
        <v>3378</v>
      </c>
      <c r="L738" s="24">
        <v>1.0944</v>
      </c>
      <c r="M738" s="25" t="s">
        <v>3377</v>
      </c>
      <c r="N738" s="24">
        <v>3210530.7071910999</v>
      </c>
      <c r="O738" s="25" t="s">
        <v>3376</v>
      </c>
    </row>
    <row r="739" spans="1:15" ht="26.1" customHeight="1" x14ac:dyDescent="0.25">
      <c r="A739" s="25" t="s">
        <v>2371</v>
      </c>
      <c r="B739" s="27" t="s">
        <v>113</v>
      </c>
      <c r="C739" s="27" t="s">
        <v>2370</v>
      </c>
      <c r="D739" s="27" t="s">
        <v>1244</v>
      </c>
      <c r="E739" s="26" t="s">
        <v>77</v>
      </c>
      <c r="F739" s="25" t="s">
        <v>3476</v>
      </c>
      <c r="G739" s="25" t="s">
        <v>3378</v>
      </c>
      <c r="H739" s="25" t="s">
        <v>3475</v>
      </c>
      <c r="I739" s="25" t="s">
        <v>3378</v>
      </c>
      <c r="J739" s="25" t="s">
        <v>3474</v>
      </c>
      <c r="K739" s="25" t="s">
        <v>3378</v>
      </c>
      <c r="L739" s="24">
        <v>1.0891569000000001</v>
      </c>
      <c r="M739" s="25" t="s">
        <v>3377</v>
      </c>
      <c r="N739" s="24">
        <v>3210531.7963479999</v>
      </c>
      <c r="O739" s="25" t="s">
        <v>3376</v>
      </c>
    </row>
    <row r="740" spans="1:15" ht="24" customHeight="1" x14ac:dyDescent="0.25">
      <c r="A740" s="25" t="s">
        <v>1963</v>
      </c>
      <c r="B740" s="27" t="s">
        <v>101</v>
      </c>
      <c r="C740" s="27" t="s">
        <v>1962</v>
      </c>
      <c r="D740" s="27" t="s">
        <v>1244</v>
      </c>
      <c r="E740" s="26" t="s">
        <v>77</v>
      </c>
      <c r="F740" s="25" t="s">
        <v>3444</v>
      </c>
      <c r="G740" s="25" t="s">
        <v>3378</v>
      </c>
      <c r="H740" s="25" t="s">
        <v>3473</v>
      </c>
      <c r="I740" s="25" t="s">
        <v>3378</v>
      </c>
      <c r="J740" s="25" t="s">
        <v>3472</v>
      </c>
      <c r="K740" s="25" t="s">
        <v>3378</v>
      </c>
      <c r="L740" s="24">
        <v>1.0391775599999999</v>
      </c>
      <c r="M740" s="25" t="s">
        <v>3377</v>
      </c>
      <c r="N740" s="24">
        <v>3210532.8355255998</v>
      </c>
      <c r="O740" s="25" t="s">
        <v>3376</v>
      </c>
    </row>
    <row r="741" spans="1:15" ht="24" customHeight="1" x14ac:dyDescent="0.25">
      <c r="A741" s="25" t="s">
        <v>3212</v>
      </c>
      <c r="B741" s="27" t="s">
        <v>113</v>
      </c>
      <c r="C741" s="27" t="s">
        <v>3211</v>
      </c>
      <c r="D741" s="27" t="s">
        <v>1244</v>
      </c>
      <c r="E741" s="26" t="s">
        <v>77</v>
      </c>
      <c r="F741" s="25" t="s">
        <v>3471</v>
      </c>
      <c r="G741" s="25" t="s">
        <v>3378</v>
      </c>
      <c r="H741" s="25" t="s">
        <v>3470</v>
      </c>
      <c r="I741" s="25" t="s">
        <v>3378</v>
      </c>
      <c r="J741" s="25" t="s">
        <v>3469</v>
      </c>
      <c r="K741" s="25" t="s">
        <v>3378</v>
      </c>
      <c r="L741" s="24">
        <v>0.96952499999999997</v>
      </c>
      <c r="M741" s="25" t="s">
        <v>3377</v>
      </c>
      <c r="N741" s="24">
        <v>3210533.8050505999</v>
      </c>
      <c r="O741" s="25" t="s">
        <v>3376</v>
      </c>
    </row>
    <row r="742" spans="1:15" ht="24" customHeight="1" x14ac:dyDescent="0.25">
      <c r="A742" s="25" t="s">
        <v>3173</v>
      </c>
      <c r="B742" s="27" t="s">
        <v>113</v>
      </c>
      <c r="C742" s="27" t="s">
        <v>3172</v>
      </c>
      <c r="D742" s="27" t="s">
        <v>1244</v>
      </c>
      <c r="E742" s="26" t="s">
        <v>77</v>
      </c>
      <c r="F742" s="25" t="s">
        <v>3468</v>
      </c>
      <c r="G742" s="25" t="s">
        <v>3378</v>
      </c>
      <c r="H742" s="25" t="s">
        <v>3467</v>
      </c>
      <c r="I742" s="25" t="s">
        <v>3378</v>
      </c>
      <c r="J742" s="25" t="s">
        <v>3466</v>
      </c>
      <c r="K742" s="25" t="s">
        <v>3378</v>
      </c>
      <c r="L742" s="24">
        <v>0.94079999999999997</v>
      </c>
      <c r="M742" s="25" t="s">
        <v>3377</v>
      </c>
      <c r="N742" s="24">
        <v>3210534.7458505998</v>
      </c>
      <c r="O742" s="25" t="s">
        <v>3376</v>
      </c>
    </row>
    <row r="743" spans="1:15" ht="24" customHeight="1" x14ac:dyDescent="0.25">
      <c r="A743" s="25" t="s">
        <v>1888</v>
      </c>
      <c r="B743" s="27" t="s">
        <v>101</v>
      </c>
      <c r="C743" s="27" t="s">
        <v>1887</v>
      </c>
      <c r="D743" s="27" t="s">
        <v>1244</v>
      </c>
      <c r="E743" s="26" t="s">
        <v>77</v>
      </c>
      <c r="F743" s="25" t="s">
        <v>3465</v>
      </c>
      <c r="G743" s="25" t="s">
        <v>3378</v>
      </c>
      <c r="H743" s="25" t="s">
        <v>3464</v>
      </c>
      <c r="I743" s="25" t="s">
        <v>3378</v>
      </c>
      <c r="J743" s="25" t="s">
        <v>3463</v>
      </c>
      <c r="K743" s="25" t="s">
        <v>3378</v>
      </c>
      <c r="L743" s="24">
        <v>0.81740862000000003</v>
      </c>
      <c r="M743" s="25" t="s">
        <v>3377</v>
      </c>
      <c r="N743" s="24">
        <v>3210535.5632592002</v>
      </c>
      <c r="O743" s="25" t="s">
        <v>3376</v>
      </c>
    </row>
    <row r="744" spans="1:15" ht="26.1" customHeight="1" x14ac:dyDescent="0.25">
      <c r="A744" s="25" t="s">
        <v>1906</v>
      </c>
      <c r="B744" s="27" t="s">
        <v>101</v>
      </c>
      <c r="C744" s="27" t="s">
        <v>1905</v>
      </c>
      <c r="D744" s="27" t="s">
        <v>1244</v>
      </c>
      <c r="E744" s="26" t="s">
        <v>77</v>
      </c>
      <c r="F744" s="25" t="s">
        <v>3462</v>
      </c>
      <c r="G744" s="25" t="s">
        <v>3378</v>
      </c>
      <c r="H744" s="25" t="s">
        <v>3461</v>
      </c>
      <c r="I744" s="25" t="s">
        <v>3378</v>
      </c>
      <c r="J744" s="25" t="s">
        <v>3460</v>
      </c>
      <c r="K744" s="25" t="s">
        <v>3378</v>
      </c>
      <c r="L744" s="24">
        <v>0.79862880000000003</v>
      </c>
      <c r="M744" s="25" t="s">
        <v>3377</v>
      </c>
      <c r="N744" s="24">
        <v>3210536.3618879998</v>
      </c>
      <c r="O744" s="25" t="s">
        <v>3376</v>
      </c>
    </row>
    <row r="745" spans="1:15" ht="39" customHeight="1" x14ac:dyDescent="0.25">
      <c r="A745" s="25" t="s">
        <v>1459</v>
      </c>
      <c r="B745" s="27" t="s">
        <v>97</v>
      </c>
      <c r="C745" s="27" t="s">
        <v>1458</v>
      </c>
      <c r="D745" s="27" t="s">
        <v>1244</v>
      </c>
      <c r="E745" s="26" t="s">
        <v>956</v>
      </c>
      <c r="F745" s="25" t="s">
        <v>3459</v>
      </c>
      <c r="G745" s="25" t="s">
        <v>3378</v>
      </c>
      <c r="H745" s="25" t="s">
        <v>3458</v>
      </c>
      <c r="I745" s="25" t="s">
        <v>3378</v>
      </c>
      <c r="J745" s="25" t="s">
        <v>3457</v>
      </c>
      <c r="K745" s="25" t="s">
        <v>3378</v>
      </c>
      <c r="L745" s="24">
        <v>0.78618600000000005</v>
      </c>
      <c r="M745" s="25" t="s">
        <v>3377</v>
      </c>
      <c r="N745" s="24">
        <v>3210537.1480740001</v>
      </c>
      <c r="O745" s="25" t="s">
        <v>3376</v>
      </c>
    </row>
    <row r="746" spans="1:15" ht="24" customHeight="1" x14ac:dyDescent="0.25">
      <c r="A746" s="25" t="s">
        <v>3326</v>
      </c>
      <c r="B746" s="27" t="s">
        <v>113</v>
      </c>
      <c r="C746" s="27" t="s">
        <v>3325</v>
      </c>
      <c r="D746" s="27" t="s">
        <v>1244</v>
      </c>
      <c r="E746" s="26" t="s">
        <v>77</v>
      </c>
      <c r="F746" s="25" t="s">
        <v>3456</v>
      </c>
      <c r="G746" s="25" t="s">
        <v>3378</v>
      </c>
      <c r="H746" s="25" t="s">
        <v>3455</v>
      </c>
      <c r="I746" s="25" t="s">
        <v>3378</v>
      </c>
      <c r="J746" s="25" t="s">
        <v>3454</v>
      </c>
      <c r="K746" s="25" t="s">
        <v>3378</v>
      </c>
      <c r="L746" s="24">
        <v>0.74250000000000005</v>
      </c>
      <c r="M746" s="25" t="s">
        <v>3377</v>
      </c>
      <c r="N746" s="24">
        <v>3210537.8905739998</v>
      </c>
      <c r="O746" s="25" t="s">
        <v>3376</v>
      </c>
    </row>
    <row r="747" spans="1:15" ht="26.1" customHeight="1" x14ac:dyDescent="0.25">
      <c r="A747" s="25" t="s">
        <v>3236</v>
      </c>
      <c r="B747" s="27" t="s">
        <v>113</v>
      </c>
      <c r="C747" s="27" t="s">
        <v>3235</v>
      </c>
      <c r="D747" s="27" t="s">
        <v>1244</v>
      </c>
      <c r="E747" s="26" t="s">
        <v>77</v>
      </c>
      <c r="F747" s="25" t="s">
        <v>3453</v>
      </c>
      <c r="G747" s="25" t="s">
        <v>3378</v>
      </c>
      <c r="H747" s="25" t="s">
        <v>3452</v>
      </c>
      <c r="I747" s="25" t="s">
        <v>3378</v>
      </c>
      <c r="J747" s="25" t="s">
        <v>3451</v>
      </c>
      <c r="K747" s="25" t="s">
        <v>3378</v>
      </c>
      <c r="L747" s="24">
        <v>0.6855</v>
      </c>
      <c r="M747" s="25" t="s">
        <v>3377</v>
      </c>
      <c r="N747" s="24">
        <v>3210538.576074</v>
      </c>
      <c r="O747" s="25" t="s">
        <v>3376</v>
      </c>
    </row>
    <row r="748" spans="1:15" ht="52.2" customHeight="1" x14ac:dyDescent="0.25">
      <c r="A748" s="25" t="s">
        <v>3143</v>
      </c>
      <c r="B748" s="27" t="s">
        <v>113</v>
      </c>
      <c r="C748" s="27" t="s">
        <v>3142</v>
      </c>
      <c r="D748" s="27" t="s">
        <v>1244</v>
      </c>
      <c r="E748" s="26" t="s">
        <v>77</v>
      </c>
      <c r="F748" s="25" t="s">
        <v>3450</v>
      </c>
      <c r="G748" s="25" t="s">
        <v>3378</v>
      </c>
      <c r="H748" s="25" t="s">
        <v>3449</v>
      </c>
      <c r="I748" s="25" t="s">
        <v>3378</v>
      </c>
      <c r="J748" s="25" t="s">
        <v>3448</v>
      </c>
      <c r="K748" s="25" t="s">
        <v>3378</v>
      </c>
      <c r="L748" s="24">
        <v>0.62675000000000003</v>
      </c>
      <c r="M748" s="25" t="s">
        <v>3377</v>
      </c>
      <c r="N748" s="24">
        <v>3210539.2028239998</v>
      </c>
      <c r="O748" s="25" t="s">
        <v>3376</v>
      </c>
    </row>
    <row r="749" spans="1:15" ht="24" customHeight="1" x14ac:dyDescent="0.25">
      <c r="A749" s="25" t="s">
        <v>1879</v>
      </c>
      <c r="B749" s="27" t="s">
        <v>101</v>
      </c>
      <c r="C749" s="27" t="s">
        <v>1878</v>
      </c>
      <c r="D749" s="27" t="s">
        <v>1244</v>
      </c>
      <c r="E749" s="26" t="s">
        <v>77</v>
      </c>
      <c r="F749" s="25" t="s">
        <v>3447</v>
      </c>
      <c r="G749" s="25" t="s">
        <v>3378</v>
      </c>
      <c r="H749" s="25" t="s">
        <v>3446</v>
      </c>
      <c r="I749" s="25" t="s">
        <v>3378</v>
      </c>
      <c r="J749" s="25" t="s">
        <v>3445</v>
      </c>
      <c r="K749" s="25" t="s">
        <v>3378</v>
      </c>
      <c r="L749" s="24">
        <v>0.61753860000000005</v>
      </c>
      <c r="M749" s="25" t="s">
        <v>3377</v>
      </c>
      <c r="N749" s="24">
        <v>3210539.8203626</v>
      </c>
      <c r="O749" s="25" t="s">
        <v>3376</v>
      </c>
    </row>
    <row r="750" spans="1:15" ht="24" customHeight="1" x14ac:dyDescent="0.25">
      <c r="A750" s="25" t="s">
        <v>1965</v>
      </c>
      <c r="B750" s="27" t="s">
        <v>101</v>
      </c>
      <c r="C750" s="27" t="s">
        <v>1964</v>
      </c>
      <c r="D750" s="27" t="s">
        <v>1244</v>
      </c>
      <c r="E750" s="26" t="s">
        <v>77</v>
      </c>
      <c r="F750" s="25" t="s">
        <v>3444</v>
      </c>
      <c r="G750" s="25" t="s">
        <v>3378</v>
      </c>
      <c r="H750" s="25" t="s">
        <v>3443</v>
      </c>
      <c r="I750" s="25" t="s">
        <v>3378</v>
      </c>
      <c r="J750" s="25" t="s">
        <v>3442</v>
      </c>
      <c r="K750" s="25" t="s">
        <v>3378</v>
      </c>
      <c r="L750" s="24">
        <v>0.58588452000000002</v>
      </c>
      <c r="M750" s="25" t="s">
        <v>3377</v>
      </c>
      <c r="N750" s="24">
        <v>3210540.4062470999</v>
      </c>
      <c r="O750" s="25" t="s">
        <v>3376</v>
      </c>
    </row>
    <row r="751" spans="1:15" ht="24" customHeight="1" x14ac:dyDescent="0.25">
      <c r="A751" s="25" t="s">
        <v>3171</v>
      </c>
      <c r="B751" s="27" t="s">
        <v>113</v>
      </c>
      <c r="C751" s="27" t="s">
        <v>3170</v>
      </c>
      <c r="D751" s="27" t="s">
        <v>1307</v>
      </c>
      <c r="E751" s="26" t="s">
        <v>1250</v>
      </c>
      <c r="F751" s="25" t="s">
        <v>3441</v>
      </c>
      <c r="G751" s="25" t="s">
        <v>3378</v>
      </c>
      <c r="H751" s="25" t="s">
        <v>3440</v>
      </c>
      <c r="I751" s="25" t="s">
        <v>3378</v>
      </c>
      <c r="J751" s="25" t="s">
        <v>3437</v>
      </c>
      <c r="K751" s="25" t="s">
        <v>3378</v>
      </c>
      <c r="L751" s="24">
        <v>0.372</v>
      </c>
      <c r="M751" s="25" t="s">
        <v>3377</v>
      </c>
      <c r="N751" s="24">
        <v>3210540.7782470998</v>
      </c>
      <c r="O751" s="25" t="s">
        <v>3376</v>
      </c>
    </row>
    <row r="752" spans="1:15" ht="24" customHeight="1" x14ac:dyDescent="0.25">
      <c r="A752" s="25" t="s">
        <v>1959</v>
      </c>
      <c r="B752" s="27" t="s">
        <v>101</v>
      </c>
      <c r="C752" s="27" t="s">
        <v>1958</v>
      </c>
      <c r="D752" s="27" t="s">
        <v>1244</v>
      </c>
      <c r="E752" s="26" t="s">
        <v>77</v>
      </c>
      <c r="F752" s="25" t="s">
        <v>3439</v>
      </c>
      <c r="G752" s="25" t="s">
        <v>3378</v>
      </c>
      <c r="H752" s="25" t="s">
        <v>3438</v>
      </c>
      <c r="I752" s="25" t="s">
        <v>3378</v>
      </c>
      <c r="J752" s="25" t="s">
        <v>3437</v>
      </c>
      <c r="K752" s="25" t="s">
        <v>3378</v>
      </c>
      <c r="L752" s="24">
        <v>0.37045057999999997</v>
      </c>
      <c r="M752" s="25" t="s">
        <v>3377</v>
      </c>
      <c r="N752" s="24">
        <v>3210541.1486976999</v>
      </c>
      <c r="O752" s="25" t="s">
        <v>3376</v>
      </c>
    </row>
    <row r="753" spans="1:15" ht="26.1" customHeight="1" x14ac:dyDescent="0.25">
      <c r="A753" s="25" t="s">
        <v>1841</v>
      </c>
      <c r="B753" s="27" t="s">
        <v>97</v>
      </c>
      <c r="C753" s="27" t="s">
        <v>1840</v>
      </c>
      <c r="D753" s="27" t="s">
        <v>1244</v>
      </c>
      <c r="E753" s="26" t="s">
        <v>1839</v>
      </c>
      <c r="F753" s="25" t="s">
        <v>3436</v>
      </c>
      <c r="G753" s="25" t="s">
        <v>3378</v>
      </c>
      <c r="H753" s="25" t="s">
        <v>3435</v>
      </c>
      <c r="I753" s="25" t="s">
        <v>3378</v>
      </c>
      <c r="J753" s="25" t="s">
        <v>3434</v>
      </c>
      <c r="K753" s="25" t="s">
        <v>3378</v>
      </c>
      <c r="L753" s="24">
        <v>0.36122799999999999</v>
      </c>
      <c r="M753" s="25" t="s">
        <v>3377</v>
      </c>
      <c r="N753" s="24">
        <v>3210541.5099256998</v>
      </c>
      <c r="O753" s="25" t="s">
        <v>3376</v>
      </c>
    </row>
    <row r="754" spans="1:15" ht="24" customHeight="1" x14ac:dyDescent="0.25">
      <c r="A754" s="25" t="s">
        <v>1877</v>
      </c>
      <c r="B754" s="27" t="s">
        <v>101</v>
      </c>
      <c r="C754" s="27" t="s">
        <v>1876</v>
      </c>
      <c r="D754" s="27" t="s">
        <v>1244</v>
      </c>
      <c r="E754" s="26" t="s">
        <v>77</v>
      </c>
      <c r="F754" s="25" t="s">
        <v>3433</v>
      </c>
      <c r="G754" s="25" t="s">
        <v>3378</v>
      </c>
      <c r="H754" s="25" t="s">
        <v>3432</v>
      </c>
      <c r="I754" s="25" t="s">
        <v>3378</v>
      </c>
      <c r="J754" s="25" t="s">
        <v>3431</v>
      </c>
      <c r="K754" s="25" t="s">
        <v>3378</v>
      </c>
      <c r="L754" s="24">
        <v>0.34883184</v>
      </c>
      <c r="M754" s="25" t="s">
        <v>3377</v>
      </c>
      <c r="N754" s="24">
        <v>3210541.8587575001</v>
      </c>
      <c r="O754" s="25" t="s">
        <v>3376</v>
      </c>
    </row>
    <row r="755" spans="1:15" ht="39" customHeight="1" x14ac:dyDescent="0.25">
      <c r="A755" s="25" t="s">
        <v>2216</v>
      </c>
      <c r="B755" s="27" t="s">
        <v>61</v>
      </c>
      <c r="C755" s="27" t="s">
        <v>2215</v>
      </c>
      <c r="D755" s="27" t="s">
        <v>1244</v>
      </c>
      <c r="E755" s="26" t="s">
        <v>1302</v>
      </c>
      <c r="F755" s="25" t="s">
        <v>3430</v>
      </c>
      <c r="G755" s="25" t="s">
        <v>3378</v>
      </c>
      <c r="H755" s="25" t="s">
        <v>3429</v>
      </c>
      <c r="I755" s="25" t="s">
        <v>3378</v>
      </c>
      <c r="J755" s="25" t="s">
        <v>3428</v>
      </c>
      <c r="K755" s="25" t="s">
        <v>3378</v>
      </c>
      <c r="L755" s="24">
        <v>0.27971585199999999</v>
      </c>
      <c r="M755" s="25" t="s">
        <v>3377</v>
      </c>
      <c r="N755" s="24">
        <v>3210542.1384733999</v>
      </c>
      <c r="O755" s="25" t="s">
        <v>3376</v>
      </c>
    </row>
    <row r="756" spans="1:15" ht="26.1" customHeight="1" x14ac:dyDescent="0.25">
      <c r="A756" s="25" t="s">
        <v>1610</v>
      </c>
      <c r="B756" s="27" t="s">
        <v>61</v>
      </c>
      <c r="C756" s="27" t="s">
        <v>1609</v>
      </c>
      <c r="D756" s="27" t="s">
        <v>1244</v>
      </c>
      <c r="E756" s="26" t="s">
        <v>956</v>
      </c>
      <c r="F756" s="25" t="s">
        <v>3427</v>
      </c>
      <c r="G756" s="25" t="s">
        <v>3378</v>
      </c>
      <c r="H756" s="25" t="s">
        <v>3426</v>
      </c>
      <c r="I756" s="25" t="s">
        <v>3378</v>
      </c>
      <c r="J756" s="25" t="s">
        <v>3424</v>
      </c>
      <c r="K756" s="25" t="s">
        <v>3378</v>
      </c>
      <c r="L756" s="24">
        <v>0.209988285</v>
      </c>
      <c r="M756" s="25" t="s">
        <v>3377</v>
      </c>
      <c r="N756" s="24">
        <v>3210542.3484617001</v>
      </c>
      <c r="O756" s="25" t="s">
        <v>3376</v>
      </c>
    </row>
    <row r="757" spans="1:15" ht="24" customHeight="1" x14ac:dyDescent="0.25">
      <c r="A757" s="25" t="s">
        <v>2821</v>
      </c>
      <c r="B757" s="27" t="s">
        <v>101</v>
      </c>
      <c r="C757" s="27" t="s">
        <v>2820</v>
      </c>
      <c r="D757" s="27" t="s">
        <v>1244</v>
      </c>
      <c r="E757" s="26" t="s">
        <v>111</v>
      </c>
      <c r="F757" s="25" t="s">
        <v>3425</v>
      </c>
      <c r="G757" s="25" t="s">
        <v>3378</v>
      </c>
      <c r="H757" s="25" t="s">
        <v>3424</v>
      </c>
      <c r="I757" s="25" t="s">
        <v>3378</v>
      </c>
      <c r="J757" s="25" t="s">
        <v>3423</v>
      </c>
      <c r="K757" s="25" t="s">
        <v>3378</v>
      </c>
      <c r="L757" s="24">
        <v>0.189</v>
      </c>
      <c r="M757" s="25" t="s">
        <v>3377</v>
      </c>
      <c r="N757" s="24">
        <v>3210542.5374616999</v>
      </c>
      <c r="O757" s="25" t="s">
        <v>3376</v>
      </c>
    </row>
    <row r="758" spans="1:15" ht="24" customHeight="1" x14ac:dyDescent="0.25">
      <c r="A758" s="25" t="s">
        <v>1927</v>
      </c>
      <c r="B758" s="27" t="s">
        <v>101</v>
      </c>
      <c r="C758" s="27" t="s">
        <v>1926</v>
      </c>
      <c r="D758" s="27" t="s">
        <v>1244</v>
      </c>
      <c r="E758" s="26" t="s">
        <v>77</v>
      </c>
      <c r="F758" s="25" t="s">
        <v>3384</v>
      </c>
      <c r="G758" s="25" t="s">
        <v>3378</v>
      </c>
      <c r="H758" s="25" t="s">
        <v>3422</v>
      </c>
      <c r="I758" s="25" t="s">
        <v>3378</v>
      </c>
      <c r="J758" s="25" t="s">
        <v>3421</v>
      </c>
      <c r="K758" s="25" t="s">
        <v>3378</v>
      </c>
      <c r="L758" s="24">
        <v>0.15748799999999999</v>
      </c>
      <c r="M758" s="25" t="s">
        <v>3377</v>
      </c>
      <c r="N758" s="24">
        <v>3210542.6949497</v>
      </c>
      <c r="O758" s="25" t="s">
        <v>3376</v>
      </c>
    </row>
    <row r="759" spans="1:15" ht="24" customHeight="1" x14ac:dyDescent="0.25">
      <c r="A759" s="25" t="s">
        <v>2468</v>
      </c>
      <c r="B759" s="27" t="s">
        <v>101</v>
      </c>
      <c r="C759" s="27" t="s">
        <v>2467</v>
      </c>
      <c r="D759" s="27" t="s">
        <v>1244</v>
      </c>
      <c r="E759" s="26" t="s">
        <v>77</v>
      </c>
      <c r="F759" s="25" t="s">
        <v>3420</v>
      </c>
      <c r="G759" s="25" t="s">
        <v>3378</v>
      </c>
      <c r="H759" s="25" t="s">
        <v>3417</v>
      </c>
      <c r="I759" s="25" t="s">
        <v>3378</v>
      </c>
      <c r="J759" s="25" t="s">
        <v>3417</v>
      </c>
      <c r="K759" s="25" t="s">
        <v>3378</v>
      </c>
      <c r="L759" s="24">
        <v>0.15</v>
      </c>
      <c r="M759" s="25" t="s">
        <v>3377</v>
      </c>
      <c r="N759" s="24">
        <v>3210542.8449496999</v>
      </c>
      <c r="O759" s="25" t="s">
        <v>3376</v>
      </c>
    </row>
    <row r="760" spans="1:15" ht="24" customHeight="1" x14ac:dyDescent="0.25">
      <c r="A760" s="25" t="s">
        <v>3137</v>
      </c>
      <c r="B760" s="27" t="s">
        <v>113</v>
      </c>
      <c r="C760" s="27" t="s">
        <v>3136</v>
      </c>
      <c r="D760" s="27" t="s">
        <v>1244</v>
      </c>
      <c r="E760" s="26" t="s">
        <v>77</v>
      </c>
      <c r="F760" s="25" t="s">
        <v>3419</v>
      </c>
      <c r="G760" s="25" t="s">
        <v>3378</v>
      </c>
      <c r="H760" s="25" t="s">
        <v>3418</v>
      </c>
      <c r="I760" s="25" t="s">
        <v>3378</v>
      </c>
      <c r="J760" s="25" t="s">
        <v>3417</v>
      </c>
      <c r="K760" s="25" t="s">
        <v>3378</v>
      </c>
      <c r="L760" s="24">
        <v>0.14760000000000001</v>
      </c>
      <c r="M760" s="25" t="s">
        <v>3377</v>
      </c>
      <c r="N760" s="24">
        <v>3210542.9925497002</v>
      </c>
      <c r="O760" s="25" t="s">
        <v>3376</v>
      </c>
    </row>
    <row r="761" spans="1:15" ht="24" customHeight="1" x14ac:dyDescent="0.25">
      <c r="A761" s="25" t="s">
        <v>1947</v>
      </c>
      <c r="B761" s="27" t="s">
        <v>101</v>
      </c>
      <c r="C761" s="27" t="s">
        <v>1946</v>
      </c>
      <c r="D761" s="27" t="s">
        <v>1244</v>
      </c>
      <c r="E761" s="26" t="s">
        <v>77</v>
      </c>
      <c r="F761" s="25" t="s">
        <v>3416</v>
      </c>
      <c r="G761" s="25" t="s">
        <v>3378</v>
      </c>
      <c r="H761" s="25" t="s">
        <v>3415</v>
      </c>
      <c r="I761" s="25" t="s">
        <v>3378</v>
      </c>
      <c r="J761" s="25" t="s">
        <v>3414</v>
      </c>
      <c r="K761" s="25" t="s">
        <v>3378</v>
      </c>
      <c r="L761" s="24">
        <v>0.11615652</v>
      </c>
      <c r="M761" s="25" t="s">
        <v>3377</v>
      </c>
      <c r="N761" s="24">
        <v>3210543.1087062</v>
      </c>
      <c r="O761" s="25" t="s">
        <v>3376</v>
      </c>
    </row>
    <row r="762" spans="1:15" ht="24" customHeight="1" x14ac:dyDescent="0.25">
      <c r="A762" s="25" t="s">
        <v>2125</v>
      </c>
      <c r="B762" s="27" t="s">
        <v>61</v>
      </c>
      <c r="C762" s="27" t="s">
        <v>2124</v>
      </c>
      <c r="D762" s="27" t="s">
        <v>1244</v>
      </c>
      <c r="E762" s="26" t="s">
        <v>1302</v>
      </c>
      <c r="F762" s="25" t="s">
        <v>3413</v>
      </c>
      <c r="G762" s="25" t="s">
        <v>3378</v>
      </c>
      <c r="H762" s="25" t="s">
        <v>3412</v>
      </c>
      <c r="I762" s="25" t="s">
        <v>3378</v>
      </c>
      <c r="J762" s="25" t="s">
        <v>3409</v>
      </c>
      <c r="K762" s="25" t="s">
        <v>3378</v>
      </c>
      <c r="L762" s="24">
        <v>9.1112499999999999E-2</v>
      </c>
      <c r="M762" s="25" t="s">
        <v>3377</v>
      </c>
      <c r="N762" s="24">
        <v>3210543.1998187001</v>
      </c>
      <c r="O762" s="25" t="s">
        <v>3376</v>
      </c>
    </row>
    <row r="763" spans="1:15" ht="24" customHeight="1" x14ac:dyDescent="0.25">
      <c r="A763" s="25" t="s">
        <v>1951</v>
      </c>
      <c r="B763" s="27" t="s">
        <v>101</v>
      </c>
      <c r="C763" s="27" t="s">
        <v>1950</v>
      </c>
      <c r="D763" s="27" t="s">
        <v>1244</v>
      </c>
      <c r="E763" s="26" t="s">
        <v>77</v>
      </c>
      <c r="F763" s="25" t="s">
        <v>3411</v>
      </c>
      <c r="G763" s="25" t="s">
        <v>3378</v>
      </c>
      <c r="H763" s="25" t="s">
        <v>3410</v>
      </c>
      <c r="I763" s="25" t="s">
        <v>3378</v>
      </c>
      <c r="J763" s="25" t="s">
        <v>3409</v>
      </c>
      <c r="K763" s="25" t="s">
        <v>3378</v>
      </c>
      <c r="L763" s="24">
        <v>8.618104E-2</v>
      </c>
      <c r="M763" s="25" t="s">
        <v>3377</v>
      </c>
      <c r="N763" s="24">
        <v>3210543.2859997</v>
      </c>
      <c r="O763" s="25" t="s">
        <v>3376</v>
      </c>
    </row>
    <row r="764" spans="1:15" ht="24" customHeight="1" x14ac:dyDescent="0.25">
      <c r="A764" s="25" t="s">
        <v>1945</v>
      </c>
      <c r="B764" s="27" t="s">
        <v>101</v>
      </c>
      <c r="C764" s="27" t="s">
        <v>1944</v>
      </c>
      <c r="D764" s="27" t="s">
        <v>1244</v>
      </c>
      <c r="E764" s="26" t="s">
        <v>77</v>
      </c>
      <c r="F764" s="25" t="s">
        <v>3401</v>
      </c>
      <c r="G764" s="25" t="s">
        <v>3378</v>
      </c>
      <c r="H764" s="25" t="s">
        <v>3408</v>
      </c>
      <c r="I764" s="25" t="s">
        <v>3378</v>
      </c>
      <c r="J764" s="25" t="s">
        <v>3407</v>
      </c>
      <c r="K764" s="25" t="s">
        <v>3378</v>
      </c>
      <c r="L764" s="24">
        <v>7.3753680000000002E-2</v>
      </c>
      <c r="M764" s="25" t="s">
        <v>3377</v>
      </c>
      <c r="N764" s="24">
        <v>3210543.3597534001</v>
      </c>
      <c r="O764" s="25" t="s">
        <v>3376</v>
      </c>
    </row>
    <row r="765" spans="1:15" ht="24" customHeight="1" x14ac:dyDescent="0.25">
      <c r="A765" s="25" t="s">
        <v>1949</v>
      </c>
      <c r="B765" s="27" t="s">
        <v>101</v>
      </c>
      <c r="C765" s="27" t="s">
        <v>1948</v>
      </c>
      <c r="D765" s="27" t="s">
        <v>1244</v>
      </c>
      <c r="E765" s="26" t="s">
        <v>77</v>
      </c>
      <c r="F765" s="25" t="s">
        <v>3406</v>
      </c>
      <c r="G765" s="25" t="s">
        <v>3378</v>
      </c>
      <c r="H765" s="25" t="s">
        <v>3405</v>
      </c>
      <c r="I765" s="25" t="s">
        <v>3378</v>
      </c>
      <c r="J765" s="25" t="s">
        <v>3404</v>
      </c>
      <c r="K765" s="25" t="s">
        <v>3378</v>
      </c>
      <c r="L765" s="24">
        <v>4.9040180000000003E-2</v>
      </c>
      <c r="M765" s="25" t="s">
        <v>3377</v>
      </c>
      <c r="N765" s="24">
        <v>3210543.4087935998</v>
      </c>
      <c r="O765" s="25" t="s">
        <v>3376</v>
      </c>
    </row>
    <row r="766" spans="1:15" ht="26.1" customHeight="1" x14ac:dyDescent="0.25">
      <c r="A766" s="25" t="s">
        <v>2129</v>
      </c>
      <c r="B766" s="27" t="s">
        <v>61</v>
      </c>
      <c r="C766" s="27" t="s">
        <v>2128</v>
      </c>
      <c r="D766" s="27" t="s">
        <v>1273</v>
      </c>
      <c r="E766" s="26" t="s">
        <v>82</v>
      </c>
      <c r="F766" s="25" t="s">
        <v>3403</v>
      </c>
      <c r="G766" s="25" t="s">
        <v>3378</v>
      </c>
      <c r="H766" s="25" t="s">
        <v>3402</v>
      </c>
      <c r="I766" s="25" t="s">
        <v>3378</v>
      </c>
      <c r="J766" s="25" t="s">
        <v>3394</v>
      </c>
      <c r="K766" s="25" t="s">
        <v>3378</v>
      </c>
      <c r="L766" s="24">
        <v>4.0382368000000002E-2</v>
      </c>
      <c r="M766" s="25" t="s">
        <v>3377</v>
      </c>
      <c r="N766" s="24">
        <v>3210543.449176</v>
      </c>
      <c r="O766" s="25" t="s">
        <v>3376</v>
      </c>
    </row>
    <row r="767" spans="1:15" ht="24" customHeight="1" x14ac:dyDescent="0.25">
      <c r="A767" s="25" t="s">
        <v>1943</v>
      </c>
      <c r="B767" s="27" t="s">
        <v>101</v>
      </c>
      <c r="C767" s="27" t="s">
        <v>1942</v>
      </c>
      <c r="D767" s="27" t="s">
        <v>1244</v>
      </c>
      <c r="E767" s="26" t="s">
        <v>77</v>
      </c>
      <c r="F767" s="25" t="s">
        <v>3401</v>
      </c>
      <c r="G767" s="25" t="s">
        <v>3378</v>
      </c>
      <c r="H767" s="25" t="s">
        <v>3400</v>
      </c>
      <c r="I767" s="25" t="s">
        <v>3378</v>
      </c>
      <c r="J767" s="25" t="s">
        <v>3394</v>
      </c>
      <c r="K767" s="25" t="s">
        <v>3378</v>
      </c>
      <c r="L767" s="24">
        <v>3.9688960000000002E-2</v>
      </c>
      <c r="M767" s="25" t="s">
        <v>3377</v>
      </c>
      <c r="N767" s="24">
        <v>3210543.4888650002</v>
      </c>
      <c r="O767" s="25" t="s">
        <v>3376</v>
      </c>
    </row>
    <row r="768" spans="1:15" ht="24" customHeight="1" x14ac:dyDescent="0.25">
      <c r="A768" s="25" t="s">
        <v>1939</v>
      </c>
      <c r="B768" s="27" t="s">
        <v>101</v>
      </c>
      <c r="C768" s="27" t="s">
        <v>1938</v>
      </c>
      <c r="D768" s="27" t="s">
        <v>1244</v>
      </c>
      <c r="E768" s="26" t="s">
        <v>77</v>
      </c>
      <c r="F768" s="25" t="s">
        <v>3386</v>
      </c>
      <c r="G768" s="25" t="s">
        <v>3378</v>
      </c>
      <c r="H768" s="25" t="s">
        <v>3399</v>
      </c>
      <c r="I768" s="25" t="s">
        <v>3378</v>
      </c>
      <c r="J768" s="25" t="s">
        <v>3394</v>
      </c>
      <c r="K768" s="25" t="s">
        <v>3378</v>
      </c>
      <c r="L768" s="24">
        <v>3.9196799999999997E-2</v>
      </c>
      <c r="M768" s="25" t="s">
        <v>3377</v>
      </c>
      <c r="N768" s="24">
        <v>3210543.5280618002</v>
      </c>
      <c r="O768" s="25" t="s">
        <v>3376</v>
      </c>
    </row>
    <row r="769" spans="1:15" ht="24" customHeight="1" x14ac:dyDescent="0.25">
      <c r="A769" s="25" t="s">
        <v>1931</v>
      </c>
      <c r="B769" s="27" t="s">
        <v>101</v>
      </c>
      <c r="C769" s="27" t="s">
        <v>1930</v>
      </c>
      <c r="D769" s="27" t="s">
        <v>1244</v>
      </c>
      <c r="E769" s="26" t="s">
        <v>77</v>
      </c>
      <c r="F769" s="25" t="s">
        <v>3393</v>
      </c>
      <c r="G769" s="25" t="s">
        <v>3378</v>
      </c>
      <c r="H769" s="25" t="s">
        <v>3398</v>
      </c>
      <c r="I769" s="25" t="s">
        <v>3378</v>
      </c>
      <c r="J769" s="25" t="s">
        <v>3394</v>
      </c>
      <c r="K769" s="25" t="s">
        <v>3378</v>
      </c>
      <c r="L769" s="24">
        <v>3.9009599999999998E-2</v>
      </c>
      <c r="M769" s="25" t="s">
        <v>3377</v>
      </c>
      <c r="N769" s="24">
        <v>3210543.5670714001</v>
      </c>
      <c r="O769" s="25" t="s">
        <v>3376</v>
      </c>
    </row>
    <row r="770" spans="1:15" ht="24" customHeight="1" x14ac:dyDescent="0.25">
      <c r="A770" s="25" t="s">
        <v>1919</v>
      </c>
      <c r="B770" s="27" t="s">
        <v>101</v>
      </c>
      <c r="C770" s="27" t="s">
        <v>1918</v>
      </c>
      <c r="D770" s="27" t="s">
        <v>1244</v>
      </c>
      <c r="E770" s="26" t="s">
        <v>77</v>
      </c>
      <c r="F770" s="25" t="s">
        <v>3396</v>
      </c>
      <c r="G770" s="25" t="s">
        <v>3378</v>
      </c>
      <c r="H770" s="25" t="s">
        <v>3397</v>
      </c>
      <c r="I770" s="25" t="s">
        <v>3378</v>
      </c>
      <c r="J770" s="25" t="s">
        <v>3394</v>
      </c>
      <c r="K770" s="25" t="s">
        <v>3378</v>
      </c>
      <c r="L770" s="24">
        <v>3.61152E-2</v>
      </c>
      <c r="M770" s="25" t="s">
        <v>3377</v>
      </c>
      <c r="N770" s="24">
        <v>3210543.6031865999</v>
      </c>
      <c r="O770" s="25" t="s">
        <v>3376</v>
      </c>
    </row>
    <row r="771" spans="1:15" ht="24" customHeight="1" x14ac:dyDescent="0.25">
      <c r="A771" s="25" t="s">
        <v>1923</v>
      </c>
      <c r="B771" s="27" t="s">
        <v>101</v>
      </c>
      <c r="C771" s="27" t="s">
        <v>1922</v>
      </c>
      <c r="D771" s="27" t="s">
        <v>1244</v>
      </c>
      <c r="E771" s="26" t="s">
        <v>77</v>
      </c>
      <c r="F771" s="25" t="s">
        <v>3396</v>
      </c>
      <c r="G771" s="25" t="s">
        <v>3378</v>
      </c>
      <c r="H771" s="25" t="s">
        <v>3395</v>
      </c>
      <c r="I771" s="25" t="s">
        <v>3378</v>
      </c>
      <c r="J771" s="25" t="s">
        <v>3394</v>
      </c>
      <c r="K771" s="25" t="s">
        <v>3378</v>
      </c>
      <c r="L771" s="24">
        <v>3.6019200000000001E-2</v>
      </c>
      <c r="M771" s="25" t="s">
        <v>3377</v>
      </c>
      <c r="N771" s="24">
        <v>3210543.6392057999</v>
      </c>
      <c r="O771" s="25" t="s">
        <v>3376</v>
      </c>
    </row>
    <row r="772" spans="1:15" ht="24" customHeight="1" x14ac:dyDescent="0.25">
      <c r="A772" s="25" t="s">
        <v>1929</v>
      </c>
      <c r="B772" s="27" t="s">
        <v>101</v>
      </c>
      <c r="C772" s="27" t="s">
        <v>1928</v>
      </c>
      <c r="D772" s="27" t="s">
        <v>1244</v>
      </c>
      <c r="E772" s="26" t="s">
        <v>201</v>
      </c>
      <c r="F772" s="25" t="s">
        <v>3393</v>
      </c>
      <c r="G772" s="25" t="s">
        <v>3378</v>
      </c>
      <c r="H772" s="25" t="s">
        <v>3392</v>
      </c>
      <c r="I772" s="25" t="s">
        <v>3378</v>
      </c>
      <c r="J772" s="25" t="s">
        <v>3389</v>
      </c>
      <c r="K772" s="25" t="s">
        <v>3378</v>
      </c>
      <c r="L772" s="24">
        <v>3.43392E-2</v>
      </c>
      <c r="M772" s="25" t="s">
        <v>3377</v>
      </c>
      <c r="N772" s="24">
        <v>3210543.6735450001</v>
      </c>
      <c r="O772" s="25" t="s">
        <v>3376</v>
      </c>
    </row>
    <row r="773" spans="1:15" ht="26.1" customHeight="1" x14ac:dyDescent="0.25">
      <c r="A773" s="25" t="s">
        <v>1921</v>
      </c>
      <c r="B773" s="27" t="s">
        <v>101</v>
      </c>
      <c r="C773" s="27" t="s">
        <v>1920</v>
      </c>
      <c r="D773" s="27" t="s">
        <v>1244</v>
      </c>
      <c r="E773" s="26" t="s">
        <v>77</v>
      </c>
      <c r="F773" s="25" t="s">
        <v>3391</v>
      </c>
      <c r="G773" s="25" t="s">
        <v>3378</v>
      </c>
      <c r="H773" s="25" t="s">
        <v>3390</v>
      </c>
      <c r="I773" s="25" t="s">
        <v>3378</v>
      </c>
      <c r="J773" s="25" t="s">
        <v>3389</v>
      </c>
      <c r="K773" s="25" t="s">
        <v>3378</v>
      </c>
      <c r="L773" s="24">
        <v>2.5943999999999998E-2</v>
      </c>
      <c r="M773" s="25" t="s">
        <v>3377</v>
      </c>
      <c r="N773" s="24">
        <v>3210543.6994889998</v>
      </c>
      <c r="O773" s="25" t="s">
        <v>3376</v>
      </c>
    </row>
    <row r="774" spans="1:15" ht="24" customHeight="1" x14ac:dyDescent="0.25">
      <c r="A774" s="25" t="s">
        <v>1937</v>
      </c>
      <c r="B774" s="27" t="s">
        <v>101</v>
      </c>
      <c r="C774" s="27" t="s">
        <v>1936</v>
      </c>
      <c r="D774" s="27" t="s">
        <v>1244</v>
      </c>
      <c r="E774" s="26" t="s">
        <v>77</v>
      </c>
      <c r="F774" s="25" t="s">
        <v>3386</v>
      </c>
      <c r="G774" s="25" t="s">
        <v>3378</v>
      </c>
      <c r="H774" s="25" t="s">
        <v>3388</v>
      </c>
      <c r="I774" s="25" t="s">
        <v>3378</v>
      </c>
      <c r="J774" s="25" t="s">
        <v>3379</v>
      </c>
      <c r="K774" s="25" t="s">
        <v>3378</v>
      </c>
      <c r="L774" s="24">
        <v>1.4803200000000001E-2</v>
      </c>
      <c r="M774" s="25" t="s">
        <v>3377</v>
      </c>
      <c r="N774" s="24">
        <v>3210543.7142921998</v>
      </c>
      <c r="O774" s="25" t="s">
        <v>3376</v>
      </c>
    </row>
    <row r="775" spans="1:15" ht="24" customHeight="1" x14ac:dyDescent="0.25">
      <c r="A775" s="25" t="s">
        <v>1933</v>
      </c>
      <c r="B775" s="27" t="s">
        <v>101</v>
      </c>
      <c r="C775" s="27" t="s">
        <v>1932</v>
      </c>
      <c r="D775" s="27" t="s">
        <v>1244</v>
      </c>
      <c r="E775" s="26" t="s">
        <v>77</v>
      </c>
      <c r="F775" s="25" t="s">
        <v>3384</v>
      </c>
      <c r="G775" s="25" t="s">
        <v>3378</v>
      </c>
      <c r="H775" s="25" t="s">
        <v>3387</v>
      </c>
      <c r="I775" s="25" t="s">
        <v>3378</v>
      </c>
      <c r="J775" s="25" t="s">
        <v>3379</v>
      </c>
      <c r="K775" s="25" t="s">
        <v>3378</v>
      </c>
      <c r="L775" s="24">
        <v>1.3449600000000001E-2</v>
      </c>
      <c r="M775" s="25" t="s">
        <v>3377</v>
      </c>
      <c r="N775" s="24">
        <v>3210543.7277417998</v>
      </c>
      <c r="O775" s="25" t="s">
        <v>3376</v>
      </c>
    </row>
    <row r="776" spans="1:15" ht="24" customHeight="1" x14ac:dyDescent="0.25">
      <c r="A776" s="25" t="s">
        <v>1925</v>
      </c>
      <c r="B776" s="27" t="s">
        <v>101</v>
      </c>
      <c r="C776" s="27" t="s">
        <v>1924</v>
      </c>
      <c r="D776" s="27" t="s">
        <v>1244</v>
      </c>
      <c r="E776" s="26" t="s">
        <v>77</v>
      </c>
      <c r="F776" s="25" t="s">
        <v>3386</v>
      </c>
      <c r="G776" s="25" t="s">
        <v>3378</v>
      </c>
      <c r="H776" s="25" t="s">
        <v>3385</v>
      </c>
      <c r="I776" s="25" t="s">
        <v>3378</v>
      </c>
      <c r="J776" s="25" t="s">
        <v>3379</v>
      </c>
      <c r="K776" s="25" t="s">
        <v>3378</v>
      </c>
      <c r="L776" s="24">
        <v>1.29888E-2</v>
      </c>
      <c r="M776" s="25" t="s">
        <v>3377</v>
      </c>
      <c r="N776" s="24">
        <v>3210543.7407306</v>
      </c>
      <c r="O776" s="25" t="s">
        <v>3376</v>
      </c>
    </row>
    <row r="777" spans="1:15" ht="24" customHeight="1" x14ac:dyDescent="0.25">
      <c r="A777" s="25" t="s">
        <v>1935</v>
      </c>
      <c r="B777" s="27" t="s">
        <v>101</v>
      </c>
      <c r="C777" s="27" t="s">
        <v>1934</v>
      </c>
      <c r="D777" s="27" t="s">
        <v>1244</v>
      </c>
      <c r="E777" s="26" t="s">
        <v>77</v>
      </c>
      <c r="F777" s="25" t="s">
        <v>3384</v>
      </c>
      <c r="G777" s="25" t="s">
        <v>3378</v>
      </c>
      <c r="H777" s="25" t="s">
        <v>3383</v>
      </c>
      <c r="I777" s="25" t="s">
        <v>3378</v>
      </c>
      <c r="J777" s="25" t="s">
        <v>3379</v>
      </c>
      <c r="K777" s="25" t="s">
        <v>3378</v>
      </c>
      <c r="L777" s="24">
        <v>1.2460799999999999E-2</v>
      </c>
      <c r="M777" s="25" t="s">
        <v>3377</v>
      </c>
      <c r="N777" s="24">
        <v>3210543.7531913999</v>
      </c>
      <c r="O777" s="25" t="s">
        <v>3376</v>
      </c>
    </row>
    <row r="778" spans="1:15" ht="24" customHeight="1" x14ac:dyDescent="0.25">
      <c r="A778" s="25" t="s">
        <v>1955</v>
      </c>
      <c r="B778" s="27" t="s">
        <v>101</v>
      </c>
      <c r="C778" s="27" t="s">
        <v>1954</v>
      </c>
      <c r="D778" s="27" t="s">
        <v>1244</v>
      </c>
      <c r="E778" s="26" t="s">
        <v>77</v>
      </c>
      <c r="F778" s="25" t="s">
        <v>3381</v>
      </c>
      <c r="G778" s="25" t="s">
        <v>3378</v>
      </c>
      <c r="H778" s="25" t="s">
        <v>3382</v>
      </c>
      <c r="I778" s="25" t="s">
        <v>3378</v>
      </c>
      <c r="J778" s="25" t="s">
        <v>3379</v>
      </c>
      <c r="K778" s="25" t="s">
        <v>3378</v>
      </c>
      <c r="L778" s="24">
        <v>1.145724E-2</v>
      </c>
      <c r="M778" s="25" t="s">
        <v>3377</v>
      </c>
      <c r="N778" s="24">
        <v>3210543.7646486</v>
      </c>
      <c r="O778" s="25" t="s">
        <v>3376</v>
      </c>
    </row>
    <row r="779" spans="1:15" ht="24" customHeight="1" x14ac:dyDescent="0.25">
      <c r="A779" s="25" t="s">
        <v>1953</v>
      </c>
      <c r="B779" s="27" t="s">
        <v>101</v>
      </c>
      <c r="C779" s="27" t="s">
        <v>1952</v>
      </c>
      <c r="D779" s="27" t="s">
        <v>1244</v>
      </c>
      <c r="E779" s="26" t="s">
        <v>77</v>
      </c>
      <c r="F779" s="25" t="s">
        <v>3381</v>
      </c>
      <c r="G779" s="25" t="s">
        <v>3378</v>
      </c>
      <c r="H779" s="25" t="s">
        <v>3380</v>
      </c>
      <c r="I779" s="25" t="s">
        <v>3378</v>
      </c>
      <c r="J779" s="25" t="s">
        <v>3379</v>
      </c>
      <c r="K779" s="25" t="s">
        <v>3378</v>
      </c>
      <c r="L779" s="24">
        <v>6.0110600000000004E-3</v>
      </c>
      <c r="M779" s="25" t="s">
        <v>3377</v>
      </c>
      <c r="N779" s="24">
        <v>3210543.7706597</v>
      </c>
      <c r="O779" s="25" t="s">
        <v>3376</v>
      </c>
    </row>
    <row r="780" spans="1:15" x14ac:dyDescent="0.25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1:15" x14ac:dyDescent="0.25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674" t="s">
        <v>3375</v>
      </c>
      <c r="M781" s="674"/>
      <c r="N781" s="674"/>
      <c r="O781" s="581"/>
    </row>
    <row r="782" spans="1:15" x14ac:dyDescent="0.25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674" t="s">
        <v>2439</v>
      </c>
      <c r="M782" s="674"/>
      <c r="N782" s="674"/>
      <c r="O782" s="35" t="s">
        <v>3374</v>
      </c>
    </row>
    <row r="783" spans="1:15" x14ac:dyDescent="0.25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674" t="s">
        <v>1273</v>
      </c>
      <c r="M783" s="674"/>
      <c r="N783" s="674"/>
      <c r="O783" s="35" t="s">
        <v>3373</v>
      </c>
    </row>
    <row r="784" spans="1:15" x14ac:dyDescent="0.25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674" t="s">
        <v>1307</v>
      </c>
      <c r="M784" s="674"/>
      <c r="N784" s="674"/>
      <c r="O784" s="35" t="s">
        <v>3372</v>
      </c>
    </row>
    <row r="785" spans="1:15" ht="26.4" x14ac:dyDescent="0.25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674" t="s">
        <v>1244</v>
      </c>
      <c r="M785" s="674"/>
      <c r="N785" s="674"/>
      <c r="O785" s="35" t="s">
        <v>3371</v>
      </c>
    </row>
    <row r="786" spans="1:15" x14ac:dyDescent="0.25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674" t="s">
        <v>1889</v>
      </c>
      <c r="M786" s="674"/>
      <c r="N786" s="674"/>
      <c r="O786" s="35" t="s">
        <v>3370</v>
      </c>
    </row>
    <row r="787" spans="1:15" x14ac:dyDescent="0.25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674" t="s">
        <v>2512</v>
      </c>
      <c r="M787" s="674"/>
      <c r="N787" s="674"/>
      <c r="O787" s="35" t="s">
        <v>3369</v>
      </c>
    </row>
    <row r="788" spans="1:15" x14ac:dyDescent="0.25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674" t="s">
        <v>3368</v>
      </c>
      <c r="M788" s="674"/>
      <c r="N788" s="674"/>
      <c r="O788" s="35" t="s">
        <v>3362</v>
      </c>
    </row>
    <row r="789" spans="1:15" x14ac:dyDescent="0.25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674" t="s">
        <v>3367</v>
      </c>
      <c r="M789" s="674"/>
      <c r="N789" s="674"/>
      <c r="O789" s="35" t="s">
        <v>3362</v>
      </c>
    </row>
    <row r="790" spans="1:15" x14ac:dyDescent="0.25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674" t="s">
        <v>3366</v>
      </c>
      <c r="M790" s="674"/>
      <c r="N790" s="674"/>
      <c r="O790" s="35" t="s">
        <v>3362</v>
      </c>
    </row>
    <row r="791" spans="1:15" x14ac:dyDescent="0.25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674" t="s">
        <v>3365</v>
      </c>
      <c r="M791" s="674"/>
      <c r="N791" s="674"/>
      <c r="O791" s="35" t="s">
        <v>3362</v>
      </c>
    </row>
    <row r="792" spans="1:15" x14ac:dyDescent="0.25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674" t="s">
        <v>1267</v>
      </c>
      <c r="M792" s="674"/>
      <c r="N792" s="674"/>
      <c r="O792" s="35" t="s">
        <v>3364</v>
      </c>
    </row>
    <row r="793" spans="1:15" x14ac:dyDescent="0.25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674" t="s">
        <v>3363</v>
      </c>
      <c r="M793" s="674"/>
      <c r="N793" s="674"/>
      <c r="O793" s="35" t="s">
        <v>3362</v>
      </c>
    </row>
    <row r="794" spans="1:15" x14ac:dyDescent="0.25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1:15" x14ac:dyDescent="0.25">
      <c r="A795" s="635"/>
      <c r="B795" s="635"/>
      <c r="C795" s="635"/>
      <c r="D795" s="12"/>
      <c r="E795" s="11"/>
      <c r="F795" s="11"/>
      <c r="G795" s="11"/>
      <c r="H795" s="11"/>
      <c r="I795" s="11"/>
      <c r="J795" s="11"/>
      <c r="K795" s="636" t="s">
        <v>55</v>
      </c>
      <c r="L795" s="635"/>
      <c r="M795" s="637">
        <v>2675229.2200000002</v>
      </c>
      <c r="N795" s="635"/>
      <c r="O795" s="635"/>
    </row>
    <row r="796" spans="1:15" x14ac:dyDescent="0.25">
      <c r="A796" s="635"/>
      <c r="B796" s="635"/>
      <c r="C796" s="635"/>
      <c r="D796" s="12"/>
      <c r="E796" s="11"/>
      <c r="F796" s="11"/>
      <c r="G796" s="11"/>
      <c r="H796" s="11"/>
      <c r="I796" s="11"/>
      <c r="J796" s="11"/>
      <c r="K796" s="636" t="s">
        <v>56</v>
      </c>
      <c r="L796" s="635"/>
      <c r="M796" s="637">
        <v>534721.68999999994</v>
      </c>
      <c r="N796" s="635"/>
      <c r="O796" s="635"/>
    </row>
    <row r="797" spans="1:15" x14ac:dyDescent="0.25">
      <c r="A797" s="635"/>
      <c r="B797" s="635"/>
      <c r="C797" s="635"/>
      <c r="D797" s="12"/>
      <c r="E797" s="11"/>
      <c r="F797" s="11"/>
      <c r="G797" s="11"/>
      <c r="H797" s="11"/>
      <c r="I797" s="11"/>
      <c r="J797" s="11"/>
      <c r="K797" s="636" t="s">
        <v>57</v>
      </c>
      <c r="L797" s="635"/>
      <c r="M797" s="637">
        <v>3209950.91</v>
      </c>
      <c r="N797" s="635"/>
      <c r="O797" s="635"/>
    </row>
    <row r="798" spans="1:15" ht="60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</row>
    <row r="799" spans="1:15" ht="70.2" customHeight="1" x14ac:dyDescent="0.25">
      <c r="A799" s="632" t="s">
        <v>58</v>
      </c>
      <c r="B799" s="581"/>
      <c r="C799" s="581"/>
      <c r="D799" s="581"/>
      <c r="E799" s="581"/>
      <c r="F799" s="581"/>
      <c r="G799" s="581"/>
      <c r="H799" s="581"/>
      <c r="I799" s="581"/>
      <c r="J799" s="581"/>
      <c r="K799" s="581"/>
      <c r="L799" s="581"/>
      <c r="M799" s="581"/>
      <c r="N799" s="581"/>
      <c r="O799" s="581"/>
    </row>
  </sheetData>
  <mergeCells count="41">
    <mergeCell ref="A797:C797"/>
    <mergeCell ref="K797:L797"/>
    <mergeCell ref="M797:O797"/>
    <mergeCell ref="A799:O799"/>
    <mergeCell ref="L793:N793"/>
    <mergeCell ref="A795:C795"/>
    <mergeCell ref="K795:L795"/>
    <mergeCell ref="M795:O795"/>
    <mergeCell ref="A796:C796"/>
    <mergeCell ref="K796:L796"/>
    <mergeCell ref="M796:O796"/>
    <mergeCell ref="L788:N788"/>
    <mergeCell ref="L789:N789"/>
    <mergeCell ref="L790:N790"/>
    <mergeCell ref="L791:N791"/>
    <mergeCell ref="L792:N792"/>
    <mergeCell ref="L783:N783"/>
    <mergeCell ref="L784:N784"/>
    <mergeCell ref="L785:N785"/>
    <mergeCell ref="L786:N786"/>
    <mergeCell ref="L787:N787"/>
    <mergeCell ref="P4:P5"/>
    <mergeCell ref="Q4:Q5"/>
    <mergeCell ref="L781:O781"/>
    <mergeCell ref="L782:N782"/>
    <mergeCell ref="G4"/>
    <mergeCell ref="I4"/>
    <mergeCell ref="L4"/>
    <mergeCell ref="M4:M5"/>
    <mergeCell ref="N4:N5"/>
    <mergeCell ref="O4:O5"/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E1:G1"/>
  </mergeCells>
  <pageMargins left="0.39370078740157483" right="0.39370078740157483" top="1.1811023622047245" bottom="0.78740157480314965" header="0" footer="0"/>
  <pageSetup paperSize="9" scale="52" fitToHeight="0" orientation="landscape" r:id="rId1"/>
  <headerFooter>
    <oddHeader>&amp;L &amp;C&amp;G</oddHeader>
    <oddFooter>&amp;L &amp;C&amp;G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0"/>
  <sheetViews>
    <sheetView showOutlineSymbols="0" showWhiteSpace="0" topLeftCell="A322" workbookViewId="0">
      <selection activeCell="O11" sqref="O11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32"/>
      <c r="B1" s="32"/>
      <c r="C1" s="32" t="s">
        <v>0</v>
      </c>
      <c r="D1" s="32" t="s">
        <v>1</v>
      </c>
      <c r="E1" s="659" t="s">
        <v>2</v>
      </c>
      <c r="F1" s="659"/>
      <c r="G1" s="659"/>
      <c r="H1" s="659" t="s">
        <v>3</v>
      </c>
      <c r="I1" s="659"/>
      <c r="J1" s="581"/>
    </row>
    <row r="2" spans="1:10" ht="80.099999999999994" customHeight="1" x14ac:dyDescent="0.25">
      <c r="A2" s="31"/>
      <c r="B2" s="31"/>
      <c r="C2" s="31" t="s">
        <v>4</v>
      </c>
      <c r="D2" s="31" t="s">
        <v>5</v>
      </c>
      <c r="E2" s="636" t="s">
        <v>6</v>
      </c>
      <c r="F2" s="636"/>
      <c r="G2" s="636"/>
      <c r="H2" s="636" t="s">
        <v>7</v>
      </c>
      <c r="I2" s="636"/>
      <c r="J2" s="581"/>
    </row>
    <row r="3" spans="1:10" x14ac:dyDescent="0.25">
      <c r="A3" s="660" t="s">
        <v>6836</v>
      </c>
      <c r="B3" s="581"/>
      <c r="C3" s="581"/>
      <c r="D3" s="581"/>
      <c r="E3" s="581"/>
      <c r="F3" s="581"/>
      <c r="G3" s="581"/>
      <c r="H3" s="581"/>
      <c r="I3" s="581"/>
      <c r="J3" s="581"/>
    </row>
    <row r="4" spans="1:10" ht="30" customHeight="1" x14ac:dyDescent="0.25">
      <c r="A4" s="28" t="s">
        <v>1237</v>
      </c>
      <c r="B4" s="30" t="s">
        <v>1236</v>
      </c>
      <c r="C4" s="30" t="s">
        <v>10</v>
      </c>
      <c r="D4" s="30" t="s">
        <v>1261</v>
      </c>
      <c r="E4" s="29" t="s">
        <v>1235</v>
      </c>
      <c r="F4" s="28" t="s">
        <v>1234</v>
      </c>
      <c r="G4" s="28" t="s">
        <v>6835</v>
      </c>
      <c r="H4" s="28" t="s">
        <v>11</v>
      </c>
      <c r="I4" s="28" t="s">
        <v>12</v>
      </c>
      <c r="J4" s="28" t="s">
        <v>6834</v>
      </c>
    </row>
    <row r="5" spans="1:10" ht="65.099999999999994" customHeight="1" x14ac:dyDescent="0.25">
      <c r="A5" s="16" t="s">
        <v>199</v>
      </c>
      <c r="B5" s="18" t="s">
        <v>101</v>
      </c>
      <c r="C5" s="18" t="s">
        <v>198</v>
      </c>
      <c r="D5" s="18" t="s">
        <v>2442</v>
      </c>
      <c r="E5" s="17" t="s">
        <v>77</v>
      </c>
      <c r="F5" s="16" t="s">
        <v>5806</v>
      </c>
      <c r="G5" s="16" t="s">
        <v>5793</v>
      </c>
      <c r="H5" s="16" t="s">
        <v>5793</v>
      </c>
      <c r="I5" s="16" t="s">
        <v>6833</v>
      </c>
      <c r="J5" s="16" t="s">
        <v>6833</v>
      </c>
    </row>
    <row r="6" spans="1:10" ht="26.1" customHeight="1" x14ac:dyDescent="0.25">
      <c r="A6" s="16" t="s">
        <v>194</v>
      </c>
      <c r="B6" s="18" t="s">
        <v>187</v>
      </c>
      <c r="C6" s="18" t="s">
        <v>193</v>
      </c>
      <c r="D6" s="18">
        <v>43.08</v>
      </c>
      <c r="E6" s="17" t="s">
        <v>82</v>
      </c>
      <c r="F6" s="16" t="s">
        <v>5810</v>
      </c>
      <c r="G6" s="16" t="s">
        <v>6832</v>
      </c>
      <c r="H6" s="16" t="s">
        <v>6831</v>
      </c>
      <c r="I6" s="16" t="s">
        <v>6830</v>
      </c>
      <c r="J6" s="16" t="s">
        <v>6829</v>
      </c>
    </row>
    <row r="7" spans="1:10" ht="52.2" customHeight="1" x14ac:dyDescent="0.25">
      <c r="A7" s="16" t="s">
        <v>942</v>
      </c>
      <c r="B7" s="18" t="s">
        <v>61</v>
      </c>
      <c r="C7" s="18" t="s">
        <v>941</v>
      </c>
      <c r="D7" s="18" t="s">
        <v>2943</v>
      </c>
      <c r="E7" s="17" t="s">
        <v>73</v>
      </c>
      <c r="F7" s="16" t="s">
        <v>6828</v>
      </c>
      <c r="G7" s="16" t="s">
        <v>6827</v>
      </c>
      <c r="H7" s="16" t="s">
        <v>6826</v>
      </c>
      <c r="I7" s="16" t="s">
        <v>3554</v>
      </c>
      <c r="J7" s="16" t="s">
        <v>6825</v>
      </c>
    </row>
    <row r="8" spans="1:10" ht="26.1" customHeight="1" x14ac:dyDescent="0.25">
      <c r="A8" s="16" t="s">
        <v>946</v>
      </c>
      <c r="B8" s="18" t="s">
        <v>113</v>
      </c>
      <c r="C8" s="18" t="s">
        <v>945</v>
      </c>
      <c r="D8" s="18">
        <v>1502</v>
      </c>
      <c r="E8" s="17" t="s">
        <v>944</v>
      </c>
      <c r="F8" s="16" t="s">
        <v>6824</v>
      </c>
      <c r="G8" s="16" t="s">
        <v>6823</v>
      </c>
      <c r="H8" s="16" t="s">
        <v>6822</v>
      </c>
      <c r="I8" s="16" t="s">
        <v>6821</v>
      </c>
      <c r="J8" s="16" t="s">
        <v>6820</v>
      </c>
    </row>
    <row r="9" spans="1:10" ht="26.1" customHeight="1" x14ac:dyDescent="0.25">
      <c r="A9" s="16" t="s">
        <v>191</v>
      </c>
      <c r="B9" s="18" t="s">
        <v>187</v>
      </c>
      <c r="C9" s="18" t="s">
        <v>190</v>
      </c>
      <c r="D9" s="18">
        <v>43.08</v>
      </c>
      <c r="E9" s="17" t="s">
        <v>82</v>
      </c>
      <c r="F9" s="16" t="s">
        <v>5866</v>
      </c>
      <c r="G9" s="16" t="s">
        <v>6819</v>
      </c>
      <c r="H9" s="16" t="s">
        <v>6818</v>
      </c>
      <c r="I9" s="16" t="s">
        <v>6817</v>
      </c>
      <c r="J9" s="16" t="s">
        <v>3410</v>
      </c>
    </row>
    <row r="10" spans="1:10" ht="39" customHeight="1" x14ac:dyDescent="0.25">
      <c r="A10" s="16" t="s">
        <v>1026</v>
      </c>
      <c r="B10" s="18" t="s">
        <v>187</v>
      </c>
      <c r="C10" s="18" t="s">
        <v>1025</v>
      </c>
      <c r="D10" s="18">
        <v>13.01</v>
      </c>
      <c r="E10" s="17" t="s">
        <v>73</v>
      </c>
      <c r="F10" s="16" t="s">
        <v>6655</v>
      </c>
      <c r="G10" s="16" t="s">
        <v>6816</v>
      </c>
      <c r="H10" s="16" t="s">
        <v>6815</v>
      </c>
      <c r="I10" s="16" t="s">
        <v>6814</v>
      </c>
      <c r="J10" s="16" t="s">
        <v>6813</v>
      </c>
    </row>
    <row r="11" spans="1:10" ht="26.1" customHeight="1" x14ac:dyDescent="0.25">
      <c r="A11" s="16" t="s">
        <v>951</v>
      </c>
      <c r="B11" s="18" t="s">
        <v>61</v>
      </c>
      <c r="C11" s="18" t="s">
        <v>950</v>
      </c>
      <c r="D11" s="18" t="s">
        <v>1617</v>
      </c>
      <c r="E11" s="17" t="s">
        <v>86</v>
      </c>
      <c r="F11" s="16" t="s">
        <v>6812</v>
      </c>
      <c r="G11" s="16" t="s">
        <v>6811</v>
      </c>
      <c r="H11" s="16" t="s">
        <v>6810</v>
      </c>
      <c r="I11" s="16" t="s">
        <v>5104</v>
      </c>
      <c r="J11" s="16" t="s">
        <v>6809</v>
      </c>
    </row>
    <row r="12" spans="1:10" ht="52.2" customHeight="1" x14ac:dyDescent="0.25">
      <c r="A12" s="16" t="s">
        <v>149</v>
      </c>
      <c r="B12" s="18" t="s">
        <v>61</v>
      </c>
      <c r="C12" s="18" t="s">
        <v>148</v>
      </c>
      <c r="D12" s="18" t="s">
        <v>2332</v>
      </c>
      <c r="E12" s="17" t="s">
        <v>73</v>
      </c>
      <c r="F12" s="16" t="s">
        <v>6808</v>
      </c>
      <c r="G12" s="16" t="s">
        <v>6807</v>
      </c>
      <c r="H12" s="16" t="s">
        <v>6806</v>
      </c>
      <c r="I12" s="16" t="s">
        <v>6805</v>
      </c>
      <c r="J12" s="16" t="s">
        <v>6804</v>
      </c>
    </row>
    <row r="13" spans="1:10" ht="52.2" customHeight="1" x14ac:dyDescent="0.25">
      <c r="A13" s="16" t="s">
        <v>821</v>
      </c>
      <c r="B13" s="18" t="s">
        <v>61</v>
      </c>
      <c r="C13" s="18" t="s">
        <v>820</v>
      </c>
      <c r="D13" s="18" t="s">
        <v>2332</v>
      </c>
      <c r="E13" s="17" t="s">
        <v>73</v>
      </c>
      <c r="F13" s="16" t="s">
        <v>6803</v>
      </c>
      <c r="G13" s="16" t="s">
        <v>6802</v>
      </c>
      <c r="H13" s="16" t="s">
        <v>6801</v>
      </c>
      <c r="I13" s="16" t="s">
        <v>6800</v>
      </c>
      <c r="J13" s="16" t="s">
        <v>6799</v>
      </c>
    </row>
    <row r="14" spans="1:10" ht="26.1" customHeight="1" x14ac:dyDescent="0.25">
      <c r="A14" s="16" t="s">
        <v>71</v>
      </c>
      <c r="B14" s="18" t="s">
        <v>61</v>
      </c>
      <c r="C14" s="18" t="s">
        <v>70</v>
      </c>
      <c r="D14" s="18" t="s">
        <v>1251</v>
      </c>
      <c r="E14" s="17" t="s">
        <v>59</v>
      </c>
      <c r="F14" s="16" t="s">
        <v>5810</v>
      </c>
      <c r="G14" s="16" t="s">
        <v>6798</v>
      </c>
      <c r="H14" s="16" t="s">
        <v>6797</v>
      </c>
      <c r="I14" s="16" t="s">
        <v>6796</v>
      </c>
      <c r="J14" s="16" t="s">
        <v>6795</v>
      </c>
    </row>
    <row r="15" spans="1:10" ht="52.2" customHeight="1" x14ac:dyDescent="0.25">
      <c r="A15" s="16" t="s">
        <v>114</v>
      </c>
      <c r="B15" s="18" t="s">
        <v>113</v>
      </c>
      <c r="C15" s="18" t="s">
        <v>112</v>
      </c>
      <c r="D15" s="18">
        <v>2707</v>
      </c>
      <c r="E15" s="17" t="s">
        <v>111</v>
      </c>
      <c r="F15" s="16" t="s">
        <v>6794</v>
      </c>
      <c r="G15" s="16" t="s">
        <v>6793</v>
      </c>
      <c r="H15" s="16" t="s">
        <v>6792</v>
      </c>
      <c r="I15" s="16" t="s">
        <v>6791</v>
      </c>
      <c r="J15" s="16" t="s">
        <v>6790</v>
      </c>
    </row>
    <row r="16" spans="1:10" ht="39" customHeight="1" x14ac:dyDescent="0.25">
      <c r="A16" s="16" t="s">
        <v>974</v>
      </c>
      <c r="B16" s="18" t="s">
        <v>61</v>
      </c>
      <c r="C16" s="18" t="s">
        <v>973</v>
      </c>
      <c r="D16" s="18" t="s">
        <v>1617</v>
      </c>
      <c r="E16" s="17" t="s">
        <v>73</v>
      </c>
      <c r="F16" s="16" t="s">
        <v>6789</v>
      </c>
      <c r="G16" s="16" t="s">
        <v>6788</v>
      </c>
      <c r="H16" s="16" t="s">
        <v>6787</v>
      </c>
      <c r="I16" s="16" t="s">
        <v>6786</v>
      </c>
      <c r="J16" s="16" t="s">
        <v>6785</v>
      </c>
    </row>
    <row r="17" spans="1:10" ht="24" customHeight="1" x14ac:dyDescent="0.25">
      <c r="A17" s="16" t="s">
        <v>62</v>
      </c>
      <c r="B17" s="18" t="s">
        <v>61</v>
      </c>
      <c r="C17" s="18" t="s">
        <v>60</v>
      </c>
      <c r="D17" s="18" t="s">
        <v>1251</v>
      </c>
      <c r="E17" s="17" t="s">
        <v>59</v>
      </c>
      <c r="F17" s="16" t="s">
        <v>5826</v>
      </c>
      <c r="G17" s="16" t="s">
        <v>6784</v>
      </c>
      <c r="H17" s="16" t="s">
        <v>6783</v>
      </c>
      <c r="I17" s="16" t="s">
        <v>6782</v>
      </c>
      <c r="J17" s="16" t="s">
        <v>6781</v>
      </c>
    </row>
    <row r="18" spans="1:10" ht="26.1" customHeight="1" x14ac:dyDescent="0.25">
      <c r="A18" s="16" t="s">
        <v>188</v>
      </c>
      <c r="B18" s="18" t="s">
        <v>187</v>
      </c>
      <c r="C18" s="18" t="s">
        <v>186</v>
      </c>
      <c r="D18" s="18">
        <v>43.08</v>
      </c>
      <c r="E18" s="17" t="s">
        <v>82</v>
      </c>
      <c r="F18" s="16" t="s">
        <v>5834</v>
      </c>
      <c r="G18" s="16" t="s">
        <v>6780</v>
      </c>
      <c r="H18" s="16" t="s">
        <v>6779</v>
      </c>
      <c r="I18" s="16" t="s">
        <v>3508</v>
      </c>
      <c r="J18" s="16" t="s">
        <v>6778</v>
      </c>
    </row>
    <row r="19" spans="1:10" ht="39" customHeight="1" x14ac:dyDescent="0.25">
      <c r="A19" s="16" t="s">
        <v>862</v>
      </c>
      <c r="B19" s="18" t="s">
        <v>61</v>
      </c>
      <c r="C19" s="18" t="s">
        <v>861</v>
      </c>
      <c r="D19" s="18" t="s">
        <v>1398</v>
      </c>
      <c r="E19" s="17" t="s">
        <v>73</v>
      </c>
      <c r="F19" s="16" t="s">
        <v>6777</v>
      </c>
      <c r="G19" s="16" t="s">
        <v>6776</v>
      </c>
      <c r="H19" s="16" t="s">
        <v>6775</v>
      </c>
      <c r="I19" s="16" t="s">
        <v>3505</v>
      </c>
      <c r="J19" s="16" t="s">
        <v>6774</v>
      </c>
    </row>
    <row r="20" spans="1:10" ht="65.099999999999994" customHeight="1" x14ac:dyDescent="0.25">
      <c r="A20" s="16" t="s">
        <v>809</v>
      </c>
      <c r="B20" s="18" t="s">
        <v>61</v>
      </c>
      <c r="C20" s="18" t="s">
        <v>808</v>
      </c>
      <c r="D20" s="18" t="s">
        <v>2300</v>
      </c>
      <c r="E20" s="17" t="s">
        <v>73</v>
      </c>
      <c r="F20" s="16" t="s">
        <v>6773</v>
      </c>
      <c r="G20" s="16" t="s">
        <v>6772</v>
      </c>
      <c r="H20" s="16" t="s">
        <v>6771</v>
      </c>
      <c r="I20" s="16" t="s">
        <v>6770</v>
      </c>
      <c r="J20" s="16" t="s">
        <v>6769</v>
      </c>
    </row>
    <row r="21" spans="1:10" ht="24" customHeight="1" x14ac:dyDescent="0.25">
      <c r="A21" s="16" t="s">
        <v>1196</v>
      </c>
      <c r="B21" s="18" t="s">
        <v>61</v>
      </c>
      <c r="C21" s="18" t="s">
        <v>1195</v>
      </c>
      <c r="D21" s="18" t="s">
        <v>1640</v>
      </c>
      <c r="E21" s="17" t="s">
        <v>73</v>
      </c>
      <c r="F21" s="16" t="s">
        <v>6768</v>
      </c>
      <c r="G21" s="16" t="s">
        <v>6767</v>
      </c>
      <c r="H21" s="16" t="s">
        <v>6766</v>
      </c>
      <c r="I21" s="16" t="s">
        <v>6765</v>
      </c>
      <c r="J21" s="16" t="s">
        <v>6041</v>
      </c>
    </row>
    <row r="22" spans="1:10" ht="26.1" customHeight="1" x14ac:dyDescent="0.25">
      <c r="A22" s="16" t="s">
        <v>68</v>
      </c>
      <c r="B22" s="18" t="s">
        <v>61</v>
      </c>
      <c r="C22" s="18" t="s">
        <v>67</v>
      </c>
      <c r="D22" s="18" t="s">
        <v>1251</v>
      </c>
      <c r="E22" s="17" t="s">
        <v>59</v>
      </c>
      <c r="F22" s="16" t="s">
        <v>5826</v>
      </c>
      <c r="G22" s="16" t="s">
        <v>6764</v>
      </c>
      <c r="H22" s="16" t="s">
        <v>6763</v>
      </c>
      <c r="I22" s="16" t="s">
        <v>6762</v>
      </c>
      <c r="J22" s="16" t="s">
        <v>6761</v>
      </c>
    </row>
    <row r="23" spans="1:10" ht="39" customHeight="1" x14ac:dyDescent="0.25">
      <c r="A23" s="16" t="s">
        <v>834</v>
      </c>
      <c r="B23" s="18" t="s">
        <v>61</v>
      </c>
      <c r="C23" s="18" t="s">
        <v>833</v>
      </c>
      <c r="D23" s="18" t="s">
        <v>2332</v>
      </c>
      <c r="E23" s="17" t="s">
        <v>73</v>
      </c>
      <c r="F23" s="16" t="s">
        <v>6760</v>
      </c>
      <c r="G23" s="16" t="s">
        <v>6759</v>
      </c>
      <c r="H23" s="16" t="s">
        <v>6758</v>
      </c>
      <c r="I23" s="16" t="s">
        <v>3852</v>
      </c>
      <c r="J23" s="16" t="s">
        <v>6757</v>
      </c>
    </row>
    <row r="24" spans="1:10" ht="52.2" customHeight="1" x14ac:dyDescent="0.25">
      <c r="A24" s="16" t="s">
        <v>815</v>
      </c>
      <c r="B24" s="18" t="s">
        <v>61</v>
      </c>
      <c r="C24" s="18" t="s">
        <v>814</v>
      </c>
      <c r="D24" s="18" t="s">
        <v>2300</v>
      </c>
      <c r="E24" s="17" t="s">
        <v>73</v>
      </c>
      <c r="F24" s="16" t="s">
        <v>6756</v>
      </c>
      <c r="G24" s="16" t="s">
        <v>6755</v>
      </c>
      <c r="H24" s="16" t="s">
        <v>6754</v>
      </c>
      <c r="I24" s="16" t="s">
        <v>3487</v>
      </c>
      <c r="J24" s="16" t="s">
        <v>6753</v>
      </c>
    </row>
    <row r="25" spans="1:10" ht="39" customHeight="1" x14ac:dyDescent="0.25">
      <c r="A25" s="16" t="s">
        <v>296</v>
      </c>
      <c r="B25" s="18" t="s">
        <v>61</v>
      </c>
      <c r="C25" s="18" t="s">
        <v>295</v>
      </c>
      <c r="D25" s="18" t="s">
        <v>2491</v>
      </c>
      <c r="E25" s="17" t="s">
        <v>104</v>
      </c>
      <c r="F25" s="16" t="s">
        <v>6752</v>
      </c>
      <c r="G25" s="16" t="s">
        <v>6751</v>
      </c>
      <c r="H25" s="16" t="s">
        <v>6750</v>
      </c>
      <c r="I25" s="16" t="s">
        <v>6749</v>
      </c>
      <c r="J25" s="16" t="s">
        <v>6748</v>
      </c>
    </row>
    <row r="26" spans="1:10" ht="26.1" customHeight="1" x14ac:dyDescent="0.25">
      <c r="A26" s="16" t="s">
        <v>161</v>
      </c>
      <c r="B26" s="18" t="s">
        <v>61</v>
      </c>
      <c r="C26" s="18" t="s">
        <v>160</v>
      </c>
      <c r="D26" s="18" t="s">
        <v>2394</v>
      </c>
      <c r="E26" s="17" t="s">
        <v>73</v>
      </c>
      <c r="F26" s="16" t="s">
        <v>6710</v>
      </c>
      <c r="G26" s="16" t="s">
        <v>6747</v>
      </c>
      <c r="H26" s="16" t="s">
        <v>6746</v>
      </c>
      <c r="I26" s="16" t="s">
        <v>6745</v>
      </c>
      <c r="J26" s="16" t="s">
        <v>6744</v>
      </c>
    </row>
    <row r="27" spans="1:10" ht="24" customHeight="1" x14ac:dyDescent="0.25">
      <c r="A27" s="16" t="s">
        <v>65</v>
      </c>
      <c r="B27" s="18" t="s">
        <v>61</v>
      </c>
      <c r="C27" s="18" t="s">
        <v>64</v>
      </c>
      <c r="D27" s="18" t="s">
        <v>1251</v>
      </c>
      <c r="E27" s="17" t="s">
        <v>59</v>
      </c>
      <c r="F27" s="16" t="s">
        <v>5826</v>
      </c>
      <c r="G27" s="16" t="s">
        <v>6743</v>
      </c>
      <c r="H27" s="16" t="s">
        <v>6742</v>
      </c>
      <c r="I27" s="16" t="s">
        <v>3469</v>
      </c>
      <c r="J27" s="16" t="s">
        <v>6741</v>
      </c>
    </row>
    <row r="28" spans="1:10" ht="24" customHeight="1" x14ac:dyDescent="0.25">
      <c r="A28" s="16" t="s">
        <v>299</v>
      </c>
      <c r="B28" s="18" t="s">
        <v>79</v>
      </c>
      <c r="C28" s="18" t="s">
        <v>298</v>
      </c>
      <c r="D28" s="18" t="s">
        <v>2286</v>
      </c>
      <c r="E28" s="17" t="s">
        <v>77</v>
      </c>
      <c r="F28" s="16" t="s">
        <v>5826</v>
      </c>
      <c r="G28" s="16" t="s">
        <v>6740</v>
      </c>
      <c r="H28" s="16" t="s">
        <v>6739</v>
      </c>
      <c r="I28" s="16" t="s">
        <v>3660</v>
      </c>
      <c r="J28" s="16" t="s">
        <v>6738</v>
      </c>
    </row>
    <row r="29" spans="1:10" ht="39" customHeight="1" x14ac:dyDescent="0.25">
      <c r="A29" s="16" t="s">
        <v>1104</v>
      </c>
      <c r="B29" s="18" t="s">
        <v>61</v>
      </c>
      <c r="C29" s="18" t="s">
        <v>1103</v>
      </c>
      <c r="D29" s="18" t="s">
        <v>1617</v>
      </c>
      <c r="E29" s="17" t="s">
        <v>73</v>
      </c>
      <c r="F29" s="16" t="s">
        <v>6633</v>
      </c>
      <c r="G29" s="16" t="s">
        <v>6737</v>
      </c>
      <c r="H29" s="16" t="s">
        <v>6736</v>
      </c>
      <c r="I29" s="16" t="s">
        <v>4852</v>
      </c>
      <c r="J29" s="16" t="s">
        <v>6735</v>
      </c>
    </row>
    <row r="30" spans="1:10" ht="52.2" customHeight="1" x14ac:dyDescent="0.25">
      <c r="A30" s="16" t="s">
        <v>954</v>
      </c>
      <c r="B30" s="18" t="s">
        <v>61</v>
      </c>
      <c r="C30" s="18" t="s">
        <v>953</v>
      </c>
      <c r="D30" s="18" t="s">
        <v>1617</v>
      </c>
      <c r="E30" s="17" t="s">
        <v>73</v>
      </c>
      <c r="F30" s="16" t="s">
        <v>6734</v>
      </c>
      <c r="G30" s="16" t="s">
        <v>6733</v>
      </c>
      <c r="H30" s="16" t="s">
        <v>6732</v>
      </c>
      <c r="I30" s="16" t="s">
        <v>4768</v>
      </c>
      <c r="J30" s="16" t="s">
        <v>6731</v>
      </c>
    </row>
    <row r="31" spans="1:10" ht="39" customHeight="1" x14ac:dyDescent="0.25">
      <c r="A31" s="16" t="s">
        <v>1130</v>
      </c>
      <c r="B31" s="18" t="s">
        <v>61</v>
      </c>
      <c r="C31" s="18" t="s">
        <v>1129</v>
      </c>
      <c r="D31" s="18" t="s">
        <v>1617</v>
      </c>
      <c r="E31" s="17" t="s">
        <v>86</v>
      </c>
      <c r="F31" s="16" t="s">
        <v>6730</v>
      </c>
      <c r="G31" s="16" t="s">
        <v>6729</v>
      </c>
      <c r="H31" s="16" t="s">
        <v>6728</v>
      </c>
      <c r="I31" s="16" t="s">
        <v>3460</v>
      </c>
      <c r="J31" s="16" t="s">
        <v>6727</v>
      </c>
    </row>
    <row r="32" spans="1:10" ht="52.2" customHeight="1" x14ac:dyDescent="0.25">
      <c r="A32" s="16" t="s">
        <v>986</v>
      </c>
      <c r="B32" s="18" t="s">
        <v>61</v>
      </c>
      <c r="C32" s="18" t="s">
        <v>985</v>
      </c>
      <c r="D32" s="18" t="s">
        <v>1617</v>
      </c>
      <c r="E32" s="17" t="s">
        <v>73</v>
      </c>
      <c r="F32" s="16" t="s">
        <v>6726</v>
      </c>
      <c r="G32" s="16" t="s">
        <v>6725</v>
      </c>
      <c r="H32" s="16" t="s">
        <v>6724</v>
      </c>
      <c r="I32" s="16" t="s">
        <v>4984</v>
      </c>
      <c r="J32" s="16" t="s">
        <v>6723</v>
      </c>
    </row>
    <row r="33" spans="1:10" ht="52.2" customHeight="1" x14ac:dyDescent="0.25">
      <c r="A33" s="16" t="s">
        <v>873</v>
      </c>
      <c r="B33" s="18" t="s">
        <v>79</v>
      </c>
      <c r="C33" s="18" t="s">
        <v>872</v>
      </c>
      <c r="D33" s="18" t="s">
        <v>1749</v>
      </c>
      <c r="E33" s="17" t="s">
        <v>77</v>
      </c>
      <c r="F33" s="16" t="s">
        <v>6722</v>
      </c>
      <c r="G33" s="16" t="s">
        <v>6721</v>
      </c>
      <c r="H33" s="16" t="s">
        <v>6720</v>
      </c>
      <c r="I33" s="16" t="s">
        <v>4984</v>
      </c>
      <c r="J33" s="16" t="s">
        <v>6719</v>
      </c>
    </row>
    <row r="34" spans="1:10" ht="39" customHeight="1" x14ac:dyDescent="0.25">
      <c r="A34" s="16" t="s">
        <v>939</v>
      </c>
      <c r="B34" s="18" t="s">
        <v>61</v>
      </c>
      <c r="C34" s="18" t="s">
        <v>938</v>
      </c>
      <c r="D34" s="18" t="s">
        <v>2943</v>
      </c>
      <c r="E34" s="17" t="s">
        <v>73</v>
      </c>
      <c r="F34" s="16" t="s">
        <v>6718</v>
      </c>
      <c r="G34" s="16" t="s">
        <v>6717</v>
      </c>
      <c r="H34" s="16" t="s">
        <v>6716</v>
      </c>
      <c r="I34" s="16" t="s">
        <v>6715</v>
      </c>
      <c r="J34" s="16" t="s">
        <v>6714</v>
      </c>
    </row>
    <row r="35" spans="1:10" ht="26.1" customHeight="1" x14ac:dyDescent="0.25">
      <c r="A35" s="16" t="s">
        <v>166</v>
      </c>
      <c r="B35" s="18" t="s">
        <v>61</v>
      </c>
      <c r="C35" s="18" t="s">
        <v>165</v>
      </c>
      <c r="D35" s="18" t="s">
        <v>2394</v>
      </c>
      <c r="E35" s="17" t="s">
        <v>73</v>
      </c>
      <c r="F35" s="16" t="s">
        <v>6600</v>
      </c>
      <c r="G35" s="16" t="s">
        <v>6713</v>
      </c>
      <c r="H35" s="16" t="s">
        <v>6712</v>
      </c>
      <c r="I35" s="16" t="s">
        <v>3672</v>
      </c>
      <c r="J35" s="16" t="s">
        <v>6711</v>
      </c>
    </row>
    <row r="36" spans="1:10" ht="26.1" customHeight="1" x14ac:dyDescent="0.25">
      <c r="A36" s="16" t="s">
        <v>158</v>
      </c>
      <c r="B36" s="18" t="s">
        <v>61</v>
      </c>
      <c r="C36" s="18" t="s">
        <v>157</v>
      </c>
      <c r="D36" s="18" t="s">
        <v>2394</v>
      </c>
      <c r="E36" s="17" t="s">
        <v>73</v>
      </c>
      <c r="F36" s="16" t="s">
        <v>6710</v>
      </c>
      <c r="G36" s="16" t="s">
        <v>6709</v>
      </c>
      <c r="H36" s="16" t="s">
        <v>6708</v>
      </c>
      <c r="I36" s="16" t="s">
        <v>6707</v>
      </c>
      <c r="J36" s="16" t="s">
        <v>6706</v>
      </c>
    </row>
    <row r="37" spans="1:10" ht="39" customHeight="1" x14ac:dyDescent="0.25">
      <c r="A37" s="16" t="s">
        <v>965</v>
      </c>
      <c r="B37" s="18" t="s">
        <v>61</v>
      </c>
      <c r="C37" s="18" t="s">
        <v>964</v>
      </c>
      <c r="D37" s="18" t="s">
        <v>1617</v>
      </c>
      <c r="E37" s="17" t="s">
        <v>956</v>
      </c>
      <c r="F37" s="16" t="s">
        <v>6705</v>
      </c>
      <c r="G37" s="16" t="s">
        <v>6704</v>
      </c>
      <c r="H37" s="16" t="s">
        <v>6703</v>
      </c>
      <c r="I37" s="16" t="s">
        <v>4506</v>
      </c>
      <c r="J37" s="16" t="s">
        <v>6702</v>
      </c>
    </row>
    <row r="38" spans="1:10" ht="52.2" customHeight="1" x14ac:dyDescent="0.25">
      <c r="A38" s="16" t="s">
        <v>368</v>
      </c>
      <c r="B38" s="18" t="s">
        <v>101</v>
      </c>
      <c r="C38" s="18" t="s">
        <v>367</v>
      </c>
      <c r="D38" s="18" t="s">
        <v>2558</v>
      </c>
      <c r="E38" s="17" t="s">
        <v>77</v>
      </c>
      <c r="F38" s="16" t="s">
        <v>6701</v>
      </c>
      <c r="G38" s="16" t="s">
        <v>6700</v>
      </c>
      <c r="H38" s="16" t="s">
        <v>6699</v>
      </c>
      <c r="I38" s="16" t="s">
        <v>3451</v>
      </c>
      <c r="J38" s="16" t="s">
        <v>6698</v>
      </c>
    </row>
    <row r="39" spans="1:10" ht="39" customHeight="1" x14ac:dyDescent="0.25">
      <c r="A39" s="16" t="s">
        <v>393</v>
      </c>
      <c r="B39" s="18" t="s">
        <v>61</v>
      </c>
      <c r="C39" s="18" t="s">
        <v>392</v>
      </c>
      <c r="D39" s="18" t="s">
        <v>1411</v>
      </c>
      <c r="E39" s="17" t="s">
        <v>104</v>
      </c>
      <c r="F39" s="16" t="s">
        <v>6697</v>
      </c>
      <c r="G39" s="16" t="s">
        <v>5506</v>
      </c>
      <c r="H39" s="16" t="s">
        <v>6696</v>
      </c>
      <c r="I39" s="16" t="s">
        <v>5734</v>
      </c>
      <c r="J39" s="16" t="s">
        <v>6695</v>
      </c>
    </row>
    <row r="40" spans="1:10" ht="78" customHeight="1" x14ac:dyDescent="0.25">
      <c r="A40" s="16" t="s">
        <v>1193</v>
      </c>
      <c r="B40" s="18" t="s">
        <v>113</v>
      </c>
      <c r="C40" s="18" t="s">
        <v>1192</v>
      </c>
      <c r="D40" s="18">
        <v>202</v>
      </c>
      <c r="E40" s="17" t="s">
        <v>73</v>
      </c>
      <c r="F40" s="16" t="s">
        <v>6492</v>
      </c>
      <c r="G40" s="16" t="s">
        <v>6694</v>
      </c>
      <c r="H40" s="16" t="s">
        <v>6693</v>
      </c>
      <c r="I40" s="16" t="s">
        <v>6692</v>
      </c>
      <c r="J40" s="16" t="s">
        <v>6691</v>
      </c>
    </row>
    <row r="41" spans="1:10" ht="26.1" customHeight="1" x14ac:dyDescent="0.25">
      <c r="A41" s="16" t="s">
        <v>1148</v>
      </c>
      <c r="B41" s="18" t="s">
        <v>61</v>
      </c>
      <c r="C41" s="18" t="s">
        <v>1147</v>
      </c>
      <c r="D41" s="18" t="s">
        <v>3015</v>
      </c>
      <c r="E41" s="17" t="s">
        <v>73</v>
      </c>
      <c r="F41" s="16" t="s">
        <v>6168</v>
      </c>
      <c r="G41" s="16" t="s">
        <v>6690</v>
      </c>
      <c r="H41" s="16" t="s">
        <v>6689</v>
      </c>
      <c r="I41" s="16" t="s">
        <v>5311</v>
      </c>
      <c r="J41" s="16" t="s">
        <v>6688</v>
      </c>
    </row>
    <row r="42" spans="1:10" ht="39" customHeight="1" x14ac:dyDescent="0.25">
      <c r="A42" s="16" t="s">
        <v>123</v>
      </c>
      <c r="B42" s="18" t="s">
        <v>101</v>
      </c>
      <c r="C42" s="18" t="s">
        <v>122</v>
      </c>
      <c r="D42" s="18" t="s">
        <v>2385</v>
      </c>
      <c r="E42" s="17" t="s">
        <v>73</v>
      </c>
      <c r="F42" s="16" t="s">
        <v>6687</v>
      </c>
      <c r="G42" s="16" t="s">
        <v>5656</v>
      </c>
      <c r="H42" s="16" t="s">
        <v>6686</v>
      </c>
      <c r="I42" s="16" t="s">
        <v>3448</v>
      </c>
      <c r="J42" s="16" t="s">
        <v>6685</v>
      </c>
    </row>
    <row r="43" spans="1:10" ht="52.2" customHeight="1" x14ac:dyDescent="0.25">
      <c r="A43" s="16" t="s">
        <v>178</v>
      </c>
      <c r="B43" s="18" t="s">
        <v>61</v>
      </c>
      <c r="C43" s="18" t="s">
        <v>177</v>
      </c>
      <c r="D43" s="18" t="s">
        <v>1257</v>
      </c>
      <c r="E43" s="17" t="s">
        <v>104</v>
      </c>
      <c r="F43" s="16" t="s">
        <v>6684</v>
      </c>
      <c r="G43" s="16" t="s">
        <v>6683</v>
      </c>
      <c r="H43" s="16" t="s">
        <v>6682</v>
      </c>
      <c r="I43" s="16" t="s">
        <v>5235</v>
      </c>
      <c r="J43" s="16" t="s">
        <v>6681</v>
      </c>
    </row>
    <row r="44" spans="1:10" ht="39" customHeight="1" x14ac:dyDescent="0.25">
      <c r="A44" s="16" t="s">
        <v>818</v>
      </c>
      <c r="B44" s="18" t="s">
        <v>61</v>
      </c>
      <c r="C44" s="18" t="s">
        <v>817</v>
      </c>
      <c r="D44" s="18" t="s">
        <v>2332</v>
      </c>
      <c r="E44" s="17" t="s">
        <v>73</v>
      </c>
      <c r="F44" s="16" t="s">
        <v>6579</v>
      </c>
      <c r="G44" s="16" t="s">
        <v>6680</v>
      </c>
      <c r="H44" s="16" t="s">
        <v>6679</v>
      </c>
      <c r="I44" s="16" t="s">
        <v>6672</v>
      </c>
      <c r="J44" s="16" t="s">
        <v>6678</v>
      </c>
    </row>
    <row r="45" spans="1:10" ht="39" customHeight="1" x14ac:dyDescent="0.25">
      <c r="A45" s="16" t="s">
        <v>968</v>
      </c>
      <c r="B45" s="18" t="s">
        <v>61</v>
      </c>
      <c r="C45" s="18" t="s">
        <v>967</v>
      </c>
      <c r="D45" s="18" t="s">
        <v>1617</v>
      </c>
      <c r="E45" s="17" t="s">
        <v>956</v>
      </c>
      <c r="F45" s="16" t="s">
        <v>6677</v>
      </c>
      <c r="G45" s="16" t="s">
        <v>6676</v>
      </c>
      <c r="H45" s="16" t="s">
        <v>6675</v>
      </c>
      <c r="I45" s="16" t="s">
        <v>6672</v>
      </c>
      <c r="J45" s="16" t="s">
        <v>6674</v>
      </c>
    </row>
    <row r="46" spans="1:10" ht="24" customHeight="1" x14ac:dyDescent="0.25">
      <c r="A46" s="25" t="s">
        <v>1157</v>
      </c>
      <c r="B46" s="27" t="s">
        <v>97</v>
      </c>
      <c r="C46" s="27" t="s">
        <v>1156</v>
      </c>
      <c r="D46" s="27" t="s">
        <v>1244</v>
      </c>
      <c r="E46" s="26" t="s">
        <v>86</v>
      </c>
      <c r="F46" s="25" t="s">
        <v>6673</v>
      </c>
      <c r="G46" s="25" t="s">
        <v>5634</v>
      </c>
      <c r="H46" s="25" t="s">
        <v>5633</v>
      </c>
      <c r="I46" s="25" t="s">
        <v>6672</v>
      </c>
      <c r="J46" s="25" t="s">
        <v>6671</v>
      </c>
    </row>
    <row r="47" spans="1:10" ht="26.1" customHeight="1" x14ac:dyDescent="0.25">
      <c r="A47" s="16" t="s">
        <v>272</v>
      </c>
      <c r="B47" s="18" t="s">
        <v>79</v>
      </c>
      <c r="C47" s="18" t="s">
        <v>271</v>
      </c>
      <c r="D47" s="18" t="s">
        <v>2286</v>
      </c>
      <c r="E47" s="17" t="s">
        <v>77</v>
      </c>
      <c r="F47" s="16" t="s">
        <v>5882</v>
      </c>
      <c r="G47" s="16" t="s">
        <v>6670</v>
      </c>
      <c r="H47" s="16" t="s">
        <v>6669</v>
      </c>
      <c r="I47" s="16" t="s">
        <v>6668</v>
      </c>
      <c r="J47" s="16" t="s">
        <v>6667</v>
      </c>
    </row>
    <row r="48" spans="1:10" ht="52.2" customHeight="1" x14ac:dyDescent="0.25">
      <c r="A48" s="16" t="s">
        <v>806</v>
      </c>
      <c r="B48" s="18" t="s">
        <v>61</v>
      </c>
      <c r="C48" s="18" t="s">
        <v>805</v>
      </c>
      <c r="D48" s="18" t="s">
        <v>2300</v>
      </c>
      <c r="E48" s="17" t="s">
        <v>73</v>
      </c>
      <c r="F48" s="16" t="s">
        <v>6666</v>
      </c>
      <c r="G48" s="16" t="s">
        <v>6665</v>
      </c>
      <c r="H48" s="16" t="s">
        <v>6664</v>
      </c>
      <c r="I48" s="16" t="s">
        <v>5163</v>
      </c>
      <c r="J48" s="16" t="s">
        <v>6663</v>
      </c>
    </row>
    <row r="49" spans="1:10" ht="39" customHeight="1" x14ac:dyDescent="0.25">
      <c r="A49" s="16" t="s">
        <v>1116</v>
      </c>
      <c r="B49" s="18" t="s">
        <v>61</v>
      </c>
      <c r="C49" s="18" t="s">
        <v>1115</v>
      </c>
      <c r="D49" s="18" t="s">
        <v>1617</v>
      </c>
      <c r="E49" s="17" t="s">
        <v>956</v>
      </c>
      <c r="F49" s="16" t="s">
        <v>6662</v>
      </c>
      <c r="G49" s="16" t="s">
        <v>6661</v>
      </c>
      <c r="H49" s="16" t="s">
        <v>6660</v>
      </c>
      <c r="I49" s="16" t="s">
        <v>5012</v>
      </c>
      <c r="J49" s="16" t="s">
        <v>6659</v>
      </c>
    </row>
    <row r="50" spans="1:10" ht="26.1" customHeight="1" x14ac:dyDescent="0.25">
      <c r="A50" s="16" t="s">
        <v>845</v>
      </c>
      <c r="B50" s="18" t="s">
        <v>61</v>
      </c>
      <c r="C50" s="18" t="s">
        <v>844</v>
      </c>
      <c r="D50" s="18" t="s">
        <v>2887</v>
      </c>
      <c r="E50" s="17" t="s">
        <v>73</v>
      </c>
      <c r="F50" s="16" t="s">
        <v>6476</v>
      </c>
      <c r="G50" s="16" t="s">
        <v>6658</v>
      </c>
      <c r="H50" s="16" t="s">
        <v>6657</v>
      </c>
      <c r="I50" s="16" t="s">
        <v>5012</v>
      </c>
      <c r="J50" s="16" t="s">
        <v>6656</v>
      </c>
    </row>
    <row r="51" spans="1:10" ht="26.1" customHeight="1" x14ac:dyDescent="0.25">
      <c r="A51" s="16" t="s">
        <v>1023</v>
      </c>
      <c r="B51" s="18" t="s">
        <v>113</v>
      </c>
      <c r="C51" s="18" t="s">
        <v>1022</v>
      </c>
      <c r="D51" s="18">
        <v>611</v>
      </c>
      <c r="E51" s="17" t="s">
        <v>73</v>
      </c>
      <c r="F51" s="16" t="s">
        <v>6655</v>
      </c>
      <c r="G51" s="16" t="s">
        <v>6654</v>
      </c>
      <c r="H51" s="16" t="s">
        <v>6653</v>
      </c>
      <c r="I51" s="16" t="s">
        <v>6648</v>
      </c>
      <c r="J51" s="16" t="s">
        <v>6652</v>
      </c>
    </row>
    <row r="52" spans="1:10" ht="39" customHeight="1" x14ac:dyDescent="0.25">
      <c r="A52" s="16" t="s">
        <v>106</v>
      </c>
      <c r="B52" s="18" t="s">
        <v>61</v>
      </c>
      <c r="C52" s="18" t="s">
        <v>105</v>
      </c>
      <c r="D52" s="18" t="s">
        <v>2332</v>
      </c>
      <c r="E52" s="17" t="s">
        <v>104</v>
      </c>
      <c r="F52" s="16" t="s">
        <v>6651</v>
      </c>
      <c r="G52" s="16" t="s">
        <v>6650</v>
      </c>
      <c r="H52" s="16" t="s">
        <v>6649</v>
      </c>
      <c r="I52" s="16" t="s">
        <v>6648</v>
      </c>
      <c r="J52" s="16" t="s">
        <v>6647</v>
      </c>
    </row>
    <row r="53" spans="1:10" ht="52.2" customHeight="1" x14ac:dyDescent="0.25">
      <c r="A53" s="16" t="s">
        <v>153</v>
      </c>
      <c r="B53" s="18" t="s">
        <v>61</v>
      </c>
      <c r="C53" s="18" t="s">
        <v>152</v>
      </c>
      <c r="D53" s="18" t="s">
        <v>2332</v>
      </c>
      <c r="E53" s="17" t="s">
        <v>73</v>
      </c>
      <c r="F53" s="16" t="s">
        <v>6646</v>
      </c>
      <c r="G53" s="16" t="s">
        <v>4181</v>
      </c>
      <c r="H53" s="16" t="s">
        <v>6645</v>
      </c>
      <c r="I53" s="16" t="s">
        <v>6644</v>
      </c>
      <c r="J53" s="16" t="s">
        <v>6643</v>
      </c>
    </row>
    <row r="54" spans="1:10" ht="39" customHeight="1" x14ac:dyDescent="0.25">
      <c r="A54" s="16" t="s">
        <v>856</v>
      </c>
      <c r="B54" s="18" t="s">
        <v>61</v>
      </c>
      <c r="C54" s="18" t="s">
        <v>855</v>
      </c>
      <c r="D54" s="18" t="s">
        <v>1398</v>
      </c>
      <c r="E54" s="17" t="s">
        <v>104</v>
      </c>
      <c r="F54" s="16" t="s">
        <v>6642</v>
      </c>
      <c r="G54" s="16" t="s">
        <v>6641</v>
      </c>
      <c r="H54" s="16" t="s">
        <v>6640</v>
      </c>
      <c r="I54" s="16" t="s">
        <v>3956</v>
      </c>
      <c r="J54" s="16" t="s">
        <v>6639</v>
      </c>
    </row>
    <row r="55" spans="1:10" ht="39" customHeight="1" x14ac:dyDescent="0.25">
      <c r="A55" s="16" t="s">
        <v>140</v>
      </c>
      <c r="B55" s="18" t="s">
        <v>61</v>
      </c>
      <c r="C55" s="18" t="s">
        <v>139</v>
      </c>
      <c r="D55" s="18" t="s">
        <v>2332</v>
      </c>
      <c r="E55" s="17" t="s">
        <v>73</v>
      </c>
      <c r="F55" s="16" t="s">
        <v>6638</v>
      </c>
      <c r="G55" s="16" t="s">
        <v>6637</v>
      </c>
      <c r="H55" s="16" t="s">
        <v>6636</v>
      </c>
      <c r="I55" s="16" t="s">
        <v>6635</v>
      </c>
      <c r="J55" s="16" t="s">
        <v>6634</v>
      </c>
    </row>
    <row r="56" spans="1:10" ht="24" customHeight="1" x14ac:dyDescent="0.25">
      <c r="A56" s="16" t="s">
        <v>851</v>
      </c>
      <c r="B56" s="18" t="s">
        <v>113</v>
      </c>
      <c r="C56" s="18" t="s">
        <v>850</v>
      </c>
      <c r="D56" s="18">
        <v>1209</v>
      </c>
      <c r="E56" s="17" t="s">
        <v>73</v>
      </c>
      <c r="F56" s="16" t="s">
        <v>6633</v>
      </c>
      <c r="G56" s="16" t="s">
        <v>6632</v>
      </c>
      <c r="H56" s="16" t="s">
        <v>6631</v>
      </c>
      <c r="I56" s="16" t="s">
        <v>5805</v>
      </c>
      <c r="J56" s="16" t="s">
        <v>6630</v>
      </c>
    </row>
    <row r="57" spans="1:10" ht="39" customHeight="1" x14ac:dyDescent="0.25">
      <c r="A57" s="16" t="s">
        <v>977</v>
      </c>
      <c r="B57" s="18" t="s">
        <v>61</v>
      </c>
      <c r="C57" s="18" t="s">
        <v>976</v>
      </c>
      <c r="D57" s="18" t="s">
        <v>1617</v>
      </c>
      <c r="E57" s="17" t="s">
        <v>956</v>
      </c>
      <c r="F57" s="16" t="s">
        <v>6629</v>
      </c>
      <c r="G57" s="16" t="s">
        <v>6628</v>
      </c>
      <c r="H57" s="16" t="s">
        <v>6627</v>
      </c>
      <c r="I57" s="16" t="s">
        <v>6626</v>
      </c>
      <c r="J57" s="16" t="s">
        <v>6625</v>
      </c>
    </row>
    <row r="58" spans="1:10" ht="24" customHeight="1" x14ac:dyDescent="0.25">
      <c r="A58" s="16" t="s">
        <v>812</v>
      </c>
      <c r="B58" s="18" t="s">
        <v>61</v>
      </c>
      <c r="C58" s="18" t="s">
        <v>811</v>
      </c>
      <c r="D58" s="18" t="s">
        <v>1617</v>
      </c>
      <c r="E58" s="17" t="s">
        <v>73</v>
      </c>
      <c r="F58" s="16" t="s">
        <v>6624</v>
      </c>
      <c r="G58" s="16" t="s">
        <v>6623</v>
      </c>
      <c r="H58" s="16" t="s">
        <v>6622</v>
      </c>
      <c r="I58" s="16" t="s">
        <v>6616</v>
      </c>
      <c r="J58" s="16" t="s">
        <v>6621</v>
      </c>
    </row>
    <row r="59" spans="1:10" ht="39" customHeight="1" x14ac:dyDescent="0.25">
      <c r="A59" s="16" t="s">
        <v>1228</v>
      </c>
      <c r="B59" s="18" t="s">
        <v>79</v>
      </c>
      <c r="C59" s="18" t="s">
        <v>1227</v>
      </c>
      <c r="D59" s="18" t="s">
        <v>3015</v>
      </c>
      <c r="E59" s="17" t="s">
        <v>73</v>
      </c>
      <c r="F59" s="16" t="s">
        <v>6168</v>
      </c>
      <c r="G59" s="16" t="s">
        <v>5046</v>
      </c>
      <c r="H59" s="16" t="s">
        <v>6620</v>
      </c>
      <c r="I59" s="16" t="s">
        <v>6616</v>
      </c>
      <c r="J59" s="16" t="s">
        <v>6619</v>
      </c>
    </row>
    <row r="60" spans="1:10" ht="39" customHeight="1" x14ac:dyDescent="0.25">
      <c r="A60" s="16" t="s">
        <v>88</v>
      </c>
      <c r="B60" s="18" t="s">
        <v>61</v>
      </c>
      <c r="C60" s="18" t="s">
        <v>87</v>
      </c>
      <c r="D60" s="18" t="s">
        <v>2300</v>
      </c>
      <c r="E60" s="17" t="s">
        <v>86</v>
      </c>
      <c r="F60" s="16" t="s">
        <v>6354</v>
      </c>
      <c r="G60" s="16" t="s">
        <v>6618</v>
      </c>
      <c r="H60" s="16" t="s">
        <v>6617</v>
      </c>
      <c r="I60" s="16" t="s">
        <v>6616</v>
      </c>
      <c r="J60" s="16" t="s">
        <v>6615</v>
      </c>
    </row>
    <row r="61" spans="1:10" ht="39" customHeight="1" x14ac:dyDescent="0.25">
      <c r="A61" s="16" t="s">
        <v>930</v>
      </c>
      <c r="B61" s="18" t="s">
        <v>101</v>
      </c>
      <c r="C61" s="18" t="s">
        <v>929</v>
      </c>
      <c r="D61" s="18" t="s">
        <v>2958</v>
      </c>
      <c r="E61" s="17" t="s">
        <v>111</v>
      </c>
      <c r="F61" s="16" t="s">
        <v>6614</v>
      </c>
      <c r="G61" s="16" t="s">
        <v>6613</v>
      </c>
      <c r="H61" s="16" t="s">
        <v>6612</v>
      </c>
      <c r="I61" s="16" t="s">
        <v>3434</v>
      </c>
      <c r="J61" s="16" t="s">
        <v>6611</v>
      </c>
    </row>
    <row r="62" spans="1:10" ht="26.1" customHeight="1" x14ac:dyDescent="0.25">
      <c r="A62" s="16" t="s">
        <v>143</v>
      </c>
      <c r="B62" s="18" t="s">
        <v>61</v>
      </c>
      <c r="C62" s="18" t="s">
        <v>142</v>
      </c>
      <c r="D62" s="18" t="s">
        <v>2394</v>
      </c>
      <c r="E62" s="17" t="s">
        <v>73</v>
      </c>
      <c r="F62" s="16" t="s">
        <v>6387</v>
      </c>
      <c r="G62" s="16" t="s">
        <v>6610</v>
      </c>
      <c r="H62" s="16" t="s">
        <v>6609</v>
      </c>
      <c r="I62" s="16" t="s">
        <v>3434</v>
      </c>
      <c r="J62" s="16" t="s">
        <v>6608</v>
      </c>
    </row>
    <row r="63" spans="1:10" ht="24" customHeight="1" x14ac:dyDescent="0.25">
      <c r="A63" s="16" t="s">
        <v>91</v>
      </c>
      <c r="B63" s="18" t="s">
        <v>61</v>
      </c>
      <c r="C63" s="18" t="s">
        <v>90</v>
      </c>
      <c r="D63" s="18" t="s">
        <v>2297</v>
      </c>
      <c r="E63" s="17" t="s">
        <v>73</v>
      </c>
      <c r="F63" s="16" t="s">
        <v>6607</v>
      </c>
      <c r="G63" s="16" t="s">
        <v>6606</v>
      </c>
      <c r="H63" s="16" t="s">
        <v>6605</v>
      </c>
      <c r="I63" s="16" t="s">
        <v>3434</v>
      </c>
      <c r="J63" s="16" t="s">
        <v>6604</v>
      </c>
    </row>
    <row r="64" spans="1:10" ht="24" customHeight="1" x14ac:dyDescent="0.25">
      <c r="A64" s="16" t="s">
        <v>802</v>
      </c>
      <c r="B64" s="18" t="s">
        <v>113</v>
      </c>
      <c r="C64" s="18" t="s">
        <v>801</v>
      </c>
      <c r="D64" s="18">
        <v>2211</v>
      </c>
      <c r="E64" s="17" t="s">
        <v>111</v>
      </c>
      <c r="F64" s="16" t="s">
        <v>6603</v>
      </c>
      <c r="G64" s="16" t="s">
        <v>3405</v>
      </c>
      <c r="H64" s="16" t="s">
        <v>6602</v>
      </c>
      <c r="I64" s="16" t="s">
        <v>3431</v>
      </c>
      <c r="J64" s="16" t="s">
        <v>6601</v>
      </c>
    </row>
    <row r="65" spans="1:10" ht="26.1" customHeight="1" x14ac:dyDescent="0.25">
      <c r="A65" s="16" t="s">
        <v>169</v>
      </c>
      <c r="B65" s="18" t="s">
        <v>61</v>
      </c>
      <c r="C65" s="18" t="s">
        <v>168</v>
      </c>
      <c r="D65" s="18" t="s">
        <v>2394</v>
      </c>
      <c r="E65" s="17" t="s">
        <v>73</v>
      </c>
      <c r="F65" s="16" t="s">
        <v>6600</v>
      </c>
      <c r="G65" s="16" t="s">
        <v>6599</v>
      </c>
      <c r="H65" s="16" t="s">
        <v>6598</v>
      </c>
      <c r="I65" s="16" t="s">
        <v>3431</v>
      </c>
      <c r="J65" s="16" t="s">
        <v>6597</v>
      </c>
    </row>
    <row r="66" spans="1:10" ht="52.2" customHeight="1" x14ac:dyDescent="0.25">
      <c r="A66" s="16" t="s">
        <v>876</v>
      </c>
      <c r="B66" s="18" t="s">
        <v>79</v>
      </c>
      <c r="C66" s="18" t="s">
        <v>875</v>
      </c>
      <c r="D66" s="18" t="s">
        <v>1749</v>
      </c>
      <c r="E66" s="17" t="s">
        <v>77</v>
      </c>
      <c r="F66" s="16" t="s">
        <v>6196</v>
      </c>
      <c r="G66" s="16" t="s">
        <v>6596</v>
      </c>
      <c r="H66" s="16" t="s">
        <v>6595</v>
      </c>
      <c r="I66" s="16" t="s">
        <v>6586</v>
      </c>
      <c r="J66" s="16" t="s">
        <v>6594</v>
      </c>
    </row>
    <row r="67" spans="1:10" ht="52.2" customHeight="1" x14ac:dyDescent="0.25">
      <c r="A67" s="16" t="s">
        <v>175</v>
      </c>
      <c r="B67" s="18" t="s">
        <v>61</v>
      </c>
      <c r="C67" s="18" t="s">
        <v>174</v>
      </c>
      <c r="D67" s="18" t="s">
        <v>1257</v>
      </c>
      <c r="E67" s="17" t="s">
        <v>104</v>
      </c>
      <c r="F67" s="16" t="s">
        <v>6593</v>
      </c>
      <c r="G67" s="16" t="s">
        <v>6592</v>
      </c>
      <c r="H67" s="16" t="s">
        <v>6591</v>
      </c>
      <c r="I67" s="16" t="s">
        <v>6586</v>
      </c>
      <c r="J67" s="16" t="s">
        <v>6590</v>
      </c>
    </row>
    <row r="68" spans="1:10" ht="39" customHeight="1" x14ac:dyDescent="0.25">
      <c r="A68" s="16" t="s">
        <v>912</v>
      </c>
      <c r="B68" s="18" t="s">
        <v>61</v>
      </c>
      <c r="C68" s="18" t="s">
        <v>911</v>
      </c>
      <c r="D68" s="18" t="s">
        <v>1749</v>
      </c>
      <c r="E68" s="17" t="s">
        <v>73</v>
      </c>
      <c r="F68" s="16" t="s">
        <v>6589</v>
      </c>
      <c r="G68" s="16" t="s">
        <v>6588</v>
      </c>
      <c r="H68" s="16" t="s">
        <v>6587</v>
      </c>
      <c r="I68" s="16" t="s">
        <v>6586</v>
      </c>
      <c r="J68" s="16" t="s">
        <v>6585</v>
      </c>
    </row>
    <row r="69" spans="1:10" ht="52.2" customHeight="1" x14ac:dyDescent="0.25">
      <c r="A69" s="16" t="s">
        <v>181</v>
      </c>
      <c r="B69" s="18" t="s">
        <v>61</v>
      </c>
      <c r="C69" s="18" t="s">
        <v>180</v>
      </c>
      <c r="D69" s="18" t="s">
        <v>1257</v>
      </c>
      <c r="E69" s="17" t="s">
        <v>104</v>
      </c>
      <c r="F69" s="16" t="s">
        <v>6584</v>
      </c>
      <c r="G69" s="16" t="s">
        <v>6583</v>
      </c>
      <c r="H69" s="16" t="s">
        <v>6582</v>
      </c>
      <c r="I69" s="16" t="s">
        <v>6581</v>
      </c>
      <c r="J69" s="16" t="s">
        <v>6580</v>
      </c>
    </row>
    <row r="70" spans="1:10" ht="52.2" customHeight="1" x14ac:dyDescent="0.25">
      <c r="A70" s="16" t="s">
        <v>824</v>
      </c>
      <c r="B70" s="18" t="s">
        <v>61</v>
      </c>
      <c r="C70" s="18" t="s">
        <v>823</v>
      </c>
      <c r="D70" s="18" t="s">
        <v>2332</v>
      </c>
      <c r="E70" s="17" t="s">
        <v>73</v>
      </c>
      <c r="F70" s="16" t="s">
        <v>6579</v>
      </c>
      <c r="G70" s="16" t="s">
        <v>6578</v>
      </c>
      <c r="H70" s="16" t="s">
        <v>6577</v>
      </c>
      <c r="I70" s="16" t="s">
        <v>6567</v>
      </c>
      <c r="J70" s="16" t="s">
        <v>6576</v>
      </c>
    </row>
    <row r="71" spans="1:10" ht="39" customHeight="1" x14ac:dyDescent="0.25">
      <c r="A71" s="16" t="s">
        <v>275</v>
      </c>
      <c r="B71" s="18" t="s">
        <v>79</v>
      </c>
      <c r="C71" s="18" t="s">
        <v>274</v>
      </c>
      <c r="D71" s="18" t="s">
        <v>2286</v>
      </c>
      <c r="E71" s="17" t="s">
        <v>77</v>
      </c>
      <c r="F71" s="16" t="s">
        <v>5813</v>
      </c>
      <c r="G71" s="16" t="s">
        <v>6575</v>
      </c>
      <c r="H71" s="16" t="s">
        <v>6574</v>
      </c>
      <c r="I71" s="16" t="s">
        <v>6567</v>
      </c>
      <c r="J71" s="16" t="s">
        <v>6573</v>
      </c>
    </row>
    <row r="72" spans="1:10" ht="24" customHeight="1" x14ac:dyDescent="0.25">
      <c r="A72" s="16" t="s">
        <v>287</v>
      </c>
      <c r="B72" s="18" t="s">
        <v>79</v>
      </c>
      <c r="C72" s="18" t="s">
        <v>286</v>
      </c>
      <c r="D72" s="18" t="s">
        <v>2286</v>
      </c>
      <c r="E72" s="17" t="s">
        <v>77</v>
      </c>
      <c r="F72" s="16" t="s">
        <v>6280</v>
      </c>
      <c r="G72" s="16" t="s">
        <v>6572</v>
      </c>
      <c r="H72" s="16" t="s">
        <v>6571</v>
      </c>
      <c r="I72" s="16" t="s">
        <v>6567</v>
      </c>
      <c r="J72" s="16" t="s">
        <v>6570</v>
      </c>
    </row>
    <row r="73" spans="1:10" ht="52.2" customHeight="1" x14ac:dyDescent="0.25">
      <c r="A73" s="16" t="s">
        <v>865</v>
      </c>
      <c r="B73" s="18" t="s">
        <v>79</v>
      </c>
      <c r="C73" s="18" t="s">
        <v>864</v>
      </c>
      <c r="D73" s="18" t="s">
        <v>1749</v>
      </c>
      <c r="E73" s="17" t="s">
        <v>77</v>
      </c>
      <c r="F73" s="16" t="s">
        <v>5806</v>
      </c>
      <c r="G73" s="16" t="s">
        <v>6569</v>
      </c>
      <c r="H73" s="16" t="s">
        <v>6569</v>
      </c>
      <c r="I73" s="16" t="s">
        <v>6567</v>
      </c>
      <c r="J73" s="16" t="s">
        <v>6568</v>
      </c>
    </row>
    <row r="74" spans="1:10" ht="26.1" customHeight="1" x14ac:dyDescent="0.25">
      <c r="A74" s="16" t="s">
        <v>246</v>
      </c>
      <c r="B74" s="18" t="s">
        <v>79</v>
      </c>
      <c r="C74" s="18" t="s">
        <v>245</v>
      </c>
      <c r="D74" s="18" t="s">
        <v>2286</v>
      </c>
      <c r="E74" s="17" t="s">
        <v>77</v>
      </c>
      <c r="F74" s="16" t="s">
        <v>6101</v>
      </c>
      <c r="G74" s="16" t="s">
        <v>3438</v>
      </c>
      <c r="H74" s="16" t="s">
        <v>5510</v>
      </c>
      <c r="I74" s="16" t="s">
        <v>6567</v>
      </c>
      <c r="J74" s="16" t="s">
        <v>6566</v>
      </c>
    </row>
    <row r="75" spans="1:10" ht="39" customHeight="1" x14ac:dyDescent="0.25">
      <c r="A75" s="16" t="s">
        <v>1160</v>
      </c>
      <c r="B75" s="18" t="s">
        <v>61</v>
      </c>
      <c r="C75" s="18" t="s">
        <v>1159</v>
      </c>
      <c r="D75" s="18" t="s">
        <v>1578</v>
      </c>
      <c r="E75" s="17" t="s">
        <v>86</v>
      </c>
      <c r="F75" s="16" t="s">
        <v>6565</v>
      </c>
      <c r="G75" s="16" t="s">
        <v>6564</v>
      </c>
      <c r="H75" s="16" t="s">
        <v>6563</v>
      </c>
      <c r="I75" s="16" t="s">
        <v>4426</v>
      </c>
      <c r="J75" s="16" t="s">
        <v>6562</v>
      </c>
    </row>
    <row r="76" spans="1:10" ht="39" customHeight="1" x14ac:dyDescent="0.25">
      <c r="A76" s="16" t="s">
        <v>1113</v>
      </c>
      <c r="B76" s="18" t="s">
        <v>61</v>
      </c>
      <c r="C76" s="18" t="s">
        <v>1112</v>
      </c>
      <c r="D76" s="18" t="s">
        <v>1617</v>
      </c>
      <c r="E76" s="17" t="s">
        <v>956</v>
      </c>
      <c r="F76" s="16" t="s">
        <v>6561</v>
      </c>
      <c r="G76" s="16" t="s">
        <v>6560</v>
      </c>
      <c r="H76" s="16" t="s">
        <v>6559</v>
      </c>
      <c r="I76" s="16" t="s">
        <v>3951</v>
      </c>
      <c r="J76" s="16" t="s">
        <v>6558</v>
      </c>
    </row>
    <row r="77" spans="1:10" ht="39" customHeight="1" x14ac:dyDescent="0.25">
      <c r="A77" s="16" t="s">
        <v>925</v>
      </c>
      <c r="B77" s="18" t="s">
        <v>61</v>
      </c>
      <c r="C77" s="18" t="s">
        <v>924</v>
      </c>
      <c r="D77" s="18" t="s">
        <v>1749</v>
      </c>
      <c r="E77" s="17" t="s">
        <v>82</v>
      </c>
      <c r="F77" s="16" t="s">
        <v>5962</v>
      </c>
      <c r="G77" s="16" t="s">
        <v>6557</v>
      </c>
      <c r="H77" s="16" t="s">
        <v>6556</v>
      </c>
      <c r="I77" s="16" t="s">
        <v>3951</v>
      </c>
      <c r="J77" s="16" t="s">
        <v>6555</v>
      </c>
    </row>
    <row r="78" spans="1:10" ht="52.2" customHeight="1" x14ac:dyDescent="0.25">
      <c r="A78" s="16" t="s">
        <v>1078</v>
      </c>
      <c r="B78" s="18" t="s">
        <v>61</v>
      </c>
      <c r="C78" s="18" t="s">
        <v>1077</v>
      </c>
      <c r="D78" s="18" t="s">
        <v>1617</v>
      </c>
      <c r="E78" s="17" t="s">
        <v>73</v>
      </c>
      <c r="F78" s="16" t="s">
        <v>6554</v>
      </c>
      <c r="G78" s="16" t="s">
        <v>6553</v>
      </c>
      <c r="H78" s="16" t="s">
        <v>6552</v>
      </c>
      <c r="I78" s="16" t="s">
        <v>3951</v>
      </c>
      <c r="J78" s="16" t="s">
        <v>6551</v>
      </c>
    </row>
    <row r="79" spans="1:10" ht="65.099999999999994" customHeight="1" x14ac:dyDescent="0.25">
      <c r="A79" s="16" t="s">
        <v>901</v>
      </c>
      <c r="B79" s="18" t="s">
        <v>79</v>
      </c>
      <c r="C79" s="18" t="s">
        <v>900</v>
      </c>
      <c r="D79" s="18" t="s">
        <v>1749</v>
      </c>
      <c r="E79" s="17" t="s">
        <v>77</v>
      </c>
      <c r="F79" s="16" t="s">
        <v>5834</v>
      </c>
      <c r="G79" s="16" t="s">
        <v>6550</v>
      </c>
      <c r="H79" s="16" t="s">
        <v>6549</v>
      </c>
      <c r="I79" s="16" t="s">
        <v>3951</v>
      </c>
      <c r="J79" s="16" t="s">
        <v>6548</v>
      </c>
    </row>
    <row r="80" spans="1:10" ht="24" customHeight="1" x14ac:dyDescent="0.25">
      <c r="A80" s="16" t="s">
        <v>831</v>
      </c>
      <c r="B80" s="18" t="s">
        <v>113</v>
      </c>
      <c r="C80" s="18" t="s">
        <v>830</v>
      </c>
      <c r="D80" s="18">
        <v>2105</v>
      </c>
      <c r="E80" s="17" t="s">
        <v>111</v>
      </c>
      <c r="F80" s="16" t="s">
        <v>6547</v>
      </c>
      <c r="G80" s="16" t="s">
        <v>3634</v>
      </c>
      <c r="H80" s="16" t="s">
        <v>6546</v>
      </c>
      <c r="I80" s="16" t="s">
        <v>3951</v>
      </c>
      <c r="J80" s="16" t="s">
        <v>6545</v>
      </c>
    </row>
    <row r="81" spans="1:10" ht="24" customHeight="1" x14ac:dyDescent="0.25">
      <c r="A81" s="16" t="s">
        <v>356</v>
      </c>
      <c r="B81" s="18" t="s">
        <v>79</v>
      </c>
      <c r="C81" s="18" t="s">
        <v>355</v>
      </c>
      <c r="D81" s="18" t="s">
        <v>1749</v>
      </c>
      <c r="E81" s="17" t="s">
        <v>77</v>
      </c>
      <c r="F81" s="16" t="s">
        <v>5850</v>
      </c>
      <c r="G81" s="16" t="s">
        <v>6544</v>
      </c>
      <c r="H81" s="16" t="s">
        <v>6543</v>
      </c>
      <c r="I81" s="16" t="s">
        <v>6539</v>
      </c>
      <c r="J81" s="16" t="s">
        <v>6542</v>
      </c>
    </row>
    <row r="82" spans="1:10" ht="52.2" customHeight="1" x14ac:dyDescent="0.25">
      <c r="A82" s="16" t="s">
        <v>888</v>
      </c>
      <c r="B82" s="18" t="s">
        <v>79</v>
      </c>
      <c r="C82" s="18" t="s">
        <v>887</v>
      </c>
      <c r="D82" s="18" t="s">
        <v>1749</v>
      </c>
      <c r="E82" s="17" t="s">
        <v>77</v>
      </c>
      <c r="F82" s="16" t="s">
        <v>5834</v>
      </c>
      <c r="G82" s="16" t="s">
        <v>6541</v>
      </c>
      <c r="H82" s="16" t="s">
        <v>6540</v>
      </c>
      <c r="I82" s="16" t="s">
        <v>6539</v>
      </c>
      <c r="J82" s="16" t="s">
        <v>6538</v>
      </c>
    </row>
    <row r="83" spans="1:10" ht="39" customHeight="1" x14ac:dyDescent="0.25">
      <c r="A83" s="16" t="s">
        <v>562</v>
      </c>
      <c r="B83" s="18" t="s">
        <v>61</v>
      </c>
      <c r="C83" s="18" t="s">
        <v>561</v>
      </c>
      <c r="D83" s="18" t="s">
        <v>1257</v>
      </c>
      <c r="E83" s="17" t="s">
        <v>104</v>
      </c>
      <c r="F83" s="16" t="s">
        <v>6537</v>
      </c>
      <c r="G83" s="16" t="s">
        <v>6536</v>
      </c>
      <c r="H83" s="16" t="s">
        <v>6535</v>
      </c>
      <c r="I83" s="16" t="s">
        <v>6532</v>
      </c>
      <c r="J83" s="16" t="s">
        <v>6534</v>
      </c>
    </row>
    <row r="84" spans="1:10" ht="52.2" customHeight="1" x14ac:dyDescent="0.25">
      <c r="A84" s="25" t="s">
        <v>1225</v>
      </c>
      <c r="B84" s="27" t="s">
        <v>101</v>
      </c>
      <c r="C84" s="27" t="s">
        <v>1224</v>
      </c>
      <c r="D84" s="27" t="s">
        <v>1889</v>
      </c>
      <c r="E84" s="26" t="s">
        <v>73</v>
      </c>
      <c r="F84" s="25" t="s">
        <v>6168</v>
      </c>
      <c r="G84" s="25" t="s">
        <v>5478</v>
      </c>
      <c r="H84" s="25" t="s">
        <v>6533</v>
      </c>
      <c r="I84" s="25" t="s">
        <v>6532</v>
      </c>
      <c r="J84" s="25" t="s">
        <v>6531</v>
      </c>
    </row>
    <row r="85" spans="1:10" ht="24" customHeight="1" x14ac:dyDescent="0.25">
      <c r="A85" s="16" t="s">
        <v>269</v>
      </c>
      <c r="B85" s="18" t="s">
        <v>79</v>
      </c>
      <c r="C85" s="18" t="s">
        <v>268</v>
      </c>
      <c r="D85" s="18" t="s">
        <v>2286</v>
      </c>
      <c r="E85" s="17" t="s">
        <v>77</v>
      </c>
      <c r="F85" s="16" t="s">
        <v>5894</v>
      </c>
      <c r="G85" s="16" t="s">
        <v>6530</v>
      </c>
      <c r="H85" s="16" t="s">
        <v>6529</v>
      </c>
      <c r="I85" s="16" t="s">
        <v>6517</v>
      </c>
      <c r="J85" s="16" t="s">
        <v>6528</v>
      </c>
    </row>
    <row r="86" spans="1:10" ht="26.1" customHeight="1" x14ac:dyDescent="0.25">
      <c r="A86" s="16" t="s">
        <v>260</v>
      </c>
      <c r="B86" s="18" t="s">
        <v>79</v>
      </c>
      <c r="C86" s="18" t="s">
        <v>259</v>
      </c>
      <c r="D86" s="18" t="s">
        <v>2286</v>
      </c>
      <c r="E86" s="17" t="s">
        <v>77</v>
      </c>
      <c r="F86" s="16" t="s">
        <v>5813</v>
      </c>
      <c r="G86" s="16" t="s">
        <v>6527</v>
      </c>
      <c r="H86" s="16" t="s">
        <v>6526</v>
      </c>
      <c r="I86" s="16" t="s">
        <v>6517</v>
      </c>
      <c r="J86" s="16" t="s">
        <v>6525</v>
      </c>
    </row>
    <row r="87" spans="1:10" ht="24" customHeight="1" x14ac:dyDescent="0.25">
      <c r="A87" s="16" t="s">
        <v>80</v>
      </c>
      <c r="B87" s="18" t="s">
        <v>79</v>
      </c>
      <c r="C87" s="18" t="s">
        <v>78</v>
      </c>
      <c r="D87" s="18" t="s">
        <v>2286</v>
      </c>
      <c r="E87" s="17" t="s">
        <v>77</v>
      </c>
      <c r="F87" s="16" t="s">
        <v>5826</v>
      </c>
      <c r="G87" s="16" t="s">
        <v>6524</v>
      </c>
      <c r="H87" s="16" t="s">
        <v>6523</v>
      </c>
      <c r="I87" s="16" t="s">
        <v>6517</v>
      </c>
      <c r="J87" s="16" t="s">
        <v>6522</v>
      </c>
    </row>
    <row r="88" spans="1:10" ht="26.1" customHeight="1" x14ac:dyDescent="0.25">
      <c r="A88" s="16" t="s">
        <v>217</v>
      </c>
      <c r="B88" s="18" t="s">
        <v>79</v>
      </c>
      <c r="C88" s="18" t="s">
        <v>216</v>
      </c>
      <c r="D88" s="18" t="s">
        <v>2286</v>
      </c>
      <c r="E88" s="17" t="s">
        <v>77</v>
      </c>
      <c r="F88" s="16" t="s">
        <v>6280</v>
      </c>
      <c r="G88" s="16" t="s">
        <v>5462</v>
      </c>
      <c r="H88" s="16" t="s">
        <v>5461</v>
      </c>
      <c r="I88" s="16" t="s">
        <v>6517</v>
      </c>
      <c r="J88" s="16" t="s">
        <v>6521</v>
      </c>
    </row>
    <row r="89" spans="1:10" ht="39" customHeight="1" x14ac:dyDescent="0.25">
      <c r="A89" s="16" t="s">
        <v>1094</v>
      </c>
      <c r="B89" s="18" t="s">
        <v>61</v>
      </c>
      <c r="C89" s="18" t="s">
        <v>1093</v>
      </c>
      <c r="D89" s="18" t="s">
        <v>1617</v>
      </c>
      <c r="E89" s="17" t="s">
        <v>73</v>
      </c>
      <c r="F89" s="16" t="s">
        <v>6520</v>
      </c>
      <c r="G89" s="16" t="s">
        <v>6519</v>
      </c>
      <c r="H89" s="16" t="s">
        <v>6518</v>
      </c>
      <c r="I89" s="16" t="s">
        <v>6517</v>
      </c>
      <c r="J89" s="16" t="s">
        <v>6516</v>
      </c>
    </row>
    <row r="90" spans="1:10" ht="52.2" customHeight="1" x14ac:dyDescent="0.25">
      <c r="A90" s="16" t="s">
        <v>868</v>
      </c>
      <c r="B90" s="18" t="s">
        <v>79</v>
      </c>
      <c r="C90" s="18" t="s">
        <v>867</v>
      </c>
      <c r="D90" s="18" t="s">
        <v>1749</v>
      </c>
      <c r="E90" s="17" t="s">
        <v>77</v>
      </c>
      <c r="F90" s="16" t="s">
        <v>5813</v>
      </c>
      <c r="G90" s="16" t="s">
        <v>6515</v>
      </c>
      <c r="H90" s="16" t="s">
        <v>6514</v>
      </c>
      <c r="I90" s="16" t="s">
        <v>6506</v>
      </c>
      <c r="J90" s="16" t="s">
        <v>6513</v>
      </c>
    </row>
    <row r="91" spans="1:10" ht="52.2" customHeight="1" x14ac:dyDescent="0.25">
      <c r="A91" s="16" t="s">
        <v>350</v>
      </c>
      <c r="B91" s="18" t="s">
        <v>101</v>
      </c>
      <c r="C91" s="18" t="s">
        <v>349</v>
      </c>
      <c r="D91" s="18" t="s">
        <v>2547</v>
      </c>
      <c r="E91" s="17" t="s">
        <v>77</v>
      </c>
      <c r="F91" s="16" t="s">
        <v>5806</v>
      </c>
      <c r="G91" s="16" t="s">
        <v>6512</v>
      </c>
      <c r="H91" s="16" t="s">
        <v>6512</v>
      </c>
      <c r="I91" s="16" t="s">
        <v>6506</v>
      </c>
      <c r="J91" s="16" t="s">
        <v>6511</v>
      </c>
    </row>
    <row r="92" spans="1:10" ht="26.1" customHeight="1" x14ac:dyDescent="0.25">
      <c r="A92" s="16" t="s">
        <v>933</v>
      </c>
      <c r="B92" s="18" t="s">
        <v>61</v>
      </c>
      <c r="C92" s="18" t="s">
        <v>932</v>
      </c>
      <c r="D92" s="18" t="s">
        <v>1617</v>
      </c>
      <c r="E92" s="17" t="s">
        <v>104</v>
      </c>
      <c r="F92" s="16" t="s">
        <v>6510</v>
      </c>
      <c r="G92" s="16" t="s">
        <v>6509</v>
      </c>
      <c r="H92" s="16" t="s">
        <v>6508</v>
      </c>
      <c r="I92" s="16" t="s">
        <v>6506</v>
      </c>
      <c r="J92" s="16" t="s">
        <v>6507</v>
      </c>
    </row>
    <row r="93" spans="1:10" ht="24" customHeight="1" x14ac:dyDescent="0.25">
      <c r="A93" s="16" t="s">
        <v>257</v>
      </c>
      <c r="B93" s="18" t="s">
        <v>79</v>
      </c>
      <c r="C93" s="18" t="s">
        <v>256</v>
      </c>
      <c r="D93" s="18" t="s">
        <v>2286</v>
      </c>
      <c r="E93" s="17" t="s">
        <v>77</v>
      </c>
      <c r="F93" s="16" t="s">
        <v>5813</v>
      </c>
      <c r="G93" s="16" t="s">
        <v>5436</v>
      </c>
      <c r="H93" s="16" t="s">
        <v>5435</v>
      </c>
      <c r="I93" s="16" t="s">
        <v>6506</v>
      </c>
      <c r="J93" s="16" t="s">
        <v>6505</v>
      </c>
    </row>
    <row r="94" spans="1:10" ht="39" customHeight="1" x14ac:dyDescent="0.25">
      <c r="A94" s="16" t="s">
        <v>1133</v>
      </c>
      <c r="B94" s="18" t="s">
        <v>61</v>
      </c>
      <c r="C94" s="18" t="s">
        <v>1132</v>
      </c>
      <c r="D94" s="18" t="s">
        <v>1617</v>
      </c>
      <c r="E94" s="17" t="s">
        <v>73</v>
      </c>
      <c r="F94" s="16" t="s">
        <v>6504</v>
      </c>
      <c r="G94" s="16" t="s">
        <v>6503</v>
      </c>
      <c r="H94" s="16" t="s">
        <v>6502</v>
      </c>
      <c r="I94" s="16" t="s">
        <v>6494</v>
      </c>
      <c r="J94" s="16" t="s">
        <v>6501</v>
      </c>
    </row>
    <row r="95" spans="1:10" ht="39" customHeight="1" x14ac:dyDescent="0.25">
      <c r="A95" s="16" t="s">
        <v>1003</v>
      </c>
      <c r="B95" s="18" t="s">
        <v>61</v>
      </c>
      <c r="C95" s="18" t="s">
        <v>1002</v>
      </c>
      <c r="D95" s="18" t="s">
        <v>1617</v>
      </c>
      <c r="E95" s="17" t="s">
        <v>956</v>
      </c>
      <c r="F95" s="16" t="s">
        <v>6500</v>
      </c>
      <c r="G95" s="16" t="s">
        <v>6499</v>
      </c>
      <c r="H95" s="16" t="s">
        <v>6498</v>
      </c>
      <c r="I95" s="16" t="s">
        <v>6494</v>
      </c>
      <c r="J95" s="16" t="s">
        <v>6497</v>
      </c>
    </row>
    <row r="96" spans="1:10" ht="65.099999999999994" customHeight="1" x14ac:dyDescent="0.25">
      <c r="A96" s="16" t="s">
        <v>892</v>
      </c>
      <c r="B96" s="18" t="s">
        <v>79</v>
      </c>
      <c r="C96" s="18" t="s">
        <v>891</v>
      </c>
      <c r="D96" s="18" t="s">
        <v>1749</v>
      </c>
      <c r="E96" s="17" t="s">
        <v>77</v>
      </c>
      <c r="F96" s="16" t="s">
        <v>5813</v>
      </c>
      <c r="G96" s="16" t="s">
        <v>6496</v>
      </c>
      <c r="H96" s="16" t="s">
        <v>6495</v>
      </c>
      <c r="I96" s="16" t="s">
        <v>6494</v>
      </c>
      <c r="J96" s="16" t="s">
        <v>6493</v>
      </c>
    </row>
    <row r="97" spans="1:10" ht="26.1" customHeight="1" x14ac:dyDescent="0.25">
      <c r="A97" s="16" t="s">
        <v>1151</v>
      </c>
      <c r="B97" s="18" t="s">
        <v>113</v>
      </c>
      <c r="C97" s="18" t="s">
        <v>1150</v>
      </c>
      <c r="D97" s="18">
        <v>301</v>
      </c>
      <c r="E97" s="17" t="s">
        <v>86</v>
      </c>
      <c r="F97" s="16" t="s">
        <v>6492</v>
      </c>
      <c r="G97" s="16" t="s">
        <v>6491</v>
      </c>
      <c r="H97" s="16" t="s">
        <v>6490</v>
      </c>
      <c r="I97" s="16" t="s">
        <v>3641</v>
      </c>
      <c r="J97" s="16" t="s">
        <v>6489</v>
      </c>
    </row>
    <row r="98" spans="1:10" ht="39" customHeight="1" x14ac:dyDescent="0.25">
      <c r="A98" s="16" t="s">
        <v>662</v>
      </c>
      <c r="B98" s="18" t="s">
        <v>61</v>
      </c>
      <c r="C98" s="18" t="s">
        <v>661</v>
      </c>
      <c r="D98" s="18" t="s">
        <v>1257</v>
      </c>
      <c r="E98" s="17" t="s">
        <v>82</v>
      </c>
      <c r="F98" s="16" t="s">
        <v>5813</v>
      </c>
      <c r="G98" s="16" t="s">
        <v>6488</v>
      </c>
      <c r="H98" s="16" t="s">
        <v>6487</v>
      </c>
      <c r="I98" s="16" t="s">
        <v>3641</v>
      </c>
      <c r="J98" s="16" t="s">
        <v>6486</v>
      </c>
    </row>
    <row r="99" spans="1:10" ht="26.1" customHeight="1" x14ac:dyDescent="0.25">
      <c r="A99" s="16" t="s">
        <v>254</v>
      </c>
      <c r="B99" s="18" t="s">
        <v>113</v>
      </c>
      <c r="C99" s="18" t="s">
        <v>253</v>
      </c>
      <c r="D99" s="18">
        <v>707</v>
      </c>
      <c r="E99" s="17" t="s">
        <v>201</v>
      </c>
      <c r="F99" s="16" t="s">
        <v>6280</v>
      </c>
      <c r="G99" s="16" t="s">
        <v>5397</v>
      </c>
      <c r="H99" s="16" t="s">
        <v>5396</v>
      </c>
      <c r="I99" s="16" t="s">
        <v>3641</v>
      </c>
      <c r="J99" s="16" t="s">
        <v>6485</v>
      </c>
    </row>
    <row r="100" spans="1:10" ht="24" customHeight="1" x14ac:dyDescent="0.25">
      <c r="A100" s="16" t="s">
        <v>129</v>
      </c>
      <c r="B100" s="18" t="s">
        <v>113</v>
      </c>
      <c r="C100" s="18" t="s">
        <v>128</v>
      </c>
      <c r="D100" s="18">
        <v>2716</v>
      </c>
      <c r="E100" s="17" t="s">
        <v>73</v>
      </c>
      <c r="F100" s="16" t="s">
        <v>6484</v>
      </c>
      <c r="G100" s="16" t="s">
        <v>6483</v>
      </c>
      <c r="H100" s="16" t="s">
        <v>6482</v>
      </c>
      <c r="I100" s="16" t="s">
        <v>3641</v>
      </c>
      <c r="J100" s="16" t="s">
        <v>6481</v>
      </c>
    </row>
    <row r="101" spans="1:10" ht="39" customHeight="1" x14ac:dyDescent="0.25">
      <c r="A101" s="16" t="s">
        <v>371</v>
      </c>
      <c r="B101" s="18" t="s">
        <v>61</v>
      </c>
      <c r="C101" s="18" t="s">
        <v>370</v>
      </c>
      <c r="D101" s="18" t="s">
        <v>1411</v>
      </c>
      <c r="E101" s="17" t="s">
        <v>104</v>
      </c>
      <c r="F101" s="16" t="s">
        <v>6480</v>
      </c>
      <c r="G101" s="16" t="s">
        <v>6479</v>
      </c>
      <c r="H101" s="16" t="s">
        <v>6478</v>
      </c>
      <c r="I101" s="16" t="s">
        <v>3424</v>
      </c>
      <c r="J101" s="16" t="s">
        <v>6477</v>
      </c>
    </row>
    <row r="102" spans="1:10" ht="24" customHeight="1" x14ac:dyDescent="0.25">
      <c r="A102" s="16" t="s">
        <v>842</v>
      </c>
      <c r="B102" s="18" t="s">
        <v>113</v>
      </c>
      <c r="C102" s="18" t="s">
        <v>841</v>
      </c>
      <c r="D102" s="18">
        <v>1202</v>
      </c>
      <c r="E102" s="17" t="s">
        <v>73</v>
      </c>
      <c r="F102" s="16" t="s">
        <v>6476</v>
      </c>
      <c r="G102" s="16" t="s">
        <v>6475</v>
      </c>
      <c r="H102" s="16" t="s">
        <v>6474</v>
      </c>
      <c r="I102" s="16" t="s">
        <v>3424</v>
      </c>
      <c r="J102" s="16" t="s">
        <v>6473</v>
      </c>
    </row>
    <row r="103" spans="1:10" ht="39" customHeight="1" x14ac:dyDescent="0.25">
      <c r="A103" s="16" t="s">
        <v>1122</v>
      </c>
      <c r="B103" s="18" t="s">
        <v>61</v>
      </c>
      <c r="C103" s="18" t="s">
        <v>1121</v>
      </c>
      <c r="D103" s="18" t="s">
        <v>1617</v>
      </c>
      <c r="E103" s="17" t="s">
        <v>956</v>
      </c>
      <c r="F103" s="16" t="s">
        <v>6472</v>
      </c>
      <c r="G103" s="16" t="s">
        <v>6471</v>
      </c>
      <c r="H103" s="16" t="s">
        <v>6470</v>
      </c>
      <c r="I103" s="16" t="s">
        <v>3424</v>
      </c>
      <c r="J103" s="16" t="s">
        <v>6469</v>
      </c>
    </row>
    <row r="104" spans="1:10" ht="39" customHeight="1" x14ac:dyDescent="0.25">
      <c r="A104" s="16" t="s">
        <v>1125</v>
      </c>
      <c r="B104" s="18" t="s">
        <v>61</v>
      </c>
      <c r="C104" s="18" t="s">
        <v>1124</v>
      </c>
      <c r="D104" s="18" t="s">
        <v>1578</v>
      </c>
      <c r="E104" s="17" t="s">
        <v>86</v>
      </c>
      <c r="F104" s="16" t="s">
        <v>6468</v>
      </c>
      <c r="G104" s="16" t="s">
        <v>6467</v>
      </c>
      <c r="H104" s="16" t="s">
        <v>6466</v>
      </c>
      <c r="I104" s="16" t="s">
        <v>3423</v>
      </c>
      <c r="J104" s="16" t="s">
        <v>6465</v>
      </c>
    </row>
    <row r="105" spans="1:10" ht="52.2" customHeight="1" x14ac:dyDescent="0.25">
      <c r="A105" s="16" t="s">
        <v>184</v>
      </c>
      <c r="B105" s="18" t="s">
        <v>61</v>
      </c>
      <c r="C105" s="18" t="s">
        <v>183</v>
      </c>
      <c r="D105" s="18" t="s">
        <v>1257</v>
      </c>
      <c r="E105" s="17" t="s">
        <v>104</v>
      </c>
      <c r="F105" s="16" t="s">
        <v>6464</v>
      </c>
      <c r="G105" s="16" t="s">
        <v>6463</v>
      </c>
      <c r="H105" s="16" t="s">
        <v>6462</v>
      </c>
      <c r="I105" s="16" t="s">
        <v>3423</v>
      </c>
      <c r="J105" s="16" t="s">
        <v>6461</v>
      </c>
    </row>
    <row r="106" spans="1:10" ht="65.099999999999994" customHeight="1" x14ac:dyDescent="0.25">
      <c r="A106" s="16" t="s">
        <v>898</v>
      </c>
      <c r="B106" s="18" t="s">
        <v>79</v>
      </c>
      <c r="C106" s="18" t="s">
        <v>897</v>
      </c>
      <c r="D106" s="18" t="s">
        <v>1749</v>
      </c>
      <c r="E106" s="17" t="s">
        <v>77</v>
      </c>
      <c r="F106" s="16" t="s">
        <v>5810</v>
      </c>
      <c r="G106" s="16" t="s">
        <v>6460</v>
      </c>
      <c r="H106" s="16" t="s">
        <v>6459</v>
      </c>
      <c r="I106" s="16" t="s">
        <v>3423</v>
      </c>
      <c r="J106" s="16" t="s">
        <v>6458</v>
      </c>
    </row>
    <row r="107" spans="1:10" ht="39" customHeight="1" x14ac:dyDescent="0.25">
      <c r="A107" s="16" t="s">
        <v>916</v>
      </c>
      <c r="B107" s="18" t="s">
        <v>61</v>
      </c>
      <c r="C107" s="18" t="s">
        <v>915</v>
      </c>
      <c r="D107" s="18" t="s">
        <v>1749</v>
      </c>
      <c r="E107" s="17" t="s">
        <v>82</v>
      </c>
      <c r="F107" s="16" t="s">
        <v>5966</v>
      </c>
      <c r="G107" s="16" t="s">
        <v>6457</v>
      </c>
      <c r="H107" s="16" t="s">
        <v>6456</v>
      </c>
      <c r="I107" s="16" t="s">
        <v>3423</v>
      </c>
      <c r="J107" s="16" t="s">
        <v>6455</v>
      </c>
    </row>
    <row r="108" spans="1:10" ht="39" customHeight="1" x14ac:dyDescent="0.25">
      <c r="A108" s="16" t="s">
        <v>837</v>
      </c>
      <c r="B108" s="18" t="s">
        <v>61</v>
      </c>
      <c r="C108" s="18" t="s">
        <v>836</v>
      </c>
      <c r="D108" s="18" t="s">
        <v>2887</v>
      </c>
      <c r="E108" s="17" t="s">
        <v>73</v>
      </c>
      <c r="F108" s="16" t="s">
        <v>6454</v>
      </c>
      <c r="G108" s="16" t="s">
        <v>6453</v>
      </c>
      <c r="H108" s="16" t="s">
        <v>6452</v>
      </c>
      <c r="I108" s="16" t="s">
        <v>4481</v>
      </c>
      <c r="J108" s="16" t="s">
        <v>6451</v>
      </c>
    </row>
    <row r="109" spans="1:10" ht="24" customHeight="1" x14ac:dyDescent="0.25">
      <c r="A109" s="16" t="s">
        <v>1166</v>
      </c>
      <c r="B109" s="18" t="s">
        <v>61</v>
      </c>
      <c r="C109" s="18" t="s">
        <v>1165</v>
      </c>
      <c r="D109" s="18" t="s">
        <v>1578</v>
      </c>
      <c r="E109" s="17" t="s">
        <v>86</v>
      </c>
      <c r="F109" s="16" t="s">
        <v>6168</v>
      </c>
      <c r="G109" s="16" t="s">
        <v>6450</v>
      </c>
      <c r="H109" s="16" t="s">
        <v>6449</v>
      </c>
      <c r="I109" s="16" t="s">
        <v>4481</v>
      </c>
      <c r="J109" s="16" t="s">
        <v>6448</v>
      </c>
    </row>
    <row r="110" spans="1:10" ht="26.1" customHeight="1" x14ac:dyDescent="0.25">
      <c r="A110" s="16" t="s">
        <v>335</v>
      </c>
      <c r="B110" s="18" t="s">
        <v>61</v>
      </c>
      <c r="C110" s="18" t="s">
        <v>334</v>
      </c>
      <c r="D110" s="18" t="s">
        <v>2491</v>
      </c>
      <c r="E110" s="17" t="s">
        <v>82</v>
      </c>
      <c r="F110" s="16" t="s">
        <v>5850</v>
      </c>
      <c r="G110" s="16" t="s">
        <v>6447</v>
      </c>
      <c r="H110" s="16" t="s">
        <v>6446</v>
      </c>
      <c r="I110" s="16" t="s">
        <v>4481</v>
      </c>
      <c r="J110" s="16" t="s">
        <v>6445</v>
      </c>
    </row>
    <row r="111" spans="1:10" ht="26.1" customHeight="1" x14ac:dyDescent="0.25">
      <c r="A111" s="16" t="s">
        <v>206</v>
      </c>
      <c r="B111" s="18" t="s">
        <v>113</v>
      </c>
      <c r="C111" s="18" t="s">
        <v>205</v>
      </c>
      <c r="D111" s="18">
        <v>818</v>
      </c>
      <c r="E111" s="17" t="s">
        <v>201</v>
      </c>
      <c r="F111" s="16" t="s">
        <v>6054</v>
      </c>
      <c r="G111" s="16" t="s">
        <v>6444</v>
      </c>
      <c r="H111" s="16" t="s">
        <v>6443</v>
      </c>
      <c r="I111" s="16" t="s">
        <v>4481</v>
      </c>
      <c r="J111" s="16" t="s">
        <v>6442</v>
      </c>
    </row>
    <row r="112" spans="1:10" ht="52.2" customHeight="1" x14ac:dyDescent="0.25">
      <c r="A112" s="16" t="s">
        <v>212</v>
      </c>
      <c r="B112" s="18" t="s">
        <v>61</v>
      </c>
      <c r="C112" s="18" t="s">
        <v>211</v>
      </c>
      <c r="D112" s="18" t="s">
        <v>1411</v>
      </c>
      <c r="E112" s="17" t="s">
        <v>104</v>
      </c>
      <c r="F112" s="16" t="s">
        <v>6128</v>
      </c>
      <c r="G112" s="16" t="s">
        <v>6441</v>
      </c>
      <c r="H112" s="16" t="s">
        <v>6440</v>
      </c>
      <c r="I112" s="16" t="s">
        <v>6439</v>
      </c>
      <c r="J112" s="16" t="s">
        <v>6438</v>
      </c>
    </row>
    <row r="113" spans="1:10" ht="39" customHeight="1" x14ac:dyDescent="0.25">
      <c r="A113" s="16" t="s">
        <v>565</v>
      </c>
      <c r="B113" s="18" t="s">
        <v>61</v>
      </c>
      <c r="C113" s="18" t="s">
        <v>564</v>
      </c>
      <c r="D113" s="18" t="s">
        <v>1257</v>
      </c>
      <c r="E113" s="17" t="s">
        <v>104</v>
      </c>
      <c r="F113" s="16" t="s">
        <v>6437</v>
      </c>
      <c r="G113" s="16" t="s">
        <v>6436</v>
      </c>
      <c r="H113" s="16" t="s">
        <v>6435</v>
      </c>
      <c r="I113" s="16" t="s">
        <v>3421</v>
      </c>
      <c r="J113" s="16" t="s">
        <v>6434</v>
      </c>
    </row>
    <row r="114" spans="1:10" ht="26.1" customHeight="1" x14ac:dyDescent="0.25">
      <c r="A114" s="16" t="s">
        <v>523</v>
      </c>
      <c r="B114" s="18" t="s">
        <v>113</v>
      </c>
      <c r="C114" s="18" t="s">
        <v>522</v>
      </c>
      <c r="D114" s="18">
        <v>707</v>
      </c>
      <c r="E114" s="17" t="s">
        <v>201</v>
      </c>
      <c r="F114" s="16" t="s">
        <v>5826</v>
      </c>
      <c r="G114" s="16" t="s">
        <v>6433</v>
      </c>
      <c r="H114" s="16" t="s">
        <v>6432</v>
      </c>
      <c r="I114" s="16" t="s">
        <v>3417</v>
      </c>
      <c r="J114" s="16" t="s">
        <v>6431</v>
      </c>
    </row>
    <row r="115" spans="1:10" ht="39" customHeight="1" x14ac:dyDescent="0.25">
      <c r="A115" s="16" t="s">
        <v>995</v>
      </c>
      <c r="B115" s="18" t="s">
        <v>61</v>
      </c>
      <c r="C115" s="18" t="s">
        <v>994</v>
      </c>
      <c r="D115" s="18" t="s">
        <v>1617</v>
      </c>
      <c r="E115" s="17" t="s">
        <v>956</v>
      </c>
      <c r="F115" s="16" t="s">
        <v>6430</v>
      </c>
      <c r="G115" s="16" t="s">
        <v>6429</v>
      </c>
      <c r="H115" s="16" t="s">
        <v>6428</v>
      </c>
      <c r="I115" s="16" t="s">
        <v>3417</v>
      </c>
      <c r="J115" s="16" t="s">
        <v>6427</v>
      </c>
    </row>
    <row r="116" spans="1:10" ht="24" customHeight="1" x14ac:dyDescent="0.25">
      <c r="A116" s="16" t="s">
        <v>1187</v>
      </c>
      <c r="B116" s="18" t="s">
        <v>113</v>
      </c>
      <c r="C116" s="18" t="s">
        <v>1186</v>
      </c>
      <c r="D116" s="18">
        <v>205</v>
      </c>
      <c r="E116" s="17" t="s">
        <v>201</v>
      </c>
      <c r="F116" s="16" t="s">
        <v>5806</v>
      </c>
      <c r="G116" s="16" t="s">
        <v>6426</v>
      </c>
      <c r="H116" s="16" t="s">
        <v>6426</v>
      </c>
      <c r="I116" s="16" t="s">
        <v>3417</v>
      </c>
      <c r="J116" s="16" t="s">
        <v>6425</v>
      </c>
    </row>
    <row r="117" spans="1:10" ht="24" customHeight="1" x14ac:dyDescent="0.25">
      <c r="A117" s="16" t="s">
        <v>109</v>
      </c>
      <c r="B117" s="18" t="s">
        <v>101</v>
      </c>
      <c r="C117" s="18" t="s">
        <v>108</v>
      </c>
      <c r="D117" s="18" t="s">
        <v>2335</v>
      </c>
      <c r="E117" s="17" t="s">
        <v>77</v>
      </c>
      <c r="F117" s="16" t="s">
        <v>5806</v>
      </c>
      <c r="G117" s="16" t="s">
        <v>5299</v>
      </c>
      <c r="H117" s="16" t="s">
        <v>5299</v>
      </c>
      <c r="I117" s="16" t="s">
        <v>6412</v>
      </c>
      <c r="J117" s="16" t="s">
        <v>6424</v>
      </c>
    </row>
    <row r="118" spans="1:10" ht="26.1" customHeight="1" x14ac:dyDescent="0.25">
      <c r="A118" s="16" t="s">
        <v>266</v>
      </c>
      <c r="B118" s="18" t="s">
        <v>61</v>
      </c>
      <c r="C118" s="18" t="s">
        <v>265</v>
      </c>
      <c r="D118" s="18" t="s">
        <v>2491</v>
      </c>
      <c r="E118" s="17" t="s">
        <v>82</v>
      </c>
      <c r="F118" s="16" t="s">
        <v>6423</v>
      </c>
      <c r="G118" s="16" t="s">
        <v>6422</v>
      </c>
      <c r="H118" s="16" t="s">
        <v>6421</v>
      </c>
      <c r="I118" s="16" t="s">
        <v>6412</v>
      </c>
      <c r="J118" s="16" t="s">
        <v>6420</v>
      </c>
    </row>
    <row r="119" spans="1:10" ht="39" customHeight="1" x14ac:dyDescent="0.25">
      <c r="A119" s="16" t="s">
        <v>492</v>
      </c>
      <c r="B119" s="18" t="s">
        <v>61</v>
      </c>
      <c r="C119" s="18" t="s">
        <v>491</v>
      </c>
      <c r="D119" s="18" t="s">
        <v>1257</v>
      </c>
      <c r="E119" s="17" t="s">
        <v>104</v>
      </c>
      <c r="F119" s="16" t="s">
        <v>6419</v>
      </c>
      <c r="G119" s="16" t="s">
        <v>6418</v>
      </c>
      <c r="H119" s="16" t="s">
        <v>6417</v>
      </c>
      <c r="I119" s="16" t="s">
        <v>6412</v>
      </c>
      <c r="J119" s="16" t="s">
        <v>6416</v>
      </c>
    </row>
    <row r="120" spans="1:10" ht="39" customHeight="1" x14ac:dyDescent="0.25">
      <c r="A120" s="16" t="s">
        <v>1031</v>
      </c>
      <c r="B120" s="18" t="s">
        <v>61</v>
      </c>
      <c r="C120" s="18" t="s">
        <v>1030</v>
      </c>
      <c r="D120" s="18" t="s">
        <v>1617</v>
      </c>
      <c r="E120" s="17" t="s">
        <v>956</v>
      </c>
      <c r="F120" s="16" t="s">
        <v>6415</v>
      </c>
      <c r="G120" s="16" t="s">
        <v>6414</v>
      </c>
      <c r="H120" s="16" t="s">
        <v>6413</v>
      </c>
      <c r="I120" s="16" t="s">
        <v>6412</v>
      </c>
      <c r="J120" s="16" t="s">
        <v>6411</v>
      </c>
    </row>
    <row r="121" spans="1:10" ht="39" customHeight="1" x14ac:dyDescent="0.25">
      <c r="A121" s="16" t="s">
        <v>859</v>
      </c>
      <c r="B121" s="18" t="s">
        <v>61</v>
      </c>
      <c r="C121" s="18" t="s">
        <v>858</v>
      </c>
      <c r="D121" s="18" t="s">
        <v>1398</v>
      </c>
      <c r="E121" s="17" t="s">
        <v>104</v>
      </c>
      <c r="F121" s="16" t="s">
        <v>6410</v>
      </c>
      <c r="G121" s="16" t="s">
        <v>6409</v>
      </c>
      <c r="H121" s="16" t="s">
        <v>6408</v>
      </c>
      <c r="I121" s="16" t="s">
        <v>6398</v>
      </c>
      <c r="J121" s="16" t="s">
        <v>6407</v>
      </c>
    </row>
    <row r="122" spans="1:10" ht="26.1" customHeight="1" x14ac:dyDescent="0.25">
      <c r="A122" s="16" t="s">
        <v>344</v>
      </c>
      <c r="B122" s="18" t="s">
        <v>79</v>
      </c>
      <c r="C122" s="18" t="s">
        <v>343</v>
      </c>
      <c r="D122" s="18" t="s">
        <v>1411</v>
      </c>
      <c r="E122" s="17" t="s">
        <v>77</v>
      </c>
      <c r="F122" s="16" t="s">
        <v>5806</v>
      </c>
      <c r="G122" s="16" t="s">
        <v>6406</v>
      </c>
      <c r="H122" s="16" t="s">
        <v>6406</v>
      </c>
      <c r="I122" s="16" t="s">
        <v>6398</v>
      </c>
      <c r="J122" s="16" t="s">
        <v>6405</v>
      </c>
    </row>
    <row r="123" spans="1:10" ht="39" customHeight="1" x14ac:dyDescent="0.25">
      <c r="A123" s="16" t="s">
        <v>1181</v>
      </c>
      <c r="B123" s="18" t="s">
        <v>61</v>
      </c>
      <c r="C123" s="18" t="s">
        <v>1180</v>
      </c>
      <c r="D123" s="18" t="s">
        <v>1640</v>
      </c>
      <c r="E123" s="17" t="s">
        <v>73</v>
      </c>
      <c r="F123" s="16" t="s">
        <v>5869</v>
      </c>
      <c r="G123" s="16" t="s">
        <v>6404</v>
      </c>
      <c r="H123" s="16" t="s">
        <v>6403</v>
      </c>
      <c r="I123" s="16" t="s">
        <v>6398</v>
      </c>
      <c r="J123" s="16" t="s">
        <v>6402</v>
      </c>
    </row>
    <row r="124" spans="1:10" ht="39" customHeight="1" x14ac:dyDescent="0.25">
      <c r="A124" s="16" t="s">
        <v>1110</v>
      </c>
      <c r="B124" s="18" t="s">
        <v>61</v>
      </c>
      <c r="C124" s="18" t="s">
        <v>1109</v>
      </c>
      <c r="D124" s="18" t="s">
        <v>1617</v>
      </c>
      <c r="E124" s="17" t="s">
        <v>956</v>
      </c>
      <c r="F124" s="16" t="s">
        <v>6401</v>
      </c>
      <c r="G124" s="16" t="s">
        <v>6400</v>
      </c>
      <c r="H124" s="16" t="s">
        <v>6399</v>
      </c>
      <c r="I124" s="16" t="s">
        <v>6398</v>
      </c>
      <c r="J124" s="16" t="s">
        <v>6397</v>
      </c>
    </row>
    <row r="125" spans="1:10" ht="26.1" customHeight="1" x14ac:dyDescent="0.25">
      <c r="A125" s="16" t="s">
        <v>126</v>
      </c>
      <c r="B125" s="18" t="s">
        <v>61</v>
      </c>
      <c r="C125" s="18" t="s">
        <v>125</v>
      </c>
      <c r="D125" s="18" t="s">
        <v>2300</v>
      </c>
      <c r="E125" s="17" t="s">
        <v>104</v>
      </c>
      <c r="F125" s="16" t="s">
        <v>6396</v>
      </c>
      <c r="G125" s="16" t="s">
        <v>6395</v>
      </c>
      <c r="H125" s="16" t="s">
        <v>6394</v>
      </c>
      <c r="I125" s="16" t="s">
        <v>3414</v>
      </c>
      <c r="J125" s="16" t="s">
        <v>6393</v>
      </c>
    </row>
    <row r="126" spans="1:10" ht="39" customHeight="1" x14ac:dyDescent="0.25">
      <c r="A126" s="25" t="s">
        <v>1216</v>
      </c>
      <c r="B126" s="27" t="s">
        <v>101</v>
      </c>
      <c r="C126" s="27" t="s">
        <v>1215</v>
      </c>
      <c r="D126" s="27" t="s">
        <v>1889</v>
      </c>
      <c r="E126" s="26" t="s">
        <v>73</v>
      </c>
      <c r="F126" s="25" t="s">
        <v>6168</v>
      </c>
      <c r="G126" s="25" t="s">
        <v>4400</v>
      </c>
      <c r="H126" s="25" t="s">
        <v>6392</v>
      </c>
      <c r="I126" s="25" t="s">
        <v>3414</v>
      </c>
      <c r="J126" s="25" t="s">
        <v>6391</v>
      </c>
    </row>
    <row r="127" spans="1:10" ht="39" customHeight="1" x14ac:dyDescent="0.25">
      <c r="A127" s="16" t="s">
        <v>665</v>
      </c>
      <c r="B127" s="18" t="s">
        <v>61</v>
      </c>
      <c r="C127" s="18" t="s">
        <v>664</v>
      </c>
      <c r="D127" s="18" t="s">
        <v>1257</v>
      </c>
      <c r="E127" s="17" t="s">
        <v>82</v>
      </c>
      <c r="F127" s="16" t="s">
        <v>5922</v>
      </c>
      <c r="G127" s="16" t="s">
        <v>6390</v>
      </c>
      <c r="H127" s="16" t="s">
        <v>6389</v>
      </c>
      <c r="I127" s="16" t="s">
        <v>3414</v>
      </c>
      <c r="J127" s="16" t="s">
        <v>6388</v>
      </c>
    </row>
    <row r="128" spans="1:10" ht="26.1" customHeight="1" x14ac:dyDescent="0.25">
      <c r="A128" s="16" t="s">
        <v>146</v>
      </c>
      <c r="B128" s="18" t="s">
        <v>61</v>
      </c>
      <c r="C128" s="18" t="s">
        <v>145</v>
      </c>
      <c r="D128" s="18" t="s">
        <v>2394</v>
      </c>
      <c r="E128" s="17" t="s">
        <v>73</v>
      </c>
      <c r="F128" s="16" t="s">
        <v>6387</v>
      </c>
      <c r="G128" s="16" t="s">
        <v>3706</v>
      </c>
      <c r="H128" s="16" t="s">
        <v>6386</v>
      </c>
      <c r="I128" s="16" t="s">
        <v>3414</v>
      </c>
      <c r="J128" s="16" t="s">
        <v>6385</v>
      </c>
    </row>
    <row r="129" spans="1:10" ht="26.1" customHeight="1" x14ac:dyDescent="0.25">
      <c r="A129" s="16" t="s">
        <v>909</v>
      </c>
      <c r="B129" s="18" t="s">
        <v>61</v>
      </c>
      <c r="C129" s="18" t="s">
        <v>908</v>
      </c>
      <c r="D129" s="18" t="s">
        <v>1749</v>
      </c>
      <c r="E129" s="17" t="s">
        <v>73</v>
      </c>
      <c r="F129" s="16" t="s">
        <v>6254</v>
      </c>
      <c r="G129" s="16" t="s">
        <v>6384</v>
      </c>
      <c r="H129" s="16" t="s">
        <v>6383</v>
      </c>
      <c r="I129" s="16" t="s">
        <v>3414</v>
      </c>
      <c r="J129" s="16" t="s">
        <v>6382</v>
      </c>
    </row>
    <row r="130" spans="1:10" ht="39" customHeight="1" x14ac:dyDescent="0.25">
      <c r="A130" s="16" t="s">
        <v>936</v>
      </c>
      <c r="B130" s="18" t="s">
        <v>61</v>
      </c>
      <c r="C130" s="18" t="s">
        <v>935</v>
      </c>
      <c r="D130" s="18" t="s">
        <v>1617</v>
      </c>
      <c r="E130" s="17" t="s">
        <v>104</v>
      </c>
      <c r="F130" s="16" t="s">
        <v>6381</v>
      </c>
      <c r="G130" s="16" t="s">
        <v>4333</v>
      </c>
      <c r="H130" s="16" t="s">
        <v>6380</v>
      </c>
      <c r="I130" s="16" t="s">
        <v>3414</v>
      </c>
      <c r="J130" s="16" t="s">
        <v>6379</v>
      </c>
    </row>
    <row r="131" spans="1:10" ht="26.1" customHeight="1" x14ac:dyDescent="0.25">
      <c r="A131" s="16" t="s">
        <v>1190</v>
      </c>
      <c r="B131" s="18" t="s">
        <v>113</v>
      </c>
      <c r="C131" s="18" t="s">
        <v>1189</v>
      </c>
      <c r="D131" s="18">
        <v>204</v>
      </c>
      <c r="E131" s="17" t="s">
        <v>201</v>
      </c>
      <c r="F131" s="16" t="s">
        <v>5806</v>
      </c>
      <c r="G131" s="16" t="s">
        <v>6378</v>
      </c>
      <c r="H131" s="16" t="s">
        <v>6378</v>
      </c>
      <c r="I131" s="16" t="s">
        <v>6371</v>
      </c>
      <c r="J131" s="16" t="s">
        <v>6377</v>
      </c>
    </row>
    <row r="132" spans="1:10" ht="26.1" customHeight="1" x14ac:dyDescent="0.25">
      <c r="A132" s="16" t="s">
        <v>314</v>
      </c>
      <c r="B132" s="18" t="s">
        <v>79</v>
      </c>
      <c r="C132" s="18" t="s">
        <v>313</v>
      </c>
      <c r="D132" s="18" t="s">
        <v>2286</v>
      </c>
      <c r="E132" s="17" t="s">
        <v>77</v>
      </c>
      <c r="F132" s="16" t="s">
        <v>6101</v>
      </c>
      <c r="G132" s="16" t="s">
        <v>3696</v>
      </c>
      <c r="H132" s="16" t="s">
        <v>6376</v>
      </c>
      <c r="I132" s="16" t="s">
        <v>6371</v>
      </c>
      <c r="J132" s="16" t="s">
        <v>6375</v>
      </c>
    </row>
    <row r="133" spans="1:10" ht="26.1" customHeight="1" x14ac:dyDescent="0.25">
      <c r="A133" s="16" t="s">
        <v>1204</v>
      </c>
      <c r="B133" s="18" t="s">
        <v>79</v>
      </c>
      <c r="C133" s="18" t="s">
        <v>1203</v>
      </c>
      <c r="D133" s="18" t="s">
        <v>3015</v>
      </c>
      <c r="E133" s="17" t="s">
        <v>1202</v>
      </c>
      <c r="F133" s="16" t="s">
        <v>6168</v>
      </c>
      <c r="G133" s="16" t="s">
        <v>3759</v>
      </c>
      <c r="H133" s="16" t="s">
        <v>5229</v>
      </c>
      <c r="I133" s="16" t="s">
        <v>6371</v>
      </c>
      <c r="J133" s="16" t="s">
        <v>6374</v>
      </c>
    </row>
    <row r="134" spans="1:10" ht="65.099999999999994" customHeight="1" x14ac:dyDescent="0.25">
      <c r="A134" s="16" t="s">
        <v>895</v>
      </c>
      <c r="B134" s="18" t="s">
        <v>79</v>
      </c>
      <c r="C134" s="18" t="s">
        <v>894</v>
      </c>
      <c r="D134" s="18" t="s">
        <v>1749</v>
      </c>
      <c r="E134" s="17" t="s">
        <v>77</v>
      </c>
      <c r="F134" s="16" t="s">
        <v>5813</v>
      </c>
      <c r="G134" s="16" t="s">
        <v>6373</v>
      </c>
      <c r="H134" s="16" t="s">
        <v>6372</v>
      </c>
      <c r="I134" s="16" t="s">
        <v>6371</v>
      </c>
      <c r="J134" s="16" t="s">
        <v>6370</v>
      </c>
    </row>
    <row r="135" spans="1:10" ht="39" customHeight="1" x14ac:dyDescent="0.25">
      <c r="A135" s="16" t="s">
        <v>117</v>
      </c>
      <c r="B135" s="18" t="s">
        <v>61</v>
      </c>
      <c r="C135" s="18" t="s">
        <v>116</v>
      </c>
      <c r="D135" s="18" t="s">
        <v>1257</v>
      </c>
      <c r="E135" s="17" t="s">
        <v>82</v>
      </c>
      <c r="F135" s="16" t="s">
        <v>5882</v>
      </c>
      <c r="G135" s="16" t="s">
        <v>6369</v>
      </c>
      <c r="H135" s="16" t="s">
        <v>6368</v>
      </c>
      <c r="I135" s="16" t="s">
        <v>3652</v>
      </c>
      <c r="J135" s="16" t="s">
        <v>6367</v>
      </c>
    </row>
    <row r="136" spans="1:10" ht="39" customHeight="1" x14ac:dyDescent="0.25">
      <c r="A136" s="16" t="s">
        <v>440</v>
      </c>
      <c r="B136" s="18" t="s">
        <v>61</v>
      </c>
      <c r="C136" s="18" t="s">
        <v>439</v>
      </c>
      <c r="D136" s="18" t="s">
        <v>1411</v>
      </c>
      <c r="E136" s="17" t="s">
        <v>82</v>
      </c>
      <c r="F136" s="16" t="s">
        <v>6366</v>
      </c>
      <c r="G136" s="16" t="s">
        <v>6365</v>
      </c>
      <c r="H136" s="16" t="s">
        <v>6364</v>
      </c>
      <c r="I136" s="16" t="s">
        <v>3652</v>
      </c>
      <c r="J136" s="16" t="s">
        <v>6363</v>
      </c>
    </row>
    <row r="137" spans="1:10" ht="39" customHeight="1" x14ac:dyDescent="0.25">
      <c r="A137" s="16" t="s">
        <v>251</v>
      </c>
      <c r="B137" s="18" t="s">
        <v>79</v>
      </c>
      <c r="C137" s="18" t="s">
        <v>250</v>
      </c>
      <c r="D137" s="18" t="s">
        <v>1749</v>
      </c>
      <c r="E137" s="17" t="s">
        <v>77</v>
      </c>
      <c r="F137" s="16" t="s">
        <v>6132</v>
      </c>
      <c r="G137" s="16" t="s">
        <v>6362</v>
      </c>
      <c r="H137" s="16" t="s">
        <v>6361</v>
      </c>
      <c r="I137" s="16" t="s">
        <v>3652</v>
      </c>
      <c r="J137" s="16" t="s">
        <v>6360</v>
      </c>
    </row>
    <row r="138" spans="1:10" ht="24" customHeight="1" x14ac:dyDescent="0.25">
      <c r="A138" s="16" t="s">
        <v>75</v>
      </c>
      <c r="B138" s="18" t="s">
        <v>61</v>
      </c>
      <c r="C138" s="18" t="s">
        <v>74</v>
      </c>
      <c r="D138" s="18" t="s">
        <v>1251</v>
      </c>
      <c r="E138" s="17" t="s">
        <v>73</v>
      </c>
      <c r="F138" s="16" t="s">
        <v>6168</v>
      </c>
      <c r="G138" s="16" t="s">
        <v>3470</v>
      </c>
      <c r="H138" s="16" t="s">
        <v>6359</v>
      </c>
      <c r="I138" s="16" t="s">
        <v>3652</v>
      </c>
      <c r="J138" s="16" t="s">
        <v>6358</v>
      </c>
    </row>
    <row r="139" spans="1:10" ht="52.2" customHeight="1" x14ac:dyDescent="0.25">
      <c r="A139" s="16" t="s">
        <v>879</v>
      </c>
      <c r="B139" s="18" t="s">
        <v>79</v>
      </c>
      <c r="C139" s="18" t="s">
        <v>878</v>
      </c>
      <c r="D139" s="18" t="s">
        <v>1749</v>
      </c>
      <c r="E139" s="17" t="s">
        <v>77</v>
      </c>
      <c r="F139" s="16" t="s">
        <v>5806</v>
      </c>
      <c r="G139" s="16" t="s">
        <v>6357</v>
      </c>
      <c r="H139" s="16" t="s">
        <v>6357</v>
      </c>
      <c r="I139" s="16" t="s">
        <v>3652</v>
      </c>
      <c r="J139" s="16" t="s">
        <v>6356</v>
      </c>
    </row>
    <row r="140" spans="1:10" ht="39" customHeight="1" x14ac:dyDescent="0.25">
      <c r="A140" s="16" t="s">
        <v>377</v>
      </c>
      <c r="B140" s="18" t="s">
        <v>61</v>
      </c>
      <c r="C140" s="18" t="s">
        <v>376</v>
      </c>
      <c r="D140" s="18" t="s">
        <v>1411</v>
      </c>
      <c r="E140" s="17" t="s">
        <v>104</v>
      </c>
      <c r="F140" s="16" t="s">
        <v>6355</v>
      </c>
      <c r="G140" s="16" t="s">
        <v>6354</v>
      </c>
      <c r="H140" s="16" t="s">
        <v>6353</v>
      </c>
      <c r="I140" s="16" t="s">
        <v>3409</v>
      </c>
      <c r="J140" s="16" t="s">
        <v>6352</v>
      </c>
    </row>
    <row r="141" spans="1:10" ht="52.2" customHeight="1" x14ac:dyDescent="0.25">
      <c r="A141" s="16" t="s">
        <v>797</v>
      </c>
      <c r="B141" s="18" t="s">
        <v>61</v>
      </c>
      <c r="C141" s="18" t="s">
        <v>796</v>
      </c>
      <c r="D141" s="18" t="s">
        <v>1257</v>
      </c>
      <c r="E141" s="17" t="s">
        <v>82</v>
      </c>
      <c r="F141" s="16" t="s">
        <v>5882</v>
      </c>
      <c r="G141" s="16" t="s">
        <v>6351</v>
      </c>
      <c r="H141" s="16" t="s">
        <v>6350</v>
      </c>
      <c r="I141" s="16" t="s">
        <v>3409</v>
      </c>
      <c r="J141" s="16" t="s">
        <v>6349</v>
      </c>
    </row>
    <row r="142" spans="1:10" ht="26.1" customHeight="1" x14ac:dyDescent="0.25">
      <c r="A142" s="16" t="s">
        <v>133</v>
      </c>
      <c r="B142" s="18" t="s">
        <v>61</v>
      </c>
      <c r="C142" s="18" t="s">
        <v>132</v>
      </c>
      <c r="D142" s="18" t="s">
        <v>2394</v>
      </c>
      <c r="E142" s="17" t="s">
        <v>73</v>
      </c>
      <c r="F142" s="16" t="s">
        <v>6348</v>
      </c>
      <c r="G142" s="16" t="s">
        <v>5279</v>
      </c>
      <c r="H142" s="16" t="s">
        <v>6347</v>
      </c>
      <c r="I142" s="16" t="s">
        <v>3409</v>
      </c>
      <c r="J142" s="16" t="s">
        <v>6346</v>
      </c>
    </row>
    <row r="143" spans="1:10" ht="26.1" customHeight="1" x14ac:dyDescent="0.25">
      <c r="A143" s="16" t="s">
        <v>353</v>
      </c>
      <c r="B143" s="18" t="s">
        <v>61</v>
      </c>
      <c r="C143" s="18" t="s">
        <v>352</v>
      </c>
      <c r="D143" s="18" t="s">
        <v>2491</v>
      </c>
      <c r="E143" s="17" t="s">
        <v>82</v>
      </c>
      <c r="F143" s="16" t="s">
        <v>5806</v>
      </c>
      <c r="G143" s="16" t="s">
        <v>6345</v>
      </c>
      <c r="H143" s="16" t="s">
        <v>6345</v>
      </c>
      <c r="I143" s="16" t="s">
        <v>3409</v>
      </c>
      <c r="J143" s="16" t="s">
        <v>6344</v>
      </c>
    </row>
    <row r="144" spans="1:10" ht="65.099999999999994" customHeight="1" x14ac:dyDescent="0.25">
      <c r="A144" s="16" t="s">
        <v>904</v>
      </c>
      <c r="B144" s="18" t="s">
        <v>79</v>
      </c>
      <c r="C144" s="18" t="s">
        <v>903</v>
      </c>
      <c r="D144" s="18" t="s">
        <v>1749</v>
      </c>
      <c r="E144" s="17" t="s">
        <v>77</v>
      </c>
      <c r="F144" s="16" t="s">
        <v>5806</v>
      </c>
      <c r="G144" s="16" t="s">
        <v>6343</v>
      </c>
      <c r="H144" s="16" t="s">
        <v>6343</v>
      </c>
      <c r="I144" s="16" t="s">
        <v>3409</v>
      </c>
      <c r="J144" s="16" t="s">
        <v>6342</v>
      </c>
    </row>
    <row r="145" spans="1:10" ht="39" customHeight="1" x14ac:dyDescent="0.25">
      <c r="A145" s="16" t="s">
        <v>992</v>
      </c>
      <c r="B145" s="18" t="s">
        <v>61</v>
      </c>
      <c r="C145" s="18" t="s">
        <v>991</v>
      </c>
      <c r="D145" s="18" t="s">
        <v>1617</v>
      </c>
      <c r="E145" s="17" t="s">
        <v>956</v>
      </c>
      <c r="F145" s="16" t="s">
        <v>6341</v>
      </c>
      <c r="G145" s="16" t="s">
        <v>5478</v>
      </c>
      <c r="H145" s="16" t="s">
        <v>6340</v>
      </c>
      <c r="I145" s="16" t="s">
        <v>6306</v>
      </c>
      <c r="J145" s="16" t="s">
        <v>6339</v>
      </c>
    </row>
    <row r="146" spans="1:10" ht="26.1" customHeight="1" x14ac:dyDescent="0.25">
      <c r="A146" s="25" t="s">
        <v>1222</v>
      </c>
      <c r="B146" s="27" t="s">
        <v>101</v>
      </c>
      <c r="C146" s="27" t="s">
        <v>1221</v>
      </c>
      <c r="D146" s="27" t="s">
        <v>1889</v>
      </c>
      <c r="E146" s="26" t="s">
        <v>73</v>
      </c>
      <c r="F146" s="25" t="s">
        <v>6168</v>
      </c>
      <c r="G146" s="25" t="s">
        <v>5149</v>
      </c>
      <c r="H146" s="25" t="s">
        <v>6337</v>
      </c>
      <c r="I146" s="25" t="s">
        <v>6306</v>
      </c>
      <c r="J146" s="25" t="s">
        <v>6338</v>
      </c>
    </row>
    <row r="147" spans="1:10" ht="52.2" customHeight="1" x14ac:dyDescent="0.25">
      <c r="A147" s="25" t="s">
        <v>1219</v>
      </c>
      <c r="B147" s="27" t="s">
        <v>101</v>
      </c>
      <c r="C147" s="27" t="s">
        <v>1218</v>
      </c>
      <c r="D147" s="27" t="s">
        <v>1889</v>
      </c>
      <c r="E147" s="26" t="s">
        <v>73</v>
      </c>
      <c r="F147" s="25" t="s">
        <v>6168</v>
      </c>
      <c r="G147" s="25" t="s">
        <v>5149</v>
      </c>
      <c r="H147" s="25" t="s">
        <v>6337</v>
      </c>
      <c r="I147" s="25" t="s">
        <v>6306</v>
      </c>
      <c r="J147" s="25" t="s">
        <v>6336</v>
      </c>
    </row>
    <row r="148" spans="1:10" ht="39" customHeight="1" x14ac:dyDescent="0.25">
      <c r="A148" s="16" t="s">
        <v>538</v>
      </c>
      <c r="B148" s="18" t="s">
        <v>61</v>
      </c>
      <c r="C148" s="18" t="s">
        <v>537</v>
      </c>
      <c r="D148" s="18" t="s">
        <v>1257</v>
      </c>
      <c r="E148" s="17" t="s">
        <v>82</v>
      </c>
      <c r="F148" s="16" t="s">
        <v>6335</v>
      </c>
      <c r="G148" s="16" t="s">
        <v>6334</v>
      </c>
      <c r="H148" s="16" t="s">
        <v>6333</v>
      </c>
      <c r="I148" s="16" t="s">
        <v>6306</v>
      </c>
      <c r="J148" s="16" t="s">
        <v>6332</v>
      </c>
    </row>
    <row r="149" spans="1:10" ht="52.2" customHeight="1" x14ac:dyDescent="0.25">
      <c r="A149" s="16" t="s">
        <v>547</v>
      </c>
      <c r="B149" s="18" t="s">
        <v>61</v>
      </c>
      <c r="C149" s="18" t="s">
        <v>546</v>
      </c>
      <c r="D149" s="18" t="s">
        <v>1257</v>
      </c>
      <c r="E149" s="17" t="s">
        <v>82</v>
      </c>
      <c r="F149" s="16" t="s">
        <v>6054</v>
      </c>
      <c r="G149" s="16" t="s">
        <v>6331</v>
      </c>
      <c r="H149" s="16" t="s">
        <v>6330</v>
      </c>
      <c r="I149" s="16" t="s">
        <v>6306</v>
      </c>
      <c r="J149" s="16" t="s">
        <v>6329</v>
      </c>
    </row>
    <row r="150" spans="1:10" ht="26.1" customHeight="1" x14ac:dyDescent="0.25">
      <c r="A150" s="16" t="s">
        <v>84</v>
      </c>
      <c r="B150" s="18" t="s">
        <v>61</v>
      </c>
      <c r="C150" s="18" t="s">
        <v>83</v>
      </c>
      <c r="D150" s="18" t="s">
        <v>2297</v>
      </c>
      <c r="E150" s="17" t="s">
        <v>82</v>
      </c>
      <c r="F150" s="16" t="s">
        <v>5894</v>
      </c>
      <c r="G150" s="16" t="s">
        <v>6328</v>
      </c>
      <c r="H150" s="16" t="s">
        <v>6327</v>
      </c>
      <c r="I150" s="16" t="s">
        <v>6306</v>
      </c>
      <c r="J150" s="16" t="s">
        <v>6326</v>
      </c>
    </row>
    <row r="151" spans="1:10" ht="39" customHeight="1" x14ac:dyDescent="0.25">
      <c r="A151" s="16" t="s">
        <v>362</v>
      </c>
      <c r="B151" s="18" t="s">
        <v>101</v>
      </c>
      <c r="C151" s="18" t="s">
        <v>361</v>
      </c>
      <c r="D151" s="18" t="s">
        <v>2558</v>
      </c>
      <c r="E151" s="17" t="s">
        <v>77</v>
      </c>
      <c r="F151" s="16" t="s">
        <v>5869</v>
      </c>
      <c r="G151" s="16" t="s">
        <v>6325</v>
      </c>
      <c r="H151" s="16" t="s">
        <v>6324</v>
      </c>
      <c r="I151" s="16" t="s">
        <v>6306</v>
      </c>
      <c r="J151" s="16" t="s">
        <v>6323</v>
      </c>
    </row>
    <row r="152" spans="1:10" ht="39" customHeight="1" x14ac:dyDescent="0.25">
      <c r="A152" s="16" t="s">
        <v>644</v>
      </c>
      <c r="B152" s="18" t="s">
        <v>61</v>
      </c>
      <c r="C152" s="18" t="s">
        <v>643</v>
      </c>
      <c r="D152" s="18" t="s">
        <v>1257</v>
      </c>
      <c r="E152" s="17" t="s">
        <v>104</v>
      </c>
      <c r="F152" s="16" t="s">
        <v>6322</v>
      </c>
      <c r="G152" s="16" t="s">
        <v>6321</v>
      </c>
      <c r="H152" s="16" t="s">
        <v>6320</v>
      </c>
      <c r="I152" s="16" t="s">
        <v>6306</v>
      </c>
      <c r="J152" s="16" t="s">
        <v>6319</v>
      </c>
    </row>
    <row r="153" spans="1:10" ht="39" customHeight="1" x14ac:dyDescent="0.25">
      <c r="A153" s="16" t="s">
        <v>1184</v>
      </c>
      <c r="B153" s="18" t="s">
        <v>61</v>
      </c>
      <c r="C153" s="18" t="s">
        <v>1183</v>
      </c>
      <c r="D153" s="18" t="s">
        <v>1640</v>
      </c>
      <c r="E153" s="17" t="s">
        <v>73</v>
      </c>
      <c r="F153" s="16" t="s">
        <v>5869</v>
      </c>
      <c r="G153" s="16" t="s">
        <v>6318</v>
      </c>
      <c r="H153" s="16" t="s">
        <v>6317</v>
      </c>
      <c r="I153" s="16" t="s">
        <v>6306</v>
      </c>
      <c r="J153" s="16" t="s">
        <v>6316</v>
      </c>
    </row>
    <row r="154" spans="1:10" ht="26.1" customHeight="1" x14ac:dyDescent="0.25">
      <c r="A154" s="16" t="s">
        <v>779</v>
      </c>
      <c r="B154" s="18" t="s">
        <v>61</v>
      </c>
      <c r="C154" s="18" t="s">
        <v>778</v>
      </c>
      <c r="D154" s="18" t="s">
        <v>1257</v>
      </c>
      <c r="E154" s="17" t="s">
        <v>82</v>
      </c>
      <c r="F154" s="16" t="s">
        <v>5837</v>
      </c>
      <c r="G154" s="16" t="s">
        <v>6315</v>
      </c>
      <c r="H154" s="16" t="s">
        <v>6314</v>
      </c>
      <c r="I154" s="16" t="s">
        <v>6306</v>
      </c>
      <c r="J154" s="16" t="s">
        <v>6313</v>
      </c>
    </row>
    <row r="155" spans="1:10" ht="39" customHeight="1" x14ac:dyDescent="0.25">
      <c r="A155" s="16" t="s">
        <v>380</v>
      </c>
      <c r="B155" s="18" t="s">
        <v>61</v>
      </c>
      <c r="C155" s="18" t="s">
        <v>379</v>
      </c>
      <c r="D155" s="18" t="s">
        <v>1411</v>
      </c>
      <c r="E155" s="17" t="s">
        <v>104</v>
      </c>
      <c r="F155" s="16" t="s">
        <v>6312</v>
      </c>
      <c r="G155" s="16" t="s">
        <v>6311</v>
      </c>
      <c r="H155" s="16" t="s">
        <v>6310</v>
      </c>
      <c r="I155" s="16" t="s">
        <v>6306</v>
      </c>
      <c r="J155" s="16" t="s">
        <v>6309</v>
      </c>
    </row>
    <row r="156" spans="1:10" ht="52.2" customHeight="1" x14ac:dyDescent="0.25">
      <c r="A156" s="16" t="s">
        <v>437</v>
      </c>
      <c r="B156" s="18" t="s">
        <v>61</v>
      </c>
      <c r="C156" s="18" t="s">
        <v>436</v>
      </c>
      <c r="D156" s="18" t="s">
        <v>1411</v>
      </c>
      <c r="E156" s="17" t="s">
        <v>82</v>
      </c>
      <c r="F156" s="16" t="s">
        <v>5837</v>
      </c>
      <c r="G156" s="16" t="s">
        <v>6308</v>
      </c>
      <c r="H156" s="16" t="s">
        <v>6307</v>
      </c>
      <c r="I156" s="16" t="s">
        <v>6306</v>
      </c>
      <c r="J156" s="16" t="s">
        <v>6305</v>
      </c>
    </row>
    <row r="157" spans="1:10" ht="39" customHeight="1" x14ac:dyDescent="0.25">
      <c r="A157" s="16" t="s">
        <v>1042</v>
      </c>
      <c r="B157" s="18" t="s">
        <v>61</v>
      </c>
      <c r="C157" s="18" t="s">
        <v>1041</v>
      </c>
      <c r="D157" s="18" t="s">
        <v>1617</v>
      </c>
      <c r="E157" s="17" t="s">
        <v>956</v>
      </c>
      <c r="F157" s="16" t="s">
        <v>6304</v>
      </c>
      <c r="G157" s="16" t="s">
        <v>6303</v>
      </c>
      <c r="H157" s="16" t="s">
        <v>6302</v>
      </c>
      <c r="I157" s="16" t="s">
        <v>3407</v>
      </c>
      <c r="J157" s="16" t="s">
        <v>6301</v>
      </c>
    </row>
    <row r="158" spans="1:10" ht="52.2" customHeight="1" x14ac:dyDescent="0.25">
      <c r="A158" s="16" t="s">
        <v>98</v>
      </c>
      <c r="B158" s="18" t="s">
        <v>97</v>
      </c>
      <c r="C158" s="18" t="s">
        <v>96</v>
      </c>
      <c r="D158" s="18" t="s">
        <v>2324</v>
      </c>
      <c r="E158" s="17" t="s">
        <v>82</v>
      </c>
      <c r="F158" s="16" t="s">
        <v>5806</v>
      </c>
      <c r="G158" s="16" t="s">
        <v>6300</v>
      </c>
      <c r="H158" s="16" t="s">
        <v>6300</v>
      </c>
      <c r="I158" s="16" t="s">
        <v>3407</v>
      </c>
      <c r="J158" s="16" t="s">
        <v>6299</v>
      </c>
    </row>
    <row r="159" spans="1:10" ht="39" customHeight="1" x14ac:dyDescent="0.25">
      <c r="A159" s="16" t="s">
        <v>1172</v>
      </c>
      <c r="B159" s="18" t="s">
        <v>113</v>
      </c>
      <c r="C159" s="18" t="s">
        <v>1171</v>
      </c>
      <c r="D159" s="18">
        <v>213</v>
      </c>
      <c r="E159" s="17" t="s">
        <v>73</v>
      </c>
      <c r="F159" s="16" t="s">
        <v>5826</v>
      </c>
      <c r="G159" s="16" t="s">
        <v>6298</v>
      </c>
      <c r="H159" s="16" t="s">
        <v>6297</v>
      </c>
      <c r="I159" s="16" t="s">
        <v>3407</v>
      </c>
      <c r="J159" s="16" t="s">
        <v>6296</v>
      </c>
    </row>
    <row r="160" spans="1:10" ht="52.2" customHeight="1" x14ac:dyDescent="0.25">
      <c r="A160" s="25" t="s">
        <v>1210</v>
      </c>
      <c r="B160" s="27" t="s">
        <v>101</v>
      </c>
      <c r="C160" s="27" t="s">
        <v>1209</v>
      </c>
      <c r="D160" s="27" t="s">
        <v>1889</v>
      </c>
      <c r="E160" s="26" t="s">
        <v>73</v>
      </c>
      <c r="F160" s="25" t="s">
        <v>6168</v>
      </c>
      <c r="G160" s="25" t="s">
        <v>3555</v>
      </c>
      <c r="H160" s="25" t="s">
        <v>5118</v>
      </c>
      <c r="I160" s="25" t="s">
        <v>3407</v>
      </c>
      <c r="J160" s="25" t="s">
        <v>6295</v>
      </c>
    </row>
    <row r="161" spans="1:10" ht="39" customHeight="1" x14ac:dyDescent="0.25">
      <c r="A161" s="16" t="s">
        <v>1154</v>
      </c>
      <c r="B161" s="18" t="s">
        <v>61</v>
      </c>
      <c r="C161" s="18" t="s">
        <v>1153</v>
      </c>
      <c r="D161" s="18" t="s">
        <v>2297</v>
      </c>
      <c r="E161" s="17" t="s">
        <v>82</v>
      </c>
      <c r="F161" s="16" t="s">
        <v>5993</v>
      </c>
      <c r="G161" s="16" t="s">
        <v>6294</v>
      </c>
      <c r="H161" s="16" t="s">
        <v>6293</v>
      </c>
      <c r="I161" s="16" t="s">
        <v>3407</v>
      </c>
      <c r="J161" s="16" t="s">
        <v>6292</v>
      </c>
    </row>
    <row r="162" spans="1:10" ht="26.1" customHeight="1" x14ac:dyDescent="0.25">
      <c r="A162" s="16" t="s">
        <v>220</v>
      </c>
      <c r="B162" s="18" t="s">
        <v>61</v>
      </c>
      <c r="C162" s="18" t="s">
        <v>219</v>
      </c>
      <c r="D162" s="18" t="s">
        <v>1411</v>
      </c>
      <c r="E162" s="17" t="s">
        <v>82</v>
      </c>
      <c r="F162" s="16" t="s">
        <v>6132</v>
      </c>
      <c r="G162" s="16" t="s">
        <v>6010</v>
      </c>
      <c r="H162" s="16" t="s">
        <v>6291</v>
      </c>
      <c r="I162" s="16" t="s">
        <v>3407</v>
      </c>
      <c r="J162" s="16" t="s">
        <v>6290</v>
      </c>
    </row>
    <row r="163" spans="1:10" ht="52.2" customHeight="1" x14ac:dyDescent="0.25">
      <c r="A163" s="16" t="s">
        <v>794</v>
      </c>
      <c r="B163" s="18" t="s">
        <v>61</v>
      </c>
      <c r="C163" s="18" t="s">
        <v>793</v>
      </c>
      <c r="D163" s="18" t="s">
        <v>1257</v>
      </c>
      <c r="E163" s="17" t="s">
        <v>82</v>
      </c>
      <c r="F163" s="16" t="s">
        <v>5810</v>
      </c>
      <c r="G163" s="16" t="s">
        <v>6289</v>
      </c>
      <c r="H163" s="16" t="s">
        <v>6288</v>
      </c>
      <c r="I163" s="16" t="s">
        <v>3407</v>
      </c>
      <c r="J163" s="16" t="s">
        <v>6287</v>
      </c>
    </row>
    <row r="164" spans="1:10" ht="26.1" customHeight="1" x14ac:dyDescent="0.25">
      <c r="A164" s="25" t="s">
        <v>290</v>
      </c>
      <c r="B164" s="27" t="s">
        <v>61</v>
      </c>
      <c r="C164" s="27" t="s">
        <v>289</v>
      </c>
      <c r="D164" s="27" t="s">
        <v>1244</v>
      </c>
      <c r="E164" s="26" t="s">
        <v>82</v>
      </c>
      <c r="F164" s="25" t="s">
        <v>6280</v>
      </c>
      <c r="G164" s="25" t="s">
        <v>5097</v>
      </c>
      <c r="H164" s="25" t="s">
        <v>5096</v>
      </c>
      <c r="I164" s="25" t="s">
        <v>3407</v>
      </c>
      <c r="J164" s="25" t="s">
        <v>6286</v>
      </c>
    </row>
    <row r="165" spans="1:10" ht="26.1" customHeight="1" x14ac:dyDescent="0.25">
      <c r="A165" s="16" t="s">
        <v>744</v>
      </c>
      <c r="B165" s="18" t="s">
        <v>61</v>
      </c>
      <c r="C165" s="18" t="s">
        <v>743</v>
      </c>
      <c r="D165" s="18" t="s">
        <v>1257</v>
      </c>
      <c r="E165" s="17" t="s">
        <v>104</v>
      </c>
      <c r="F165" s="16" t="s">
        <v>6285</v>
      </c>
      <c r="G165" s="16" t="s">
        <v>6284</v>
      </c>
      <c r="H165" s="16" t="s">
        <v>6283</v>
      </c>
      <c r="I165" s="16" t="s">
        <v>3407</v>
      </c>
      <c r="J165" s="16" t="s">
        <v>6282</v>
      </c>
    </row>
    <row r="166" spans="1:10" ht="39" customHeight="1" x14ac:dyDescent="0.25">
      <c r="A166" s="25" t="s">
        <v>1207</v>
      </c>
      <c r="B166" s="27" t="s">
        <v>101</v>
      </c>
      <c r="C166" s="27" t="s">
        <v>1206</v>
      </c>
      <c r="D166" s="27" t="s">
        <v>1889</v>
      </c>
      <c r="E166" s="26" t="s">
        <v>77</v>
      </c>
      <c r="F166" s="25" t="s">
        <v>5806</v>
      </c>
      <c r="G166" s="25" t="s">
        <v>5086</v>
      </c>
      <c r="H166" s="25" t="s">
        <v>5086</v>
      </c>
      <c r="I166" s="25" t="s">
        <v>3407</v>
      </c>
      <c r="J166" s="25" t="s">
        <v>6281</v>
      </c>
    </row>
    <row r="167" spans="1:10" ht="26.1" customHeight="1" x14ac:dyDescent="0.25">
      <c r="A167" s="25" t="s">
        <v>293</v>
      </c>
      <c r="B167" s="27" t="s">
        <v>61</v>
      </c>
      <c r="C167" s="27" t="s">
        <v>292</v>
      </c>
      <c r="D167" s="27" t="s">
        <v>1244</v>
      </c>
      <c r="E167" s="26" t="s">
        <v>82</v>
      </c>
      <c r="F167" s="25" t="s">
        <v>6280</v>
      </c>
      <c r="G167" s="25" t="s">
        <v>5075</v>
      </c>
      <c r="H167" s="25" t="s">
        <v>5074</v>
      </c>
      <c r="I167" s="25" t="s">
        <v>6261</v>
      </c>
      <c r="J167" s="25" t="s">
        <v>6279</v>
      </c>
    </row>
    <row r="168" spans="1:10" ht="39" customHeight="1" x14ac:dyDescent="0.25">
      <c r="A168" s="16" t="s">
        <v>788</v>
      </c>
      <c r="B168" s="18" t="s">
        <v>61</v>
      </c>
      <c r="C168" s="18" t="s">
        <v>787</v>
      </c>
      <c r="D168" s="18" t="s">
        <v>1257</v>
      </c>
      <c r="E168" s="17" t="s">
        <v>82</v>
      </c>
      <c r="F168" s="16" t="s">
        <v>6054</v>
      </c>
      <c r="G168" s="16" t="s">
        <v>6278</v>
      </c>
      <c r="H168" s="16" t="s">
        <v>6277</v>
      </c>
      <c r="I168" s="16" t="s">
        <v>6261</v>
      </c>
      <c r="J168" s="16" t="s">
        <v>6276</v>
      </c>
    </row>
    <row r="169" spans="1:10" ht="26.1" customHeight="1" x14ac:dyDescent="0.25">
      <c r="A169" s="16" t="s">
        <v>520</v>
      </c>
      <c r="B169" s="18" t="s">
        <v>113</v>
      </c>
      <c r="C169" s="18" t="s">
        <v>519</v>
      </c>
      <c r="D169" s="18">
        <v>707</v>
      </c>
      <c r="E169" s="17" t="s">
        <v>77</v>
      </c>
      <c r="F169" s="16" t="s">
        <v>5813</v>
      </c>
      <c r="G169" s="16" t="s">
        <v>6275</v>
      </c>
      <c r="H169" s="16" t="s">
        <v>6274</v>
      </c>
      <c r="I169" s="16" t="s">
        <v>6261</v>
      </c>
      <c r="J169" s="16" t="s">
        <v>6273</v>
      </c>
    </row>
    <row r="170" spans="1:10" ht="26.1" customHeight="1" x14ac:dyDescent="0.25">
      <c r="A170" s="16" t="s">
        <v>514</v>
      </c>
      <c r="B170" s="18" t="s">
        <v>113</v>
      </c>
      <c r="C170" s="18" t="s">
        <v>513</v>
      </c>
      <c r="D170" s="18">
        <v>818</v>
      </c>
      <c r="E170" s="17" t="s">
        <v>201</v>
      </c>
      <c r="F170" s="16" t="s">
        <v>5850</v>
      </c>
      <c r="G170" s="16" t="s">
        <v>6272</v>
      </c>
      <c r="H170" s="16" t="s">
        <v>6271</v>
      </c>
      <c r="I170" s="16" t="s">
        <v>6261</v>
      </c>
      <c r="J170" s="16" t="s">
        <v>6270</v>
      </c>
    </row>
    <row r="171" spans="1:10" ht="52.2" customHeight="1" x14ac:dyDescent="0.25">
      <c r="A171" s="16" t="s">
        <v>885</v>
      </c>
      <c r="B171" s="18" t="s">
        <v>79</v>
      </c>
      <c r="C171" s="18" t="s">
        <v>884</v>
      </c>
      <c r="D171" s="18" t="s">
        <v>1749</v>
      </c>
      <c r="E171" s="17" t="s">
        <v>77</v>
      </c>
      <c r="F171" s="16" t="s">
        <v>5813</v>
      </c>
      <c r="G171" s="16" t="s">
        <v>6269</v>
      </c>
      <c r="H171" s="16" t="s">
        <v>6268</v>
      </c>
      <c r="I171" s="16" t="s">
        <v>6261</v>
      </c>
      <c r="J171" s="16" t="s">
        <v>6267</v>
      </c>
    </row>
    <row r="172" spans="1:10" ht="39" customHeight="1" x14ac:dyDescent="0.25">
      <c r="A172" s="16" t="s">
        <v>550</v>
      </c>
      <c r="B172" s="18" t="s">
        <v>61</v>
      </c>
      <c r="C172" s="18" t="s">
        <v>549</v>
      </c>
      <c r="D172" s="18" t="s">
        <v>1257</v>
      </c>
      <c r="E172" s="17" t="s">
        <v>82</v>
      </c>
      <c r="F172" s="16" t="s">
        <v>5866</v>
      </c>
      <c r="G172" s="16" t="s">
        <v>6266</v>
      </c>
      <c r="H172" s="16" t="s">
        <v>6265</v>
      </c>
      <c r="I172" s="16" t="s">
        <v>6261</v>
      </c>
      <c r="J172" s="16" t="s">
        <v>6264</v>
      </c>
    </row>
    <row r="173" spans="1:10" ht="24" customHeight="1" x14ac:dyDescent="0.25">
      <c r="A173" s="16" t="s">
        <v>1145</v>
      </c>
      <c r="B173" s="18" t="s">
        <v>61</v>
      </c>
      <c r="C173" s="18" t="s">
        <v>1144</v>
      </c>
      <c r="D173" s="18" t="s">
        <v>1251</v>
      </c>
      <c r="E173" s="17" t="s">
        <v>1143</v>
      </c>
      <c r="F173" s="16" t="s">
        <v>6263</v>
      </c>
      <c r="G173" s="16" t="s">
        <v>6262</v>
      </c>
      <c r="H173" s="16" t="s">
        <v>5038</v>
      </c>
      <c r="I173" s="16" t="s">
        <v>6261</v>
      </c>
      <c r="J173" s="16" t="s">
        <v>6260</v>
      </c>
    </row>
    <row r="174" spans="1:10" ht="39" customHeight="1" x14ac:dyDescent="0.25">
      <c r="A174" s="16" t="s">
        <v>1107</v>
      </c>
      <c r="B174" s="18" t="s">
        <v>61</v>
      </c>
      <c r="C174" s="18" t="s">
        <v>1106</v>
      </c>
      <c r="D174" s="18" t="s">
        <v>1617</v>
      </c>
      <c r="E174" s="17" t="s">
        <v>956</v>
      </c>
      <c r="F174" s="16" t="s">
        <v>6259</v>
      </c>
      <c r="G174" s="16" t="s">
        <v>6258</v>
      </c>
      <c r="H174" s="16" t="s">
        <v>6257</v>
      </c>
      <c r="I174" s="16" t="s">
        <v>3404</v>
      </c>
      <c r="J174" s="16" t="s">
        <v>6256</v>
      </c>
    </row>
    <row r="175" spans="1:10" ht="39" customHeight="1" x14ac:dyDescent="0.25">
      <c r="A175" s="16" t="s">
        <v>989</v>
      </c>
      <c r="B175" s="18" t="s">
        <v>61</v>
      </c>
      <c r="C175" s="18" t="s">
        <v>988</v>
      </c>
      <c r="D175" s="18" t="s">
        <v>1617</v>
      </c>
      <c r="E175" s="17" t="s">
        <v>956</v>
      </c>
      <c r="F175" s="16" t="s">
        <v>6255</v>
      </c>
      <c r="G175" s="16" t="s">
        <v>6254</v>
      </c>
      <c r="H175" s="16" t="s">
        <v>6253</v>
      </c>
      <c r="I175" s="16" t="s">
        <v>3404</v>
      </c>
      <c r="J175" s="16" t="s">
        <v>6252</v>
      </c>
    </row>
    <row r="176" spans="1:10" ht="26.1" customHeight="1" x14ac:dyDescent="0.25">
      <c r="A176" s="16" t="s">
        <v>284</v>
      </c>
      <c r="B176" s="18" t="s">
        <v>79</v>
      </c>
      <c r="C176" s="18" t="s">
        <v>283</v>
      </c>
      <c r="D176" s="18" t="s">
        <v>2286</v>
      </c>
      <c r="E176" s="17" t="s">
        <v>77</v>
      </c>
      <c r="F176" s="16" t="s">
        <v>5806</v>
      </c>
      <c r="G176" s="16" t="s">
        <v>6251</v>
      </c>
      <c r="H176" s="16" t="s">
        <v>6251</v>
      </c>
      <c r="I176" s="16" t="s">
        <v>3404</v>
      </c>
      <c r="J176" s="16" t="s">
        <v>6250</v>
      </c>
    </row>
    <row r="177" spans="1:10" ht="26.1" customHeight="1" x14ac:dyDescent="0.25">
      <c r="A177" s="16" t="s">
        <v>1200</v>
      </c>
      <c r="B177" s="18" t="s">
        <v>79</v>
      </c>
      <c r="C177" s="18" t="s">
        <v>1199</v>
      </c>
      <c r="D177" s="18" t="s">
        <v>3015</v>
      </c>
      <c r="E177" s="17" t="s">
        <v>1198</v>
      </c>
      <c r="F177" s="16" t="s">
        <v>5826</v>
      </c>
      <c r="G177" s="16" t="s">
        <v>4992</v>
      </c>
      <c r="H177" s="16" t="s">
        <v>4991</v>
      </c>
      <c r="I177" s="16" t="s">
        <v>3404</v>
      </c>
      <c r="J177" s="16" t="s">
        <v>6249</v>
      </c>
    </row>
    <row r="178" spans="1:10" ht="26.1" customHeight="1" x14ac:dyDescent="0.25">
      <c r="A178" s="16" t="s">
        <v>120</v>
      </c>
      <c r="B178" s="18" t="s">
        <v>113</v>
      </c>
      <c r="C178" s="18" t="s">
        <v>119</v>
      </c>
      <c r="D178" s="18">
        <v>1807</v>
      </c>
      <c r="E178" s="17" t="s">
        <v>111</v>
      </c>
      <c r="F178" s="16" t="s">
        <v>6248</v>
      </c>
      <c r="G178" s="16" t="s">
        <v>6247</v>
      </c>
      <c r="H178" s="16" t="s">
        <v>6246</v>
      </c>
      <c r="I178" s="16" t="s">
        <v>3404</v>
      </c>
      <c r="J178" s="16" t="s">
        <v>6245</v>
      </c>
    </row>
    <row r="179" spans="1:10" ht="26.1" customHeight="1" x14ac:dyDescent="0.25">
      <c r="A179" s="16" t="s">
        <v>243</v>
      </c>
      <c r="B179" s="18" t="s">
        <v>61</v>
      </c>
      <c r="C179" s="18" t="s">
        <v>242</v>
      </c>
      <c r="D179" s="18" t="s">
        <v>1411</v>
      </c>
      <c r="E179" s="17" t="s">
        <v>82</v>
      </c>
      <c r="F179" s="16" t="s">
        <v>6244</v>
      </c>
      <c r="G179" s="16" t="s">
        <v>6243</v>
      </c>
      <c r="H179" s="16" t="s">
        <v>6242</v>
      </c>
      <c r="I179" s="16" t="s">
        <v>3404</v>
      </c>
      <c r="J179" s="16" t="s">
        <v>6241</v>
      </c>
    </row>
    <row r="180" spans="1:10" ht="39" customHeight="1" x14ac:dyDescent="0.25">
      <c r="A180" s="16" t="s">
        <v>919</v>
      </c>
      <c r="B180" s="18" t="s">
        <v>61</v>
      </c>
      <c r="C180" s="18" t="s">
        <v>918</v>
      </c>
      <c r="D180" s="18" t="s">
        <v>1749</v>
      </c>
      <c r="E180" s="17" t="s">
        <v>82</v>
      </c>
      <c r="F180" s="16" t="s">
        <v>5810</v>
      </c>
      <c r="G180" s="16" t="s">
        <v>6240</v>
      </c>
      <c r="H180" s="16" t="s">
        <v>6239</v>
      </c>
      <c r="I180" s="16" t="s">
        <v>3394</v>
      </c>
      <c r="J180" s="16" t="s">
        <v>6238</v>
      </c>
    </row>
    <row r="181" spans="1:10" ht="39" customHeight="1" x14ac:dyDescent="0.25">
      <c r="A181" s="16" t="s">
        <v>1119</v>
      </c>
      <c r="B181" s="18" t="s">
        <v>61</v>
      </c>
      <c r="C181" s="18" t="s">
        <v>1118</v>
      </c>
      <c r="D181" s="18" t="s">
        <v>1617</v>
      </c>
      <c r="E181" s="17" t="s">
        <v>956</v>
      </c>
      <c r="F181" s="16" t="s">
        <v>6237</v>
      </c>
      <c r="G181" s="16" t="s">
        <v>6236</v>
      </c>
      <c r="H181" s="16" t="s">
        <v>6235</v>
      </c>
      <c r="I181" s="16" t="s">
        <v>3394</v>
      </c>
      <c r="J181" s="16" t="s">
        <v>6234</v>
      </c>
    </row>
    <row r="182" spans="1:10" ht="39" customHeight="1" x14ac:dyDescent="0.25">
      <c r="A182" s="16" t="s">
        <v>445</v>
      </c>
      <c r="B182" s="18" t="s">
        <v>61</v>
      </c>
      <c r="C182" s="18" t="s">
        <v>444</v>
      </c>
      <c r="D182" s="18" t="s">
        <v>1411</v>
      </c>
      <c r="E182" s="17" t="s">
        <v>82</v>
      </c>
      <c r="F182" s="16" t="s">
        <v>5938</v>
      </c>
      <c r="G182" s="16" t="s">
        <v>6233</v>
      </c>
      <c r="H182" s="16" t="s">
        <v>6232</v>
      </c>
      <c r="I182" s="16" t="s">
        <v>3394</v>
      </c>
      <c r="J182" s="16" t="s">
        <v>6231</v>
      </c>
    </row>
    <row r="183" spans="1:10" ht="52.2" customHeight="1" x14ac:dyDescent="0.25">
      <c r="A183" s="16" t="s">
        <v>136</v>
      </c>
      <c r="B183" s="18" t="s">
        <v>61</v>
      </c>
      <c r="C183" s="18" t="s">
        <v>135</v>
      </c>
      <c r="D183" s="18" t="s">
        <v>2394</v>
      </c>
      <c r="E183" s="17" t="s">
        <v>73</v>
      </c>
      <c r="F183" s="16" t="s">
        <v>6230</v>
      </c>
      <c r="G183" s="16" t="s">
        <v>6229</v>
      </c>
      <c r="H183" s="16" t="s">
        <v>6228</v>
      </c>
      <c r="I183" s="16" t="s">
        <v>3394</v>
      </c>
      <c r="J183" s="16" t="s">
        <v>6227</v>
      </c>
    </row>
    <row r="184" spans="1:10" ht="39" customHeight="1" x14ac:dyDescent="0.25">
      <c r="A184" s="16" t="s">
        <v>668</v>
      </c>
      <c r="B184" s="18" t="s">
        <v>61</v>
      </c>
      <c r="C184" s="18" t="s">
        <v>667</v>
      </c>
      <c r="D184" s="18" t="s">
        <v>1257</v>
      </c>
      <c r="E184" s="17" t="s">
        <v>82</v>
      </c>
      <c r="F184" s="16" t="s">
        <v>5850</v>
      </c>
      <c r="G184" s="16" t="s">
        <v>6226</v>
      </c>
      <c r="H184" s="16" t="s">
        <v>6225</v>
      </c>
      <c r="I184" s="16" t="s">
        <v>3394</v>
      </c>
      <c r="J184" s="16" t="s">
        <v>6224</v>
      </c>
    </row>
    <row r="185" spans="1:10" ht="39" customHeight="1" x14ac:dyDescent="0.25">
      <c r="A185" s="16" t="s">
        <v>1053</v>
      </c>
      <c r="B185" s="18" t="s">
        <v>61</v>
      </c>
      <c r="C185" s="18" t="s">
        <v>1052</v>
      </c>
      <c r="D185" s="18" t="s">
        <v>1617</v>
      </c>
      <c r="E185" s="17" t="s">
        <v>956</v>
      </c>
      <c r="F185" s="16" t="s">
        <v>6223</v>
      </c>
      <c r="G185" s="16" t="s">
        <v>6222</v>
      </c>
      <c r="H185" s="16" t="s">
        <v>6221</v>
      </c>
      <c r="I185" s="16" t="s">
        <v>3394</v>
      </c>
      <c r="J185" s="16" t="s">
        <v>6220</v>
      </c>
    </row>
    <row r="186" spans="1:10" ht="24" customHeight="1" x14ac:dyDescent="0.25">
      <c r="A186" s="16" t="s">
        <v>338</v>
      </c>
      <c r="B186" s="18" t="s">
        <v>79</v>
      </c>
      <c r="C186" s="18" t="s">
        <v>337</v>
      </c>
      <c r="D186" s="18" t="s">
        <v>1411</v>
      </c>
      <c r="E186" s="17" t="s">
        <v>77</v>
      </c>
      <c r="F186" s="16" t="s">
        <v>5806</v>
      </c>
      <c r="G186" s="16" t="s">
        <v>6219</v>
      </c>
      <c r="H186" s="16" t="s">
        <v>6219</v>
      </c>
      <c r="I186" s="16" t="s">
        <v>3394</v>
      </c>
      <c r="J186" s="16" t="s">
        <v>6218</v>
      </c>
    </row>
    <row r="187" spans="1:10" ht="39" customHeight="1" x14ac:dyDescent="0.25">
      <c r="A187" s="16" t="s">
        <v>443</v>
      </c>
      <c r="B187" s="18" t="s">
        <v>61</v>
      </c>
      <c r="C187" s="18" t="s">
        <v>442</v>
      </c>
      <c r="D187" s="18" t="s">
        <v>1411</v>
      </c>
      <c r="E187" s="17" t="s">
        <v>82</v>
      </c>
      <c r="F187" s="16" t="s">
        <v>5993</v>
      </c>
      <c r="G187" s="16" t="s">
        <v>6217</v>
      </c>
      <c r="H187" s="16" t="s">
        <v>6216</v>
      </c>
      <c r="I187" s="16" t="s">
        <v>3394</v>
      </c>
      <c r="J187" s="16" t="s">
        <v>6215</v>
      </c>
    </row>
    <row r="188" spans="1:10" ht="52.2" customHeight="1" x14ac:dyDescent="0.25">
      <c r="A188" s="16" t="s">
        <v>434</v>
      </c>
      <c r="B188" s="18" t="s">
        <v>61</v>
      </c>
      <c r="C188" s="18" t="s">
        <v>433</v>
      </c>
      <c r="D188" s="18" t="s">
        <v>1411</v>
      </c>
      <c r="E188" s="17" t="s">
        <v>82</v>
      </c>
      <c r="F188" s="16" t="s">
        <v>5806</v>
      </c>
      <c r="G188" s="16" t="s">
        <v>6214</v>
      </c>
      <c r="H188" s="16" t="s">
        <v>6214</v>
      </c>
      <c r="I188" s="16" t="s">
        <v>3394</v>
      </c>
      <c r="J188" s="16" t="s">
        <v>6213</v>
      </c>
    </row>
    <row r="189" spans="1:10" ht="26.1" customHeight="1" x14ac:dyDescent="0.25">
      <c r="A189" s="16" t="s">
        <v>308</v>
      </c>
      <c r="B189" s="18" t="s">
        <v>79</v>
      </c>
      <c r="C189" s="18" t="s">
        <v>307</v>
      </c>
      <c r="D189" s="18" t="s">
        <v>2286</v>
      </c>
      <c r="E189" s="17" t="s">
        <v>77</v>
      </c>
      <c r="F189" s="16" t="s">
        <v>5813</v>
      </c>
      <c r="G189" s="16" t="s">
        <v>6212</v>
      </c>
      <c r="H189" s="16" t="s">
        <v>6211</v>
      </c>
      <c r="I189" s="16" t="s">
        <v>3394</v>
      </c>
      <c r="J189" s="16" t="s">
        <v>6210</v>
      </c>
    </row>
    <row r="190" spans="1:10" ht="39" customHeight="1" x14ac:dyDescent="0.25">
      <c r="A190" s="16" t="s">
        <v>365</v>
      </c>
      <c r="B190" s="18" t="s">
        <v>101</v>
      </c>
      <c r="C190" s="18" t="s">
        <v>364</v>
      </c>
      <c r="D190" s="18" t="s">
        <v>2563</v>
      </c>
      <c r="E190" s="17" t="s">
        <v>77</v>
      </c>
      <c r="F190" s="16" t="s">
        <v>5882</v>
      </c>
      <c r="G190" s="16" t="s">
        <v>6209</v>
      </c>
      <c r="H190" s="16" t="s">
        <v>6208</v>
      </c>
      <c r="I190" s="16" t="s">
        <v>3394</v>
      </c>
      <c r="J190" s="16" t="s">
        <v>6207</v>
      </c>
    </row>
    <row r="191" spans="1:10" ht="26.1" customHeight="1" x14ac:dyDescent="0.25">
      <c r="A191" s="16" t="s">
        <v>305</v>
      </c>
      <c r="B191" s="18" t="s">
        <v>79</v>
      </c>
      <c r="C191" s="18" t="s">
        <v>304</v>
      </c>
      <c r="D191" s="18" t="s">
        <v>2286</v>
      </c>
      <c r="E191" s="17" t="s">
        <v>77</v>
      </c>
      <c r="F191" s="16" t="s">
        <v>5826</v>
      </c>
      <c r="G191" s="16" t="s">
        <v>6206</v>
      </c>
      <c r="H191" s="16" t="s">
        <v>6205</v>
      </c>
      <c r="I191" s="16" t="s">
        <v>3394</v>
      </c>
      <c r="J191" s="16" t="s">
        <v>6204</v>
      </c>
    </row>
    <row r="192" spans="1:10" ht="39" customHeight="1" x14ac:dyDescent="0.25">
      <c r="A192" s="16" t="s">
        <v>695</v>
      </c>
      <c r="B192" s="18" t="s">
        <v>61</v>
      </c>
      <c r="C192" s="18" t="s">
        <v>694</v>
      </c>
      <c r="D192" s="18" t="s">
        <v>1257</v>
      </c>
      <c r="E192" s="17" t="s">
        <v>104</v>
      </c>
      <c r="F192" s="16" t="s">
        <v>6203</v>
      </c>
      <c r="G192" s="16" t="s">
        <v>6202</v>
      </c>
      <c r="H192" s="16" t="s">
        <v>6201</v>
      </c>
      <c r="I192" s="16" t="s">
        <v>3389</v>
      </c>
      <c r="J192" s="16" t="s">
        <v>6200</v>
      </c>
    </row>
    <row r="193" spans="1:10" ht="26.1" customHeight="1" x14ac:dyDescent="0.25">
      <c r="A193" s="16" t="s">
        <v>701</v>
      </c>
      <c r="B193" s="18" t="s">
        <v>61</v>
      </c>
      <c r="C193" s="18" t="s">
        <v>700</v>
      </c>
      <c r="D193" s="18" t="s">
        <v>1257</v>
      </c>
      <c r="E193" s="17" t="s">
        <v>82</v>
      </c>
      <c r="F193" s="16" t="s">
        <v>5837</v>
      </c>
      <c r="G193" s="16" t="s">
        <v>6199</v>
      </c>
      <c r="H193" s="16" t="s">
        <v>6198</v>
      </c>
      <c r="I193" s="16" t="s">
        <v>3389</v>
      </c>
      <c r="J193" s="16" t="s">
        <v>6197</v>
      </c>
    </row>
    <row r="194" spans="1:10" ht="26.1" customHeight="1" x14ac:dyDescent="0.25">
      <c r="A194" s="16" t="s">
        <v>317</v>
      </c>
      <c r="B194" s="18" t="s">
        <v>79</v>
      </c>
      <c r="C194" s="18" t="s">
        <v>316</v>
      </c>
      <c r="D194" s="18" t="s">
        <v>2286</v>
      </c>
      <c r="E194" s="17" t="s">
        <v>77</v>
      </c>
      <c r="F194" s="16" t="s">
        <v>6196</v>
      </c>
      <c r="G194" s="16" t="s">
        <v>6195</v>
      </c>
      <c r="H194" s="16" t="s">
        <v>6194</v>
      </c>
      <c r="I194" s="16" t="s">
        <v>3389</v>
      </c>
      <c r="J194" s="16" t="s">
        <v>6193</v>
      </c>
    </row>
    <row r="195" spans="1:10" ht="39" customHeight="1" x14ac:dyDescent="0.25">
      <c r="A195" s="16" t="s">
        <v>1014</v>
      </c>
      <c r="B195" s="18" t="s">
        <v>61</v>
      </c>
      <c r="C195" s="18" t="s">
        <v>1013</v>
      </c>
      <c r="D195" s="18" t="s">
        <v>1617</v>
      </c>
      <c r="E195" s="17" t="s">
        <v>956</v>
      </c>
      <c r="F195" s="16" t="s">
        <v>6192</v>
      </c>
      <c r="G195" s="16" t="s">
        <v>6191</v>
      </c>
      <c r="H195" s="16" t="s">
        <v>6190</v>
      </c>
      <c r="I195" s="16" t="s">
        <v>3389</v>
      </c>
      <c r="J195" s="16" t="s">
        <v>5845</v>
      </c>
    </row>
    <row r="196" spans="1:10" ht="26.1" customHeight="1" x14ac:dyDescent="0.25">
      <c r="A196" s="16" t="s">
        <v>1163</v>
      </c>
      <c r="B196" s="18" t="s">
        <v>61</v>
      </c>
      <c r="C196" s="18" t="s">
        <v>1162</v>
      </c>
      <c r="D196" s="18" t="s">
        <v>3018</v>
      </c>
      <c r="E196" s="17" t="s">
        <v>86</v>
      </c>
      <c r="F196" s="16" t="s">
        <v>6168</v>
      </c>
      <c r="G196" s="16" t="s">
        <v>6189</v>
      </c>
      <c r="H196" s="16" t="s">
        <v>6188</v>
      </c>
      <c r="I196" s="16" t="s">
        <v>3389</v>
      </c>
      <c r="J196" s="16" t="s">
        <v>6187</v>
      </c>
    </row>
    <row r="197" spans="1:10" ht="26.1" customHeight="1" x14ac:dyDescent="0.25">
      <c r="A197" s="16" t="s">
        <v>770</v>
      </c>
      <c r="B197" s="18" t="s">
        <v>101</v>
      </c>
      <c r="C197" s="18" t="s">
        <v>769</v>
      </c>
      <c r="D197" s="18" t="s">
        <v>2826</v>
      </c>
      <c r="E197" s="17" t="s">
        <v>77</v>
      </c>
      <c r="F197" s="16" t="s">
        <v>5922</v>
      </c>
      <c r="G197" s="16" t="s">
        <v>6186</v>
      </c>
      <c r="H197" s="16" t="s">
        <v>6185</v>
      </c>
      <c r="I197" s="16" t="s">
        <v>3389</v>
      </c>
      <c r="J197" s="16" t="s">
        <v>6184</v>
      </c>
    </row>
    <row r="198" spans="1:10" ht="39" customHeight="1" x14ac:dyDescent="0.25">
      <c r="A198" s="16" t="s">
        <v>209</v>
      </c>
      <c r="B198" s="18" t="s">
        <v>61</v>
      </c>
      <c r="C198" s="18" t="s">
        <v>208</v>
      </c>
      <c r="D198" s="18" t="s">
        <v>1411</v>
      </c>
      <c r="E198" s="17" t="s">
        <v>104</v>
      </c>
      <c r="F198" s="16" t="s">
        <v>6128</v>
      </c>
      <c r="G198" s="16" t="s">
        <v>6183</v>
      </c>
      <c r="H198" s="16" t="s">
        <v>6182</v>
      </c>
      <c r="I198" s="16" t="s">
        <v>3389</v>
      </c>
      <c r="J198" s="16" t="s">
        <v>6181</v>
      </c>
    </row>
    <row r="199" spans="1:10" ht="39" customHeight="1" x14ac:dyDescent="0.25">
      <c r="A199" s="16" t="s">
        <v>541</v>
      </c>
      <c r="B199" s="18" t="s">
        <v>61</v>
      </c>
      <c r="C199" s="18" t="s">
        <v>540</v>
      </c>
      <c r="D199" s="18" t="s">
        <v>1257</v>
      </c>
      <c r="E199" s="17" t="s">
        <v>82</v>
      </c>
      <c r="F199" s="16" t="s">
        <v>6180</v>
      </c>
      <c r="G199" s="16" t="s">
        <v>6179</v>
      </c>
      <c r="H199" s="16" t="s">
        <v>6178</v>
      </c>
      <c r="I199" s="16" t="s">
        <v>3389</v>
      </c>
      <c r="J199" s="16" t="s">
        <v>6177</v>
      </c>
    </row>
    <row r="200" spans="1:10" ht="26.1" customHeight="1" x14ac:dyDescent="0.25">
      <c r="A200" s="16" t="s">
        <v>320</v>
      </c>
      <c r="B200" s="18" t="s">
        <v>101</v>
      </c>
      <c r="C200" s="18" t="s">
        <v>319</v>
      </c>
      <c r="D200" s="18" t="s">
        <v>2526</v>
      </c>
      <c r="E200" s="17" t="s">
        <v>82</v>
      </c>
      <c r="F200" s="16" t="s">
        <v>5810</v>
      </c>
      <c r="G200" s="16" t="s">
        <v>6176</v>
      </c>
      <c r="H200" s="16" t="s">
        <v>6175</v>
      </c>
      <c r="I200" s="16" t="s">
        <v>3389</v>
      </c>
      <c r="J200" s="16" t="s">
        <v>6174</v>
      </c>
    </row>
    <row r="201" spans="1:10" ht="39" customHeight="1" x14ac:dyDescent="0.25">
      <c r="A201" s="16" t="s">
        <v>529</v>
      </c>
      <c r="B201" s="18" t="s">
        <v>61</v>
      </c>
      <c r="C201" s="18" t="s">
        <v>528</v>
      </c>
      <c r="D201" s="18" t="s">
        <v>1257</v>
      </c>
      <c r="E201" s="17" t="s">
        <v>82</v>
      </c>
      <c r="F201" s="16" t="s">
        <v>6078</v>
      </c>
      <c r="G201" s="16" t="s">
        <v>6173</v>
      </c>
      <c r="H201" s="16" t="s">
        <v>6172</v>
      </c>
      <c r="I201" s="16" t="s">
        <v>3389</v>
      </c>
      <c r="J201" s="16" t="s">
        <v>6171</v>
      </c>
    </row>
    <row r="202" spans="1:10" ht="26.1" customHeight="1" x14ac:dyDescent="0.25">
      <c r="A202" s="16" t="s">
        <v>347</v>
      </c>
      <c r="B202" s="18" t="s">
        <v>79</v>
      </c>
      <c r="C202" s="18" t="s">
        <v>346</v>
      </c>
      <c r="D202" s="18" t="s">
        <v>1411</v>
      </c>
      <c r="E202" s="17" t="s">
        <v>77</v>
      </c>
      <c r="F202" s="16" t="s">
        <v>5806</v>
      </c>
      <c r="G202" s="16" t="s">
        <v>6170</v>
      </c>
      <c r="H202" s="16" t="s">
        <v>6170</v>
      </c>
      <c r="I202" s="16" t="s">
        <v>3389</v>
      </c>
      <c r="J202" s="16" t="s">
        <v>6169</v>
      </c>
    </row>
    <row r="203" spans="1:10" ht="52.2" customHeight="1" x14ac:dyDescent="0.25">
      <c r="A203" s="25" t="s">
        <v>1213</v>
      </c>
      <c r="B203" s="27" t="s">
        <v>101</v>
      </c>
      <c r="C203" s="27" t="s">
        <v>1212</v>
      </c>
      <c r="D203" s="27" t="s">
        <v>1889</v>
      </c>
      <c r="E203" s="26" t="s">
        <v>73</v>
      </c>
      <c r="F203" s="25" t="s">
        <v>6168</v>
      </c>
      <c r="G203" s="25" t="s">
        <v>3692</v>
      </c>
      <c r="H203" s="25" t="s">
        <v>4840</v>
      </c>
      <c r="I203" s="25" t="s">
        <v>3389</v>
      </c>
      <c r="J203" s="25" t="s">
        <v>6167</v>
      </c>
    </row>
    <row r="204" spans="1:10" ht="26.1" customHeight="1" x14ac:dyDescent="0.25">
      <c r="A204" s="16" t="s">
        <v>302</v>
      </c>
      <c r="B204" s="18" t="s">
        <v>79</v>
      </c>
      <c r="C204" s="18" t="s">
        <v>301</v>
      </c>
      <c r="D204" s="18" t="s">
        <v>2286</v>
      </c>
      <c r="E204" s="17" t="s">
        <v>77</v>
      </c>
      <c r="F204" s="16" t="s">
        <v>5850</v>
      </c>
      <c r="G204" s="16" t="s">
        <v>6166</v>
      </c>
      <c r="H204" s="16" t="s">
        <v>6165</v>
      </c>
      <c r="I204" s="16" t="s">
        <v>3389</v>
      </c>
      <c r="J204" s="16" t="s">
        <v>6164</v>
      </c>
    </row>
    <row r="205" spans="1:10" ht="39" customHeight="1" x14ac:dyDescent="0.25">
      <c r="A205" s="16" t="s">
        <v>486</v>
      </c>
      <c r="B205" s="18" t="s">
        <v>61</v>
      </c>
      <c r="C205" s="18" t="s">
        <v>485</v>
      </c>
      <c r="D205" s="18" t="s">
        <v>1257</v>
      </c>
      <c r="E205" s="17" t="s">
        <v>104</v>
      </c>
      <c r="F205" s="16" t="s">
        <v>6163</v>
      </c>
      <c r="G205" s="16" t="s">
        <v>6162</v>
      </c>
      <c r="H205" s="16" t="s">
        <v>6161</v>
      </c>
      <c r="I205" s="16" t="s">
        <v>3389</v>
      </c>
      <c r="J205" s="16" t="s">
        <v>6160</v>
      </c>
    </row>
    <row r="206" spans="1:10" ht="26.1" customHeight="1" x14ac:dyDescent="0.25">
      <c r="A206" s="16" t="s">
        <v>281</v>
      </c>
      <c r="B206" s="18" t="s">
        <v>79</v>
      </c>
      <c r="C206" s="18" t="s">
        <v>280</v>
      </c>
      <c r="D206" s="18" t="s">
        <v>2286</v>
      </c>
      <c r="E206" s="17" t="s">
        <v>77</v>
      </c>
      <c r="F206" s="16" t="s">
        <v>5806</v>
      </c>
      <c r="G206" s="16" t="s">
        <v>6159</v>
      </c>
      <c r="H206" s="16" t="s">
        <v>6159</v>
      </c>
      <c r="I206" s="16" t="s">
        <v>3389</v>
      </c>
      <c r="J206" s="16" t="s">
        <v>6158</v>
      </c>
    </row>
    <row r="207" spans="1:10" ht="26.1" customHeight="1" x14ac:dyDescent="0.25">
      <c r="A207" s="16" t="s">
        <v>713</v>
      </c>
      <c r="B207" s="18" t="s">
        <v>61</v>
      </c>
      <c r="C207" s="18" t="s">
        <v>712</v>
      </c>
      <c r="D207" s="18" t="s">
        <v>1257</v>
      </c>
      <c r="E207" s="17" t="s">
        <v>82</v>
      </c>
      <c r="F207" s="16" t="s">
        <v>5894</v>
      </c>
      <c r="G207" s="16" t="s">
        <v>6157</v>
      </c>
      <c r="H207" s="16" t="s">
        <v>6156</v>
      </c>
      <c r="I207" s="16" t="s">
        <v>3389</v>
      </c>
      <c r="J207" s="16" t="s">
        <v>6155</v>
      </c>
    </row>
    <row r="208" spans="1:10" ht="39" customHeight="1" x14ac:dyDescent="0.25">
      <c r="A208" s="16" t="s">
        <v>1169</v>
      </c>
      <c r="B208" s="18" t="s">
        <v>61</v>
      </c>
      <c r="C208" s="18" t="s">
        <v>1168</v>
      </c>
      <c r="D208" s="18" t="s">
        <v>2297</v>
      </c>
      <c r="E208" s="17" t="s">
        <v>73</v>
      </c>
      <c r="F208" s="16" t="s">
        <v>6154</v>
      </c>
      <c r="G208" s="16" t="s">
        <v>5311</v>
      </c>
      <c r="H208" s="16" t="s">
        <v>6153</v>
      </c>
      <c r="I208" s="16" t="s">
        <v>3389</v>
      </c>
      <c r="J208" s="16" t="s">
        <v>6152</v>
      </c>
    </row>
    <row r="209" spans="1:10" ht="24" customHeight="1" x14ac:dyDescent="0.25">
      <c r="A209" s="16" t="s">
        <v>395</v>
      </c>
      <c r="B209" s="18" t="s">
        <v>113</v>
      </c>
      <c r="C209" s="18" t="s">
        <v>394</v>
      </c>
      <c r="D209" s="18">
        <v>711</v>
      </c>
      <c r="E209" s="17" t="s">
        <v>201</v>
      </c>
      <c r="F209" s="16" t="s">
        <v>5813</v>
      </c>
      <c r="G209" s="16" t="s">
        <v>6151</v>
      </c>
      <c r="H209" s="16" t="s">
        <v>6150</v>
      </c>
      <c r="I209" s="16" t="s">
        <v>3389</v>
      </c>
      <c r="J209" s="16" t="s">
        <v>6149</v>
      </c>
    </row>
    <row r="210" spans="1:10" ht="52.2" customHeight="1" x14ac:dyDescent="0.25">
      <c r="A210" s="16" t="s">
        <v>773</v>
      </c>
      <c r="B210" s="18" t="s">
        <v>61</v>
      </c>
      <c r="C210" s="18" t="s">
        <v>772</v>
      </c>
      <c r="D210" s="18" t="s">
        <v>1257</v>
      </c>
      <c r="E210" s="17" t="s">
        <v>82</v>
      </c>
      <c r="F210" s="16" t="s">
        <v>5806</v>
      </c>
      <c r="G210" s="16" t="s">
        <v>6148</v>
      </c>
      <c r="H210" s="16" t="s">
        <v>6148</v>
      </c>
      <c r="I210" s="16" t="s">
        <v>3389</v>
      </c>
      <c r="J210" s="16" t="s">
        <v>6147</v>
      </c>
    </row>
    <row r="211" spans="1:10" ht="26.1" customHeight="1" x14ac:dyDescent="0.25">
      <c r="A211" s="16" t="s">
        <v>400</v>
      </c>
      <c r="B211" s="18" t="s">
        <v>61</v>
      </c>
      <c r="C211" s="18" t="s">
        <v>399</v>
      </c>
      <c r="D211" s="18" t="s">
        <v>1411</v>
      </c>
      <c r="E211" s="17" t="s">
        <v>82</v>
      </c>
      <c r="F211" s="16" t="s">
        <v>5806</v>
      </c>
      <c r="G211" s="16" t="s">
        <v>6146</v>
      </c>
      <c r="H211" s="16" t="s">
        <v>6146</v>
      </c>
      <c r="I211" s="16" t="s">
        <v>3389</v>
      </c>
      <c r="J211" s="16" t="s">
        <v>6145</v>
      </c>
    </row>
    <row r="212" spans="1:10" ht="26.1" customHeight="1" x14ac:dyDescent="0.25">
      <c r="A212" s="16" t="s">
        <v>263</v>
      </c>
      <c r="B212" s="18" t="s">
        <v>79</v>
      </c>
      <c r="C212" s="18" t="s">
        <v>262</v>
      </c>
      <c r="D212" s="18" t="s">
        <v>2286</v>
      </c>
      <c r="E212" s="17" t="s">
        <v>77</v>
      </c>
      <c r="F212" s="16" t="s">
        <v>6144</v>
      </c>
      <c r="G212" s="16" t="s">
        <v>6143</v>
      </c>
      <c r="H212" s="16" t="s">
        <v>6142</v>
      </c>
      <c r="I212" s="16" t="s">
        <v>3389</v>
      </c>
      <c r="J212" s="16" t="s">
        <v>6141</v>
      </c>
    </row>
    <row r="213" spans="1:10" ht="24" customHeight="1" x14ac:dyDescent="0.25">
      <c r="A213" s="16" t="s">
        <v>828</v>
      </c>
      <c r="B213" s="18" t="s">
        <v>113</v>
      </c>
      <c r="C213" s="18" t="s">
        <v>827</v>
      </c>
      <c r="D213" s="18">
        <v>2101</v>
      </c>
      <c r="E213" s="17" t="s">
        <v>73</v>
      </c>
      <c r="F213" s="16" t="s">
        <v>6140</v>
      </c>
      <c r="G213" s="16" t="s">
        <v>6139</v>
      </c>
      <c r="H213" s="16" t="s">
        <v>6138</v>
      </c>
      <c r="I213" s="16" t="s">
        <v>3389</v>
      </c>
      <c r="J213" s="16" t="s">
        <v>6137</v>
      </c>
    </row>
    <row r="214" spans="1:10" ht="39" customHeight="1" x14ac:dyDescent="0.25">
      <c r="A214" s="16" t="s">
        <v>958</v>
      </c>
      <c r="B214" s="18" t="s">
        <v>61</v>
      </c>
      <c r="C214" s="18" t="s">
        <v>957</v>
      </c>
      <c r="D214" s="18" t="s">
        <v>1617</v>
      </c>
      <c r="E214" s="17" t="s">
        <v>956</v>
      </c>
      <c r="F214" s="16" t="s">
        <v>6136</v>
      </c>
      <c r="G214" s="16" t="s">
        <v>6135</v>
      </c>
      <c r="H214" s="16" t="s">
        <v>6134</v>
      </c>
      <c r="I214" s="16" t="s">
        <v>3389</v>
      </c>
      <c r="J214" s="16" t="s">
        <v>6133</v>
      </c>
    </row>
    <row r="215" spans="1:10" ht="24" customHeight="1" x14ac:dyDescent="0.25">
      <c r="A215" s="16" t="s">
        <v>223</v>
      </c>
      <c r="B215" s="18" t="s">
        <v>113</v>
      </c>
      <c r="C215" s="18" t="s">
        <v>222</v>
      </c>
      <c r="D215" s="18">
        <v>702</v>
      </c>
      <c r="E215" s="17" t="s">
        <v>77</v>
      </c>
      <c r="F215" s="16" t="s">
        <v>6132</v>
      </c>
      <c r="G215" s="16" t="s">
        <v>6131</v>
      </c>
      <c r="H215" s="16" t="s">
        <v>6130</v>
      </c>
      <c r="I215" s="16" t="s">
        <v>3389</v>
      </c>
      <c r="J215" s="16" t="s">
        <v>6129</v>
      </c>
    </row>
    <row r="216" spans="1:10" ht="52.2" customHeight="1" x14ac:dyDescent="0.25">
      <c r="A216" s="16" t="s">
        <v>593</v>
      </c>
      <c r="B216" s="18" t="s">
        <v>61</v>
      </c>
      <c r="C216" s="18" t="s">
        <v>592</v>
      </c>
      <c r="D216" s="18" t="s">
        <v>1257</v>
      </c>
      <c r="E216" s="17" t="s">
        <v>82</v>
      </c>
      <c r="F216" s="16" t="s">
        <v>6128</v>
      </c>
      <c r="G216" s="16" t="s">
        <v>6127</v>
      </c>
      <c r="H216" s="16" t="s">
        <v>6126</v>
      </c>
      <c r="I216" s="16" t="s">
        <v>3389</v>
      </c>
      <c r="J216" s="16" t="s">
        <v>6125</v>
      </c>
    </row>
    <row r="217" spans="1:10" ht="65.099999999999994" customHeight="1" x14ac:dyDescent="0.25">
      <c r="A217" s="16" t="s">
        <v>731</v>
      </c>
      <c r="B217" s="18" t="s">
        <v>61</v>
      </c>
      <c r="C217" s="18" t="s">
        <v>730</v>
      </c>
      <c r="D217" s="18" t="s">
        <v>1257</v>
      </c>
      <c r="E217" s="17" t="s">
        <v>82</v>
      </c>
      <c r="F217" s="16" t="s">
        <v>5837</v>
      </c>
      <c r="G217" s="16" t="s">
        <v>6124</v>
      </c>
      <c r="H217" s="16" t="s">
        <v>6123</v>
      </c>
      <c r="I217" s="16" t="s">
        <v>3389</v>
      </c>
      <c r="J217" s="16" t="s">
        <v>6122</v>
      </c>
    </row>
    <row r="218" spans="1:10" ht="26.1" customHeight="1" x14ac:dyDescent="0.25">
      <c r="A218" s="16" t="s">
        <v>203</v>
      </c>
      <c r="B218" s="18" t="s">
        <v>113</v>
      </c>
      <c r="C218" s="18" t="s">
        <v>202</v>
      </c>
      <c r="D218" s="18">
        <v>818</v>
      </c>
      <c r="E218" s="17" t="s">
        <v>201</v>
      </c>
      <c r="F218" s="16" t="s">
        <v>6054</v>
      </c>
      <c r="G218" s="16" t="s">
        <v>6121</v>
      </c>
      <c r="H218" s="16" t="s">
        <v>6120</v>
      </c>
      <c r="I218" s="16" t="s">
        <v>3389</v>
      </c>
      <c r="J218" s="16" t="s">
        <v>6119</v>
      </c>
    </row>
    <row r="219" spans="1:10" ht="39" customHeight="1" x14ac:dyDescent="0.25">
      <c r="A219" s="16" t="s">
        <v>647</v>
      </c>
      <c r="B219" s="18" t="s">
        <v>61</v>
      </c>
      <c r="C219" s="18" t="s">
        <v>646</v>
      </c>
      <c r="D219" s="18" t="s">
        <v>1257</v>
      </c>
      <c r="E219" s="17" t="s">
        <v>104</v>
      </c>
      <c r="F219" s="16" t="s">
        <v>6118</v>
      </c>
      <c r="G219" s="16" t="s">
        <v>6117</v>
      </c>
      <c r="H219" s="16" t="s">
        <v>6116</v>
      </c>
      <c r="I219" s="16" t="s">
        <v>3389</v>
      </c>
      <c r="J219" s="16" t="s">
        <v>6115</v>
      </c>
    </row>
    <row r="220" spans="1:10" ht="26.1" customHeight="1" x14ac:dyDescent="0.25">
      <c r="A220" s="16" t="s">
        <v>341</v>
      </c>
      <c r="B220" s="18" t="s">
        <v>79</v>
      </c>
      <c r="C220" s="18" t="s">
        <v>340</v>
      </c>
      <c r="D220" s="18" t="s">
        <v>1411</v>
      </c>
      <c r="E220" s="17" t="s">
        <v>77</v>
      </c>
      <c r="F220" s="16" t="s">
        <v>5813</v>
      </c>
      <c r="G220" s="16" t="s">
        <v>6114</v>
      </c>
      <c r="H220" s="16" t="s">
        <v>6113</v>
      </c>
      <c r="I220" s="16" t="s">
        <v>6031</v>
      </c>
      <c r="J220" s="16" t="s">
        <v>6112</v>
      </c>
    </row>
    <row r="221" spans="1:10" ht="52.2" customHeight="1" x14ac:dyDescent="0.25">
      <c r="A221" s="16" t="s">
        <v>882</v>
      </c>
      <c r="B221" s="18" t="s">
        <v>79</v>
      </c>
      <c r="C221" s="18" t="s">
        <v>881</v>
      </c>
      <c r="D221" s="18" t="s">
        <v>1749</v>
      </c>
      <c r="E221" s="17" t="s">
        <v>77</v>
      </c>
      <c r="F221" s="16" t="s">
        <v>5806</v>
      </c>
      <c r="G221" s="16" t="s">
        <v>6111</v>
      </c>
      <c r="H221" s="16" t="s">
        <v>6111</v>
      </c>
      <c r="I221" s="16" t="s">
        <v>6031</v>
      </c>
      <c r="J221" s="16" t="s">
        <v>6110</v>
      </c>
    </row>
    <row r="222" spans="1:10" ht="26.1" customHeight="1" x14ac:dyDescent="0.25">
      <c r="A222" s="16" t="s">
        <v>782</v>
      </c>
      <c r="B222" s="18" t="s">
        <v>61</v>
      </c>
      <c r="C222" s="18" t="s">
        <v>781</v>
      </c>
      <c r="D222" s="18" t="s">
        <v>1257</v>
      </c>
      <c r="E222" s="17" t="s">
        <v>82</v>
      </c>
      <c r="F222" s="16" t="s">
        <v>5922</v>
      </c>
      <c r="G222" s="16" t="s">
        <v>4209</v>
      </c>
      <c r="H222" s="16" t="s">
        <v>6109</v>
      </c>
      <c r="I222" s="16" t="s">
        <v>6031</v>
      </c>
      <c r="J222" s="16" t="s">
        <v>6108</v>
      </c>
    </row>
    <row r="223" spans="1:10" ht="39" customHeight="1" x14ac:dyDescent="0.25">
      <c r="A223" s="16" t="s">
        <v>722</v>
      </c>
      <c r="B223" s="18" t="s">
        <v>61</v>
      </c>
      <c r="C223" s="18" t="s">
        <v>721</v>
      </c>
      <c r="D223" s="18" t="s">
        <v>1257</v>
      </c>
      <c r="E223" s="17" t="s">
        <v>82</v>
      </c>
      <c r="F223" s="16" t="s">
        <v>5850</v>
      </c>
      <c r="G223" s="16" t="s">
        <v>6107</v>
      </c>
      <c r="H223" s="16" t="s">
        <v>6106</v>
      </c>
      <c r="I223" s="16" t="s">
        <v>6031</v>
      </c>
      <c r="J223" s="16" t="s">
        <v>6105</v>
      </c>
    </row>
    <row r="224" spans="1:10" ht="39" customHeight="1" x14ac:dyDescent="0.25">
      <c r="A224" s="16" t="s">
        <v>431</v>
      </c>
      <c r="B224" s="18" t="s">
        <v>61</v>
      </c>
      <c r="C224" s="18" t="s">
        <v>430</v>
      </c>
      <c r="D224" s="18" t="s">
        <v>1411</v>
      </c>
      <c r="E224" s="17" t="s">
        <v>82</v>
      </c>
      <c r="F224" s="16" t="s">
        <v>5962</v>
      </c>
      <c r="G224" s="16" t="s">
        <v>6104</v>
      </c>
      <c r="H224" s="16" t="s">
        <v>6103</v>
      </c>
      <c r="I224" s="16" t="s">
        <v>6031</v>
      </c>
      <c r="J224" s="16" t="s">
        <v>6102</v>
      </c>
    </row>
    <row r="225" spans="1:10" ht="39" customHeight="1" x14ac:dyDescent="0.25">
      <c r="A225" s="16" t="s">
        <v>238</v>
      </c>
      <c r="B225" s="18" t="s">
        <v>101</v>
      </c>
      <c r="C225" s="18" t="s">
        <v>237</v>
      </c>
      <c r="D225" s="18" t="s">
        <v>2335</v>
      </c>
      <c r="E225" s="17" t="s">
        <v>77</v>
      </c>
      <c r="F225" s="16" t="s">
        <v>6101</v>
      </c>
      <c r="G225" s="16" t="s">
        <v>6100</v>
      </c>
      <c r="H225" s="16" t="s">
        <v>6099</v>
      </c>
      <c r="I225" s="16" t="s">
        <v>6031</v>
      </c>
      <c r="J225" s="16" t="s">
        <v>6098</v>
      </c>
    </row>
    <row r="226" spans="1:10" ht="26.1" customHeight="1" x14ac:dyDescent="0.25">
      <c r="A226" s="16" t="s">
        <v>764</v>
      </c>
      <c r="B226" s="18" t="s">
        <v>101</v>
      </c>
      <c r="C226" s="18" t="s">
        <v>763</v>
      </c>
      <c r="D226" s="18" t="s">
        <v>2824</v>
      </c>
      <c r="E226" s="17" t="s">
        <v>77</v>
      </c>
      <c r="F226" s="16" t="s">
        <v>5810</v>
      </c>
      <c r="G226" s="16" t="s">
        <v>6097</v>
      </c>
      <c r="H226" s="16" t="s">
        <v>6096</v>
      </c>
      <c r="I226" s="16" t="s">
        <v>6031</v>
      </c>
      <c r="J226" s="16" t="s">
        <v>6095</v>
      </c>
    </row>
    <row r="227" spans="1:10" ht="39" customHeight="1" x14ac:dyDescent="0.25">
      <c r="A227" s="16" t="s">
        <v>556</v>
      </c>
      <c r="B227" s="18" t="s">
        <v>61</v>
      </c>
      <c r="C227" s="18" t="s">
        <v>555</v>
      </c>
      <c r="D227" s="18" t="s">
        <v>1257</v>
      </c>
      <c r="E227" s="17" t="s">
        <v>82</v>
      </c>
      <c r="F227" s="16" t="s">
        <v>5826</v>
      </c>
      <c r="G227" s="16" t="s">
        <v>6094</v>
      </c>
      <c r="H227" s="16" t="s">
        <v>6093</v>
      </c>
      <c r="I227" s="16" t="s">
        <v>6031</v>
      </c>
      <c r="J227" s="16" t="s">
        <v>6092</v>
      </c>
    </row>
    <row r="228" spans="1:10" ht="26.1" customHeight="1" x14ac:dyDescent="0.25">
      <c r="A228" s="16" t="s">
        <v>332</v>
      </c>
      <c r="B228" s="18" t="s">
        <v>79</v>
      </c>
      <c r="C228" s="18" t="s">
        <v>331</v>
      </c>
      <c r="D228" s="18" t="s">
        <v>2286</v>
      </c>
      <c r="E228" s="17" t="s">
        <v>77</v>
      </c>
      <c r="F228" s="16" t="s">
        <v>5882</v>
      </c>
      <c r="G228" s="16" t="s">
        <v>6091</v>
      </c>
      <c r="H228" s="16" t="s">
        <v>6090</v>
      </c>
      <c r="I228" s="16" t="s">
        <v>6031</v>
      </c>
      <c r="J228" s="16" t="s">
        <v>6089</v>
      </c>
    </row>
    <row r="229" spans="1:10" ht="39" customHeight="1" x14ac:dyDescent="0.25">
      <c r="A229" s="16" t="s">
        <v>922</v>
      </c>
      <c r="B229" s="18" t="s">
        <v>61</v>
      </c>
      <c r="C229" s="18" t="s">
        <v>921</v>
      </c>
      <c r="D229" s="18" t="s">
        <v>1749</v>
      </c>
      <c r="E229" s="17" t="s">
        <v>82</v>
      </c>
      <c r="F229" s="16" t="s">
        <v>5813</v>
      </c>
      <c r="G229" s="16" t="s">
        <v>6088</v>
      </c>
      <c r="H229" s="16" t="s">
        <v>6087</v>
      </c>
      <c r="I229" s="16" t="s">
        <v>6031</v>
      </c>
      <c r="J229" s="16" t="s">
        <v>6086</v>
      </c>
    </row>
    <row r="230" spans="1:10" ht="39" customHeight="1" x14ac:dyDescent="0.25">
      <c r="A230" s="16" t="s">
        <v>385</v>
      </c>
      <c r="B230" s="18" t="s">
        <v>61</v>
      </c>
      <c r="C230" s="18" t="s">
        <v>384</v>
      </c>
      <c r="D230" s="18" t="s">
        <v>1411</v>
      </c>
      <c r="E230" s="17" t="s">
        <v>104</v>
      </c>
      <c r="F230" s="16" t="s">
        <v>6085</v>
      </c>
      <c r="G230" s="16" t="s">
        <v>6084</v>
      </c>
      <c r="H230" s="16" t="s">
        <v>6083</v>
      </c>
      <c r="I230" s="16" t="s">
        <v>6031</v>
      </c>
      <c r="J230" s="16" t="s">
        <v>6082</v>
      </c>
    </row>
    <row r="231" spans="1:10" ht="26.1" customHeight="1" x14ac:dyDescent="0.25">
      <c r="A231" s="16" t="s">
        <v>509</v>
      </c>
      <c r="B231" s="18" t="s">
        <v>113</v>
      </c>
      <c r="C231" s="18" t="s">
        <v>508</v>
      </c>
      <c r="D231" s="18">
        <v>850</v>
      </c>
      <c r="E231" s="17" t="s">
        <v>77</v>
      </c>
      <c r="F231" s="16" t="s">
        <v>5810</v>
      </c>
      <c r="G231" s="16" t="s">
        <v>6081</v>
      </c>
      <c r="H231" s="16" t="s">
        <v>6080</v>
      </c>
      <c r="I231" s="16" t="s">
        <v>6031</v>
      </c>
      <c r="J231" s="16" t="s">
        <v>6079</v>
      </c>
    </row>
    <row r="232" spans="1:10" ht="39" customHeight="1" x14ac:dyDescent="0.25">
      <c r="A232" s="16" t="s">
        <v>559</v>
      </c>
      <c r="B232" s="18" t="s">
        <v>61</v>
      </c>
      <c r="C232" s="18" t="s">
        <v>558</v>
      </c>
      <c r="D232" s="18" t="s">
        <v>1257</v>
      </c>
      <c r="E232" s="17" t="s">
        <v>82</v>
      </c>
      <c r="F232" s="16" t="s">
        <v>6078</v>
      </c>
      <c r="G232" s="16" t="s">
        <v>6077</v>
      </c>
      <c r="H232" s="16" t="s">
        <v>6076</v>
      </c>
      <c r="I232" s="16" t="s">
        <v>6031</v>
      </c>
      <c r="J232" s="16" t="s">
        <v>6075</v>
      </c>
    </row>
    <row r="233" spans="1:10" ht="39" customHeight="1" x14ac:dyDescent="0.25">
      <c r="A233" s="16" t="s">
        <v>235</v>
      </c>
      <c r="B233" s="18" t="s">
        <v>61</v>
      </c>
      <c r="C233" s="18" t="s">
        <v>234</v>
      </c>
      <c r="D233" s="18" t="s">
        <v>1411</v>
      </c>
      <c r="E233" s="17" t="s">
        <v>104</v>
      </c>
      <c r="F233" s="16" t="s">
        <v>6074</v>
      </c>
      <c r="G233" s="16" t="s">
        <v>6073</v>
      </c>
      <c r="H233" s="16" t="s">
        <v>6072</v>
      </c>
      <c r="I233" s="16" t="s">
        <v>6031</v>
      </c>
      <c r="J233" s="16" t="s">
        <v>6071</v>
      </c>
    </row>
    <row r="234" spans="1:10" ht="39" customHeight="1" x14ac:dyDescent="0.25">
      <c r="A234" s="16" t="s">
        <v>102</v>
      </c>
      <c r="B234" s="18" t="s">
        <v>101</v>
      </c>
      <c r="C234" s="18" t="s">
        <v>100</v>
      </c>
      <c r="D234" s="18" t="s">
        <v>2329</v>
      </c>
      <c r="E234" s="17" t="s">
        <v>77</v>
      </c>
      <c r="F234" s="16" t="s">
        <v>5810</v>
      </c>
      <c r="G234" s="16" t="s">
        <v>6070</v>
      </c>
      <c r="H234" s="16" t="s">
        <v>6069</v>
      </c>
      <c r="I234" s="16" t="s">
        <v>6031</v>
      </c>
      <c r="J234" s="16" t="s">
        <v>6068</v>
      </c>
    </row>
    <row r="235" spans="1:10" ht="39" customHeight="1" x14ac:dyDescent="0.25">
      <c r="A235" s="16" t="s">
        <v>671</v>
      </c>
      <c r="B235" s="18" t="s">
        <v>61</v>
      </c>
      <c r="C235" s="18" t="s">
        <v>670</v>
      </c>
      <c r="D235" s="18" t="s">
        <v>1257</v>
      </c>
      <c r="E235" s="17" t="s">
        <v>82</v>
      </c>
      <c r="F235" s="16" t="s">
        <v>5834</v>
      </c>
      <c r="G235" s="16" t="s">
        <v>6067</v>
      </c>
      <c r="H235" s="16" t="s">
        <v>6066</v>
      </c>
      <c r="I235" s="16" t="s">
        <v>6031</v>
      </c>
      <c r="J235" s="16" t="s">
        <v>6065</v>
      </c>
    </row>
    <row r="236" spans="1:10" ht="52.2" customHeight="1" x14ac:dyDescent="0.25">
      <c r="A236" s="16" t="s">
        <v>689</v>
      </c>
      <c r="B236" s="18" t="s">
        <v>61</v>
      </c>
      <c r="C236" s="18" t="s">
        <v>688</v>
      </c>
      <c r="D236" s="18" t="s">
        <v>1257</v>
      </c>
      <c r="E236" s="17" t="s">
        <v>82</v>
      </c>
      <c r="F236" s="16" t="s">
        <v>6064</v>
      </c>
      <c r="G236" s="16" t="s">
        <v>6063</v>
      </c>
      <c r="H236" s="16" t="s">
        <v>6062</v>
      </c>
      <c r="I236" s="16" t="s">
        <v>6031</v>
      </c>
      <c r="J236" s="16" t="s">
        <v>6061</v>
      </c>
    </row>
    <row r="237" spans="1:10" ht="39" customHeight="1" x14ac:dyDescent="0.25">
      <c r="A237" s="16" t="s">
        <v>451</v>
      </c>
      <c r="B237" s="18" t="s">
        <v>61</v>
      </c>
      <c r="C237" s="18" t="s">
        <v>450</v>
      </c>
      <c r="D237" s="18" t="s">
        <v>1411</v>
      </c>
      <c r="E237" s="17" t="s">
        <v>82</v>
      </c>
      <c r="F237" s="16" t="s">
        <v>5869</v>
      </c>
      <c r="G237" s="16" t="s">
        <v>6060</v>
      </c>
      <c r="H237" s="16" t="s">
        <v>6059</v>
      </c>
      <c r="I237" s="16" t="s">
        <v>6031</v>
      </c>
      <c r="J237" s="16" t="s">
        <v>6058</v>
      </c>
    </row>
    <row r="238" spans="1:10" ht="26.1" customHeight="1" x14ac:dyDescent="0.25">
      <c r="A238" s="16" t="s">
        <v>791</v>
      </c>
      <c r="B238" s="18" t="s">
        <v>61</v>
      </c>
      <c r="C238" s="18" t="s">
        <v>790</v>
      </c>
      <c r="D238" s="18" t="s">
        <v>1257</v>
      </c>
      <c r="E238" s="17" t="s">
        <v>82</v>
      </c>
      <c r="F238" s="16" t="s">
        <v>5922</v>
      </c>
      <c r="G238" s="16" t="s">
        <v>6057</v>
      </c>
      <c r="H238" s="16" t="s">
        <v>6056</v>
      </c>
      <c r="I238" s="16" t="s">
        <v>6031</v>
      </c>
      <c r="J238" s="16" t="s">
        <v>6055</v>
      </c>
    </row>
    <row r="239" spans="1:10" ht="52.2" customHeight="1" x14ac:dyDescent="0.25">
      <c r="A239" s="16" t="s">
        <v>606</v>
      </c>
      <c r="B239" s="18" t="s">
        <v>61</v>
      </c>
      <c r="C239" s="18" t="s">
        <v>605</v>
      </c>
      <c r="D239" s="18" t="s">
        <v>1257</v>
      </c>
      <c r="E239" s="17" t="s">
        <v>82</v>
      </c>
      <c r="F239" s="16" t="s">
        <v>6054</v>
      </c>
      <c r="G239" s="16" t="s">
        <v>6053</v>
      </c>
      <c r="H239" s="16" t="s">
        <v>6052</v>
      </c>
      <c r="I239" s="16" t="s">
        <v>6031</v>
      </c>
      <c r="J239" s="16" t="s">
        <v>6051</v>
      </c>
    </row>
    <row r="240" spans="1:10" ht="24" customHeight="1" x14ac:dyDescent="0.25">
      <c r="A240" s="16" t="s">
        <v>635</v>
      </c>
      <c r="B240" s="18" t="s">
        <v>113</v>
      </c>
      <c r="C240" s="18" t="s">
        <v>634</v>
      </c>
      <c r="D240" s="18">
        <v>816</v>
      </c>
      <c r="E240" s="17" t="s">
        <v>201</v>
      </c>
      <c r="F240" s="16" t="s">
        <v>5882</v>
      </c>
      <c r="G240" s="16" t="s">
        <v>6050</v>
      </c>
      <c r="H240" s="16" t="s">
        <v>6049</v>
      </c>
      <c r="I240" s="16" t="s">
        <v>6031</v>
      </c>
      <c r="J240" s="16" t="s">
        <v>6048</v>
      </c>
    </row>
    <row r="241" spans="1:10" ht="52.2" customHeight="1" x14ac:dyDescent="0.25">
      <c r="A241" s="16" t="s">
        <v>544</v>
      </c>
      <c r="B241" s="18" t="s">
        <v>61</v>
      </c>
      <c r="C241" s="18" t="s">
        <v>543</v>
      </c>
      <c r="D241" s="18" t="s">
        <v>1257</v>
      </c>
      <c r="E241" s="17" t="s">
        <v>82</v>
      </c>
      <c r="F241" s="16" t="s">
        <v>5810</v>
      </c>
      <c r="G241" s="16" t="s">
        <v>6047</v>
      </c>
      <c r="H241" s="16" t="s">
        <v>6046</v>
      </c>
      <c r="I241" s="16" t="s">
        <v>6031</v>
      </c>
      <c r="J241" s="16" t="s">
        <v>6045</v>
      </c>
    </row>
    <row r="242" spans="1:10" ht="39" customHeight="1" x14ac:dyDescent="0.25">
      <c r="A242" s="16" t="s">
        <v>553</v>
      </c>
      <c r="B242" s="18" t="s">
        <v>61</v>
      </c>
      <c r="C242" s="18" t="s">
        <v>552</v>
      </c>
      <c r="D242" s="18" t="s">
        <v>1257</v>
      </c>
      <c r="E242" s="17" t="s">
        <v>82</v>
      </c>
      <c r="F242" s="16" t="s">
        <v>5894</v>
      </c>
      <c r="G242" s="16" t="s">
        <v>6044</v>
      </c>
      <c r="H242" s="16" t="s">
        <v>6043</v>
      </c>
      <c r="I242" s="16" t="s">
        <v>6031</v>
      </c>
      <c r="J242" s="16" t="s">
        <v>6042</v>
      </c>
    </row>
    <row r="243" spans="1:10" ht="26.1" customHeight="1" x14ac:dyDescent="0.25">
      <c r="A243" s="16" t="s">
        <v>226</v>
      </c>
      <c r="B243" s="18" t="s">
        <v>61</v>
      </c>
      <c r="C243" s="18" t="s">
        <v>225</v>
      </c>
      <c r="D243" s="18" t="s">
        <v>1257</v>
      </c>
      <c r="E243" s="17" t="s">
        <v>82</v>
      </c>
      <c r="F243" s="16" t="s">
        <v>5882</v>
      </c>
      <c r="G243" s="16" t="s">
        <v>6041</v>
      </c>
      <c r="H243" s="16" t="s">
        <v>6040</v>
      </c>
      <c r="I243" s="16" t="s">
        <v>6031</v>
      </c>
      <c r="J243" s="16" t="s">
        <v>6039</v>
      </c>
    </row>
    <row r="244" spans="1:10" ht="39" customHeight="1" x14ac:dyDescent="0.25">
      <c r="A244" s="16" t="s">
        <v>448</v>
      </c>
      <c r="B244" s="18" t="s">
        <v>61</v>
      </c>
      <c r="C244" s="18" t="s">
        <v>447</v>
      </c>
      <c r="D244" s="18" t="s">
        <v>1411</v>
      </c>
      <c r="E244" s="17" t="s">
        <v>82</v>
      </c>
      <c r="F244" s="16" t="s">
        <v>5866</v>
      </c>
      <c r="G244" s="16" t="s">
        <v>6038</v>
      </c>
      <c r="H244" s="16" t="s">
        <v>6037</v>
      </c>
      <c r="I244" s="16" t="s">
        <v>6031</v>
      </c>
      <c r="J244" s="16" t="s">
        <v>6036</v>
      </c>
    </row>
    <row r="245" spans="1:10" ht="39" customHeight="1" x14ac:dyDescent="0.25">
      <c r="A245" s="16" t="s">
        <v>698</v>
      </c>
      <c r="B245" s="18" t="s">
        <v>61</v>
      </c>
      <c r="C245" s="18" t="s">
        <v>697</v>
      </c>
      <c r="D245" s="18" t="s">
        <v>1257</v>
      </c>
      <c r="E245" s="17" t="s">
        <v>104</v>
      </c>
      <c r="F245" s="16" t="s">
        <v>6035</v>
      </c>
      <c r="G245" s="16" t="s">
        <v>4295</v>
      </c>
      <c r="H245" s="16" t="s">
        <v>6034</v>
      </c>
      <c r="I245" s="16" t="s">
        <v>6031</v>
      </c>
      <c r="J245" s="16" t="s">
        <v>6033</v>
      </c>
    </row>
    <row r="246" spans="1:10" ht="39" customHeight="1" x14ac:dyDescent="0.25">
      <c r="A246" s="16" t="s">
        <v>776</v>
      </c>
      <c r="B246" s="18" t="s">
        <v>61</v>
      </c>
      <c r="C246" s="18" t="s">
        <v>775</v>
      </c>
      <c r="D246" s="18" t="s">
        <v>1257</v>
      </c>
      <c r="E246" s="17" t="s">
        <v>82</v>
      </c>
      <c r="F246" s="16" t="s">
        <v>5806</v>
      </c>
      <c r="G246" s="16" t="s">
        <v>6032</v>
      </c>
      <c r="H246" s="16" t="s">
        <v>6032</v>
      </c>
      <c r="I246" s="16" t="s">
        <v>6031</v>
      </c>
      <c r="J246" s="16" t="s">
        <v>6030</v>
      </c>
    </row>
    <row r="247" spans="1:10" ht="39" customHeight="1" x14ac:dyDescent="0.25">
      <c r="A247" s="16" t="s">
        <v>650</v>
      </c>
      <c r="B247" s="18" t="s">
        <v>61</v>
      </c>
      <c r="C247" s="18" t="s">
        <v>649</v>
      </c>
      <c r="D247" s="18" t="s">
        <v>1257</v>
      </c>
      <c r="E247" s="17" t="s">
        <v>104</v>
      </c>
      <c r="F247" s="16" t="s">
        <v>6029</v>
      </c>
      <c r="G247" s="16" t="s">
        <v>6028</v>
      </c>
      <c r="H247" s="16" t="s">
        <v>6027</v>
      </c>
      <c r="I247" s="16" t="s">
        <v>3379</v>
      </c>
      <c r="J247" s="16" t="s">
        <v>6026</v>
      </c>
    </row>
    <row r="248" spans="1:10" ht="26.1" customHeight="1" x14ac:dyDescent="0.25">
      <c r="A248" s="16" t="s">
        <v>323</v>
      </c>
      <c r="B248" s="18" t="s">
        <v>79</v>
      </c>
      <c r="C248" s="18" t="s">
        <v>322</v>
      </c>
      <c r="D248" s="18" t="s">
        <v>2286</v>
      </c>
      <c r="E248" s="17" t="s">
        <v>77</v>
      </c>
      <c r="F248" s="16" t="s">
        <v>5813</v>
      </c>
      <c r="G248" s="16" t="s">
        <v>6025</v>
      </c>
      <c r="H248" s="16" t="s">
        <v>6024</v>
      </c>
      <c r="I248" s="16" t="s">
        <v>3379</v>
      </c>
      <c r="J248" s="16" t="s">
        <v>6023</v>
      </c>
    </row>
    <row r="249" spans="1:10" ht="39" customHeight="1" x14ac:dyDescent="0.25">
      <c r="A249" s="16" t="s">
        <v>329</v>
      </c>
      <c r="B249" s="18" t="s">
        <v>79</v>
      </c>
      <c r="C249" s="18" t="s">
        <v>328</v>
      </c>
      <c r="D249" s="18" t="s">
        <v>2286</v>
      </c>
      <c r="E249" s="17" t="s">
        <v>77</v>
      </c>
      <c r="F249" s="16" t="s">
        <v>5813</v>
      </c>
      <c r="G249" s="16" t="s">
        <v>6022</v>
      </c>
      <c r="H249" s="16" t="s">
        <v>6021</v>
      </c>
      <c r="I249" s="16" t="s">
        <v>3379</v>
      </c>
      <c r="J249" s="16" t="s">
        <v>6020</v>
      </c>
    </row>
    <row r="250" spans="1:10" ht="52.2" customHeight="1" x14ac:dyDescent="0.25">
      <c r="A250" s="16" t="s">
        <v>477</v>
      </c>
      <c r="B250" s="18" t="s">
        <v>61</v>
      </c>
      <c r="C250" s="18" t="s">
        <v>476</v>
      </c>
      <c r="D250" s="18" t="s">
        <v>1257</v>
      </c>
      <c r="E250" s="17" t="s">
        <v>82</v>
      </c>
      <c r="F250" s="16" t="s">
        <v>6019</v>
      </c>
      <c r="G250" s="16" t="s">
        <v>6018</v>
      </c>
      <c r="H250" s="16" t="s">
        <v>6017</v>
      </c>
      <c r="I250" s="16" t="s">
        <v>3379</v>
      </c>
      <c r="J250" s="16" t="s">
        <v>6016</v>
      </c>
    </row>
    <row r="251" spans="1:10" ht="52.2" customHeight="1" x14ac:dyDescent="0.25">
      <c r="A251" s="16" t="s">
        <v>483</v>
      </c>
      <c r="B251" s="18" t="s">
        <v>61</v>
      </c>
      <c r="C251" s="18" t="s">
        <v>482</v>
      </c>
      <c r="D251" s="18" t="s">
        <v>1257</v>
      </c>
      <c r="E251" s="17" t="s">
        <v>82</v>
      </c>
      <c r="F251" s="16" t="s">
        <v>6015</v>
      </c>
      <c r="G251" s="16" t="s">
        <v>6014</v>
      </c>
      <c r="H251" s="16" t="s">
        <v>6013</v>
      </c>
      <c r="I251" s="16" t="s">
        <v>3379</v>
      </c>
      <c r="J251" s="16" t="s">
        <v>6012</v>
      </c>
    </row>
    <row r="252" spans="1:10" ht="52.2" customHeight="1" x14ac:dyDescent="0.25">
      <c r="A252" s="16" t="s">
        <v>785</v>
      </c>
      <c r="B252" s="18" t="s">
        <v>61</v>
      </c>
      <c r="C252" s="18" t="s">
        <v>784</v>
      </c>
      <c r="D252" s="18" t="s">
        <v>1257</v>
      </c>
      <c r="E252" s="17" t="s">
        <v>82</v>
      </c>
      <c r="F252" s="16" t="s">
        <v>5806</v>
      </c>
      <c r="G252" s="16" t="s">
        <v>6011</v>
      </c>
      <c r="H252" s="16" t="s">
        <v>6011</v>
      </c>
      <c r="I252" s="16" t="s">
        <v>3379</v>
      </c>
      <c r="J252" s="16" t="s">
        <v>6010</v>
      </c>
    </row>
    <row r="253" spans="1:10" ht="26.1" customHeight="1" x14ac:dyDescent="0.25">
      <c r="A253" s="16" t="s">
        <v>326</v>
      </c>
      <c r="B253" s="18" t="s">
        <v>79</v>
      </c>
      <c r="C253" s="18" t="s">
        <v>325</v>
      </c>
      <c r="D253" s="18" t="s">
        <v>2286</v>
      </c>
      <c r="E253" s="17" t="s">
        <v>77</v>
      </c>
      <c r="F253" s="16" t="s">
        <v>5806</v>
      </c>
      <c r="G253" s="16" t="s">
        <v>6009</v>
      </c>
      <c r="H253" s="16" t="s">
        <v>6009</v>
      </c>
      <c r="I253" s="16" t="s">
        <v>3379</v>
      </c>
      <c r="J253" s="16" t="s">
        <v>6008</v>
      </c>
    </row>
    <row r="254" spans="1:10" ht="39" customHeight="1" x14ac:dyDescent="0.25">
      <c r="A254" s="16" t="s">
        <v>403</v>
      </c>
      <c r="B254" s="18" t="s">
        <v>61</v>
      </c>
      <c r="C254" s="18" t="s">
        <v>402</v>
      </c>
      <c r="D254" s="18" t="s">
        <v>1411</v>
      </c>
      <c r="E254" s="17" t="s">
        <v>82</v>
      </c>
      <c r="F254" s="16" t="s">
        <v>5806</v>
      </c>
      <c r="G254" s="16" t="s">
        <v>6007</v>
      </c>
      <c r="H254" s="16" t="s">
        <v>6007</v>
      </c>
      <c r="I254" s="16" t="s">
        <v>3379</v>
      </c>
      <c r="J254" s="16" t="s">
        <v>6006</v>
      </c>
    </row>
    <row r="255" spans="1:10" ht="39" customHeight="1" x14ac:dyDescent="0.25">
      <c r="A255" s="16" t="s">
        <v>1178</v>
      </c>
      <c r="B255" s="18" t="s">
        <v>113</v>
      </c>
      <c r="C255" s="18" t="s">
        <v>1177</v>
      </c>
      <c r="D255" s="18">
        <v>301</v>
      </c>
      <c r="E255" s="17" t="s">
        <v>77</v>
      </c>
      <c r="F255" s="16" t="s">
        <v>5806</v>
      </c>
      <c r="G255" s="16" t="s">
        <v>6004</v>
      </c>
      <c r="H255" s="16" t="s">
        <v>6004</v>
      </c>
      <c r="I255" s="16" t="s">
        <v>3379</v>
      </c>
      <c r="J255" s="16" t="s">
        <v>6005</v>
      </c>
    </row>
    <row r="256" spans="1:10" ht="39" customHeight="1" x14ac:dyDescent="0.25">
      <c r="A256" s="16" t="s">
        <v>1175</v>
      </c>
      <c r="B256" s="18" t="s">
        <v>113</v>
      </c>
      <c r="C256" s="18" t="s">
        <v>1174</v>
      </c>
      <c r="D256" s="18">
        <v>301</v>
      </c>
      <c r="E256" s="17" t="s">
        <v>77</v>
      </c>
      <c r="F256" s="16" t="s">
        <v>5806</v>
      </c>
      <c r="G256" s="16" t="s">
        <v>6004</v>
      </c>
      <c r="H256" s="16" t="s">
        <v>6004</v>
      </c>
      <c r="I256" s="16" t="s">
        <v>3379</v>
      </c>
      <c r="J256" s="16" t="s">
        <v>6003</v>
      </c>
    </row>
    <row r="257" spans="1:10" ht="52.2" customHeight="1" x14ac:dyDescent="0.25">
      <c r="A257" s="16" t="s">
        <v>620</v>
      </c>
      <c r="B257" s="18" t="s">
        <v>61</v>
      </c>
      <c r="C257" s="18" t="s">
        <v>619</v>
      </c>
      <c r="D257" s="18" t="s">
        <v>1257</v>
      </c>
      <c r="E257" s="17" t="s">
        <v>82</v>
      </c>
      <c r="F257" s="16" t="s">
        <v>5993</v>
      </c>
      <c r="G257" s="16" t="s">
        <v>6002</v>
      </c>
      <c r="H257" s="16" t="s">
        <v>6001</v>
      </c>
      <c r="I257" s="16" t="s">
        <v>3379</v>
      </c>
      <c r="J257" s="16" t="s">
        <v>6000</v>
      </c>
    </row>
    <row r="258" spans="1:10" ht="39" customHeight="1" x14ac:dyDescent="0.25">
      <c r="A258" s="16" t="s">
        <v>454</v>
      </c>
      <c r="B258" s="18" t="s">
        <v>61</v>
      </c>
      <c r="C258" s="18" t="s">
        <v>453</v>
      </c>
      <c r="D258" s="18" t="s">
        <v>1411</v>
      </c>
      <c r="E258" s="17" t="s">
        <v>82</v>
      </c>
      <c r="F258" s="16" t="s">
        <v>5882</v>
      </c>
      <c r="G258" s="16" t="s">
        <v>5999</v>
      </c>
      <c r="H258" s="16" t="s">
        <v>5998</v>
      </c>
      <c r="I258" s="16" t="s">
        <v>3379</v>
      </c>
      <c r="J258" s="16" t="s">
        <v>5997</v>
      </c>
    </row>
    <row r="259" spans="1:10" ht="52.2" customHeight="1" x14ac:dyDescent="0.25">
      <c r="A259" s="16" t="s">
        <v>614</v>
      </c>
      <c r="B259" s="18" t="s">
        <v>61</v>
      </c>
      <c r="C259" s="18" t="s">
        <v>613</v>
      </c>
      <c r="D259" s="18" t="s">
        <v>1257</v>
      </c>
      <c r="E259" s="17" t="s">
        <v>82</v>
      </c>
      <c r="F259" s="16" t="s">
        <v>5922</v>
      </c>
      <c r="G259" s="16" t="s">
        <v>5996</v>
      </c>
      <c r="H259" s="16" t="s">
        <v>5995</v>
      </c>
      <c r="I259" s="16" t="s">
        <v>3379</v>
      </c>
      <c r="J259" s="16" t="s">
        <v>5994</v>
      </c>
    </row>
    <row r="260" spans="1:10" ht="52.2" customHeight="1" x14ac:dyDescent="0.25">
      <c r="A260" s="16" t="s">
        <v>596</v>
      </c>
      <c r="B260" s="18" t="s">
        <v>61</v>
      </c>
      <c r="C260" s="18" t="s">
        <v>595</v>
      </c>
      <c r="D260" s="18" t="s">
        <v>1257</v>
      </c>
      <c r="E260" s="17" t="s">
        <v>82</v>
      </c>
      <c r="F260" s="16" t="s">
        <v>5993</v>
      </c>
      <c r="G260" s="16" t="s">
        <v>5992</v>
      </c>
      <c r="H260" s="16" t="s">
        <v>5991</v>
      </c>
      <c r="I260" s="16" t="s">
        <v>3379</v>
      </c>
      <c r="J260" s="16" t="s">
        <v>5990</v>
      </c>
    </row>
    <row r="261" spans="1:10" ht="52.2" customHeight="1" x14ac:dyDescent="0.25">
      <c r="A261" s="16" t="s">
        <v>587</v>
      </c>
      <c r="B261" s="18" t="s">
        <v>61</v>
      </c>
      <c r="C261" s="18" t="s">
        <v>586</v>
      </c>
      <c r="D261" s="18" t="s">
        <v>1257</v>
      </c>
      <c r="E261" s="17" t="s">
        <v>82</v>
      </c>
      <c r="F261" s="16" t="s">
        <v>5850</v>
      </c>
      <c r="G261" s="16" t="s">
        <v>5989</v>
      </c>
      <c r="H261" s="16" t="s">
        <v>5988</v>
      </c>
      <c r="I261" s="16" t="s">
        <v>3379</v>
      </c>
      <c r="J261" s="16" t="s">
        <v>5987</v>
      </c>
    </row>
    <row r="262" spans="1:10" ht="26.1" customHeight="1" x14ac:dyDescent="0.25">
      <c r="A262" s="16" t="s">
        <v>632</v>
      </c>
      <c r="B262" s="18" t="s">
        <v>61</v>
      </c>
      <c r="C262" s="18" t="s">
        <v>631</v>
      </c>
      <c r="D262" s="18" t="s">
        <v>1257</v>
      </c>
      <c r="E262" s="17" t="s">
        <v>82</v>
      </c>
      <c r="F262" s="16" t="s">
        <v>5806</v>
      </c>
      <c r="G262" s="16" t="s">
        <v>5986</v>
      </c>
      <c r="H262" s="16" t="s">
        <v>5986</v>
      </c>
      <c r="I262" s="16" t="s">
        <v>3379</v>
      </c>
      <c r="J262" s="16" t="s">
        <v>5985</v>
      </c>
    </row>
    <row r="263" spans="1:10" ht="26.1" customHeight="1" x14ac:dyDescent="0.25">
      <c r="A263" s="16" t="s">
        <v>241</v>
      </c>
      <c r="B263" s="18" t="s">
        <v>61</v>
      </c>
      <c r="C263" s="18" t="s">
        <v>240</v>
      </c>
      <c r="D263" s="18" t="s">
        <v>1411</v>
      </c>
      <c r="E263" s="17" t="s">
        <v>82</v>
      </c>
      <c r="F263" s="16" t="s">
        <v>5866</v>
      </c>
      <c r="G263" s="16" t="s">
        <v>5984</v>
      </c>
      <c r="H263" s="16" t="s">
        <v>5983</v>
      </c>
      <c r="I263" s="16" t="s">
        <v>3379</v>
      </c>
      <c r="J263" s="16" t="s">
        <v>5982</v>
      </c>
    </row>
    <row r="264" spans="1:10" ht="26.1" customHeight="1" x14ac:dyDescent="0.25">
      <c r="A264" s="16" t="s">
        <v>753</v>
      </c>
      <c r="B264" s="18" t="s">
        <v>61</v>
      </c>
      <c r="C264" s="18" t="s">
        <v>752</v>
      </c>
      <c r="D264" s="18" t="s">
        <v>1257</v>
      </c>
      <c r="E264" s="17" t="s">
        <v>104</v>
      </c>
      <c r="F264" s="16" t="s">
        <v>5981</v>
      </c>
      <c r="G264" s="16" t="s">
        <v>5980</v>
      </c>
      <c r="H264" s="16" t="s">
        <v>5979</v>
      </c>
      <c r="I264" s="16" t="s">
        <v>3379</v>
      </c>
      <c r="J264" s="16" t="s">
        <v>5978</v>
      </c>
    </row>
    <row r="265" spans="1:10" ht="52.2" customHeight="1" x14ac:dyDescent="0.25">
      <c r="A265" s="16" t="s">
        <v>624</v>
      </c>
      <c r="B265" s="18" t="s">
        <v>61</v>
      </c>
      <c r="C265" s="18" t="s">
        <v>623</v>
      </c>
      <c r="D265" s="18" t="s">
        <v>1257</v>
      </c>
      <c r="E265" s="17" t="s">
        <v>82</v>
      </c>
      <c r="F265" s="16" t="s">
        <v>5894</v>
      </c>
      <c r="G265" s="16" t="s">
        <v>5977</v>
      </c>
      <c r="H265" s="16" t="s">
        <v>5976</v>
      </c>
      <c r="I265" s="16" t="s">
        <v>3379</v>
      </c>
      <c r="J265" s="16" t="s">
        <v>5975</v>
      </c>
    </row>
    <row r="266" spans="1:10" ht="24" customHeight="1" x14ac:dyDescent="0.25">
      <c r="A266" s="16" t="s">
        <v>94</v>
      </c>
      <c r="B266" s="18" t="s">
        <v>61</v>
      </c>
      <c r="C266" s="18" t="s">
        <v>93</v>
      </c>
      <c r="D266" s="18" t="s">
        <v>1749</v>
      </c>
      <c r="E266" s="17" t="s">
        <v>82</v>
      </c>
      <c r="F266" s="16" t="s">
        <v>5813</v>
      </c>
      <c r="G266" s="16" t="s">
        <v>5974</v>
      </c>
      <c r="H266" s="16" t="s">
        <v>5973</v>
      </c>
      <c r="I266" s="16" t="s">
        <v>3379</v>
      </c>
      <c r="J266" s="16" t="s">
        <v>5972</v>
      </c>
    </row>
    <row r="267" spans="1:10" ht="39" customHeight="1" x14ac:dyDescent="0.25">
      <c r="A267" s="16" t="s">
        <v>374</v>
      </c>
      <c r="B267" s="18" t="s">
        <v>61</v>
      </c>
      <c r="C267" s="18" t="s">
        <v>373</v>
      </c>
      <c r="D267" s="18" t="s">
        <v>1411</v>
      </c>
      <c r="E267" s="17" t="s">
        <v>104</v>
      </c>
      <c r="F267" s="16" t="s">
        <v>5882</v>
      </c>
      <c r="G267" s="16" t="s">
        <v>5971</v>
      </c>
      <c r="H267" s="16" t="s">
        <v>5970</v>
      </c>
      <c r="I267" s="16" t="s">
        <v>3379</v>
      </c>
      <c r="J267" s="16" t="s">
        <v>5969</v>
      </c>
    </row>
    <row r="268" spans="1:10" ht="52.2" customHeight="1" x14ac:dyDescent="0.25">
      <c r="A268" s="16" t="s">
        <v>500</v>
      </c>
      <c r="B268" s="18" t="s">
        <v>101</v>
      </c>
      <c r="C268" s="18" t="s">
        <v>499</v>
      </c>
      <c r="D268" s="18" t="s">
        <v>2627</v>
      </c>
      <c r="E268" s="17" t="s">
        <v>201</v>
      </c>
      <c r="F268" s="16" t="s">
        <v>5882</v>
      </c>
      <c r="G268" s="16" t="s">
        <v>4138</v>
      </c>
      <c r="H268" s="16" t="s">
        <v>5968</v>
      </c>
      <c r="I268" s="16" t="s">
        <v>3379</v>
      </c>
      <c r="J268" s="16" t="s">
        <v>5967</v>
      </c>
    </row>
    <row r="269" spans="1:10" ht="26.1" customHeight="1" x14ac:dyDescent="0.25">
      <c r="A269" s="16" t="s">
        <v>417</v>
      </c>
      <c r="B269" s="18" t="s">
        <v>61</v>
      </c>
      <c r="C269" s="18" t="s">
        <v>416</v>
      </c>
      <c r="D269" s="18" t="s">
        <v>1411</v>
      </c>
      <c r="E269" s="17" t="s">
        <v>82</v>
      </c>
      <c r="F269" s="16" t="s">
        <v>5966</v>
      </c>
      <c r="G269" s="16" t="s">
        <v>5965</v>
      </c>
      <c r="H269" s="16" t="s">
        <v>5964</v>
      </c>
      <c r="I269" s="16" t="s">
        <v>3379</v>
      </c>
      <c r="J269" s="16" t="s">
        <v>5963</v>
      </c>
    </row>
    <row r="270" spans="1:10" ht="39" customHeight="1" x14ac:dyDescent="0.25">
      <c r="A270" s="16" t="s">
        <v>683</v>
      </c>
      <c r="B270" s="18" t="s">
        <v>61</v>
      </c>
      <c r="C270" s="18" t="s">
        <v>682</v>
      </c>
      <c r="D270" s="18" t="s">
        <v>1257</v>
      </c>
      <c r="E270" s="17" t="s">
        <v>82</v>
      </c>
      <c r="F270" s="16" t="s">
        <v>5962</v>
      </c>
      <c r="G270" s="16" t="s">
        <v>5961</v>
      </c>
      <c r="H270" s="16" t="s">
        <v>5960</v>
      </c>
      <c r="I270" s="16" t="s">
        <v>3379</v>
      </c>
      <c r="J270" s="16" t="s">
        <v>5959</v>
      </c>
    </row>
    <row r="271" spans="1:10" ht="24" customHeight="1" x14ac:dyDescent="0.25">
      <c r="A271" s="16" t="s">
        <v>579</v>
      </c>
      <c r="B271" s="18" t="s">
        <v>113</v>
      </c>
      <c r="C271" s="18" t="s">
        <v>578</v>
      </c>
      <c r="D271" s="18">
        <v>814</v>
      </c>
      <c r="E271" s="17" t="s">
        <v>201</v>
      </c>
      <c r="F271" s="16" t="s">
        <v>5837</v>
      </c>
      <c r="G271" s="16" t="s">
        <v>5958</v>
      </c>
      <c r="H271" s="16" t="s">
        <v>5957</v>
      </c>
      <c r="I271" s="16" t="s">
        <v>3379</v>
      </c>
      <c r="J271" s="16" t="s">
        <v>5956</v>
      </c>
    </row>
    <row r="272" spans="1:10" ht="26.1" customHeight="1" x14ac:dyDescent="0.25">
      <c r="A272" s="16" t="s">
        <v>229</v>
      </c>
      <c r="B272" s="18" t="s">
        <v>61</v>
      </c>
      <c r="C272" s="18" t="s">
        <v>228</v>
      </c>
      <c r="D272" s="18" t="s">
        <v>1411</v>
      </c>
      <c r="E272" s="17" t="s">
        <v>82</v>
      </c>
      <c r="F272" s="16" t="s">
        <v>5882</v>
      </c>
      <c r="G272" s="16" t="s">
        <v>5955</v>
      </c>
      <c r="H272" s="16" t="s">
        <v>5954</v>
      </c>
      <c r="I272" s="16" t="s">
        <v>3379</v>
      </c>
      <c r="J272" s="16" t="s">
        <v>5953</v>
      </c>
    </row>
    <row r="273" spans="1:10" ht="24" customHeight="1" x14ac:dyDescent="0.25">
      <c r="A273" s="16" t="s">
        <v>503</v>
      </c>
      <c r="B273" s="18" t="s">
        <v>113</v>
      </c>
      <c r="C273" s="18" t="s">
        <v>502</v>
      </c>
      <c r="D273" s="18">
        <v>715</v>
      </c>
      <c r="E273" s="17" t="s">
        <v>77</v>
      </c>
      <c r="F273" s="16" t="s">
        <v>5882</v>
      </c>
      <c r="G273" s="16" t="s">
        <v>5952</v>
      </c>
      <c r="H273" s="16" t="s">
        <v>5951</v>
      </c>
      <c r="I273" s="16" t="s">
        <v>3379</v>
      </c>
      <c r="J273" s="16" t="s">
        <v>5950</v>
      </c>
    </row>
    <row r="274" spans="1:10" ht="52.2" customHeight="1" x14ac:dyDescent="0.25">
      <c r="A274" s="16" t="s">
        <v>480</v>
      </c>
      <c r="B274" s="18" t="s">
        <v>61</v>
      </c>
      <c r="C274" s="18" t="s">
        <v>479</v>
      </c>
      <c r="D274" s="18" t="s">
        <v>1257</v>
      </c>
      <c r="E274" s="17" t="s">
        <v>82</v>
      </c>
      <c r="F274" s="16" t="s">
        <v>5894</v>
      </c>
      <c r="G274" s="16" t="s">
        <v>5949</v>
      </c>
      <c r="H274" s="16" t="s">
        <v>5948</v>
      </c>
      <c r="I274" s="16" t="s">
        <v>3379</v>
      </c>
      <c r="J274" s="16" t="s">
        <v>5947</v>
      </c>
    </row>
    <row r="275" spans="1:10" ht="26.1" customHeight="1" x14ac:dyDescent="0.25">
      <c r="A275" s="16" t="s">
        <v>747</v>
      </c>
      <c r="B275" s="18" t="s">
        <v>61</v>
      </c>
      <c r="C275" s="18" t="s">
        <v>746</v>
      </c>
      <c r="D275" s="18" t="s">
        <v>1257</v>
      </c>
      <c r="E275" s="17" t="s">
        <v>104</v>
      </c>
      <c r="F275" s="16" t="s">
        <v>5946</v>
      </c>
      <c r="G275" s="16" t="s">
        <v>4417</v>
      </c>
      <c r="H275" s="16" t="s">
        <v>5945</v>
      </c>
      <c r="I275" s="16" t="s">
        <v>3379</v>
      </c>
      <c r="J275" s="16" t="s">
        <v>5944</v>
      </c>
    </row>
    <row r="276" spans="1:10" ht="52.2" customHeight="1" x14ac:dyDescent="0.25">
      <c r="A276" s="16" t="s">
        <v>459</v>
      </c>
      <c r="B276" s="18" t="s">
        <v>61</v>
      </c>
      <c r="C276" s="18" t="s">
        <v>458</v>
      </c>
      <c r="D276" s="18" t="s">
        <v>1257</v>
      </c>
      <c r="E276" s="17" t="s">
        <v>82</v>
      </c>
      <c r="F276" s="16" t="s">
        <v>5850</v>
      </c>
      <c r="G276" s="16" t="s">
        <v>5943</v>
      </c>
      <c r="H276" s="16" t="s">
        <v>5942</v>
      </c>
      <c r="I276" s="16" t="s">
        <v>3379</v>
      </c>
      <c r="J276" s="16" t="s">
        <v>5939</v>
      </c>
    </row>
    <row r="277" spans="1:10" ht="24" customHeight="1" x14ac:dyDescent="0.25">
      <c r="A277" s="16" t="s">
        <v>576</v>
      </c>
      <c r="B277" s="18" t="s">
        <v>113</v>
      </c>
      <c r="C277" s="18" t="s">
        <v>575</v>
      </c>
      <c r="D277" s="18">
        <v>805</v>
      </c>
      <c r="E277" s="17" t="s">
        <v>201</v>
      </c>
      <c r="F277" s="16" t="s">
        <v>5922</v>
      </c>
      <c r="G277" s="16" t="s">
        <v>5941</v>
      </c>
      <c r="H277" s="16" t="s">
        <v>5940</v>
      </c>
      <c r="I277" s="16" t="s">
        <v>3379</v>
      </c>
      <c r="J277" s="16" t="s">
        <v>5939</v>
      </c>
    </row>
    <row r="278" spans="1:10" ht="39" customHeight="1" x14ac:dyDescent="0.25">
      <c r="A278" s="16" t="s">
        <v>686</v>
      </c>
      <c r="B278" s="18" t="s">
        <v>61</v>
      </c>
      <c r="C278" s="18" t="s">
        <v>685</v>
      </c>
      <c r="D278" s="18" t="s">
        <v>1257</v>
      </c>
      <c r="E278" s="17" t="s">
        <v>82</v>
      </c>
      <c r="F278" s="16" t="s">
        <v>5938</v>
      </c>
      <c r="G278" s="16" t="s">
        <v>5937</v>
      </c>
      <c r="H278" s="16" t="s">
        <v>5936</v>
      </c>
      <c r="I278" s="16" t="s">
        <v>3379</v>
      </c>
      <c r="J278" s="16" t="s">
        <v>5935</v>
      </c>
    </row>
    <row r="279" spans="1:10" ht="24" customHeight="1" x14ac:dyDescent="0.25">
      <c r="A279" s="16" t="s">
        <v>767</v>
      </c>
      <c r="B279" s="18" t="s">
        <v>101</v>
      </c>
      <c r="C279" s="18" t="s">
        <v>766</v>
      </c>
      <c r="D279" s="18" t="s">
        <v>2826</v>
      </c>
      <c r="E279" s="17" t="s">
        <v>77</v>
      </c>
      <c r="F279" s="16" t="s">
        <v>5834</v>
      </c>
      <c r="G279" s="16" t="s">
        <v>5934</v>
      </c>
      <c r="H279" s="16" t="s">
        <v>5933</v>
      </c>
      <c r="I279" s="16" t="s">
        <v>3379</v>
      </c>
      <c r="J279" s="16" t="s">
        <v>5932</v>
      </c>
    </row>
    <row r="280" spans="1:10" ht="39" customHeight="1" x14ac:dyDescent="0.25">
      <c r="A280" s="16" t="s">
        <v>677</v>
      </c>
      <c r="B280" s="18" t="s">
        <v>61</v>
      </c>
      <c r="C280" s="18" t="s">
        <v>676</v>
      </c>
      <c r="D280" s="18" t="s">
        <v>1257</v>
      </c>
      <c r="E280" s="17" t="s">
        <v>82</v>
      </c>
      <c r="F280" s="16" t="s">
        <v>5850</v>
      </c>
      <c r="G280" s="16" t="s">
        <v>5931</v>
      </c>
      <c r="H280" s="16" t="s">
        <v>5930</v>
      </c>
      <c r="I280" s="16" t="s">
        <v>3379</v>
      </c>
      <c r="J280" s="16" t="s">
        <v>5929</v>
      </c>
    </row>
    <row r="281" spans="1:10" ht="39" customHeight="1" x14ac:dyDescent="0.25">
      <c r="A281" s="16" t="s">
        <v>526</v>
      </c>
      <c r="B281" s="18" t="s">
        <v>61</v>
      </c>
      <c r="C281" s="18" t="s">
        <v>525</v>
      </c>
      <c r="D281" s="18" t="s">
        <v>1257</v>
      </c>
      <c r="E281" s="17" t="s">
        <v>82</v>
      </c>
      <c r="F281" s="16" t="s">
        <v>5806</v>
      </c>
      <c r="G281" s="16" t="s">
        <v>5928</v>
      </c>
      <c r="H281" s="16" t="s">
        <v>5928</v>
      </c>
      <c r="I281" s="16" t="s">
        <v>3379</v>
      </c>
      <c r="J281" s="16" t="s">
        <v>5926</v>
      </c>
    </row>
    <row r="282" spans="1:10" ht="26.1" customHeight="1" x14ac:dyDescent="0.25">
      <c r="A282" s="16" t="s">
        <v>506</v>
      </c>
      <c r="B282" s="18" t="s">
        <v>113</v>
      </c>
      <c r="C282" s="18" t="s">
        <v>505</v>
      </c>
      <c r="D282" s="18">
        <v>850</v>
      </c>
      <c r="E282" s="17" t="s">
        <v>201</v>
      </c>
      <c r="F282" s="16" t="s">
        <v>5806</v>
      </c>
      <c r="G282" s="16" t="s">
        <v>5927</v>
      </c>
      <c r="H282" s="16" t="s">
        <v>5927</v>
      </c>
      <c r="I282" s="16" t="s">
        <v>3379</v>
      </c>
      <c r="J282" s="16" t="s">
        <v>5926</v>
      </c>
    </row>
    <row r="283" spans="1:10" ht="39" customHeight="1" x14ac:dyDescent="0.25">
      <c r="A283" s="16" t="s">
        <v>420</v>
      </c>
      <c r="B283" s="18" t="s">
        <v>61</v>
      </c>
      <c r="C283" s="18" t="s">
        <v>419</v>
      </c>
      <c r="D283" s="18" t="s">
        <v>1411</v>
      </c>
      <c r="E283" s="17" t="s">
        <v>82</v>
      </c>
      <c r="F283" s="16" t="s">
        <v>5837</v>
      </c>
      <c r="G283" s="16" t="s">
        <v>5925</v>
      </c>
      <c r="H283" s="16" t="s">
        <v>5924</v>
      </c>
      <c r="I283" s="16" t="s">
        <v>3379</v>
      </c>
      <c r="J283" s="16" t="s">
        <v>5923</v>
      </c>
    </row>
    <row r="284" spans="1:10" ht="52.2" customHeight="1" x14ac:dyDescent="0.25">
      <c r="A284" s="16" t="s">
        <v>468</v>
      </c>
      <c r="B284" s="18" t="s">
        <v>61</v>
      </c>
      <c r="C284" s="18" t="s">
        <v>467</v>
      </c>
      <c r="D284" s="18" t="s">
        <v>1257</v>
      </c>
      <c r="E284" s="17" t="s">
        <v>82</v>
      </c>
      <c r="F284" s="16" t="s">
        <v>5922</v>
      </c>
      <c r="G284" s="16" t="s">
        <v>3731</v>
      </c>
      <c r="H284" s="16" t="s">
        <v>5921</v>
      </c>
      <c r="I284" s="16" t="s">
        <v>3379</v>
      </c>
      <c r="J284" s="16" t="s">
        <v>5918</v>
      </c>
    </row>
    <row r="285" spans="1:10" ht="39" customHeight="1" x14ac:dyDescent="0.25">
      <c r="A285" s="16" t="s">
        <v>710</v>
      </c>
      <c r="B285" s="18" t="s">
        <v>61</v>
      </c>
      <c r="C285" s="18" t="s">
        <v>709</v>
      </c>
      <c r="D285" s="18" t="s">
        <v>1257</v>
      </c>
      <c r="E285" s="17" t="s">
        <v>82</v>
      </c>
      <c r="F285" s="16" t="s">
        <v>5834</v>
      </c>
      <c r="G285" s="16" t="s">
        <v>5920</v>
      </c>
      <c r="H285" s="16" t="s">
        <v>5919</v>
      </c>
      <c r="I285" s="16" t="s">
        <v>3379</v>
      </c>
      <c r="J285" s="16" t="s">
        <v>5918</v>
      </c>
    </row>
    <row r="286" spans="1:10" ht="39" customHeight="1" x14ac:dyDescent="0.25">
      <c r="A286" s="16" t="s">
        <v>429</v>
      </c>
      <c r="B286" s="18" t="s">
        <v>61</v>
      </c>
      <c r="C286" s="18" t="s">
        <v>428</v>
      </c>
      <c r="D286" s="18" t="s">
        <v>1411</v>
      </c>
      <c r="E286" s="17" t="s">
        <v>82</v>
      </c>
      <c r="F286" s="16" t="s">
        <v>5810</v>
      </c>
      <c r="G286" s="16" t="s">
        <v>5917</v>
      </c>
      <c r="H286" s="16" t="s">
        <v>5916</v>
      </c>
      <c r="I286" s="16" t="s">
        <v>3379</v>
      </c>
      <c r="J286" s="16" t="s">
        <v>5914</v>
      </c>
    </row>
    <row r="287" spans="1:10" ht="26.1" customHeight="1" x14ac:dyDescent="0.25">
      <c r="A287" s="16" t="s">
        <v>406</v>
      </c>
      <c r="B287" s="18" t="s">
        <v>113</v>
      </c>
      <c r="C287" s="18" t="s">
        <v>405</v>
      </c>
      <c r="D287" s="18">
        <v>714</v>
      </c>
      <c r="E287" s="17" t="s">
        <v>201</v>
      </c>
      <c r="F287" s="16" t="s">
        <v>5806</v>
      </c>
      <c r="G287" s="16" t="s">
        <v>5915</v>
      </c>
      <c r="H287" s="16" t="s">
        <v>5915</v>
      </c>
      <c r="I287" s="16" t="s">
        <v>3379</v>
      </c>
      <c r="J287" s="16" t="s">
        <v>5914</v>
      </c>
    </row>
    <row r="288" spans="1:10" ht="52.2" customHeight="1" x14ac:dyDescent="0.25">
      <c r="A288" s="16" t="s">
        <v>465</v>
      </c>
      <c r="B288" s="18" t="s">
        <v>61</v>
      </c>
      <c r="C288" s="18" t="s">
        <v>464</v>
      </c>
      <c r="D288" s="18" t="s">
        <v>1257</v>
      </c>
      <c r="E288" s="17" t="s">
        <v>82</v>
      </c>
      <c r="F288" s="16" t="s">
        <v>5834</v>
      </c>
      <c r="G288" s="16" t="s">
        <v>5913</v>
      </c>
      <c r="H288" s="16" t="s">
        <v>5912</v>
      </c>
      <c r="I288" s="16" t="s">
        <v>3379</v>
      </c>
      <c r="J288" s="16" t="s">
        <v>5908</v>
      </c>
    </row>
    <row r="289" spans="1:10" ht="26.1" customHeight="1" x14ac:dyDescent="0.25">
      <c r="A289" s="16" t="s">
        <v>641</v>
      </c>
      <c r="B289" s="18" t="s">
        <v>113</v>
      </c>
      <c r="C289" s="18" t="s">
        <v>640</v>
      </c>
      <c r="D289" s="18">
        <v>810</v>
      </c>
      <c r="E289" s="17" t="s">
        <v>201</v>
      </c>
      <c r="F289" s="16" t="s">
        <v>5911</v>
      </c>
      <c r="G289" s="16" t="s">
        <v>5910</v>
      </c>
      <c r="H289" s="16" t="s">
        <v>5909</v>
      </c>
      <c r="I289" s="16" t="s">
        <v>3379</v>
      </c>
      <c r="J289" s="16" t="s">
        <v>5908</v>
      </c>
    </row>
    <row r="290" spans="1:10" ht="26.1" customHeight="1" x14ac:dyDescent="0.25">
      <c r="A290" s="16" t="s">
        <v>398</v>
      </c>
      <c r="B290" s="18" t="s">
        <v>61</v>
      </c>
      <c r="C290" s="18" t="s">
        <v>397</v>
      </c>
      <c r="D290" s="18" t="s">
        <v>1411</v>
      </c>
      <c r="E290" s="17" t="s">
        <v>82</v>
      </c>
      <c r="F290" s="16" t="s">
        <v>5813</v>
      </c>
      <c r="G290" s="16" t="s">
        <v>5907</v>
      </c>
      <c r="H290" s="16" t="s">
        <v>5906</v>
      </c>
      <c r="I290" s="16" t="s">
        <v>3379</v>
      </c>
      <c r="J290" s="16" t="s">
        <v>5903</v>
      </c>
    </row>
    <row r="291" spans="1:10" ht="52.2" customHeight="1" x14ac:dyDescent="0.25">
      <c r="A291" s="16" t="s">
        <v>599</v>
      </c>
      <c r="B291" s="18" t="s">
        <v>61</v>
      </c>
      <c r="C291" s="18" t="s">
        <v>598</v>
      </c>
      <c r="D291" s="18" t="s">
        <v>1257</v>
      </c>
      <c r="E291" s="17" t="s">
        <v>82</v>
      </c>
      <c r="F291" s="16" t="s">
        <v>5859</v>
      </c>
      <c r="G291" s="16" t="s">
        <v>5905</v>
      </c>
      <c r="H291" s="16" t="s">
        <v>5904</v>
      </c>
      <c r="I291" s="16" t="s">
        <v>3379</v>
      </c>
      <c r="J291" s="16" t="s">
        <v>5903</v>
      </c>
    </row>
    <row r="292" spans="1:10" ht="52.2" customHeight="1" x14ac:dyDescent="0.25">
      <c r="A292" s="16" t="s">
        <v>462</v>
      </c>
      <c r="B292" s="18" t="s">
        <v>61</v>
      </c>
      <c r="C292" s="18" t="s">
        <v>461</v>
      </c>
      <c r="D292" s="18" t="s">
        <v>1257</v>
      </c>
      <c r="E292" s="17" t="s">
        <v>82</v>
      </c>
      <c r="F292" s="16" t="s">
        <v>5866</v>
      </c>
      <c r="G292" s="16" t="s">
        <v>5902</v>
      </c>
      <c r="H292" s="16" t="s">
        <v>5901</v>
      </c>
      <c r="I292" s="16" t="s">
        <v>3379</v>
      </c>
      <c r="J292" s="16" t="s">
        <v>5900</v>
      </c>
    </row>
    <row r="293" spans="1:10" ht="26.1" customHeight="1" x14ac:dyDescent="0.25">
      <c r="A293" s="16" t="s">
        <v>390</v>
      </c>
      <c r="B293" s="18" t="s">
        <v>79</v>
      </c>
      <c r="C293" s="18" t="s">
        <v>389</v>
      </c>
      <c r="D293" s="18" t="s">
        <v>1749</v>
      </c>
      <c r="E293" s="17" t="s">
        <v>77</v>
      </c>
      <c r="F293" s="16" t="s">
        <v>5813</v>
      </c>
      <c r="G293" s="16" t="s">
        <v>5899</v>
      </c>
      <c r="H293" s="16" t="s">
        <v>5898</v>
      </c>
      <c r="I293" s="16" t="s">
        <v>3379</v>
      </c>
      <c r="J293" s="16" t="s">
        <v>5895</v>
      </c>
    </row>
    <row r="294" spans="1:10" ht="26.1" customHeight="1" x14ac:dyDescent="0.25">
      <c r="A294" s="16" t="s">
        <v>517</v>
      </c>
      <c r="B294" s="18" t="s">
        <v>101</v>
      </c>
      <c r="C294" s="18" t="s">
        <v>516</v>
      </c>
      <c r="D294" s="18" t="s">
        <v>2659</v>
      </c>
      <c r="E294" s="17" t="s">
        <v>77</v>
      </c>
      <c r="F294" s="16" t="s">
        <v>5813</v>
      </c>
      <c r="G294" s="16" t="s">
        <v>5897</v>
      </c>
      <c r="H294" s="16" t="s">
        <v>5896</v>
      </c>
      <c r="I294" s="16" t="s">
        <v>3379</v>
      </c>
      <c r="J294" s="16" t="s">
        <v>5895</v>
      </c>
    </row>
    <row r="295" spans="1:10" ht="39" customHeight="1" x14ac:dyDescent="0.25">
      <c r="A295" s="16" t="s">
        <v>680</v>
      </c>
      <c r="B295" s="18" t="s">
        <v>61</v>
      </c>
      <c r="C295" s="18" t="s">
        <v>679</v>
      </c>
      <c r="D295" s="18" t="s">
        <v>1257</v>
      </c>
      <c r="E295" s="17" t="s">
        <v>82</v>
      </c>
      <c r="F295" s="16" t="s">
        <v>5894</v>
      </c>
      <c r="G295" s="16" t="s">
        <v>5893</v>
      </c>
      <c r="H295" s="16" t="s">
        <v>5892</v>
      </c>
      <c r="I295" s="16" t="s">
        <v>5804</v>
      </c>
      <c r="J295" s="16" t="s">
        <v>5888</v>
      </c>
    </row>
    <row r="296" spans="1:10" ht="26.1" customHeight="1" x14ac:dyDescent="0.25">
      <c r="A296" s="16" t="s">
        <v>759</v>
      </c>
      <c r="B296" s="18" t="s">
        <v>61</v>
      </c>
      <c r="C296" s="18" t="s">
        <v>758</v>
      </c>
      <c r="D296" s="18" t="s">
        <v>2817</v>
      </c>
      <c r="E296" s="17" t="s">
        <v>82</v>
      </c>
      <c r="F296" s="16" t="s">
        <v>5806</v>
      </c>
      <c r="G296" s="16" t="s">
        <v>5891</v>
      </c>
      <c r="H296" s="16" t="s">
        <v>5891</v>
      </c>
      <c r="I296" s="16" t="s">
        <v>5804</v>
      </c>
      <c r="J296" s="16" t="s">
        <v>5888</v>
      </c>
    </row>
    <row r="297" spans="1:10" ht="39" customHeight="1" x14ac:dyDescent="0.25">
      <c r="A297" s="16" t="s">
        <v>423</v>
      </c>
      <c r="B297" s="18" t="s">
        <v>61</v>
      </c>
      <c r="C297" s="18" t="s">
        <v>422</v>
      </c>
      <c r="D297" s="18" t="s">
        <v>1411</v>
      </c>
      <c r="E297" s="17" t="s">
        <v>82</v>
      </c>
      <c r="F297" s="16" t="s">
        <v>5810</v>
      </c>
      <c r="G297" s="16" t="s">
        <v>5890</v>
      </c>
      <c r="H297" s="16" t="s">
        <v>5889</v>
      </c>
      <c r="I297" s="16" t="s">
        <v>5804</v>
      </c>
      <c r="J297" s="16" t="s">
        <v>5888</v>
      </c>
    </row>
    <row r="298" spans="1:10" ht="39" customHeight="1" x14ac:dyDescent="0.25">
      <c r="A298" s="16" t="s">
        <v>532</v>
      </c>
      <c r="B298" s="18" t="s">
        <v>61</v>
      </c>
      <c r="C298" s="18" t="s">
        <v>531</v>
      </c>
      <c r="D298" s="18" t="s">
        <v>1257</v>
      </c>
      <c r="E298" s="17" t="s">
        <v>82</v>
      </c>
      <c r="F298" s="16" t="s">
        <v>5813</v>
      </c>
      <c r="G298" s="16" t="s">
        <v>5887</v>
      </c>
      <c r="H298" s="16" t="s">
        <v>5886</v>
      </c>
      <c r="I298" s="16" t="s">
        <v>5804</v>
      </c>
      <c r="J298" s="16" t="s">
        <v>5883</v>
      </c>
    </row>
    <row r="299" spans="1:10" ht="52.2" customHeight="1" x14ac:dyDescent="0.25">
      <c r="A299" s="16" t="s">
        <v>617</v>
      </c>
      <c r="B299" s="18" t="s">
        <v>61</v>
      </c>
      <c r="C299" s="18" t="s">
        <v>616</v>
      </c>
      <c r="D299" s="18" t="s">
        <v>1257</v>
      </c>
      <c r="E299" s="17" t="s">
        <v>82</v>
      </c>
      <c r="F299" s="16" t="s">
        <v>5834</v>
      </c>
      <c r="G299" s="16" t="s">
        <v>5885</v>
      </c>
      <c r="H299" s="16" t="s">
        <v>5884</v>
      </c>
      <c r="I299" s="16" t="s">
        <v>5804</v>
      </c>
      <c r="J299" s="16" t="s">
        <v>5883</v>
      </c>
    </row>
    <row r="300" spans="1:10" ht="24" customHeight="1" x14ac:dyDescent="0.25">
      <c r="A300" s="16" t="s">
        <v>570</v>
      </c>
      <c r="B300" s="18" t="s">
        <v>113</v>
      </c>
      <c r="C300" s="18" t="s">
        <v>569</v>
      </c>
      <c r="D300" s="18">
        <v>820</v>
      </c>
      <c r="E300" s="17" t="s">
        <v>201</v>
      </c>
      <c r="F300" s="16" t="s">
        <v>5882</v>
      </c>
      <c r="G300" s="16" t="s">
        <v>5881</v>
      </c>
      <c r="H300" s="16" t="s">
        <v>5880</v>
      </c>
      <c r="I300" s="16" t="s">
        <v>5804</v>
      </c>
      <c r="J300" s="16" t="s">
        <v>5878</v>
      </c>
    </row>
    <row r="301" spans="1:10" ht="26.1" customHeight="1" x14ac:dyDescent="0.25">
      <c r="A301" s="16" t="s">
        <v>756</v>
      </c>
      <c r="B301" s="18" t="s">
        <v>61</v>
      </c>
      <c r="C301" s="18" t="s">
        <v>755</v>
      </c>
      <c r="D301" s="18" t="s">
        <v>2817</v>
      </c>
      <c r="E301" s="17" t="s">
        <v>82</v>
      </c>
      <c r="F301" s="16" t="s">
        <v>5806</v>
      </c>
      <c r="G301" s="16" t="s">
        <v>5879</v>
      </c>
      <c r="H301" s="16" t="s">
        <v>5879</v>
      </c>
      <c r="I301" s="16" t="s">
        <v>5804</v>
      </c>
      <c r="J301" s="16" t="s">
        <v>5878</v>
      </c>
    </row>
    <row r="302" spans="1:10" ht="26.1" customHeight="1" x14ac:dyDescent="0.25">
      <c r="A302" s="16" t="s">
        <v>409</v>
      </c>
      <c r="B302" s="18" t="s">
        <v>61</v>
      </c>
      <c r="C302" s="18" t="s">
        <v>408</v>
      </c>
      <c r="D302" s="18" t="s">
        <v>1411</v>
      </c>
      <c r="E302" s="17" t="s">
        <v>82</v>
      </c>
      <c r="F302" s="16" t="s">
        <v>5869</v>
      </c>
      <c r="G302" s="16" t="s">
        <v>5877</v>
      </c>
      <c r="H302" s="16" t="s">
        <v>5876</v>
      </c>
      <c r="I302" s="16" t="s">
        <v>5804</v>
      </c>
      <c r="J302" s="16" t="s">
        <v>5870</v>
      </c>
    </row>
    <row r="303" spans="1:10" ht="26.1" customHeight="1" x14ac:dyDescent="0.25">
      <c r="A303" s="16" t="s">
        <v>716</v>
      </c>
      <c r="B303" s="18" t="s">
        <v>61</v>
      </c>
      <c r="C303" s="18" t="s">
        <v>715</v>
      </c>
      <c r="D303" s="18" t="s">
        <v>1257</v>
      </c>
      <c r="E303" s="17" t="s">
        <v>82</v>
      </c>
      <c r="F303" s="16" t="s">
        <v>5826</v>
      </c>
      <c r="G303" s="16" t="s">
        <v>5875</v>
      </c>
      <c r="H303" s="16" t="s">
        <v>5874</v>
      </c>
      <c r="I303" s="16" t="s">
        <v>5804</v>
      </c>
      <c r="J303" s="16" t="s">
        <v>5870</v>
      </c>
    </row>
    <row r="304" spans="1:10" ht="39" customHeight="1" x14ac:dyDescent="0.25">
      <c r="A304" s="16" t="s">
        <v>489</v>
      </c>
      <c r="B304" s="18" t="s">
        <v>61</v>
      </c>
      <c r="C304" s="18" t="s">
        <v>488</v>
      </c>
      <c r="D304" s="18" t="s">
        <v>1257</v>
      </c>
      <c r="E304" s="17" t="s">
        <v>104</v>
      </c>
      <c r="F304" s="16" t="s">
        <v>5873</v>
      </c>
      <c r="G304" s="16" t="s">
        <v>5872</v>
      </c>
      <c r="H304" s="16" t="s">
        <v>5871</v>
      </c>
      <c r="I304" s="16" t="s">
        <v>5804</v>
      </c>
      <c r="J304" s="16" t="s">
        <v>5870</v>
      </c>
    </row>
    <row r="305" spans="1:10" ht="39" customHeight="1" x14ac:dyDescent="0.25">
      <c r="A305" s="16" t="s">
        <v>725</v>
      </c>
      <c r="B305" s="18" t="s">
        <v>61</v>
      </c>
      <c r="C305" s="18" t="s">
        <v>724</v>
      </c>
      <c r="D305" s="18" t="s">
        <v>1257</v>
      </c>
      <c r="E305" s="17" t="s">
        <v>82</v>
      </c>
      <c r="F305" s="16" t="s">
        <v>5869</v>
      </c>
      <c r="G305" s="16" t="s">
        <v>5868</v>
      </c>
      <c r="H305" s="16" t="s">
        <v>5867</v>
      </c>
      <c r="I305" s="16" t="s">
        <v>5804</v>
      </c>
      <c r="J305" s="16" t="s">
        <v>5863</v>
      </c>
    </row>
    <row r="306" spans="1:10" ht="24" customHeight="1" x14ac:dyDescent="0.25">
      <c r="A306" s="16" t="s">
        <v>582</v>
      </c>
      <c r="B306" s="18" t="s">
        <v>113</v>
      </c>
      <c r="C306" s="18" t="s">
        <v>581</v>
      </c>
      <c r="D306" s="18">
        <v>816</v>
      </c>
      <c r="E306" s="17" t="s">
        <v>201</v>
      </c>
      <c r="F306" s="16" t="s">
        <v>5866</v>
      </c>
      <c r="G306" s="16" t="s">
        <v>5865</v>
      </c>
      <c r="H306" s="16" t="s">
        <v>5864</v>
      </c>
      <c r="I306" s="16" t="s">
        <v>5804</v>
      </c>
      <c r="J306" s="16" t="s">
        <v>5863</v>
      </c>
    </row>
    <row r="307" spans="1:10" ht="26.1" customHeight="1" x14ac:dyDescent="0.25">
      <c r="A307" s="16" t="s">
        <v>278</v>
      </c>
      <c r="B307" s="18" t="s">
        <v>79</v>
      </c>
      <c r="C307" s="18" t="s">
        <v>277</v>
      </c>
      <c r="D307" s="18" t="s">
        <v>2286</v>
      </c>
      <c r="E307" s="17" t="s">
        <v>77</v>
      </c>
      <c r="F307" s="16" t="s">
        <v>5806</v>
      </c>
      <c r="G307" s="16" t="s">
        <v>5862</v>
      </c>
      <c r="H307" s="16" t="s">
        <v>5862</v>
      </c>
      <c r="I307" s="16" t="s">
        <v>5804</v>
      </c>
      <c r="J307" s="16" t="s">
        <v>5856</v>
      </c>
    </row>
    <row r="308" spans="1:10" ht="52.2" customHeight="1" x14ac:dyDescent="0.25">
      <c r="A308" s="16" t="s">
        <v>603</v>
      </c>
      <c r="B308" s="18" t="s">
        <v>61</v>
      </c>
      <c r="C308" s="18" t="s">
        <v>602</v>
      </c>
      <c r="D308" s="18" t="s">
        <v>1257</v>
      </c>
      <c r="E308" s="17" t="s">
        <v>82</v>
      </c>
      <c r="F308" s="16" t="s">
        <v>5810</v>
      </c>
      <c r="G308" s="16" t="s">
        <v>5861</v>
      </c>
      <c r="H308" s="16" t="s">
        <v>5860</v>
      </c>
      <c r="I308" s="16" t="s">
        <v>5804</v>
      </c>
      <c r="J308" s="16" t="s">
        <v>5856</v>
      </c>
    </row>
    <row r="309" spans="1:10" ht="52.2" customHeight="1" x14ac:dyDescent="0.25">
      <c r="A309" s="16" t="s">
        <v>692</v>
      </c>
      <c r="B309" s="18" t="s">
        <v>61</v>
      </c>
      <c r="C309" s="18" t="s">
        <v>691</v>
      </c>
      <c r="D309" s="18" t="s">
        <v>1257</v>
      </c>
      <c r="E309" s="17" t="s">
        <v>82</v>
      </c>
      <c r="F309" s="16" t="s">
        <v>5859</v>
      </c>
      <c r="G309" s="16" t="s">
        <v>5858</v>
      </c>
      <c r="H309" s="16" t="s">
        <v>5857</v>
      </c>
      <c r="I309" s="16" t="s">
        <v>5804</v>
      </c>
      <c r="J309" s="16" t="s">
        <v>5856</v>
      </c>
    </row>
    <row r="310" spans="1:10" ht="39" customHeight="1" x14ac:dyDescent="0.25">
      <c r="A310" s="16" t="s">
        <v>728</v>
      </c>
      <c r="B310" s="18" t="s">
        <v>61</v>
      </c>
      <c r="C310" s="18" t="s">
        <v>727</v>
      </c>
      <c r="D310" s="18" t="s">
        <v>1257</v>
      </c>
      <c r="E310" s="17" t="s">
        <v>82</v>
      </c>
      <c r="F310" s="16" t="s">
        <v>5855</v>
      </c>
      <c r="G310" s="16" t="s">
        <v>4045</v>
      </c>
      <c r="H310" s="16" t="s">
        <v>5854</v>
      </c>
      <c r="I310" s="16" t="s">
        <v>5804</v>
      </c>
      <c r="J310" s="16" t="s">
        <v>5851</v>
      </c>
    </row>
    <row r="311" spans="1:10" ht="52.2" customHeight="1" x14ac:dyDescent="0.25">
      <c r="A311" s="16" t="s">
        <v>471</v>
      </c>
      <c r="B311" s="18" t="s">
        <v>61</v>
      </c>
      <c r="C311" s="18" t="s">
        <v>470</v>
      </c>
      <c r="D311" s="18" t="s">
        <v>1257</v>
      </c>
      <c r="E311" s="17" t="s">
        <v>82</v>
      </c>
      <c r="F311" s="16" t="s">
        <v>5847</v>
      </c>
      <c r="G311" s="16" t="s">
        <v>5853</v>
      </c>
      <c r="H311" s="16" t="s">
        <v>5852</v>
      </c>
      <c r="I311" s="16" t="s">
        <v>5804</v>
      </c>
      <c r="J311" s="16" t="s">
        <v>5851</v>
      </c>
    </row>
    <row r="312" spans="1:10" ht="52.2" customHeight="1" x14ac:dyDescent="0.25">
      <c r="A312" s="16" t="s">
        <v>740</v>
      </c>
      <c r="B312" s="18" t="s">
        <v>61</v>
      </c>
      <c r="C312" s="18" t="s">
        <v>739</v>
      </c>
      <c r="D312" s="18" t="s">
        <v>1257</v>
      </c>
      <c r="E312" s="17" t="s">
        <v>82</v>
      </c>
      <c r="F312" s="16" t="s">
        <v>5850</v>
      </c>
      <c r="G312" s="16" t="s">
        <v>5849</v>
      </c>
      <c r="H312" s="16" t="s">
        <v>5848</v>
      </c>
      <c r="I312" s="16" t="s">
        <v>5804</v>
      </c>
      <c r="J312" s="16" t="s">
        <v>5841</v>
      </c>
    </row>
    <row r="313" spans="1:10" ht="39" customHeight="1" x14ac:dyDescent="0.25">
      <c r="A313" s="16" t="s">
        <v>535</v>
      </c>
      <c r="B313" s="18" t="s">
        <v>61</v>
      </c>
      <c r="C313" s="18" t="s">
        <v>534</v>
      </c>
      <c r="D313" s="18" t="s">
        <v>1257</v>
      </c>
      <c r="E313" s="17" t="s">
        <v>82</v>
      </c>
      <c r="F313" s="16" t="s">
        <v>5847</v>
      </c>
      <c r="G313" s="16" t="s">
        <v>5846</v>
      </c>
      <c r="H313" s="16" t="s">
        <v>5845</v>
      </c>
      <c r="I313" s="16" t="s">
        <v>5804</v>
      </c>
      <c r="J313" s="16" t="s">
        <v>5841</v>
      </c>
    </row>
    <row r="314" spans="1:10" ht="39" customHeight="1" x14ac:dyDescent="0.25">
      <c r="A314" s="16" t="s">
        <v>426</v>
      </c>
      <c r="B314" s="18" t="s">
        <v>61</v>
      </c>
      <c r="C314" s="18" t="s">
        <v>425</v>
      </c>
      <c r="D314" s="18" t="s">
        <v>1411</v>
      </c>
      <c r="E314" s="17" t="s">
        <v>82</v>
      </c>
      <c r="F314" s="16" t="s">
        <v>5806</v>
      </c>
      <c r="G314" s="16" t="s">
        <v>5844</v>
      </c>
      <c r="H314" s="16" t="s">
        <v>5844</v>
      </c>
      <c r="I314" s="16" t="s">
        <v>5804</v>
      </c>
      <c r="J314" s="16" t="s">
        <v>5841</v>
      </c>
    </row>
    <row r="315" spans="1:10" ht="26.1" customHeight="1" x14ac:dyDescent="0.25">
      <c r="A315" s="16" t="s">
        <v>412</v>
      </c>
      <c r="B315" s="18" t="s">
        <v>61</v>
      </c>
      <c r="C315" s="18" t="s">
        <v>411</v>
      </c>
      <c r="D315" s="18" t="s">
        <v>1411</v>
      </c>
      <c r="E315" s="17" t="s">
        <v>82</v>
      </c>
      <c r="F315" s="16" t="s">
        <v>5826</v>
      </c>
      <c r="G315" s="16" t="s">
        <v>5843</v>
      </c>
      <c r="H315" s="16" t="s">
        <v>5842</v>
      </c>
      <c r="I315" s="16" t="s">
        <v>5804</v>
      </c>
      <c r="J315" s="16" t="s">
        <v>5841</v>
      </c>
    </row>
    <row r="316" spans="1:10" ht="52.2" customHeight="1" x14ac:dyDescent="0.25">
      <c r="A316" s="16" t="s">
        <v>654</v>
      </c>
      <c r="B316" s="18" t="s">
        <v>61</v>
      </c>
      <c r="C316" s="18" t="s">
        <v>653</v>
      </c>
      <c r="D316" s="18" t="s">
        <v>1257</v>
      </c>
      <c r="E316" s="17" t="s">
        <v>82</v>
      </c>
      <c r="F316" s="16" t="s">
        <v>5837</v>
      </c>
      <c r="G316" s="16" t="s">
        <v>5840</v>
      </c>
      <c r="H316" s="16" t="s">
        <v>5839</v>
      </c>
      <c r="I316" s="16" t="s">
        <v>5804</v>
      </c>
      <c r="J316" s="16" t="s">
        <v>5829</v>
      </c>
    </row>
    <row r="317" spans="1:10" ht="52.2" customHeight="1" x14ac:dyDescent="0.25">
      <c r="A317" s="16" t="s">
        <v>628</v>
      </c>
      <c r="B317" s="18" t="s">
        <v>61</v>
      </c>
      <c r="C317" s="18" t="s">
        <v>627</v>
      </c>
      <c r="D317" s="18" t="s">
        <v>1257</v>
      </c>
      <c r="E317" s="17" t="s">
        <v>82</v>
      </c>
      <c r="F317" s="16" t="s">
        <v>5834</v>
      </c>
      <c r="G317" s="16" t="s">
        <v>5828</v>
      </c>
      <c r="H317" s="16" t="s">
        <v>5838</v>
      </c>
      <c r="I317" s="16" t="s">
        <v>5804</v>
      </c>
      <c r="J317" s="16" t="s">
        <v>5829</v>
      </c>
    </row>
    <row r="318" spans="1:10" ht="39" customHeight="1" x14ac:dyDescent="0.25">
      <c r="A318" s="16" t="s">
        <v>497</v>
      </c>
      <c r="B318" s="18" t="s">
        <v>101</v>
      </c>
      <c r="C318" s="18" t="s">
        <v>496</v>
      </c>
      <c r="D318" s="18" t="s">
        <v>2627</v>
      </c>
      <c r="E318" s="17" t="s">
        <v>77</v>
      </c>
      <c r="F318" s="16" t="s">
        <v>5837</v>
      </c>
      <c r="G318" s="16" t="s">
        <v>5836</v>
      </c>
      <c r="H318" s="16" t="s">
        <v>5835</v>
      </c>
      <c r="I318" s="16" t="s">
        <v>5804</v>
      </c>
      <c r="J318" s="16" t="s">
        <v>5829</v>
      </c>
    </row>
    <row r="319" spans="1:10" ht="39" customHeight="1" x14ac:dyDescent="0.25">
      <c r="A319" s="16" t="s">
        <v>707</v>
      </c>
      <c r="B319" s="18" t="s">
        <v>61</v>
      </c>
      <c r="C319" s="18" t="s">
        <v>706</v>
      </c>
      <c r="D319" s="18" t="s">
        <v>1257</v>
      </c>
      <c r="E319" s="17" t="s">
        <v>82</v>
      </c>
      <c r="F319" s="16" t="s">
        <v>5834</v>
      </c>
      <c r="G319" s="16" t="s">
        <v>5833</v>
      </c>
      <c r="H319" s="16" t="s">
        <v>5832</v>
      </c>
      <c r="I319" s="16" t="s">
        <v>5804</v>
      </c>
      <c r="J319" s="16" t="s">
        <v>5829</v>
      </c>
    </row>
    <row r="320" spans="1:10" ht="24" customHeight="1" x14ac:dyDescent="0.25">
      <c r="A320" s="16" t="s">
        <v>638</v>
      </c>
      <c r="B320" s="18" t="s">
        <v>113</v>
      </c>
      <c r="C320" s="18" t="s">
        <v>637</v>
      </c>
      <c r="D320" s="18">
        <v>816</v>
      </c>
      <c r="E320" s="17" t="s">
        <v>201</v>
      </c>
      <c r="F320" s="16" t="s">
        <v>5813</v>
      </c>
      <c r="G320" s="16" t="s">
        <v>5831</v>
      </c>
      <c r="H320" s="16" t="s">
        <v>5830</v>
      </c>
      <c r="I320" s="16" t="s">
        <v>5804</v>
      </c>
      <c r="J320" s="16" t="s">
        <v>5829</v>
      </c>
    </row>
    <row r="321" spans="1:10" ht="26.1" customHeight="1" x14ac:dyDescent="0.25">
      <c r="A321" s="16" t="s">
        <v>750</v>
      </c>
      <c r="B321" s="18" t="s">
        <v>61</v>
      </c>
      <c r="C321" s="18" t="s">
        <v>749</v>
      </c>
      <c r="D321" s="18" t="s">
        <v>1257</v>
      </c>
      <c r="E321" s="17" t="s">
        <v>104</v>
      </c>
      <c r="F321" s="16" t="s">
        <v>5826</v>
      </c>
      <c r="G321" s="16" t="s">
        <v>5828</v>
      </c>
      <c r="H321" s="16" t="s">
        <v>5827</v>
      </c>
      <c r="I321" s="16" t="s">
        <v>5804</v>
      </c>
      <c r="J321" s="16" t="s">
        <v>5818</v>
      </c>
    </row>
    <row r="322" spans="1:10" ht="52.2" customHeight="1" x14ac:dyDescent="0.25">
      <c r="A322" s="16" t="s">
        <v>657</v>
      </c>
      <c r="B322" s="18" t="s">
        <v>61</v>
      </c>
      <c r="C322" s="18" t="s">
        <v>656</v>
      </c>
      <c r="D322" s="18" t="s">
        <v>1257</v>
      </c>
      <c r="E322" s="17" t="s">
        <v>82</v>
      </c>
      <c r="F322" s="16" t="s">
        <v>5826</v>
      </c>
      <c r="G322" s="16" t="s">
        <v>5825</v>
      </c>
      <c r="H322" s="16" t="s">
        <v>5824</v>
      </c>
      <c r="I322" s="16" t="s">
        <v>5804</v>
      </c>
      <c r="J322" s="16" t="s">
        <v>5818</v>
      </c>
    </row>
    <row r="323" spans="1:10" ht="52.2" customHeight="1" x14ac:dyDescent="0.25">
      <c r="A323" s="16" t="s">
        <v>474</v>
      </c>
      <c r="B323" s="18" t="s">
        <v>61</v>
      </c>
      <c r="C323" s="18" t="s">
        <v>473</v>
      </c>
      <c r="D323" s="18" t="s">
        <v>1257</v>
      </c>
      <c r="E323" s="17" t="s">
        <v>82</v>
      </c>
      <c r="F323" s="16" t="s">
        <v>5826</v>
      </c>
      <c r="G323" s="16" t="s">
        <v>5825</v>
      </c>
      <c r="H323" s="16" t="s">
        <v>5824</v>
      </c>
      <c r="I323" s="16" t="s">
        <v>5804</v>
      </c>
      <c r="J323" s="16" t="s">
        <v>5818</v>
      </c>
    </row>
    <row r="324" spans="1:10" ht="39" customHeight="1" x14ac:dyDescent="0.25">
      <c r="A324" s="16" t="s">
        <v>734</v>
      </c>
      <c r="B324" s="18" t="s">
        <v>61</v>
      </c>
      <c r="C324" s="18" t="s">
        <v>733</v>
      </c>
      <c r="D324" s="18" t="s">
        <v>1257</v>
      </c>
      <c r="E324" s="17" t="s">
        <v>82</v>
      </c>
      <c r="F324" s="16" t="s">
        <v>5813</v>
      </c>
      <c r="G324" s="16" t="s">
        <v>3607</v>
      </c>
      <c r="H324" s="16" t="s">
        <v>5823</v>
      </c>
      <c r="I324" s="16" t="s">
        <v>5804</v>
      </c>
      <c r="J324" s="16" t="s">
        <v>5818</v>
      </c>
    </row>
    <row r="325" spans="1:10" ht="24" customHeight="1" x14ac:dyDescent="0.25">
      <c r="A325" s="16" t="s">
        <v>590</v>
      </c>
      <c r="B325" s="18" t="s">
        <v>113</v>
      </c>
      <c r="C325" s="18" t="s">
        <v>589</v>
      </c>
      <c r="D325" s="18">
        <v>816</v>
      </c>
      <c r="E325" s="17" t="s">
        <v>201</v>
      </c>
      <c r="F325" s="16" t="s">
        <v>5813</v>
      </c>
      <c r="G325" s="16" t="s">
        <v>5822</v>
      </c>
      <c r="H325" s="16" t="s">
        <v>5821</v>
      </c>
      <c r="I325" s="16" t="s">
        <v>5804</v>
      </c>
      <c r="J325" s="16" t="s">
        <v>5818</v>
      </c>
    </row>
    <row r="326" spans="1:10" ht="52.2" customHeight="1" x14ac:dyDescent="0.25">
      <c r="A326" s="16" t="s">
        <v>609</v>
      </c>
      <c r="B326" s="18" t="s">
        <v>61</v>
      </c>
      <c r="C326" s="18" t="s">
        <v>608</v>
      </c>
      <c r="D326" s="18" t="s">
        <v>1257</v>
      </c>
      <c r="E326" s="17" t="s">
        <v>82</v>
      </c>
      <c r="F326" s="16" t="s">
        <v>5806</v>
      </c>
      <c r="G326" s="16" t="s">
        <v>5820</v>
      </c>
      <c r="H326" s="16" t="s">
        <v>5820</v>
      </c>
      <c r="I326" s="16" t="s">
        <v>5804</v>
      </c>
      <c r="J326" s="16" t="s">
        <v>5818</v>
      </c>
    </row>
    <row r="327" spans="1:10" ht="26.1" customHeight="1" x14ac:dyDescent="0.25">
      <c r="A327" s="16" t="s">
        <v>704</v>
      </c>
      <c r="B327" s="18" t="s">
        <v>61</v>
      </c>
      <c r="C327" s="18" t="s">
        <v>703</v>
      </c>
      <c r="D327" s="18" t="s">
        <v>1257</v>
      </c>
      <c r="E327" s="17" t="s">
        <v>82</v>
      </c>
      <c r="F327" s="16" t="s">
        <v>5806</v>
      </c>
      <c r="G327" s="16" t="s">
        <v>5819</v>
      </c>
      <c r="H327" s="16" t="s">
        <v>5819</v>
      </c>
      <c r="I327" s="16" t="s">
        <v>5804</v>
      </c>
      <c r="J327" s="16" t="s">
        <v>5818</v>
      </c>
    </row>
    <row r="328" spans="1:10" ht="26.1" customHeight="1" x14ac:dyDescent="0.25">
      <c r="A328" s="16" t="s">
        <v>415</v>
      </c>
      <c r="B328" s="18" t="s">
        <v>61</v>
      </c>
      <c r="C328" s="18" t="s">
        <v>414</v>
      </c>
      <c r="D328" s="18" t="s">
        <v>1411</v>
      </c>
      <c r="E328" s="17" t="s">
        <v>82</v>
      </c>
      <c r="F328" s="16" t="s">
        <v>5810</v>
      </c>
      <c r="G328" s="16" t="s">
        <v>5817</v>
      </c>
      <c r="H328" s="16" t="s">
        <v>5816</v>
      </c>
      <c r="I328" s="16" t="s">
        <v>5804</v>
      </c>
      <c r="J328" s="16" t="s">
        <v>5803</v>
      </c>
    </row>
    <row r="329" spans="1:10" ht="26.1" customHeight="1" x14ac:dyDescent="0.25">
      <c r="A329" s="16" t="s">
        <v>311</v>
      </c>
      <c r="B329" s="18" t="s">
        <v>79</v>
      </c>
      <c r="C329" s="18" t="s">
        <v>310</v>
      </c>
      <c r="D329" s="18" t="s">
        <v>2286</v>
      </c>
      <c r="E329" s="17" t="s">
        <v>77</v>
      </c>
      <c r="F329" s="16" t="s">
        <v>5810</v>
      </c>
      <c r="G329" s="16" t="s">
        <v>3696</v>
      </c>
      <c r="H329" s="16" t="s">
        <v>5815</v>
      </c>
      <c r="I329" s="16" t="s">
        <v>5804</v>
      </c>
      <c r="J329" s="16" t="s">
        <v>5803</v>
      </c>
    </row>
    <row r="330" spans="1:10" ht="26.1" customHeight="1" x14ac:dyDescent="0.25">
      <c r="A330" s="16" t="s">
        <v>573</v>
      </c>
      <c r="B330" s="18" t="s">
        <v>113</v>
      </c>
      <c r="C330" s="18" t="s">
        <v>572</v>
      </c>
      <c r="D330" s="18">
        <v>820</v>
      </c>
      <c r="E330" s="17" t="s">
        <v>201</v>
      </c>
      <c r="F330" s="16" t="s">
        <v>5813</v>
      </c>
      <c r="G330" s="16" t="s">
        <v>5814</v>
      </c>
      <c r="H330" s="16" t="s">
        <v>3859</v>
      </c>
      <c r="I330" s="16" t="s">
        <v>5804</v>
      </c>
      <c r="J330" s="16" t="s">
        <v>5803</v>
      </c>
    </row>
    <row r="331" spans="1:10" ht="39" customHeight="1" x14ac:dyDescent="0.25">
      <c r="A331" s="16" t="s">
        <v>674</v>
      </c>
      <c r="B331" s="18" t="s">
        <v>61</v>
      </c>
      <c r="C331" s="18" t="s">
        <v>673</v>
      </c>
      <c r="D331" s="18" t="s">
        <v>1257</v>
      </c>
      <c r="E331" s="17" t="s">
        <v>82</v>
      </c>
      <c r="F331" s="16" t="s">
        <v>5813</v>
      </c>
      <c r="G331" s="16" t="s">
        <v>5812</v>
      </c>
      <c r="H331" s="16" t="s">
        <v>5811</v>
      </c>
      <c r="I331" s="16" t="s">
        <v>5804</v>
      </c>
      <c r="J331" s="16" t="s">
        <v>5803</v>
      </c>
    </row>
    <row r="332" spans="1:10" ht="26.1" customHeight="1" x14ac:dyDescent="0.25">
      <c r="A332" s="16" t="s">
        <v>719</v>
      </c>
      <c r="B332" s="18" t="s">
        <v>61</v>
      </c>
      <c r="C332" s="18" t="s">
        <v>718</v>
      </c>
      <c r="D332" s="18" t="s">
        <v>1257</v>
      </c>
      <c r="E332" s="17" t="s">
        <v>82</v>
      </c>
      <c r="F332" s="16" t="s">
        <v>5810</v>
      </c>
      <c r="G332" s="16" t="s">
        <v>5809</v>
      </c>
      <c r="H332" s="16" t="s">
        <v>5808</v>
      </c>
      <c r="I332" s="16" t="s">
        <v>5804</v>
      </c>
      <c r="J332" s="16" t="s">
        <v>5803</v>
      </c>
    </row>
    <row r="333" spans="1:10" ht="52.2" customHeight="1" x14ac:dyDescent="0.25">
      <c r="A333" s="16" t="s">
        <v>737</v>
      </c>
      <c r="B333" s="18" t="s">
        <v>61</v>
      </c>
      <c r="C333" s="18" t="s">
        <v>736</v>
      </c>
      <c r="D333" s="18" t="s">
        <v>1257</v>
      </c>
      <c r="E333" s="17" t="s">
        <v>82</v>
      </c>
      <c r="F333" s="16" t="s">
        <v>5806</v>
      </c>
      <c r="G333" s="16" t="s">
        <v>5807</v>
      </c>
      <c r="H333" s="16" t="s">
        <v>5807</v>
      </c>
      <c r="I333" s="16" t="s">
        <v>5804</v>
      </c>
      <c r="J333" s="16" t="s">
        <v>5803</v>
      </c>
    </row>
    <row r="334" spans="1:10" ht="26.1" customHeight="1" x14ac:dyDescent="0.25">
      <c r="A334" s="16" t="s">
        <v>232</v>
      </c>
      <c r="B334" s="18" t="s">
        <v>101</v>
      </c>
      <c r="C334" s="18" t="s">
        <v>231</v>
      </c>
      <c r="D334" s="18" t="s">
        <v>2335</v>
      </c>
      <c r="E334" s="17" t="s">
        <v>77</v>
      </c>
      <c r="F334" s="16" t="s">
        <v>5806</v>
      </c>
      <c r="G334" s="16" t="s">
        <v>5805</v>
      </c>
      <c r="H334" s="16" t="s">
        <v>5805</v>
      </c>
      <c r="I334" s="16" t="s">
        <v>5804</v>
      </c>
      <c r="J334" s="16" t="s">
        <v>5803</v>
      </c>
    </row>
    <row r="335" spans="1:10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</row>
    <row r="336" spans="1:10" x14ac:dyDescent="0.25">
      <c r="A336" s="635"/>
      <c r="B336" s="635"/>
      <c r="C336" s="635"/>
      <c r="D336" s="12"/>
      <c r="E336" s="11"/>
      <c r="F336" s="636" t="s">
        <v>55</v>
      </c>
      <c r="G336" s="635"/>
      <c r="H336" s="637">
        <v>2675229.2200000002</v>
      </c>
      <c r="I336" s="635"/>
      <c r="J336" s="635"/>
    </row>
    <row r="337" spans="1:10" x14ac:dyDescent="0.25">
      <c r="A337" s="635"/>
      <c r="B337" s="635"/>
      <c r="C337" s="635"/>
      <c r="D337" s="12"/>
      <c r="E337" s="11"/>
      <c r="F337" s="636" t="s">
        <v>56</v>
      </c>
      <c r="G337" s="635"/>
      <c r="H337" s="637">
        <v>534721.68999999994</v>
      </c>
      <c r="I337" s="635"/>
      <c r="J337" s="635"/>
    </row>
    <row r="338" spans="1:10" x14ac:dyDescent="0.25">
      <c r="A338" s="635"/>
      <c r="B338" s="635"/>
      <c r="C338" s="635"/>
      <c r="D338" s="12"/>
      <c r="E338" s="11"/>
      <c r="F338" s="636" t="s">
        <v>57</v>
      </c>
      <c r="G338" s="635"/>
      <c r="H338" s="637">
        <v>3209950.91</v>
      </c>
      <c r="I338" s="635"/>
      <c r="J338" s="635"/>
    </row>
    <row r="339" spans="1:10" ht="60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</row>
    <row r="340" spans="1:10" ht="70.2" customHeight="1" x14ac:dyDescent="0.25">
      <c r="A340" s="632" t="s">
        <v>58</v>
      </c>
      <c r="B340" s="581"/>
      <c r="C340" s="581"/>
      <c r="D340" s="581"/>
      <c r="E340" s="581"/>
      <c r="F340" s="581"/>
      <c r="G340" s="581"/>
      <c r="H340" s="581"/>
      <c r="I340" s="581"/>
      <c r="J340" s="581"/>
    </row>
  </sheetData>
  <mergeCells count="15">
    <mergeCell ref="A338:C338"/>
    <mergeCell ref="F338:G338"/>
    <mergeCell ref="H338:J338"/>
    <mergeCell ref="A340:J340"/>
    <mergeCell ref="A336:C336"/>
    <mergeCell ref="F336:G336"/>
    <mergeCell ref="H336:J336"/>
    <mergeCell ref="A337:C337"/>
    <mergeCell ref="F337:G337"/>
    <mergeCell ref="H337:J337"/>
    <mergeCell ref="E1:G1"/>
    <mergeCell ref="H1:J1"/>
    <mergeCell ref="E2:G2"/>
    <mergeCell ref="H2:J2"/>
    <mergeCell ref="A3:J3"/>
  </mergeCells>
  <pageMargins left="0.39370078740157483" right="0.39370078740157483" top="1.1811023622047245" bottom="0.78740157480314965" header="0" footer="0"/>
  <pageSetup paperSize="9" scale="50" fitToHeight="0" orientation="portrait" r:id="rId1"/>
  <headerFooter>
    <oddHeader>&amp;L &amp;C&amp;G</oddHeader>
    <oddFooter>&amp;L &amp;C&amp;G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showOutlineSymbols="0" showWhiteSpace="0" zoomScale="70" zoomScaleNormal="70" workbookViewId="0">
      <selection activeCell="A11" sqref="A11:XFD11"/>
    </sheetView>
  </sheetViews>
  <sheetFormatPr defaultRowHeight="13.8" x14ac:dyDescent="0.25"/>
  <cols>
    <col min="1" max="1" width="4.59765625" customWidth="1"/>
    <col min="2" max="2" width="60" bestFit="1" customWidth="1"/>
    <col min="3" max="3" width="33.5" customWidth="1"/>
    <col min="4" max="30" width="12" bestFit="1" customWidth="1"/>
  </cols>
  <sheetData>
    <row r="1" spans="1:10" x14ac:dyDescent="0.25">
      <c r="A1" s="32"/>
      <c r="B1" s="32" t="s">
        <v>0</v>
      </c>
      <c r="C1" s="32" t="s">
        <v>1</v>
      </c>
      <c r="D1" s="659" t="s">
        <v>2</v>
      </c>
      <c r="E1" s="659"/>
      <c r="F1" s="659" t="s">
        <v>3</v>
      </c>
      <c r="G1" s="659"/>
    </row>
    <row r="2" spans="1:10" ht="63" customHeight="1" x14ac:dyDescent="0.25">
      <c r="A2" s="31"/>
      <c r="B2" s="31" t="s">
        <v>4</v>
      </c>
      <c r="C2" s="31" t="s">
        <v>7033</v>
      </c>
      <c r="D2" s="636" t="s">
        <v>6</v>
      </c>
      <c r="E2" s="636"/>
      <c r="F2" s="636" t="s">
        <v>7</v>
      </c>
      <c r="G2" s="636"/>
    </row>
    <row r="3" spans="1:10" ht="15" customHeight="1" x14ac:dyDescent="0.25">
      <c r="A3" s="677" t="s">
        <v>6937</v>
      </c>
      <c r="B3" s="677"/>
      <c r="C3" s="677"/>
      <c r="D3" s="677"/>
      <c r="E3" s="677"/>
      <c r="F3" s="677"/>
      <c r="G3" s="677"/>
      <c r="H3" s="677"/>
      <c r="I3" s="677"/>
    </row>
    <row r="4" spans="1:10" ht="27.6" x14ac:dyDescent="0.25">
      <c r="A4" s="30" t="s">
        <v>9</v>
      </c>
      <c r="B4" s="30" t="s">
        <v>10</v>
      </c>
      <c r="C4" s="28" t="s">
        <v>6936</v>
      </c>
      <c r="D4" s="28" t="s">
        <v>6935</v>
      </c>
      <c r="E4" s="28" t="s">
        <v>6934</v>
      </c>
      <c r="F4" s="28" t="s">
        <v>6933</v>
      </c>
      <c r="G4" s="28" t="s">
        <v>6932</v>
      </c>
      <c r="H4" s="28" t="s">
        <v>6931</v>
      </c>
      <c r="I4" s="28" t="s">
        <v>6930</v>
      </c>
    </row>
    <row r="5" spans="1:10" ht="24" customHeight="1" thickBot="1" x14ac:dyDescent="0.3">
      <c r="A5" s="21" t="s">
        <v>13</v>
      </c>
      <c r="B5" s="21" t="s">
        <v>14</v>
      </c>
      <c r="C5" s="22" t="s">
        <v>6929</v>
      </c>
      <c r="D5" s="50" t="s">
        <v>6929</v>
      </c>
      <c r="E5" s="22" t="s">
        <v>3378</v>
      </c>
      <c r="F5" s="22" t="s">
        <v>3378</v>
      </c>
      <c r="G5" s="22" t="s">
        <v>3378</v>
      </c>
      <c r="H5" s="22" t="s">
        <v>3378</v>
      </c>
      <c r="I5" s="22" t="s">
        <v>3378</v>
      </c>
      <c r="J5">
        <v>40570.85</v>
      </c>
    </row>
    <row r="6" spans="1:10" ht="24" customHeight="1" thickTop="1" thickBot="1" x14ac:dyDescent="0.3">
      <c r="A6" s="21" t="s">
        <v>15</v>
      </c>
      <c r="B6" s="21" t="s">
        <v>16</v>
      </c>
      <c r="C6" s="22" t="s">
        <v>6928</v>
      </c>
      <c r="D6" s="50" t="s">
        <v>6928</v>
      </c>
      <c r="E6" s="22" t="s">
        <v>3378</v>
      </c>
      <c r="F6" s="22" t="s">
        <v>3378</v>
      </c>
      <c r="G6" s="22" t="s">
        <v>3378</v>
      </c>
      <c r="H6" s="22" t="s">
        <v>3378</v>
      </c>
      <c r="I6" s="22" t="s">
        <v>3378</v>
      </c>
      <c r="J6">
        <v>86205.73</v>
      </c>
    </row>
    <row r="7" spans="1:10" ht="26.1" customHeight="1" thickTop="1" thickBot="1" x14ac:dyDescent="0.3">
      <c r="A7" s="21" t="s">
        <v>17</v>
      </c>
      <c r="B7" s="21" t="s">
        <v>18</v>
      </c>
      <c r="C7" s="22" t="s">
        <v>6927</v>
      </c>
      <c r="D7" s="50" t="s">
        <v>6926</v>
      </c>
      <c r="E7" s="50" t="s">
        <v>6925</v>
      </c>
      <c r="F7" s="22" t="s">
        <v>3378</v>
      </c>
      <c r="G7" s="22" t="s">
        <v>3378</v>
      </c>
      <c r="H7" s="22" t="s">
        <v>3378</v>
      </c>
      <c r="I7" s="22" t="s">
        <v>3378</v>
      </c>
      <c r="J7">
        <v>32502.11</v>
      </c>
    </row>
    <row r="8" spans="1:10" ht="24" customHeight="1" thickTop="1" thickBot="1" x14ac:dyDescent="0.3">
      <c r="A8" s="21" t="s">
        <v>19</v>
      </c>
      <c r="B8" s="21" t="s">
        <v>20</v>
      </c>
      <c r="C8" s="22" t="s">
        <v>6924</v>
      </c>
      <c r="D8" s="50" t="s">
        <v>6923</v>
      </c>
      <c r="E8" s="50" t="s">
        <v>6922</v>
      </c>
      <c r="F8" s="22" t="s">
        <v>3378</v>
      </c>
      <c r="G8" s="22" t="s">
        <v>3378</v>
      </c>
      <c r="H8" s="22" t="s">
        <v>3378</v>
      </c>
      <c r="I8" s="22" t="s">
        <v>3378</v>
      </c>
      <c r="J8">
        <v>19230.3</v>
      </c>
    </row>
    <row r="9" spans="1:10" ht="24" customHeight="1" thickTop="1" thickBot="1" x14ac:dyDescent="0.3">
      <c r="A9" s="21" t="s">
        <v>21</v>
      </c>
      <c r="B9" s="21" t="s">
        <v>22</v>
      </c>
      <c r="C9" s="22" t="s">
        <v>6921</v>
      </c>
      <c r="D9" s="22" t="s">
        <v>3378</v>
      </c>
      <c r="E9" s="50" t="s">
        <v>6920</v>
      </c>
      <c r="F9" s="50" t="s">
        <v>6919</v>
      </c>
      <c r="G9" s="22" t="s">
        <v>3378</v>
      </c>
      <c r="H9" s="22" t="s">
        <v>3378</v>
      </c>
      <c r="I9" s="22" t="s">
        <v>3378</v>
      </c>
    </row>
    <row r="10" spans="1:10" ht="24" customHeight="1" thickTop="1" thickBot="1" x14ac:dyDescent="0.3">
      <c r="A10" s="21" t="s">
        <v>23</v>
      </c>
      <c r="B10" s="21" t="s">
        <v>24</v>
      </c>
      <c r="C10" s="22" t="s">
        <v>6918</v>
      </c>
      <c r="D10" s="22" t="s">
        <v>3378</v>
      </c>
      <c r="E10" s="50" t="s">
        <v>6917</v>
      </c>
      <c r="F10" s="50" t="s">
        <v>6916</v>
      </c>
      <c r="G10" s="50" t="s">
        <v>6915</v>
      </c>
      <c r="H10" s="22" t="s">
        <v>3378</v>
      </c>
      <c r="I10" s="22" t="s">
        <v>3378</v>
      </c>
    </row>
    <row r="11" spans="1:10" ht="24" customHeight="1" thickTop="1" thickBot="1" x14ac:dyDescent="0.3">
      <c r="A11" s="21" t="s">
        <v>25</v>
      </c>
      <c r="B11" s="21" t="s">
        <v>26</v>
      </c>
      <c r="C11" s="22" t="s">
        <v>6914</v>
      </c>
      <c r="D11" s="22" t="s">
        <v>3378</v>
      </c>
      <c r="E11" s="22" t="s">
        <v>3378</v>
      </c>
      <c r="F11" s="50" t="s">
        <v>6913</v>
      </c>
      <c r="G11" s="50" t="s">
        <v>6912</v>
      </c>
      <c r="H11" s="22" t="s">
        <v>3378</v>
      </c>
      <c r="I11" s="22" t="s">
        <v>3378</v>
      </c>
    </row>
    <row r="12" spans="1:10" ht="24" customHeight="1" thickTop="1" thickBot="1" x14ac:dyDescent="0.3">
      <c r="A12" s="21" t="s">
        <v>27</v>
      </c>
      <c r="B12" s="21" t="s">
        <v>28</v>
      </c>
      <c r="C12" s="22" t="s">
        <v>6911</v>
      </c>
      <c r="D12" s="22" t="s">
        <v>3378</v>
      </c>
      <c r="E12" s="22" t="s">
        <v>3378</v>
      </c>
      <c r="F12" s="50" t="s">
        <v>6909</v>
      </c>
      <c r="G12" s="50" t="s">
        <v>6910</v>
      </c>
      <c r="H12" s="50" t="s">
        <v>6909</v>
      </c>
      <c r="I12" s="22" t="s">
        <v>3378</v>
      </c>
    </row>
    <row r="13" spans="1:10" ht="24" customHeight="1" thickTop="1" thickBot="1" x14ac:dyDescent="0.3">
      <c r="A13" s="21" t="s">
        <v>29</v>
      </c>
      <c r="B13" s="21" t="s">
        <v>30</v>
      </c>
      <c r="C13" s="22" t="s">
        <v>6908</v>
      </c>
      <c r="D13" s="22" t="s">
        <v>3378</v>
      </c>
      <c r="E13" s="22" t="s">
        <v>3378</v>
      </c>
      <c r="F13" s="22" t="s">
        <v>3378</v>
      </c>
      <c r="G13" s="22" t="s">
        <v>3378</v>
      </c>
      <c r="H13" s="50" t="s">
        <v>6908</v>
      </c>
      <c r="I13" s="22" t="s">
        <v>3378</v>
      </c>
    </row>
    <row r="14" spans="1:10" ht="24" customHeight="1" thickTop="1" thickBot="1" x14ac:dyDescent="0.3">
      <c r="A14" s="21" t="s">
        <v>31</v>
      </c>
      <c r="B14" s="21" t="s">
        <v>32</v>
      </c>
      <c r="C14" s="22" t="s">
        <v>6907</v>
      </c>
      <c r="D14" s="22" t="s">
        <v>3378</v>
      </c>
      <c r="E14" s="22" t="s">
        <v>3378</v>
      </c>
      <c r="F14" s="22" t="s">
        <v>3378</v>
      </c>
      <c r="G14" s="50" t="s">
        <v>6906</v>
      </c>
      <c r="H14" s="50" t="s">
        <v>6905</v>
      </c>
      <c r="I14" s="22" t="s">
        <v>3378</v>
      </c>
    </row>
    <row r="15" spans="1:10" ht="24" customHeight="1" thickTop="1" thickBot="1" x14ac:dyDescent="0.3">
      <c r="A15" s="21" t="s">
        <v>33</v>
      </c>
      <c r="B15" s="21" t="s">
        <v>34</v>
      </c>
      <c r="C15" s="22" t="s">
        <v>6904</v>
      </c>
      <c r="D15" s="22" t="s">
        <v>3378</v>
      </c>
      <c r="E15" s="50" t="s">
        <v>6903</v>
      </c>
      <c r="F15" s="22" t="s">
        <v>3378</v>
      </c>
      <c r="G15" s="50" t="s">
        <v>6902</v>
      </c>
      <c r="H15" s="22" t="s">
        <v>3378</v>
      </c>
      <c r="I15" s="22" t="s">
        <v>3378</v>
      </c>
    </row>
    <row r="16" spans="1:10" ht="24" customHeight="1" thickTop="1" thickBot="1" x14ac:dyDescent="0.3">
      <c r="A16" s="21" t="s">
        <v>35</v>
      </c>
      <c r="B16" s="21" t="s">
        <v>36</v>
      </c>
      <c r="C16" s="22" t="s">
        <v>6901</v>
      </c>
      <c r="D16" s="22" t="s">
        <v>3378</v>
      </c>
      <c r="E16" s="22" t="s">
        <v>3378</v>
      </c>
      <c r="F16" s="50" t="s">
        <v>6900</v>
      </c>
      <c r="G16" s="50" t="s">
        <v>6899</v>
      </c>
      <c r="H16" s="22" t="s">
        <v>3378</v>
      </c>
      <c r="I16" s="22" t="s">
        <v>3378</v>
      </c>
    </row>
    <row r="17" spans="1:12" ht="24" customHeight="1" thickTop="1" thickBot="1" x14ac:dyDescent="0.3">
      <c r="A17" s="21" t="s">
        <v>37</v>
      </c>
      <c r="B17" s="21" t="s">
        <v>38</v>
      </c>
      <c r="C17" s="22" t="s">
        <v>6898</v>
      </c>
      <c r="D17" s="22" t="s">
        <v>3378</v>
      </c>
      <c r="E17" s="22" t="s">
        <v>3378</v>
      </c>
      <c r="F17" s="50" t="s">
        <v>6897</v>
      </c>
      <c r="G17" s="50" t="s">
        <v>6896</v>
      </c>
      <c r="H17" s="50" t="s">
        <v>6895</v>
      </c>
      <c r="I17" s="22" t="s">
        <v>3378</v>
      </c>
    </row>
    <row r="18" spans="1:12" ht="24" customHeight="1" thickTop="1" thickBot="1" x14ac:dyDescent="0.3">
      <c r="A18" s="21" t="s">
        <v>39</v>
      </c>
      <c r="B18" s="21" t="s">
        <v>40</v>
      </c>
      <c r="C18" s="22" t="s">
        <v>6894</v>
      </c>
      <c r="D18" s="22" t="s">
        <v>3378</v>
      </c>
      <c r="E18" s="22" t="s">
        <v>3378</v>
      </c>
      <c r="F18" s="50" t="s">
        <v>6893</v>
      </c>
      <c r="G18" s="50" t="s">
        <v>6892</v>
      </c>
      <c r="H18" s="50" t="s">
        <v>6891</v>
      </c>
      <c r="I18" s="22" t="s">
        <v>3378</v>
      </c>
    </row>
    <row r="19" spans="1:12" ht="24" customHeight="1" thickTop="1" thickBot="1" x14ac:dyDescent="0.3">
      <c r="A19" s="21" t="s">
        <v>41</v>
      </c>
      <c r="B19" s="21" t="s">
        <v>42</v>
      </c>
      <c r="C19" s="22" t="s">
        <v>6890</v>
      </c>
      <c r="D19" s="22" t="s">
        <v>3378</v>
      </c>
      <c r="E19" s="50" t="s">
        <v>6889</v>
      </c>
      <c r="F19" s="50" t="s">
        <v>6886</v>
      </c>
      <c r="G19" s="50" t="s">
        <v>6888</v>
      </c>
      <c r="H19" s="50" t="s">
        <v>6887</v>
      </c>
      <c r="I19" s="50" t="s">
        <v>6886</v>
      </c>
    </row>
    <row r="20" spans="1:12" ht="26.1" customHeight="1" thickTop="1" thickBot="1" x14ac:dyDescent="0.3">
      <c r="A20" s="21" t="s">
        <v>43</v>
      </c>
      <c r="B20" s="21" t="s">
        <v>44</v>
      </c>
      <c r="C20" s="22" t="s">
        <v>6885</v>
      </c>
      <c r="D20" s="22" t="s">
        <v>3378</v>
      </c>
      <c r="E20" s="50" t="s">
        <v>6881</v>
      </c>
      <c r="F20" s="50" t="s">
        <v>6884</v>
      </c>
      <c r="G20" s="50" t="s">
        <v>6883</v>
      </c>
      <c r="H20" s="50" t="s">
        <v>6882</v>
      </c>
      <c r="I20" s="50" t="s">
        <v>6881</v>
      </c>
    </row>
    <row r="21" spans="1:12" ht="24" customHeight="1" thickTop="1" thickBot="1" x14ac:dyDescent="0.3">
      <c r="A21" s="21" t="s">
        <v>45</v>
      </c>
      <c r="B21" s="21" t="s">
        <v>46</v>
      </c>
      <c r="C21" s="22" t="s">
        <v>6880</v>
      </c>
      <c r="D21" s="22" t="s">
        <v>3378</v>
      </c>
      <c r="E21" s="22" t="s">
        <v>3378</v>
      </c>
      <c r="F21" s="22" t="s">
        <v>3378</v>
      </c>
      <c r="G21" s="50" t="s">
        <v>6879</v>
      </c>
      <c r="H21" s="50" t="s">
        <v>6878</v>
      </c>
      <c r="I21" s="50" t="s">
        <v>6877</v>
      </c>
    </row>
    <row r="22" spans="1:12" ht="24" customHeight="1" thickTop="1" thickBot="1" x14ac:dyDescent="0.3">
      <c r="A22" s="21" t="s">
        <v>47</v>
      </c>
      <c r="B22" s="21" t="s">
        <v>48</v>
      </c>
      <c r="C22" s="22" t="s">
        <v>6876</v>
      </c>
      <c r="D22" s="22" t="s">
        <v>3378</v>
      </c>
      <c r="E22" s="22" t="s">
        <v>3378</v>
      </c>
      <c r="F22" s="22" t="s">
        <v>3378</v>
      </c>
      <c r="G22" s="22" t="s">
        <v>3378</v>
      </c>
      <c r="H22" s="50" t="s">
        <v>6875</v>
      </c>
      <c r="I22" s="50" t="s">
        <v>6875</v>
      </c>
    </row>
    <row r="23" spans="1:12" ht="24" customHeight="1" thickTop="1" thickBot="1" x14ac:dyDescent="0.3">
      <c r="A23" s="21" t="s">
        <v>49</v>
      </c>
      <c r="B23" s="21" t="s">
        <v>50</v>
      </c>
      <c r="C23" s="22" t="s">
        <v>6874</v>
      </c>
      <c r="D23" s="22" t="s">
        <v>3378</v>
      </c>
      <c r="E23" s="22" t="s">
        <v>3378</v>
      </c>
      <c r="F23" s="22" t="s">
        <v>3378</v>
      </c>
      <c r="G23" s="22" t="s">
        <v>3378</v>
      </c>
      <c r="H23" s="50" t="s">
        <v>6873</v>
      </c>
      <c r="I23" s="50" t="s">
        <v>6872</v>
      </c>
    </row>
    <row r="24" spans="1:12" ht="24" customHeight="1" thickTop="1" thickBot="1" x14ac:dyDescent="0.3">
      <c r="A24" s="21" t="s">
        <v>51</v>
      </c>
      <c r="B24" s="21" t="s">
        <v>52</v>
      </c>
      <c r="C24" s="22" t="s">
        <v>6871</v>
      </c>
      <c r="D24" s="50" t="s">
        <v>6870</v>
      </c>
      <c r="E24" s="50" t="s">
        <v>6870</v>
      </c>
      <c r="F24" s="50" t="s">
        <v>6870</v>
      </c>
      <c r="G24" s="50" t="s">
        <v>6870</v>
      </c>
      <c r="H24" s="50" t="s">
        <v>6870</v>
      </c>
      <c r="I24" s="50" t="s">
        <v>6869</v>
      </c>
      <c r="J24">
        <v>573.02</v>
      </c>
      <c r="K24">
        <f>SUM(J5:J24)</f>
        <v>179082.00999999998</v>
      </c>
      <c r="L24">
        <f>K24/(I29-J25)*J25</f>
        <v>12459.477385987389</v>
      </c>
    </row>
    <row r="25" spans="1:12" ht="24" customHeight="1" thickTop="1" thickBot="1" x14ac:dyDescent="0.3">
      <c r="A25" s="21" t="s">
        <v>53</v>
      </c>
      <c r="B25" s="21" t="s">
        <v>54</v>
      </c>
      <c r="C25" s="22" t="s">
        <v>6868</v>
      </c>
      <c r="D25" s="50" t="s">
        <v>6867</v>
      </c>
      <c r="E25" s="50" t="s">
        <v>6867</v>
      </c>
      <c r="F25" s="50" t="s">
        <v>6866</v>
      </c>
      <c r="G25" s="50" t="s">
        <v>6865</v>
      </c>
      <c r="H25" s="50" t="s">
        <v>6864</v>
      </c>
      <c r="I25" s="50" t="s">
        <v>6863</v>
      </c>
      <c r="J25">
        <v>208802.34</v>
      </c>
      <c r="K25" s="424">
        <f>K24/I29</f>
        <v>5.578964134376746E-2</v>
      </c>
      <c r="L25" s="424">
        <f>L24/I29</f>
        <v>3.8815164889818795E-3</v>
      </c>
    </row>
    <row r="26" spans="1:12" ht="14.4" thickTop="1" x14ac:dyDescent="0.25">
      <c r="A26" s="636" t="s">
        <v>6862</v>
      </c>
      <c r="B26" s="636"/>
      <c r="C26" s="31"/>
      <c r="D26" s="11" t="s">
        <v>6849</v>
      </c>
      <c r="E26" s="11" t="s">
        <v>6861</v>
      </c>
      <c r="F26" s="11" t="s">
        <v>6860</v>
      </c>
      <c r="G26" s="11" t="s">
        <v>6859</v>
      </c>
      <c r="H26" s="11" t="s">
        <v>6858</v>
      </c>
      <c r="I26" s="11" t="s">
        <v>6857</v>
      </c>
    </row>
    <row r="27" spans="1:12" x14ac:dyDescent="0.25">
      <c r="A27" s="636" t="s">
        <v>6856</v>
      </c>
      <c r="B27" s="636"/>
      <c r="C27" s="31"/>
      <c r="D27" s="11" t="s">
        <v>6842</v>
      </c>
      <c r="E27" s="11" t="s">
        <v>6855</v>
      </c>
      <c r="F27" s="11" t="s">
        <v>6854</v>
      </c>
      <c r="G27" s="11" t="s">
        <v>6853</v>
      </c>
      <c r="H27" s="11" t="s">
        <v>6852</v>
      </c>
      <c r="I27" s="11" t="s">
        <v>6851</v>
      </c>
      <c r="L27" s="424">
        <f>IF(L24=0,0,(L24*1)/J25)</f>
        <v>5.9671157832749337E-2</v>
      </c>
    </row>
    <row r="28" spans="1:12" x14ac:dyDescent="0.25">
      <c r="A28" s="636" t="s">
        <v>6850</v>
      </c>
      <c r="B28" s="636"/>
      <c r="C28" s="31"/>
      <c r="D28" s="11" t="s">
        <v>6849</v>
      </c>
      <c r="E28" s="11" t="s">
        <v>6848</v>
      </c>
      <c r="F28" s="11" t="s">
        <v>6847</v>
      </c>
      <c r="G28" s="11" t="s">
        <v>6846</v>
      </c>
      <c r="H28" s="11" t="s">
        <v>6845</v>
      </c>
      <c r="I28" s="11" t="s">
        <v>6844</v>
      </c>
    </row>
    <row r="29" spans="1:12" x14ac:dyDescent="0.25">
      <c r="A29" s="636" t="s">
        <v>6843</v>
      </c>
      <c r="B29" s="636"/>
      <c r="C29" s="31"/>
      <c r="D29" s="11" t="s">
        <v>6842</v>
      </c>
      <c r="E29" s="11" t="s">
        <v>6841</v>
      </c>
      <c r="F29" s="11" t="s">
        <v>6840</v>
      </c>
      <c r="G29" s="11" t="s">
        <v>6839</v>
      </c>
      <c r="H29" s="11" t="s">
        <v>6838</v>
      </c>
      <c r="I29" s="11" t="s">
        <v>6837</v>
      </c>
    </row>
    <row r="30" spans="1:12" x14ac:dyDescent="0.25">
      <c r="A30" s="13"/>
      <c r="B30" s="13"/>
      <c r="C30" s="13"/>
      <c r="D30" s="13"/>
      <c r="E30" s="13"/>
      <c r="F30" s="13"/>
      <c r="G30" s="13"/>
    </row>
    <row r="31" spans="1:12" ht="60" customHeight="1" x14ac:dyDescent="0.25">
      <c r="A31" s="10"/>
      <c r="B31" s="10"/>
      <c r="C31" s="10"/>
      <c r="D31" s="10"/>
      <c r="E31" s="10"/>
      <c r="F31" s="10"/>
      <c r="G31" s="10"/>
    </row>
    <row r="32" spans="1:12" ht="70.2" customHeight="1" x14ac:dyDescent="0.25">
      <c r="A32" s="632" t="s">
        <v>58</v>
      </c>
      <c r="B32" s="581"/>
      <c r="C32" s="581"/>
      <c r="D32" s="581"/>
      <c r="E32" s="581"/>
      <c r="F32" s="581"/>
      <c r="G32" s="581"/>
    </row>
  </sheetData>
  <mergeCells count="10">
    <mergeCell ref="A32:G32"/>
    <mergeCell ref="D1:E1"/>
    <mergeCell ref="F1:G1"/>
    <mergeCell ref="D2:E2"/>
    <mergeCell ref="F2:G2"/>
    <mergeCell ref="A3:I3"/>
    <mergeCell ref="A26:B26"/>
    <mergeCell ref="A27:B27"/>
    <mergeCell ref="A28:B28"/>
    <mergeCell ref="A29:B29"/>
  </mergeCells>
  <pageMargins left="0.39370078740157483" right="0.39370078740157483" top="1.1811023622047245" bottom="0.78740157480314965" header="0" footer="0"/>
  <pageSetup paperSize="9" scale="60" fitToHeight="0" orientation="landscape" r:id="rId1"/>
  <headerFooter>
    <oddHeader>&amp;L &amp;C&amp;G</oddHeader>
    <oddFooter>&amp;L &amp;C&amp;G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0"/>
  <sheetViews>
    <sheetView showGridLines="0" topLeftCell="A25" workbookViewId="0">
      <selection activeCell="B33" sqref="B33:F33"/>
    </sheetView>
  </sheetViews>
  <sheetFormatPr defaultColWidth="12.59765625" defaultRowHeight="15" customHeight="1" x14ac:dyDescent="0.3"/>
  <cols>
    <col min="1" max="2" width="9.69921875" style="53" customWidth="1"/>
    <col min="3" max="3" width="5.19921875" style="53" customWidth="1"/>
    <col min="4" max="4" width="4.69921875" style="53" customWidth="1"/>
    <col min="5" max="5" width="2.69921875" style="53" customWidth="1"/>
    <col min="6" max="6" width="12.19921875" style="53" customWidth="1"/>
    <col min="7" max="8" width="13.69921875" style="53" customWidth="1"/>
    <col min="9" max="9" width="19.09765625" style="53" customWidth="1"/>
    <col min="10" max="27" width="9.69921875" style="53" customWidth="1"/>
    <col min="28" max="16384" width="12.59765625" style="53"/>
  </cols>
  <sheetData>
    <row r="1" spans="1:27" ht="12" hidden="1" customHeight="1" x14ac:dyDescent="0.3">
      <c r="A1" s="687" t="s">
        <v>6938</v>
      </c>
      <c r="B1" s="688"/>
      <c r="C1" s="688"/>
      <c r="D1" s="688"/>
      <c r="E1" s="688"/>
      <c r="F1" s="688"/>
      <c r="G1" s="688"/>
      <c r="H1" s="688"/>
      <c r="I1" s="689"/>
      <c r="J1" s="51"/>
      <c r="K1" s="51"/>
      <c r="L1" s="51"/>
      <c r="M1" s="51"/>
      <c r="N1" s="51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</row>
    <row r="2" spans="1:27" ht="12" hidden="1" customHeight="1" x14ac:dyDescent="0.3">
      <c r="A2" s="690" t="s">
        <v>6939</v>
      </c>
      <c r="B2" s="679"/>
      <c r="C2" s="679"/>
      <c r="D2" s="679"/>
      <c r="E2" s="679"/>
      <c r="F2" s="679"/>
      <c r="G2" s="679"/>
      <c r="H2" s="679"/>
      <c r="I2" s="691"/>
      <c r="J2" s="51"/>
      <c r="K2" s="51"/>
      <c r="L2" s="51"/>
      <c r="M2" s="51"/>
      <c r="N2" s="51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1.25" hidden="1" customHeight="1" x14ac:dyDescent="0.3">
      <c r="A3" s="692" t="s">
        <v>6940</v>
      </c>
      <c r="B3" s="679"/>
      <c r="C3" s="679"/>
      <c r="D3" s="679"/>
      <c r="E3" s="679"/>
      <c r="F3" s="679"/>
      <c r="G3" s="679"/>
      <c r="H3" s="679"/>
      <c r="I3" s="691"/>
      <c r="J3" s="54"/>
      <c r="K3" s="54"/>
      <c r="L3" s="54"/>
      <c r="M3" s="54"/>
      <c r="N3" s="54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</row>
    <row r="4" spans="1:27" ht="13.5" hidden="1" customHeight="1" x14ac:dyDescent="0.3">
      <c r="A4" s="693" t="s">
        <v>6941</v>
      </c>
      <c r="B4" s="694"/>
      <c r="C4" s="694"/>
      <c r="D4" s="694"/>
      <c r="E4" s="694"/>
      <c r="F4" s="694"/>
      <c r="G4" s="694"/>
      <c r="H4" s="694"/>
      <c r="I4" s="695"/>
      <c r="J4" s="54"/>
      <c r="K4" s="54"/>
      <c r="L4" s="54"/>
      <c r="M4" s="54"/>
      <c r="N4" s="54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</row>
    <row r="5" spans="1:27" ht="13.5" customHeight="1" x14ac:dyDescent="0.3">
      <c r="A5" s="55"/>
      <c r="B5" s="55"/>
      <c r="C5" s="55"/>
      <c r="D5" s="55"/>
      <c r="E5" s="55"/>
      <c r="F5" s="55"/>
      <c r="G5" s="55"/>
      <c r="H5" s="55"/>
      <c r="I5" s="55"/>
      <c r="J5" s="54"/>
      <c r="K5" s="54"/>
      <c r="L5" s="54"/>
      <c r="M5" s="54"/>
      <c r="N5" s="54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</row>
    <row r="6" spans="1:27" ht="17.25" customHeight="1" x14ac:dyDescent="0.3">
      <c r="A6" s="696" t="s">
        <v>6942</v>
      </c>
      <c r="B6" s="688"/>
      <c r="C6" s="56"/>
      <c r="D6" s="57"/>
      <c r="E6" s="58"/>
      <c r="F6" s="59" t="s">
        <v>6943</v>
      </c>
      <c r="G6" s="59" t="s">
        <v>6944</v>
      </c>
      <c r="H6" s="59"/>
      <c r="I6" s="60" t="s">
        <v>6945</v>
      </c>
      <c r="J6" s="52"/>
      <c r="K6" s="61"/>
      <c r="L6" s="52"/>
      <c r="M6" s="61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</row>
    <row r="7" spans="1:27" ht="16.5" customHeight="1" x14ac:dyDescent="0.3">
      <c r="A7" s="697" t="s">
        <v>6946</v>
      </c>
      <c r="B7" s="698"/>
      <c r="C7" s="698"/>
      <c r="D7" s="62"/>
      <c r="E7" s="63"/>
      <c r="F7" s="64">
        <v>751.83</v>
      </c>
      <c r="G7" s="65" t="s">
        <v>6947</v>
      </c>
      <c r="H7" s="65"/>
      <c r="I7" s="66">
        <f ca="1">TODAY()</f>
        <v>46107</v>
      </c>
      <c r="J7" s="52"/>
      <c r="K7" s="67"/>
      <c r="L7" s="52"/>
      <c r="M7" s="68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</row>
    <row r="8" spans="1:27" ht="13.5" customHeight="1" x14ac:dyDescent="0.3">
      <c r="A8" s="69"/>
      <c r="B8" s="70"/>
      <c r="C8" s="67"/>
      <c r="D8" s="71"/>
      <c r="E8" s="70"/>
      <c r="F8" s="70"/>
      <c r="G8" s="63"/>
      <c r="H8" s="63"/>
      <c r="I8" s="72"/>
      <c r="J8" s="67"/>
      <c r="K8" s="67"/>
      <c r="L8" s="70"/>
      <c r="M8" s="73"/>
      <c r="N8" s="73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</row>
    <row r="9" spans="1:27" ht="13.5" customHeight="1" x14ac:dyDescent="0.3">
      <c r="A9" s="74" t="s">
        <v>6948</v>
      </c>
      <c r="B9" s="70"/>
      <c r="C9" s="67"/>
      <c r="D9" s="71"/>
      <c r="E9" s="70"/>
      <c r="F9" s="61" t="s">
        <v>6949</v>
      </c>
      <c r="G9" s="73" t="s">
        <v>6950</v>
      </c>
      <c r="H9" s="73"/>
      <c r="I9" s="75" t="s">
        <v>6951</v>
      </c>
      <c r="J9" s="67"/>
      <c r="K9" s="67"/>
      <c r="L9" s="70"/>
      <c r="M9" s="73"/>
      <c r="N9" s="73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</row>
    <row r="10" spans="1:27" ht="13.5" customHeight="1" x14ac:dyDescent="0.3">
      <c r="A10" s="699" t="s">
        <v>6952</v>
      </c>
      <c r="B10" s="679"/>
      <c r="C10" s="679"/>
      <c r="D10" s="679"/>
      <c r="E10" s="70"/>
      <c r="F10" s="64">
        <f>'[14]Orçamento Sintético'!L2</f>
        <v>5039.7318276738088</v>
      </c>
      <c r="G10" s="76">
        <v>1.1069</v>
      </c>
      <c r="H10" s="77"/>
      <c r="I10" s="78">
        <f>H36</f>
        <v>0.2</v>
      </c>
      <c r="J10" s="67"/>
      <c r="K10" s="67"/>
      <c r="L10" s="70"/>
      <c r="M10" s="73"/>
      <c r="N10" s="73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</row>
    <row r="11" spans="1:27" ht="12.75" customHeight="1" x14ac:dyDescent="0.3">
      <c r="A11" s="700"/>
      <c r="B11" s="679"/>
      <c r="C11" s="679"/>
      <c r="D11" s="679"/>
      <c r="E11" s="70"/>
      <c r="F11" s="70"/>
      <c r="G11" s="63"/>
      <c r="H11" s="63"/>
      <c r="I11" s="72"/>
      <c r="J11" s="67"/>
      <c r="K11" s="67"/>
      <c r="L11" s="70"/>
      <c r="M11" s="73"/>
      <c r="N11" s="73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</row>
    <row r="12" spans="1:27" ht="6" customHeight="1" x14ac:dyDescent="0.3">
      <c r="A12" s="79"/>
      <c r="B12" s="80"/>
      <c r="C12" s="80"/>
      <c r="D12" s="80"/>
      <c r="E12" s="70"/>
      <c r="F12" s="70"/>
      <c r="G12" s="63"/>
      <c r="H12" s="63"/>
      <c r="I12" s="81"/>
      <c r="J12" s="67"/>
      <c r="K12" s="67"/>
      <c r="L12" s="70"/>
      <c r="M12" s="73"/>
      <c r="N12" s="73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</row>
    <row r="13" spans="1:27" ht="15" customHeight="1" x14ac:dyDescent="0.3">
      <c r="A13" s="82" t="s">
        <v>1</v>
      </c>
      <c r="B13" s="70"/>
      <c r="C13" s="67"/>
      <c r="D13" s="71"/>
      <c r="E13" s="70"/>
      <c r="F13" s="70"/>
      <c r="G13" s="73" t="s">
        <v>6953</v>
      </c>
      <c r="H13" s="73"/>
      <c r="I13" s="83" t="s">
        <v>6954</v>
      </c>
      <c r="J13" s="52"/>
      <c r="K13" s="61"/>
      <c r="L13" s="52"/>
      <c r="M13" s="61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</row>
    <row r="14" spans="1:27" ht="12.75" customHeight="1" x14ac:dyDescent="0.3">
      <c r="A14" s="701"/>
      <c r="B14" s="694"/>
      <c r="C14" s="694"/>
      <c r="D14" s="694"/>
      <c r="E14" s="84"/>
      <c r="F14" s="84"/>
      <c r="G14" s="85">
        <v>0.70399999999999996</v>
      </c>
      <c r="H14" s="86"/>
      <c r="I14" s="87">
        <f>I36</f>
        <v>0.1351</v>
      </c>
      <c r="J14" s="52"/>
      <c r="K14" s="67"/>
      <c r="L14" s="52"/>
      <c r="M14" s="88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</row>
    <row r="15" spans="1:27" ht="13.5" customHeight="1" x14ac:dyDescent="0.3"/>
    <row r="16" spans="1:27" ht="13.5" customHeight="1" x14ac:dyDescent="0.3">
      <c r="A16" s="702" t="s">
        <v>6955</v>
      </c>
      <c r="B16" s="684"/>
      <c r="C16" s="684"/>
      <c r="D16" s="684"/>
      <c r="E16" s="684"/>
      <c r="F16" s="684"/>
      <c r="G16" s="684"/>
      <c r="H16" s="684"/>
      <c r="I16" s="685"/>
    </row>
    <row r="17" spans="1:27" ht="13.5" customHeight="1" x14ac:dyDescent="0.3"/>
    <row r="18" spans="1:27" ht="13.5" customHeight="1" x14ac:dyDescent="0.3">
      <c r="A18" s="703" t="s">
        <v>6956</v>
      </c>
      <c r="B18" s="688"/>
      <c r="C18" s="688"/>
      <c r="D18" s="688"/>
      <c r="E18" s="688"/>
      <c r="F18" s="688"/>
      <c r="G18" s="688"/>
      <c r="H18" s="688"/>
      <c r="I18" s="689"/>
    </row>
    <row r="19" spans="1:27" ht="13.5" customHeight="1" x14ac:dyDescent="0.3">
      <c r="A19" s="89"/>
      <c r="B19" s="90"/>
      <c r="C19" s="90"/>
      <c r="D19" s="90"/>
      <c r="E19" s="90"/>
      <c r="F19" s="90"/>
      <c r="G19" s="90"/>
      <c r="H19" s="90"/>
      <c r="I19" s="91"/>
    </row>
    <row r="20" spans="1:27" ht="13.5" customHeight="1" x14ac:dyDescent="0.3">
      <c r="A20" s="89"/>
      <c r="B20" s="90"/>
      <c r="C20" s="90"/>
      <c r="D20" s="90"/>
      <c r="E20" s="90"/>
      <c r="F20" s="90"/>
      <c r="G20" s="90"/>
      <c r="H20" s="90"/>
      <c r="I20" s="91"/>
    </row>
    <row r="21" spans="1:27" ht="13.5" customHeight="1" x14ac:dyDescent="0.3">
      <c r="A21" s="92"/>
      <c r="B21" s="93"/>
      <c r="C21" s="93"/>
      <c r="D21" s="93"/>
      <c r="E21" s="93"/>
      <c r="F21" s="93"/>
      <c r="G21" s="93"/>
      <c r="H21" s="93"/>
      <c r="I21" s="94"/>
    </row>
    <row r="22" spans="1:27" ht="13.5" customHeight="1" x14ac:dyDescent="0.3"/>
    <row r="23" spans="1:27" ht="13.5" customHeight="1" x14ac:dyDescent="0.3">
      <c r="A23" s="95" t="s">
        <v>6957</v>
      </c>
      <c r="B23" s="686" t="s">
        <v>6958</v>
      </c>
      <c r="C23" s="684"/>
      <c r="D23" s="684"/>
      <c r="E23" s="684"/>
      <c r="F23" s="685"/>
      <c r="G23" s="95" t="s">
        <v>6959</v>
      </c>
      <c r="H23" s="95" t="s">
        <v>6960</v>
      </c>
      <c r="I23" s="95" t="s">
        <v>6961</v>
      </c>
    </row>
    <row r="24" spans="1:27" ht="5.25" customHeight="1" x14ac:dyDescent="0.3">
      <c r="A24" s="96"/>
      <c r="B24" s="97"/>
      <c r="C24" s="97"/>
      <c r="D24" s="97"/>
      <c r="E24" s="97"/>
      <c r="F24" s="97"/>
      <c r="G24" s="96"/>
      <c r="H24" s="96"/>
      <c r="I24" s="96"/>
    </row>
    <row r="25" spans="1:27" ht="13.5" customHeight="1" x14ac:dyDescent="0.3">
      <c r="A25" s="98">
        <v>1</v>
      </c>
      <c r="B25" s="683" t="s">
        <v>6962</v>
      </c>
      <c r="C25" s="684"/>
      <c r="D25" s="684"/>
      <c r="E25" s="684"/>
      <c r="F25" s="685"/>
      <c r="G25" s="98" t="s">
        <v>6963</v>
      </c>
      <c r="H25" s="99">
        <v>0.03</v>
      </c>
      <c r="I25" s="99">
        <v>3.4500000000000003E-2</v>
      </c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</row>
    <row r="26" spans="1:27" ht="13.5" customHeight="1" x14ac:dyDescent="0.3">
      <c r="A26" s="98">
        <v>2</v>
      </c>
      <c r="B26" s="683" t="s">
        <v>6964</v>
      </c>
      <c r="C26" s="684"/>
      <c r="D26" s="684"/>
      <c r="E26" s="684"/>
      <c r="F26" s="685"/>
      <c r="G26" s="98" t="s">
        <v>6965</v>
      </c>
      <c r="H26" s="99">
        <v>1.2699999999999999E-2</v>
      </c>
      <c r="I26" s="99">
        <v>8.5000000000000006E-3</v>
      </c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</row>
    <row r="27" spans="1:27" ht="13.5" customHeight="1" x14ac:dyDescent="0.3">
      <c r="A27" s="98">
        <v>3</v>
      </c>
      <c r="B27" s="683" t="s">
        <v>6966</v>
      </c>
      <c r="C27" s="684"/>
      <c r="D27" s="684"/>
      <c r="E27" s="684"/>
      <c r="F27" s="685"/>
      <c r="G27" s="98" t="s">
        <v>6967</v>
      </c>
      <c r="H27" s="99">
        <v>8.0000000000000002E-3</v>
      </c>
      <c r="I27" s="99">
        <v>4.7999999999999996E-3</v>
      </c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</row>
    <row r="28" spans="1:27" ht="13.5" customHeight="1" x14ac:dyDescent="0.3">
      <c r="A28" s="98">
        <v>4</v>
      </c>
      <c r="B28" s="683" t="s">
        <v>6968</v>
      </c>
      <c r="C28" s="684"/>
      <c r="D28" s="684"/>
      <c r="E28" s="684"/>
      <c r="F28" s="685"/>
      <c r="G28" s="98" t="s">
        <v>6969</v>
      </c>
      <c r="H28" s="99">
        <v>1.35E-2</v>
      </c>
      <c r="I28" s="99">
        <v>8.5000000000000006E-3</v>
      </c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</row>
    <row r="29" spans="1:27" ht="13.5" customHeight="1" x14ac:dyDescent="0.3">
      <c r="A29" s="98">
        <v>5</v>
      </c>
      <c r="B29" s="683" t="s">
        <v>6970</v>
      </c>
      <c r="C29" s="684"/>
      <c r="D29" s="684"/>
      <c r="E29" s="684"/>
      <c r="F29" s="685"/>
      <c r="G29" s="98" t="s">
        <v>1302</v>
      </c>
      <c r="H29" s="99">
        <v>7.3999999999999996E-2</v>
      </c>
      <c r="I29" s="99">
        <v>3.5000000000000003E-2</v>
      </c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</row>
    <row r="30" spans="1:27" ht="13.5" customHeight="1" x14ac:dyDescent="0.3">
      <c r="A30" s="98">
        <v>6</v>
      </c>
      <c r="B30" s="683" t="s">
        <v>6971</v>
      </c>
      <c r="C30" s="684"/>
      <c r="D30" s="684"/>
      <c r="E30" s="684"/>
      <c r="F30" s="685"/>
      <c r="G30" s="98" t="s">
        <v>6972</v>
      </c>
      <c r="H30" s="99">
        <f t="shared" ref="H30:I30" si="0">SUM(H31:H34)</f>
        <v>4.7E-2</v>
      </c>
      <c r="I30" s="99">
        <f t="shared" si="0"/>
        <v>3.6499999999999998E-2</v>
      </c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</row>
    <row r="31" spans="1:27" ht="13.5" customHeight="1" x14ac:dyDescent="0.3">
      <c r="A31" s="98" t="s">
        <v>6973</v>
      </c>
      <c r="B31" s="683" t="s">
        <v>6974</v>
      </c>
      <c r="C31" s="684"/>
      <c r="D31" s="684"/>
      <c r="E31" s="684"/>
      <c r="F31" s="685"/>
      <c r="G31" s="98"/>
      <c r="H31" s="99">
        <v>6.4999999999999997E-3</v>
      </c>
      <c r="I31" s="99">
        <v>6.4999999999999997E-3</v>
      </c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</row>
    <row r="32" spans="1:27" ht="13.5" customHeight="1" x14ac:dyDescent="0.3">
      <c r="A32" s="98" t="s">
        <v>6975</v>
      </c>
      <c r="B32" s="683" t="s">
        <v>6976</v>
      </c>
      <c r="C32" s="684"/>
      <c r="D32" s="684"/>
      <c r="E32" s="684"/>
      <c r="F32" s="685"/>
      <c r="G32" s="98"/>
      <c r="H32" s="99">
        <v>0.03</v>
      </c>
      <c r="I32" s="99">
        <v>0.03</v>
      </c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</row>
    <row r="33" spans="1:27" ht="13.5" customHeight="1" x14ac:dyDescent="0.3">
      <c r="A33" s="98" t="s">
        <v>6977</v>
      </c>
      <c r="B33" s="683" t="s">
        <v>6978</v>
      </c>
      <c r="C33" s="684"/>
      <c r="D33" s="684"/>
      <c r="E33" s="684"/>
      <c r="F33" s="685"/>
      <c r="G33" s="98"/>
      <c r="H33" s="99">
        <f>(5/100)*21%</f>
        <v>1.0500000000000001E-2</v>
      </c>
      <c r="I33" s="99">
        <v>0</v>
      </c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</row>
    <row r="34" spans="1:27" ht="13.5" customHeight="1" x14ac:dyDescent="0.3">
      <c r="A34" s="98" t="s">
        <v>6979</v>
      </c>
      <c r="B34" s="683" t="s">
        <v>6980</v>
      </c>
      <c r="C34" s="684"/>
      <c r="D34" s="684"/>
      <c r="E34" s="684"/>
      <c r="F34" s="685"/>
      <c r="G34" s="98"/>
      <c r="H34" s="99">
        <v>0</v>
      </c>
      <c r="I34" s="99">
        <v>0</v>
      </c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</row>
    <row r="35" spans="1:27" ht="5.25" customHeight="1" x14ac:dyDescent="0.3">
      <c r="H35" s="101"/>
      <c r="I35" s="101"/>
    </row>
    <row r="36" spans="1:27" ht="13.5" customHeight="1" x14ac:dyDescent="0.3">
      <c r="A36" s="686" t="s">
        <v>6981</v>
      </c>
      <c r="B36" s="684"/>
      <c r="C36" s="684"/>
      <c r="D36" s="684"/>
      <c r="E36" s="684"/>
      <c r="F36" s="684"/>
      <c r="G36" s="685"/>
      <c r="H36" s="102">
        <f t="shared" ref="H36:I36" si="1">TRUNC(((((1+(H25+H26+H27))*(1+H28)*(1+H29))/(1-H30))-1),4)</f>
        <v>0.2</v>
      </c>
      <c r="I36" s="102">
        <f t="shared" si="1"/>
        <v>0.1351</v>
      </c>
    </row>
    <row r="37" spans="1:27" ht="13.5" customHeight="1" x14ac:dyDescent="0.3"/>
    <row r="38" spans="1:27" ht="13.5" customHeight="1" x14ac:dyDescent="0.3">
      <c r="A38" s="103" t="s">
        <v>6982</v>
      </c>
      <c r="B38" s="104"/>
      <c r="C38" s="104"/>
      <c r="D38" s="104"/>
      <c r="E38" s="104"/>
      <c r="F38" s="104"/>
      <c r="G38" s="104"/>
      <c r="H38" s="104"/>
      <c r="I38" s="104"/>
    </row>
    <row r="39" spans="1:27" ht="13.5" customHeight="1" x14ac:dyDescent="0.3">
      <c r="A39" s="104"/>
      <c r="B39" s="680" t="s">
        <v>6983</v>
      </c>
      <c r="C39" s="679"/>
      <c r="D39" s="679"/>
      <c r="E39" s="679"/>
      <c r="F39" s="679"/>
      <c r="G39" s="679"/>
      <c r="H39" s="679"/>
      <c r="I39" s="679"/>
    </row>
    <row r="40" spans="1:27" ht="13.5" customHeight="1" x14ac:dyDescent="0.3">
      <c r="A40" s="104"/>
      <c r="B40" s="680" t="s">
        <v>6984</v>
      </c>
      <c r="C40" s="679"/>
      <c r="D40" s="679"/>
      <c r="E40" s="679"/>
      <c r="F40" s="679"/>
      <c r="G40" s="679"/>
      <c r="H40" s="679"/>
      <c r="I40" s="679"/>
    </row>
    <row r="41" spans="1:27" ht="13.5" customHeight="1" x14ac:dyDescent="0.3">
      <c r="A41" s="104"/>
      <c r="B41" s="104"/>
      <c r="C41" s="104"/>
      <c r="D41" s="104"/>
      <c r="E41" s="104"/>
      <c r="F41" s="104"/>
      <c r="G41" s="104"/>
      <c r="H41" s="104"/>
      <c r="I41" s="104"/>
    </row>
    <row r="42" spans="1:27" ht="13.5" customHeight="1" x14ac:dyDescent="0.3">
      <c r="A42" s="103" t="s">
        <v>6985</v>
      </c>
      <c r="B42" s="104"/>
      <c r="C42" s="104"/>
      <c r="D42" s="104"/>
      <c r="E42" s="104"/>
      <c r="F42" s="104"/>
      <c r="G42" s="104"/>
      <c r="H42" s="104"/>
      <c r="I42" s="104"/>
    </row>
    <row r="43" spans="1:27" ht="13.5" customHeight="1" x14ac:dyDescent="0.3">
      <c r="A43" s="104"/>
      <c r="B43" s="680" t="s">
        <v>6986</v>
      </c>
      <c r="C43" s="679"/>
      <c r="D43" s="679"/>
      <c r="E43" s="679"/>
      <c r="F43" s="679"/>
      <c r="G43" s="679"/>
      <c r="H43" s="679"/>
      <c r="I43" s="679"/>
    </row>
    <row r="44" spans="1:27" ht="11.25" customHeight="1" x14ac:dyDescent="0.3">
      <c r="A44" s="104"/>
      <c r="B44" s="680" t="s">
        <v>6987</v>
      </c>
      <c r="C44" s="679"/>
      <c r="D44" s="679"/>
      <c r="E44" s="679"/>
      <c r="F44" s="679"/>
      <c r="G44" s="679"/>
      <c r="H44" s="679"/>
      <c r="I44" s="679"/>
    </row>
    <row r="45" spans="1:27" ht="21.75" customHeight="1" x14ac:dyDescent="0.3">
      <c r="A45" s="100"/>
      <c r="B45" s="681" t="s">
        <v>6988</v>
      </c>
      <c r="C45" s="679"/>
      <c r="D45" s="679"/>
      <c r="E45" s="679"/>
      <c r="F45" s="679"/>
      <c r="G45" s="679"/>
      <c r="H45" s="679"/>
      <c r="I45" s="679"/>
    </row>
    <row r="46" spans="1:27" ht="13.5" customHeight="1" x14ac:dyDescent="0.3"/>
    <row r="47" spans="1:27" ht="13.5" customHeight="1" x14ac:dyDescent="0.3">
      <c r="A47" s="682"/>
      <c r="B47" s="679"/>
      <c r="C47" s="679"/>
      <c r="D47" s="679"/>
      <c r="E47" s="679"/>
      <c r="F47" s="679"/>
      <c r="G47" s="679"/>
      <c r="H47" s="679"/>
      <c r="I47" s="679"/>
    </row>
    <row r="48" spans="1:27" ht="11.25" customHeight="1" x14ac:dyDescent="0.3">
      <c r="A48" s="678" t="s">
        <v>6989</v>
      </c>
      <c r="B48" s="679"/>
      <c r="C48" s="679"/>
      <c r="D48" s="679"/>
      <c r="E48" s="679"/>
      <c r="F48" s="679"/>
      <c r="G48" s="679"/>
      <c r="H48" s="679"/>
      <c r="I48" s="679"/>
    </row>
    <row r="49" spans="1:9" ht="13.5" customHeight="1" x14ac:dyDescent="0.3">
      <c r="A49" s="678"/>
      <c r="B49" s="679"/>
      <c r="C49" s="679"/>
      <c r="D49" s="679"/>
      <c r="E49" s="679"/>
      <c r="F49" s="679"/>
      <c r="G49" s="679"/>
      <c r="H49" s="679"/>
      <c r="I49" s="679"/>
    </row>
    <row r="50" spans="1:9" ht="13.5" customHeight="1" x14ac:dyDescent="0.3">
      <c r="A50" s="678"/>
      <c r="B50" s="679"/>
      <c r="C50" s="679"/>
      <c r="D50" s="679"/>
      <c r="E50" s="679"/>
      <c r="F50" s="679"/>
      <c r="G50" s="679"/>
      <c r="H50" s="679"/>
      <c r="I50" s="679"/>
    </row>
    <row r="51" spans="1:9" ht="13.5" customHeight="1" x14ac:dyDescent="0.3"/>
    <row r="52" spans="1:9" ht="13.5" customHeight="1" x14ac:dyDescent="0.3"/>
    <row r="53" spans="1:9" ht="13.5" customHeight="1" x14ac:dyDescent="0.3"/>
    <row r="54" spans="1:9" ht="13.5" customHeight="1" x14ac:dyDescent="0.3"/>
    <row r="55" spans="1:9" ht="13.5" customHeight="1" x14ac:dyDescent="0.3"/>
    <row r="56" spans="1:9" ht="13.5" customHeight="1" x14ac:dyDescent="0.3"/>
    <row r="57" spans="1:9" ht="13.5" customHeight="1" x14ac:dyDescent="0.3"/>
    <row r="58" spans="1:9" ht="13.5" customHeight="1" x14ac:dyDescent="0.3"/>
    <row r="59" spans="1:9" ht="13.5" customHeight="1" x14ac:dyDescent="0.3"/>
    <row r="60" spans="1:9" ht="13.5" customHeight="1" x14ac:dyDescent="0.3"/>
    <row r="61" spans="1:9" ht="13.5" customHeight="1" x14ac:dyDescent="0.3"/>
    <row r="62" spans="1:9" ht="13.5" customHeight="1" x14ac:dyDescent="0.3"/>
    <row r="63" spans="1:9" ht="13.5" customHeight="1" x14ac:dyDescent="0.3"/>
    <row r="64" spans="1:9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31">
    <mergeCell ref="B25:F25"/>
    <mergeCell ref="A1:I1"/>
    <mergeCell ref="A2:I2"/>
    <mergeCell ref="A3:I3"/>
    <mergeCell ref="A4:I4"/>
    <mergeCell ref="A6:B6"/>
    <mergeCell ref="A7:C7"/>
    <mergeCell ref="A10:D11"/>
    <mergeCell ref="A14:D14"/>
    <mergeCell ref="A16:I16"/>
    <mergeCell ref="A18:I18"/>
    <mergeCell ref="B23:F23"/>
    <mergeCell ref="B40:I40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A36:G36"/>
    <mergeCell ref="B39:I39"/>
    <mergeCell ref="A50:I50"/>
    <mergeCell ref="B43:I43"/>
    <mergeCell ref="B44:I44"/>
    <mergeCell ref="B45:I45"/>
    <mergeCell ref="A47:I47"/>
    <mergeCell ref="A48:I48"/>
    <mergeCell ref="A49:I49"/>
  </mergeCells>
  <pageMargins left="0.39370078740157483" right="0.39370078740157483" top="1.1811023622047245" bottom="0.78740157480314965" header="0" footer="0"/>
  <pageSetup paperSize="9" scale="95" fitToHeight="0" orientation="portrait" r:id="rId1"/>
  <headerFooter>
    <oddHeader>&amp;L &amp;C&amp;G</oddHeader>
    <oddFooter>&amp;L &amp;C&amp;G</oddFooter>
  </headerFooter>
  <colBreaks count="1" manualBreakCount="1">
    <brk id="9" man="1"/>
  </colBreaks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43"/>
  <sheetViews>
    <sheetView workbookViewId="0">
      <selection activeCell="O11" sqref="O11"/>
    </sheetView>
  </sheetViews>
  <sheetFormatPr defaultRowHeight="13.8" x14ac:dyDescent="0.25"/>
  <cols>
    <col min="3" max="3" width="40.69921875" customWidth="1"/>
    <col min="4" max="4" width="24.09765625" customWidth="1"/>
    <col min="5" max="5" width="25" customWidth="1"/>
  </cols>
  <sheetData>
    <row r="2" spans="3:5" x14ac:dyDescent="0.25">
      <c r="C2" s="709" t="s">
        <v>7032</v>
      </c>
      <c r="D2" s="709"/>
      <c r="E2" s="709"/>
    </row>
    <row r="3" spans="3:5" x14ac:dyDescent="0.25">
      <c r="C3" s="709"/>
      <c r="D3" s="709"/>
      <c r="E3" s="709"/>
    </row>
    <row r="4" spans="3:5" ht="14.4" thickBot="1" x14ac:dyDescent="0.3"/>
    <row r="5" spans="3:5" ht="24" customHeight="1" thickBot="1" x14ac:dyDescent="0.3">
      <c r="C5" s="105"/>
      <c r="D5" s="710" t="s">
        <v>6991</v>
      </c>
      <c r="E5" s="711"/>
    </row>
    <row r="6" spans="3:5" x14ac:dyDescent="0.25">
      <c r="C6" s="106" t="s">
        <v>6990</v>
      </c>
      <c r="D6" s="108" t="s">
        <v>6992</v>
      </c>
      <c r="E6" s="108" t="s">
        <v>6994</v>
      </c>
    </row>
    <row r="7" spans="3:5" ht="14.4" thickBot="1" x14ac:dyDescent="0.3">
      <c r="C7" s="107"/>
      <c r="D7" s="109" t="s">
        <v>6993</v>
      </c>
      <c r="E7" s="109" t="s">
        <v>6993</v>
      </c>
    </row>
    <row r="8" spans="3:5" ht="14.4" thickBot="1" x14ac:dyDescent="0.3">
      <c r="C8" s="704" t="s">
        <v>6995</v>
      </c>
      <c r="D8" s="705"/>
      <c r="E8" s="706"/>
    </row>
    <row r="9" spans="3:5" ht="14.4" thickBot="1" x14ac:dyDescent="0.3">
      <c r="C9" s="110" t="s">
        <v>6996</v>
      </c>
      <c r="D9" s="111">
        <v>0.2</v>
      </c>
      <c r="E9" s="111">
        <v>0.2</v>
      </c>
    </row>
    <row r="10" spans="3:5" ht="14.4" thickBot="1" x14ac:dyDescent="0.3">
      <c r="C10" s="110" t="s">
        <v>6997</v>
      </c>
      <c r="D10" s="111">
        <v>0</v>
      </c>
      <c r="E10" s="111">
        <v>0</v>
      </c>
    </row>
    <row r="11" spans="3:5" ht="14.4" thickBot="1" x14ac:dyDescent="0.3">
      <c r="C11" s="110" t="s">
        <v>6998</v>
      </c>
      <c r="D11" s="111">
        <v>0</v>
      </c>
      <c r="E11" s="111">
        <v>0</v>
      </c>
    </row>
    <row r="12" spans="3:5" ht="14.4" thickBot="1" x14ac:dyDescent="0.3">
      <c r="C12" s="110" t="s">
        <v>6999</v>
      </c>
      <c r="D12" s="111">
        <v>0</v>
      </c>
      <c r="E12" s="111">
        <v>0</v>
      </c>
    </row>
    <row r="13" spans="3:5" ht="14.4" thickBot="1" x14ac:dyDescent="0.3">
      <c r="C13" s="110" t="s">
        <v>7000</v>
      </c>
      <c r="D13" s="111">
        <v>0</v>
      </c>
      <c r="E13" s="111">
        <v>0</v>
      </c>
    </row>
    <row r="14" spans="3:5" ht="14.4" thickBot="1" x14ac:dyDescent="0.3">
      <c r="C14" s="110" t="s">
        <v>7001</v>
      </c>
      <c r="D14" s="111">
        <v>0</v>
      </c>
      <c r="E14" s="111">
        <v>0</v>
      </c>
    </row>
    <row r="15" spans="3:5" ht="14.4" thickBot="1" x14ac:dyDescent="0.3">
      <c r="C15" s="110" t="s">
        <v>7002</v>
      </c>
      <c r="D15" s="111">
        <v>0.03</v>
      </c>
      <c r="E15" s="111">
        <v>0.03</v>
      </c>
    </row>
    <row r="16" spans="3:5" ht="14.4" thickBot="1" x14ac:dyDescent="0.3">
      <c r="C16" s="110" t="s">
        <v>7003</v>
      </c>
      <c r="D16" s="111">
        <v>0.08</v>
      </c>
      <c r="E16" s="111">
        <v>0.08</v>
      </c>
    </row>
    <row r="17" spans="3:5" ht="14.4" thickBot="1" x14ac:dyDescent="0.3">
      <c r="C17" s="110" t="s">
        <v>7004</v>
      </c>
      <c r="D17" s="111">
        <v>0</v>
      </c>
      <c r="E17" s="111">
        <v>0</v>
      </c>
    </row>
    <row r="18" spans="3:5" ht="14.4" thickBot="1" x14ac:dyDescent="0.3">
      <c r="C18" s="112" t="s">
        <v>7005</v>
      </c>
      <c r="D18" s="113">
        <v>0.31</v>
      </c>
      <c r="E18" s="113">
        <v>0.31</v>
      </c>
    </row>
    <row r="19" spans="3:5" ht="14.4" thickBot="1" x14ac:dyDescent="0.3">
      <c r="C19" s="704" t="s">
        <v>7006</v>
      </c>
      <c r="D19" s="705"/>
      <c r="E19" s="706"/>
    </row>
    <row r="20" spans="3:5" ht="14.4" thickBot="1" x14ac:dyDescent="0.3">
      <c r="C20" s="110" t="s">
        <v>7007</v>
      </c>
      <c r="D20" s="111">
        <v>0.1797</v>
      </c>
      <c r="E20" s="114" t="s">
        <v>7008</v>
      </c>
    </row>
    <row r="21" spans="3:5" ht="14.4" thickBot="1" x14ac:dyDescent="0.3">
      <c r="C21" s="110" t="s">
        <v>7009</v>
      </c>
      <c r="D21" s="111">
        <v>3.9699999999999999E-2</v>
      </c>
      <c r="E21" s="114" t="s">
        <v>7008</v>
      </c>
    </row>
    <row r="22" spans="3:5" ht="14.4" thickBot="1" x14ac:dyDescent="0.3">
      <c r="C22" s="110" t="s">
        <v>7010</v>
      </c>
      <c r="D22" s="111">
        <v>8.6999999999999994E-3</v>
      </c>
      <c r="E22" s="111">
        <v>6.6E-3</v>
      </c>
    </row>
    <row r="23" spans="3:5" ht="14.4" thickBot="1" x14ac:dyDescent="0.3">
      <c r="C23" s="110" t="s">
        <v>7011</v>
      </c>
      <c r="D23" s="111">
        <v>0.11020000000000001</v>
      </c>
      <c r="E23" s="111">
        <v>8.3299999999999999E-2</v>
      </c>
    </row>
    <row r="24" spans="3:5" ht="14.4" thickBot="1" x14ac:dyDescent="0.3">
      <c r="C24" s="110" t="s">
        <v>7012</v>
      </c>
      <c r="D24" s="111">
        <v>6.9999999999999999E-4</v>
      </c>
      <c r="E24" s="111">
        <v>5.0000000000000001E-4</v>
      </c>
    </row>
    <row r="25" spans="3:5" ht="14.4" thickBot="1" x14ac:dyDescent="0.3">
      <c r="C25" s="110" t="s">
        <v>7013</v>
      </c>
      <c r="D25" s="111">
        <v>7.3000000000000001E-3</v>
      </c>
      <c r="E25" s="111">
        <v>5.5999999999999999E-3</v>
      </c>
    </row>
    <row r="26" spans="3:5" ht="14.4" thickBot="1" x14ac:dyDescent="0.3">
      <c r="C26" s="110" t="s">
        <v>7014</v>
      </c>
      <c r="D26" s="111">
        <v>2.0500000000000001E-2</v>
      </c>
      <c r="E26" s="114" t="s">
        <v>7008</v>
      </c>
    </row>
    <row r="27" spans="3:5" ht="14.4" thickBot="1" x14ac:dyDescent="0.3">
      <c r="C27" s="110" t="s">
        <v>7015</v>
      </c>
      <c r="D27" s="111">
        <v>1.1000000000000001E-3</v>
      </c>
      <c r="E27" s="111">
        <v>8.0000000000000004E-4</v>
      </c>
    </row>
    <row r="28" spans="3:5" ht="14.4" thickBot="1" x14ac:dyDescent="0.3">
      <c r="C28" s="110" t="s">
        <v>7016</v>
      </c>
      <c r="D28" s="111">
        <v>0.11210000000000001</v>
      </c>
      <c r="E28" s="111">
        <v>8.4699999999999998E-2</v>
      </c>
    </row>
    <row r="29" spans="3:5" ht="14.4" thickBot="1" x14ac:dyDescent="0.3">
      <c r="C29" s="110" t="s">
        <v>7017</v>
      </c>
      <c r="D29" s="111">
        <v>4.0000000000000002E-4</v>
      </c>
      <c r="E29" s="111">
        <v>2.9999999999999997E-4</v>
      </c>
    </row>
    <row r="30" spans="3:5" ht="14.4" thickBot="1" x14ac:dyDescent="0.3">
      <c r="C30" s="112" t="s">
        <v>7018</v>
      </c>
      <c r="D30" s="113">
        <v>0.48039999999999999</v>
      </c>
      <c r="E30" s="113">
        <v>0.18179999999999999</v>
      </c>
    </row>
    <row r="31" spans="3:5" ht="14.4" thickBot="1" x14ac:dyDescent="0.3">
      <c r="C31" s="704" t="s">
        <v>7019</v>
      </c>
      <c r="D31" s="705"/>
      <c r="E31" s="706"/>
    </row>
    <row r="32" spans="3:5" ht="14.4" thickBot="1" x14ac:dyDescent="0.3">
      <c r="C32" s="110" t="s">
        <v>7020</v>
      </c>
      <c r="D32" s="111">
        <v>5.4699999999999999E-2</v>
      </c>
      <c r="E32" s="111">
        <v>4.1300000000000003E-2</v>
      </c>
    </row>
    <row r="33" spans="3:5" ht="14.4" thickBot="1" x14ac:dyDescent="0.3">
      <c r="C33" s="110" t="s">
        <v>7021</v>
      </c>
      <c r="D33" s="111">
        <v>1.2999999999999999E-3</v>
      </c>
      <c r="E33" s="111">
        <v>1E-3</v>
      </c>
    </row>
    <row r="34" spans="3:5" ht="14.4" thickBot="1" x14ac:dyDescent="0.3">
      <c r="C34" s="110" t="s">
        <v>7022</v>
      </c>
      <c r="D34" s="111">
        <v>2.9499999999999998E-2</v>
      </c>
      <c r="E34" s="111">
        <v>2.23E-2</v>
      </c>
    </row>
    <row r="35" spans="3:5" ht="14.4" thickBot="1" x14ac:dyDescent="0.3">
      <c r="C35" s="110" t="s">
        <v>7023</v>
      </c>
      <c r="D35" s="111">
        <v>3.1300000000000001E-2</v>
      </c>
      <c r="E35" s="111">
        <v>2.3699999999999999E-2</v>
      </c>
    </row>
    <row r="36" spans="3:5" ht="14.4" thickBot="1" x14ac:dyDescent="0.3">
      <c r="C36" s="110" t="s">
        <v>7024</v>
      </c>
      <c r="D36" s="111">
        <v>4.5999999999999999E-3</v>
      </c>
      <c r="E36" s="111">
        <v>3.5000000000000001E-3</v>
      </c>
    </row>
    <row r="37" spans="3:5" ht="14.4" thickBot="1" x14ac:dyDescent="0.3">
      <c r="C37" s="112" t="s">
        <v>7025</v>
      </c>
      <c r="D37" s="113">
        <v>0.12139999999999999</v>
      </c>
      <c r="E37" s="113">
        <v>9.1800000000000007E-2</v>
      </c>
    </row>
    <row r="38" spans="3:5" ht="14.4" thickBot="1" x14ac:dyDescent="0.3">
      <c r="C38" s="704" t="s">
        <v>7026</v>
      </c>
      <c r="D38" s="705"/>
      <c r="E38" s="706"/>
    </row>
    <row r="39" spans="3:5" ht="14.4" thickBot="1" x14ac:dyDescent="0.3">
      <c r="C39" s="110" t="s">
        <v>7027</v>
      </c>
      <c r="D39" s="111">
        <v>0.17680000000000001</v>
      </c>
      <c r="E39" s="111">
        <v>6.6900000000000001E-2</v>
      </c>
    </row>
    <row r="40" spans="3:5" x14ac:dyDescent="0.25">
      <c r="C40" s="115" t="s">
        <v>7028</v>
      </c>
      <c r="D40" s="707">
        <v>4.8999999999999998E-3</v>
      </c>
      <c r="E40" s="707">
        <v>3.7000000000000002E-3</v>
      </c>
    </row>
    <row r="41" spans="3:5" ht="23.4" thickBot="1" x14ac:dyDescent="0.3">
      <c r="C41" s="110" t="s">
        <v>7029</v>
      </c>
      <c r="D41" s="708"/>
      <c r="E41" s="708"/>
    </row>
    <row r="42" spans="3:5" ht="14.4" thickBot="1" x14ac:dyDescent="0.3">
      <c r="C42" s="112" t="s">
        <v>7030</v>
      </c>
      <c r="D42" s="113">
        <v>0.1817</v>
      </c>
      <c r="E42" s="113">
        <v>7.0599999999999996E-2</v>
      </c>
    </row>
    <row r="43" spans="3:5" ht="14.4" thickBot="1" x14ac:dyDescent="0.3">
      <c r="C43" s="116" t="s">
        <v>7031</v>
      </c>
      <c r="D43" s="117">
        <v>1.0934999999999999</v>
      </c>
      <c r="E43" s="117">
        <v>0.6542</v>
      </c>
    </row>
  </sheetData>
  <mergeCells count="8">
    <mergeCell ref="C38:E38"/>
    <mergeCell ref="D40:D41"/>
    <mergeCell ref="E40:E41"/>
    <mergeCell ref="C2:E3"/>
    <mergeCell ref="D5:E5"/>
    <mergeCell ref="C8:E8"/>
    <mergeCell ref="C19:E19"/>
    <mergeCell ref="C31:E31"/>
  </mergeCells>
  <pageMargins left="0.39370078740157483" right="0.39370078740157483" top="1.1811023622047245" bottom="0.78740157480314965" header="0" footer="0"/>
  <pageSetup paperSize="9" scale="97" fitToHeight="0" orientation="portrait" r:id="rId1"/>
  <headerFooter>
    <oddHeader>&amp;L &amp;C&amp;G</oddHeader>
    <oddFooter>&amp;L 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13</vt:i4>
      </vt:variant>
    </vt:vector>
  </HeadingPairs>
  <TitlesOfParts>
    <vt:vector size="25" baseType="lpstr">
      <vt:lpstr>Resumo do Replanilhamento</vt:lpstr>
      <vt:lpstr>Replanilhamento</vt:lpstr>
      <vt:lpstr>Controle de Medição</vt:lpstr>
      <vt:lpstr>Resumo do Orçamento</vt:lpstr>
      <vt:lpstr>Orçamento Sintético</vt:lpstr>
      <vt:lpstr>Orçamento Analítico</vt:lpstr>
      <vt:lpstr>CPUs</vt:lpstr>
      <vt:lpstr>Curva ABC de Insumos</vt:lpstr>
      <vt:lpstr>Curva ABC de Serviços</vt:lpstr>
      <vt:lpstr>Buttons</vt:lpstr>
      <vt:lpstr>BDI</vt:lpstr>
      <vt:lpstr>Plan8</vt:lpstr>
      <vt:lpstr>BDI!Area_de_impressao</vt:lpstr>
      <vt:lpstr>Buttons!Area_de_impressao</vt:lpstr>
      <vt:lpstr>'Controle de Medição'!Area_de_impressao</vt:lpstr>
      <vt:lpstr>CPUs!Area_de_impressao</vt:lpstr>
      <vt:lpstr>'Curva ABC de Insumos'!Area_de_impressao</vt:lpstr>
      <vt:lpstr>'Curva ABC de Serviços'!Area_de_impressao</vt:lpstr>
      <vt:lpstr>'Orçamento Analítico'!Area_de_impressao</vt:lpstr>
      <vt:lpstr>'Orçamento Sintético'!Area_de_impressao</vt:lpstr>
      <vt:lpstr>Plan8!Area_de_impressao</vt:lpstr>
      <vt:lpstr>Replanilhamento!Area_de_impressao</vt:lpstr>
      <vt:lpstr>'Resumo do Orçamento'!Area_de_impressao</vt:lpstr>
      <vt:lpstr>'Resumo do Replanilhamento'!Area_de_impressao</vt:lpstr>
      <vt:lpstr>Replanilhamento!Titulos_de_impressao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Fernando Taveira</cp:lastModifiedBy>
  <cp:revision>0</cp:revision>
  <cp:lastPrinted>2026-03-26T00:39:03Z</cp:lastPrinted>
  <dcterms:created xsi:type="dcterms:W3CDTF">2025-02-27T02:07:32Z</dcterms:created>
  <dcterms:modified xsi:type="dcterms:W3CDTF">2026-03-26T13:43:00Z</dcterms:modified>
</cp:coreProperties>
</file>